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70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D:\PDF Výstup\"/>
    </mc:Choice>
  </mc:AlternateContent>
  <xr:revisionPtr revIDLastSave="0" documentId="8_{C1697510-8400-4868-B0EC-CB6C55E245A7}" xr6:coauthVersionLast="47" xr6:coauthVersionMax="47" xr10:uidLastSave="{00000000-0000-0000-0000-000000000000}"/>
  <bookViews>
    <workbookView xWindow="-25320" yWindow="-1140" windowWidth="25440" windowHeight="15390" activeTab="2" xr2:uid="{00000000-000D-0000-FFFF-FFFF00000000}"/>
  </bookViews>
  <sheets>
    <sheet name="Návod" sheetId="7" r:id="rId1"/>
    <sheet name="Vložení dat" sheetId="1" r:id="rId2"/>
    <sheet name="KONTROLA" sheetId="5" r:id="rId3"/>
  </sheets>
  <definedNames>
    <definedName name="_xlnm._FilterDatabase" localSheetId="1" hidden="1">'Vložení dat'!$A$1:$BG$63</definedName>
    <definedName name="_xlnm.Print_Area" localSheetId="2">KONTROLA!$A$1:$AH$3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9" i="5" l="1"/>
  <c r="K9" i="5" s="1"/>
  <c r="B9" i="5"/>
  <c r="C9" i="5"/>
  <c r="D9" i="5"/>
  <c r="E9" i="5"/>
  <c r="F9" i="5"/>
  <c r="G9" i="5"/>
  <c r="H9" i="5"/>
  <c r="I9" i="5"/>
  <c r="A10" i="5"/>
  <c r="B10" i="5"/>
  <c r="C10" i="5"/>
  <c r="D10" i="5"/>
  <c r="E10" i="5"/>
  <c r="F10" i="5"/>
  <c r="G10" i="5"/>
  <c r="H10" i="5"/>
  <c r="I10" i="5"/>
  <c r="A11" i="5"/>
  <c r="J11" i="5" s="1"/>
  <c r="B11" i="5"/>
  <c r="C11" i="5"/>
  <c r="D11" i="5"/>
  <c r="E11" i="5"/>
  <c r="F11" i="5"/>
  <c r="G11" i="5"/>
  <c r="H11" i="5"/>
  <c r="I11" i="5"/>
  <c r="A12" i="5"/>
  <c r="N12" i="5" s="1"/>
  <c r="B12" i="5"/>
  <c r="C12" i="5"/>
  <c r="D12" i="5"/>
  <c r="E12" i="5"/>
  <c r="F12" i="5"/>
  <c r="G12" i="5"/>
  <c r="H12" i="5"/>
  <c r="I12" i="5"/>
  <c r="A13" i="5"/>
  <c r="Q13" i="5" s="1"/>
  <c r="B13" i="5"/>
  <c r="C13" i="5"/>
  <c r="D13" i="5"/>
  <c r="E13" i="5"/>
  <c r="F13" i="5"/>
  <c r="G13" i="5"/>
  <c r="H13" i="5"/>
  <c r="I13" i="5"/>
  <c r="A14" i="5"/>
  <c r="B14" i="5"/>
  <c r="C14" i="5"/>
  <c r="D14" i="5"/>
  <c r="E14" i="5"/>
  <c r="F14" i="5"/>
  <c r="G14" i="5"/>
  <c r="H14" i="5"/>
  <c r="I14" i="5"/>
  <c r="A15" i="5"/>
  <c r="T15" i="5" s="1"/>
  <c r="B15" i="5"/>
  <c r="C15" i="5"/>
  <c r="D15" i="5"/>
  <c r="E15" i="5"/>
  <c r="F15" i="5"/>
  <c r="G15" i="5"/>
  <c r="H15" i="5"/>
  <c r="I15" i="5"/>
  <c r="A16" i="5"/>
  <c r="B16" i="5"/>
  <c r="C16" i="5"/>
  <c r="D16" i="5"/>
  <c r="E16" i="5"/>
  <c r="F16" i="5"/>
  <c r="G16" i="5"/>
  <c r="H16" i="5"/>
  <c r="I16" i="5"/>
  <c r="A17" i="5"/>
  <c r="J17" i="5" s="1"/>
  <c r="B17" i="5"/>
  <c r="C17" i="5"/>
  <c r="D17" i="5"/>
  <c r="E17" i="5"/>
  <c r="F17" i="5"/>
  <c r="G17" i="5"/>
  <c r="H17" i="5"/>
  <c r="I17" i="5"/>
  <c r="A18" i="5"/>
  <c r="B18" i="5"/>
  <c r="C18" i="5"/>
  <c r="D18" i="5"/>
  <c r="E18" i="5"/>
  <c r="F18" i="5"/>
  <c r="G18" i="5"/>
  <c r="H18" i="5"/>
  <c r="I18" i="5"/>
  <c r="A19" i="5"/>
  <c r="B19" i="5"/>
  <c r="C19" i="5"/>
  <c r="D19" i="5"/>
  <c r="E19" i="5"/>
  <c r="F19" i="5"/>
  <c r="G19" i="5"/>
  <c r="H19" i="5"/>
  <c r="I19" i="5"/>
  <c r="A20" i="5"/>
  <c r="J20" i="5" s="1"/>
  <c r="B20" i="5"/>
  <c r="C20" i="5"/>
  <c r="D20" i="5"/>
  <c r="E20" i="5"/>
  <c r="F20" i="5"/>
  <c r="G20" i="5"/>
  <c r="H20" i="5"/>
  <c r="I20" i="5"/>
  <c r="A21" i="5"/>
  <c r="B21" i="5"/>
  <c r="C21" i="5"/>
  <c r="D21" i="5"/>
  <c r="E21" i="5"/>
  <c r="F21" i="5"/>
  <c r="G21" i="5"/>
  <c r="H21" i="5"/>
  <c r="I21" i="5"/>
  <c r="A22" i="5"/>
  <c r="B22" i="5"/>
  <c r="C22" i="5"/>
  <c r="D22" i="5"/>
  <c r="E22" i="5"/>
  <c r="F22" i="5"/>
  <c r="G22" i="5"/>
  <c r="H22" i="5"/>
  <c r="I22" i="5"/>
  <c r="A23" i="5"/>
  <c r="L23" i="5" s="1"/>
  <c r="B23" i="5"/>
  <c r="C23" i="5"/>
  <c r="D23" i="5"/>
  <c r="E23" i="5"/>
  <c r="F23" i="5"/>
  <c r="G23" i="5"/>
  <c r="H23" i="5"/>
  <c r="I23" i="5"/>
  <c r="A24" i="5"/>
  <c r="AD24" i="5" s="1"/>
  <c r="B24" i="5"/>
  <c r="C24" i="5"/>
  <c r="D24" i="5"/>
  <c r="E24" i="5"/>
  <c r="F24" i="5"/>
  <c r="G24" i="5"/>
  <c r="H24" i="5"/>
  <c r="I24" i="5"/>
  <c r="A25" i="5"/>
  <c r="B25" i="5"/>
  <c r="C25" i="5"/>
  <c r="D25" i="5"/>
  <c r="E25" i="5"/>
  <c r="F25" i="5"/>
  <c r="G25" i="5"/>
  <c r="H25" i="5"/>
  <c r="I25" i="5"/>
  <c r="A26" i="5"/>
  <c r="Q26" i="5" s="1"/>
  <c r="B26" i="5"/>
  <c r="C26" i="5"/>
  <c r="D26" i="5"/>
  <c r="E26" i="5"/>
  <c r="F26" i="5"/>
  <c r="G26" i="5"/>
  <c r="H26" i="5"/>
  <c r="I26" i="5"/>
  <c r="A27" i="5"/>
  <c r="AC27" i="5" s="1"/>
  <c r="B27" i="5"/>
  <c r="C27" i="5"/>
  <c r="D27" i="5"/>
  <c r="E27" i="5"/>
  <c r="F27" i="5"/>
  <c r="G27" i="5"/>
  <c r="H27" i="5"/>
  <c r="I27" i="5"/>
  <c r="A28" i="5"/>
  <c r="Y28" i="5" s="1"/>
  <c r="B28" i="5"/>
  <c r="C28" i="5"/>
  <c r="D28" i="5"/>
  <c r="E28" i="5"/>
  <c r="F28" i="5"/>
  <c r="G28" i="5"/>
  <c r="H28" i="5"/>
  <c r="I28" i="5"/>
  <c r="A29" i="5"/>
  <c r="B29" i="5"/>
  <c r="C29" i="5"/>
  <c r="D29" i="5"/>
  <c r="E29" i="5"/>
  <c r="F29" i="5"/>
  <c r="G29" i="5"/>
  <c r="H29" i="5"/>
  <c r="I29" i="5"/>
  <c r="A30" i="5"/>
  <c r="B30" i="5"/>
  <c r="C30" i="5"/>
  <c r="D30" i="5"/>
  <c r="E30" i="5"/>
  <c r="F30" i="5"/>
  <c r="G30" i="5"/>
  <c r="H30" i="5"/>
  <c r="I30" i="5"/>
  <c r="A31" i="5"/>
  <c r="B31" i="5"/>
  <c r="C31" i="5"/>
  <c r="D31" i="5"/>
  <c r="E31" i="5"/>
  <c r="F31" i="5"/>
  <c r="G31" i="5"/>
  <c r="H31" i="5"/>
  <c r="I31" i="5"/>
  <c r="A32" i="5"/>
  <c r="B32" i="5"/>
  <c r="C32" i="5"/>
  <c r="D32" i="5"/>
  <c r="E32" i="5"/>
  <c r="F32" i="5"/>
  <c r="G32" i="5"/>
  <c r="H32" i="5"/>
  <c r="I32" i="5"/>
  <c r="A33" i="5"/>
  <c r="L33" i="5" s="1"/>
  <c r="B33" i="5"/>
  <c r="C33" i="5"/>
  <c r="D33" i="5"/>
  <c r="E33" i="5"/>
  <c r="F33" i="5"/>
  <c r="G33" i="5"/>
  <c r="H33" i="5"/>
  <c r="I33" i="5"/>
  <c r="A34" i="5"/>
  <c r="O34" i="5" s="1"/>
  <c r="B34" i="5"/>
  <c r="C34" i="5"/>
  <c r="D34" i="5"/>
  <c r="E34" i="5"/>
  <c r="F34" i="5"/>
  <c r="G34" i="5"/>
  <c r="H34" i="5"/>
  <c r="I34" i="5"/>
  <c r="A35" i="5"/>
  <c r="Q35" i="5" s="1"/>
  <c r="B35" i="5"/>
  <c r="C35" i="5"/>
  <c r="D35" i="5"/>
  <c r="E35" i="5"/>
  <c r="F35" i="5"/>
  <c r="G35" i="5"/>
  <c r="H35" i="5"/>
  <c r="I35" i="5"/>
  <c r="A36" i="5"/>
  <c r="AE36" i="5" s="1"/>
  <c r="B36" i="5"/>
  <c r="C36" i="5"/>
  <c r="D36" i="5"/>
  <c r="E36" i="5"/>
  <c r="F36" i="5"/>
  <c r="G36" i="5"/>
  <c r="H36" i="5"/>
  <c r="I36" i="5"/>
  <c r="A37" i="5"/>
  <c r="Y37" i="5" s="1"/>
  <c r="B37" i="5"/>
  <c r="C37" i="5"/>
  <c r="D37" i="5"/>
  <c r="E37" i="5"/>
  <c r="F37" i="5"/>
  <c r="G37" i="5"/>
  <c r="H37" i="5"/>
  <c r="I37" i="5"/>
  <c r="A38" i="5"/>
  <c r="B38" i="5"/>
  <c r="C38" i="5"/>
  <c r="D38" i="5"/>
  <c r="E38" i="5"/>
  <c r="F38" i="5"/>
  <c r="G38" i="5"/>
  <c r="H38" i="5"/>
  <c r="I38" i="5"/>
  <c r="A39" i="5"/>
  <c r="T39" i="5" s="1"/>
  <c r="B39" i="5"/>
  <c r="C39" i="5"/>
  <c r="D39" i="5"/>
  <c r="E39" i="5"/>
  <c r="F39" i="5"/>
  <c r="G39" i="5"/>
  <c r="H39" i="5"/>
  <c r="I39" i="5"/>
  <c r="AE39" i="5"/>
  <c r="A40" i="5"/>
  <c r="B40" i="5"/>
  <c r="C40" i="5"/>
  <c r="D40" i="5"/>
  <c r="E40" i="5"/>
  <c r="F40" i="5"/>
  <c r="G40" i="5"/>
  <c r="H40" i="5"/>
  <c r="I40" i="5"/>
  <c r="A41" i="5"/>
  <c r="B41" i="5"/>
  <c r="C41" i="5"/>
  <c r="D41" i="5"/>
  <c r="E41" i="5"/>
  <c r="F41" i="5"/>
  <c r="G41" i="5"/>
  <c r="H41" i="5"/>
  <c r="I41" i="5"/>
  <c r="A42" i="5"/>
  <c r="B42" i="5"/>
  <c r="C42" i="5"/>
  <c r="D42" i="5"/>
  <c r="E42" i="5"/>
  <c r="F42" i="5"/>
  <c r="G42" i="5"/>
  <c r="H42" i="5"/>
  <c r="I42" i="5"/>
  <c r="A43" i="5"/>
  <c r="B43" i="5"/>
  <c r="C43" i="5"/>
  <c r="D43" i="5"/>
  <c r="E43" i="5"/>
  <c r="F43" i="5"/>
  <c r="G43" i="5"/>
  <c r="H43" i="5"/>
  <c r="I43" i="5"/>
  <c r="A44" i="5"/>
  <c r="N44" i="5" s="1"/>
  <c r="B44" i="5"/>
  <c r="C44" i="5"/>
  <c r="D44" i="5"/>
  <c r="E44" i="5"/>
  <c r="F44" i="5"/>
  <c r="G44" i="5"/>
  <c r="H44" i="5"/>
  <c r="I44" i="5"/>
  <c r="AG44" i="5"/>
  <c r="A45" i="5"/>
  <c r="B45" i="5"/>
  <c r="C45" i="5"/>
  <c r="D45" i="5"/>
  <c r="E45" i="5"/>
  <c r="F45" i="5"/>
  <c r="G45" i="5"/>
  <c r="H45" i="5"/>
  <c r="I45" i="5"/>
  <c r="A46" i="5"/>
  <c r="T46" i="5" s="1"/>
  <c r="B46" i="5"/>
  <c r="C46" i="5"/>
  <c r="D46" i="5"/>
  <c r="E46" i="5"/>
  <c r="F46" i="5"/>
  <c r="G46" i="5"/>
  <c r="H46" i="5"/>
  <c r="I46" i="5"/>
  <c r="A47" i="5"/>
  <c r="B47" i="5"/>
  <c r="C47" i="5"/>
  <c r="D47" i="5"/>
  <c r="E47" i="5"/>
  <c r="F47" i="5"/>
  <c r="G47" i="5"/>
  <c r="H47" i="5"/>
  <c r="I47" i="5"/>
  <c r="A48" i="5"/>
  <c r="Q48" i="5" s="1"/>
  <c r="B48" i="5"/>
  <c r="C48" i="5"/>
  <c r="D48" i="5"/>
  <c r="E48" i="5"/>
  <c r="F48" i="5"/>
  <c r="G48" i="5"/>
  <c r="H48" i="5"/>
  <c r="I48" i="5"/>
  <c r="A49" i="5"/>
  <c r="K49" i="5" s="1"/>
  <c r="B49" i="5"/>
  <c r="C49" i="5"/>
  <c r="D49" i="5"/>
  <c r="E49" i="5"/>
  <c r="F49" i="5"/>
  <c r="G49" i="5"/>
  <c r="H49" i="5"/>
  <c r="I49" i="5"/>
  <c r="A50" i="5"/>
  <c r="B50" i="5"/>
  <c r="C50" i="5"/>
  <c r="D50" i="5"/>
  <c r="E50" i="5"/>
  <c r="F50" i="5"/>
  <c r="G50" i="5"/>
  <c r="H50" i="5"/>
  <c r="I50" i="5"/>
  <c r="A51" i="5"/>
  <c r="Q51" i="5" s="1"/>
  <c r="B51" i="5"/>
  <c r="C51" i="5"/>
  <c r="D51" i="5"/>
  <c r="E51" i="5"/>
  <c r="F51" i="5"/>
  <c r="G51" i="5"/>
  <c r="H51" i="5"/>
  <c r="I51" i="5"/>
  <c r="A52" i="5"/>
  <c r="B52" i="5"/>
  <c r="C52" i="5"/>
  <c r="D52" i="5"/>
  <c r="E52" i="5"/>
  <c r="F52" i="5"/>
  <c r="G52" i="5"/>
  <c r="H52" i="5"/>
  <c r="I52" i="5"/>
  <c r="A53" i="5"/>
  <c r="Q53" i="5" s="1"/>
  <c r="B53" i="5"/>
  <c r="C53" i="5"/>
  <c r="D53" i="5"/>
  <c r="E53" i="5"/>
  <c r="F53" i="5"/>
  <c r="G53" i="5"/>
  <c r="H53" i="5"/>
  <c r="I53" i="5"/>
  <c r="A54" i="5"/>
  <c r="M54" i="5" s="1"/>
  <c r="B54" i="5"/>
  <c r="C54" i="5"/>
  <c r="D54" i="5"/>
  <c r="E54" i="5"/>
  <c r="F54" i="5"/>
  <c r="G54" i="5"/>
  <c r="H54" i="5"/>
  <c r="I54" i="5"/>
  <c r="A55" i="5"/>
  <c r="AA55" i="5" s="1"/>
  <c r="B55" i="5"/>
  <c r="C55" i="5"/>
  <c r="D55" i="5"/>
  <c r="E55" i="5"/>
  <c r="F55" i="5"/>
  <c r="G55" i="5"/>
  <c r="H55" i="5"/>
  <c r="I55" i="5"/>
  <c r="A56" i="5"/>
  <c r="B56" i="5"/>
  <c r="C56" i="5"/>
  <c r="D56" i="5"/>
  <c r="E56" i="5"/>
  <c r="F56" i="5"/>
  <c r="G56" i="5"/>
  <c r="H56" i="5"/>
  <c r="I56" i="5"/>
  <c r="A57" i="5"/>
  <c r="B57" i="5"/>
  <c r="C57" i="5"/>
  <c r="D57" i="5"/>
  <c r="E57" i="5"/>
  <c r="F57" i="5"/>
  <c r="G57" i="5"/>
  <c r="H57" i="5"/>
  <c r="I57" i="5"/>
  <c r="A58" i="5"/>
  <c r="AD58" i="5" s="1"/>
  <c r="B58" i="5"/>
  <c r="C58" i="5"/>
  <c r="D58" i="5"/>
  <c r="E58" i="5"/>
  <c r="F58" i="5"/>
  <c r="G58" i="5"/>
  <c r="H58" i="5"/>
  <c r="I58" i="5"/>
  <c r="A59" i="5"/>
  <c r="T59" i="5" s="1"/>
  <c r="B59" i="5"/>
  <c r="C59" i="5"/>
  <c r="D59" i="5"/>
  <c r="E59" i="5"/>
  <c r="F59" i="5"/>
  <c r="G59" i="5"/>
  <c r="H59" i="5"/>
  <c r="I59" i="5"/>
  <c r="A60" i="5"/>
  <c r="AF60" i="5" s="1"/>
  <c r="B60" i="5"/>
  <c r="C60" i="5"/>
  <c r="D60" i="5"/>
  <c r="E60" i="5"/>
  <c r="F60" i="5"/>
  <c r="G60" i="5"/>
  <c r="H60" i="5"/>
  <c r="I60" i="5"/>
  <c r="A61" i="5"/>
  <c r="B61" i="5"/>
  <c r="C61" i="5"/>
  <c r="D61" i="5"/>
  <c r="E61" i="5"/>
  <c r="F61" i="5"/>
  <c r="G61" i="5"/>
  <c r="H61" i="5"/>
  <c r="I61" i="5"/>
  <c r="A62" i="5"/>
  <c r="B62" i="5"/>
  <c r="C62" i="5"/>
  <c r="D62" i="5"/>
  <c r="E62" i="5"/>
  <c r="F62" i="5"/>
  <c r="G62" i="5"/>
  <c r="H62" i="5"/>
  <c r="I62" i="5"/>
  <c r="A63" i="5"/>
  <c r="V63" i="5" s="1"/>
  <c r="B63" i="5"/>
  <c r="C63" i="5"/>
  <c r="D63" i="5"/>
  <c r="E63" i="5"/>
  <c r="F63" i="5"/>
  <c r="G63" i="5"/>
  <c r="H63" i="5"/>
  <c r="I63" i="5"/>
  <c r="A64" i="5"/>
  <c r="M64" i="5" s="1"/>
  <c r="B64" i="5"/>
  <c r="C64" i="5"/>
  <c r="D64" i="5"/>
  <c r="E64" i="5"/>
  <c r="F64" i="5"/>
  <c r="G64" i="5"/>
  <c r="H64" i="5"/>
  <c r="I64" i="5"/>
  <c r="A65" i="5"/>
  <c r="Y65" i="5" s="1"/>
  <c r="B65" i="5"/>
  <c r="C65" i="5"/>
  <c r="D65" i="5"/>
  <c r="E65" i="5"/>
  <c r="F65" i="5"/>
  <c r="G65" i="5"/>
  <c r="H65" i="5"/>
  <c r="I65" i="5"/>
  <c r="A66" i="5"/>
  <c r="L66" i="5" s="1"/>
  <c r="B66" i="5"/>
  <c r="C66" i="5"/>
  <c r="D66" i="5"/>
  <c r="E66" i="5"/>
  <c r="F66" i="5"/>
  <c r="G66" i="5"/>
  <c r="H66" i="5"/>
  <c r="I66" i="5"/>
  <c r="A67" i="5"/>
  <c r="B67" i="5"/>
  <c r="C67" i="5"/>
  <c r="D67" i="5"/>
  <c r="E67" i="5"/>
  <c r="F67" i="5"/>
  <c r="G67" i="5"/>
  <c r="H67" i="5"/>
  <c r="I67" i="5"/>
  <c r="A68" i="5"/>
  <c r="B68" i="5"/>
  <c r="C68" i="5"/>
  <c r="D68" i="5"/>
  <c r="E68" i="5"/>
  <c r="F68" i="5"/>
  <c r="G68" i="5"/>
  <c r="H68" i="5"/>
  <c r="I68" i="5"/>
  <c r="A69" i="5"/>
  <c r="B69" i="5"/>
  <c r="C69" i="5"/>
  <c r="D69" i="5"/>
  <c r="E69" i="5"/>
  <c r="F69" i="5"/>
  <c r="G69" i="5"/>
  <c r="H69" i="5"/>
  <c r="I69" i="5"/>
  <c r="V69" i="5"/>
  <c r="A70" i="5"/>
  <c r="V70" i="5" s="1"/>
  <c r="B70" i="5"/>
  <c r="C70" i="5"/>
  <c r="D70" i="5"/>
  <c r="E70" i="5"/>
  <c r="F70" i="5"/>
  <c r="G70" i="5"/>
  <c r="H70" i="5"/>
  <c r="I70" i="5"/>
  <c r="A71" i="5"/>
  <c r="J71" i="5" s="1"/>
  <c r="B71" i="5"/>
  <c r="C71" i="5"/>
  <c r="D71" i="5"/>
  <c r="E71" i="5"/>
  <c r="F71" i="5"/>
  <c r="G71" i="5"/>
  <c r="H71" i="5"/>
  <c r="I71" i="5"/>
  <c r="AB71" i="5"/>
  <c r="A72" i="5"/>
  <c r="B72" i="5"/>
  <c r="C72" i="5"/>
  <c r="D72" i="5"/>
  <c r="E72" i="5"/>
  <c r="F72" i="5"/>
  <c r="G72" i="5"/>
  <c r="H72" i="5"/>
  <c r="I72" i="5"/>
  <c r="A73" i="5"/>
  <c r="B73" i="5"/>
  <c r="C73" i="5"/>
  <c r="D73" i="5"/>
  <c r="E73" i="5"/>
  <c r="F73" i="5"/>
  <c r="G73" i="5"/>
  <c r="H73" i="5"/>
  <c r="I73" i="5"/>
  <c r="A74" i="5"/>
  <c r="Q74" i="5" s="1"/>
  <c r="B74" i="5"/>
  <c r="C74" i="5"/>
  <c r="D74" i="5"/>
  <c r="E74" i="5"/>
  <c r="F74" i="5"/>
  <c r="G74" i="5"/>
  <c r="H74" i="5"/>
  <c r="I74" i="5"/>
  <c r="AB74" i="5"/>
  <c r="A75" i="5"/>
  <c r="Z75" i="5" s="1"/>
  <c r="B75" i="5"/>
  <c r="C75" i="5"/>
  <c r="D75" i="5"/>
  <c r="E75" i="5"/>
  <c r="F75" i="5"/>
  <c r="G75" i="5"/>
  <c r="H75" i="5"/>
  <c r="I75" i="5"/>
  <c r="A76" i="5"/>
  <c r="Y76" i="5" s="1"/>
  <c r="B76" i="5"/>
  <c r="C76" i="5"/>
  <c r="D76" i="5"/>
  <c r="E76" i="5"/>
  <c r="F76" i="5"/>
  <c r="G76" i="5"/>
  <c r="H76" i="5"/>
  <c r="I76" i="5"/>
  <c r="A77" i="5"/>
  <c r="Q77" i="5" s="1"/>
  <c r="B77" i="5"/>
  <c r="C77" i="5"/>
  <c r="D77" i="5"/>
  <c r="E77" i="5"/>
  <c r="F77" i="5"/>
  <c r="G77" i="5"/>
  <c r="H77" i="5"/>
  <c r="I77" i="5"/>
  <c r="AF77" i="5"/>
  <c r="A78" i="5"/>
  <c r="B78" i="5"/>
  <c r="C78" i="5"/>
  <c r="D78" i="5"/>
  <c r="E78" i="5"/>
  <c r="F78" i="5"/>
  <c r="G78" i="5"/>
  <c r="H78" i="5"/>
  <c r="I78" i="5"/>
  <c r="A79" i="5"/>
  <c r="J79" i="5" s="1"/>
  <c r="B79" i="5"/>
  <c r="C79" i="5"/>
  <c r="D79" i="5"/>
  <c r="E79" i="5"/>
  <c r="F79" i="5"/>
  <c r="G79" i="5"/>
  <c r="H79" i="5"/>
  <c r="I79" i="5"/>
  <c r="AD79" i="5"/>
  <c r="A80" i="5"/>
  <c r="B80" i="5"/>
  <c r="C80" i="5"/>
  <c r="D80" i="5"/>
  <c r="E80" i="5"/>
  <c r="F80" i="5"/>
  <c r="G80" i="5"/>
  <c r="H80" i="5"/>
  <c r="I80" i="5"/>
  <c r="A81" i="5"/>
  <c r="AF81" i="5" s="1"/>
  <c r="B81" i="5"/>
  <c r="C81" i="5"/>
  <c r="D81" i="5"/>
  <c r="E81" i="5"/>
  <c r="F81" i="5"/>
  <c r="G81" i="5"/>
  <c r="H81" i="5"/>
  <c r="I81" i="5"/>
  <c r="A82" i="5"/>
  <c r="AD82" i="5" s="1"/>
  <c r="B82" i="5"/>
  <c r="C82" i="5"/>
  <c r="D82" i="5"/>
  <c r="E82" i="5"/>
  <c r="F82" i="5"/>
  <c r="G82" i="5"/>
  <c r="H82" i="5"/>
  <c r="I82" i="5"/>
  <c r="A83" i="5"/>
  <c r="B83" i="5"/>
  <c r="C83" i="5"/>
  <c r="D83" i="5"/>
  <c r="E83" i="5"/>
  <c r="F83" i="5"/>
  <c r="G83" i="5"/>
  <c r="H83" i="5"/>
  <c r="I83" i="5"/>
  <c r="A84" i="5"/>
  <c r="B84" i="5"/>
  <c r="C84" i="5"/>
  <c r="D84" i="5"/>
  <c r="E84" i="5"/>
  <c r="F84" i="5"/>
  <c r="G84" i="5"/>
  <c r="H84" i="5"/>
  <c r="I84" i="5"/>
  <c r="A85" i="5"/>
  <c r="J85" i="5" s="1"/>
  <c r="B85" i="5"/>
  <c r="C85" i="5"/>
  <c r="D85" i="5"/>
  <c r="E85" i="5"/>
  <c r="F85" i="5"/>
  <c r="G85" i="5"/>
  <c r="H85" i="5"/>
  <c r="I85" i="5"/>
  <c r="A86" i="5"/>
  <c r="J86" i="5" s="1"/>
  <c r="B86" i="5"/>
  <c r="C86" i="5"/>
  <c r="D86" i="5"/>
  <c r="E86" i="5"/>
  <c r="F86" i="5"/>
  <c r="G86" i="5"/>
  <c r="H86" i="5"/>
  <c r="I86" i="5"/>
  <c r="A87" i="5"/>
  <c r="J87" i="5" s="1"/>
  <c r="B87" i="5"/>
  <c r="C87" i="5"/>
  <c r="D87" i="5"/>
  <c r="E87" i="5"/>
  <c r="F87" i="5"/>
  <c r="G87" i="5"/>
  <c r="H87" i="5"/>
  <c r="I87" i="5"/>
  <c r="A88" i="5"/>
  <c r="AB88" i="5" s="1"/>
  <c r="B88" i="5"/>
  <c r="C88" i="5"/>
  <c r="D88" i="5"/>
  <c r="E88" i="5"/>
  <c r="F88" i="5"/>
  <c r="G88" i="5"/>
  <c r="H88" i="5"/>
  <c r="I88" i="5"/>
  <c r="A89" i="5"/>
  <c r="B89" i="5"/>
  <c r="C89" i="5"/>
  <c r="D89" i="5"/>
  <c r="E89" i="5"/>
  <c r="F89" i="5"/>
  <c r="G89" i="5"/>
  <c r="H89" i="5"/>
  <c r="I89" i="5"/>
  <c r="A90" i="5"/>
  <c r="N90" i="5" s="1"/>
  <c r="B90" i="5"/>
  <c r="C90" i="5"/>
  <c r="D90" i="5"/>
  <c r="E90" i="5"/>
  <c r="F90" i="5"/>
  <c r="G90" i="5"/>
  <c r="H90" i="5"/>
  <c r="I90" i="5"/>
  <c r="A91" i="5"/>
  <c r="T91" i="5" s="1"/>
  <c r="B91" i="5"/>
  <c r="C91" i="5"/>
  <c r="D91" i="5"/>
  <c r="E91" i="5"/>
  <c r="F91" i="5"/>
  <c r="G91" i="5"/>
  <c r="H91" i="5"/>
  <c r="I91" i="5"/>
  <c r="A92" i="5"/>
  <c r="B92" i="5"/>
  <c r="C92" i="5"/>
  <c r="D92" i="5"/>
  <c r="E92" i="5"/>
  <c r="F92" i="5"/>
  <c r="G92" i="5"/>
  <c r="H92" i="5"/>
  <c r="I92" i="5"/>
  <c r="A93" i="5"/>
  <c r="Q93" i="5" s="1"/>
  <c r="B93" i="5"/>
  <c r="C93" i="5"/>
  <c r="D93" i="5"/>
  <c r="E93" i="5"/>
  <c r="F93" i="5"/>
  <c r="G93" i="5"/>
  <c r="H93" i="5"/>
  <c r="I93" i="5"/>
  <c r="A94" i="5"/>
  <c r="M94" i="5" s="1"/>
  <c r="B94" i="5"/>
  <c r="C94" i="5"/>
  <c r="D94" i="5"/>
  <c r="E94" i="5"/>
  <c r="F94" i="5"/>
  <c r="G94" i="5"/>
  <c r="H94" i="5"/>
  <c r="I94" i="5"/>
  <c r="A95" i="5"/>
  <c r="AC95" i="5" s="1"/>
  <c r="B95" i="5"/>
  <c r="C95" i="5"/>
  <c r="D95" i="5"/>
  <c r="E95" i="5"/>
  <c r="F95" i="5"/>
  <c r="G95" i="5"/>
  <c r="H95" i="5"/>
  <c r="I95" i="5"/>
  <c r="A96" i="5"/>
  <c r="B96" i="5"/>
  <c r="C96" i="5"/>
  <c r="D96" i="5"/>
  <c r="E96" i="5"/>
  <c r="F96" i="5"/>
  <c r="G96" i="5"/>
  <c r="H96" i="5"/>
  <c r="I96" i="5"/>
  <c r="A97" i="5"/>
  <c r="J97" i="5" s="1"/>
  <c r="B97" i="5"/>
  <c r="C97" i="5"/>
  <c r="D97" i="5"/>
  <c r="E97" i="5"/>
  <c r="F97" i="5"/>
  <c r="G97" i="5"/>
  <c r="H97" i="5"/>
  <c r="I97" i="5"/>
  <c r="N97" i="5"/>
  <c r="U97" i="5"/>
  <c r="AB97" i="5"/>
  <c r="AJ97" i="5"/>
  <c r="A98" i="5"/>
  <c r="N98" i="5" s="1"/>
  <c r="B98" i="5"/>
  <c r="C98" i="5"/>
  <c r="D98" i="5"/>
  <c r="E98" i="5"/>
  <c r="F98" i="5"/>
  <c r="G98" i="5"/>
  <c r="H98" i="5"/>
  <c r="I98" i="5"/>
  <c r="A99" i="5"/>
  <c r="B99" i="5"/>
  <c r="C99" i="5"/>
  <c r="D99" i="5"/>
  <c r="E99" i="5"/>
  <c r="F99" i="5"/>
  <c r="G99" i="5"/>
  <c r="H99" i="5"/>
  <c r="I99" i="5"/>
  <c r="A100" i="5"/>
  <c r="M100" i="5" s="1"/>
  <c r="B100" i="5"/>
  <c r="C100" i="5"/>
  <c r="D100" i="5"/>
  <c r="E100" i="5"/>
  <c r="F100" i="5"/>
  <c r="G100" i="5"/>
  <c r="H100" i="5"/>
  <c r="I100" i="5"/>
  <c r="R100" i="5"/>
  <c r="T100" i="5"/>
  <c r="X100" i="5"/>
  <c r="AD100" i="5"/>
  <c r="AH100" i="5"/>
  <c r="A101" i="5"/>
  <c r="B101" i="5"/>
  <c r="C101" i="5"/>
  <c r="D101" i="5"/>
  <c r="E101" i="5"/>
  <c r="F101" i="5"/>
  <c r="G101" i="5"/>
  <c r="H101" i="5"/>
  <c r="I101" i="5"/>
  <c r="N101" i="5"/>
  <c r="AB101" i="5"/>
  <c r="A102" i="5"/>
  <c r="B102" i="5"/>
  <c r="C102" i="5"/>
  <c r="D102" i="5"/>
  <c r="E102" i="5"/>
  <c r="F102" i="5"/>
  <c r="G102" i="5"/>
  <c r="H102" i="5"/>
  <c r="I102" i="5"/>
  <c r="M102" i="5"/>
  <c r="A103" i="5"/>
  <c r="M103" i="5" s="1"/>
  <c r="B103" i="5"/>
  <c r="C103" i="5"/>
  <c r="D103" i="5"/>
  <c r="E103" i="5"/>
  <c r="F103" i="5"/>
  <c r="G103" i="5"/>
  <c r="H103" i="5"/>
  <c r="I103" i="5"/>
  <c r="A104" i="5"/>
  <c r="N104" i="5" s="1"/>
  <c r="B104" i="5"/>
  <c r="C104" i="5"/>
  <c r="D104" i="5"/>
  <c r="E104" i="5"/>
  <c r="F104" i="5"/>
  <c r="G104" i="5"/>
  <c r="H104" i="5"/>
  <c r="I104" i="5"/>
  <c r="K104" i="5"/>
  <c r="R104" i="5"/>
  <c r="S104" i="5"/>
  <c r="AA104" i="5"/>
  <c r="AD104" i="5"/>
  <c r="A105" i="5"/>
  <c r="B105" i="5"/>
  <c r="C105" i="5"/>
  <c r="D105" i="5"/>
  <c r="E105" i="5"/>
  <c r="F105" i="5"/>
  <c r="G105" i="5"/>
  <c r="H105" i="5"/>
  <c r="I105" i="5"/>
  <c r="J105" i="5"/>
  <c r="A106" i="5"/>
  <c r="Q106" i="5" s="1"/>
  <c r="B106" i="5"/>
  <c r="C106" i="5"/>
  <c r="D106" i="5"/>
  <c r="E106" i="5"/>
  <c r="F106" i="5"/>
  <c r="G106" i="5"/>
  <c r="H106" i="5"/>
  <c r="I106" i="5"/>
  <c r="A107" i="5"/>
  <c r="B107" i="5"/>
  <c r="C107" i="5"/>
  <c r="D107" i="5"/>
  <c r="E107" i="5"/>
  <c r="F107" i="5"/>
  <c r="G107" i="5"/>
  <c r="H107" i="5"/>
  <c r="I107" i="5"/>
  <c r="A108" i="5"/>
  <c r="B108" i="5"/>
  <c r="C108" i="5"/>
  <c r="D108" i="5"/>
  <c r="E108" i="5"/>
  <c r="F108" i="5"/>
  <c r="G108" i="5"/>
  <c r="H108" i="5"/>
  <c r="I108" i="5"/>
  <c r="K108" i="5"/>
  <c r="Q108" i="5"/>
  <c r="R108" i="5"/>
  <c r="W108" i="5"/>
  <c r="Y108" i="5"/>
  <c r="AD108" i="5"/>
  <c r="AG108" i="5"/>
  <c r="A109" i="5"/>
  <c r="B109" i="5"/>
  <c r="C109" i="5"/>
  <c r="D109" i="5"/>
  <c r="E109" i="5"/>
  <c r="F109" i="5"/>
  <c r="G109" i="5"/>
  <c r="H109" i="5"/>
  <c r="I109" i="5"/>
  <c r="U109" i="5"/>
  <c r="A110" i="5"/>
  <c r="U110" i="5" s="1"/>
  <c r="B110" i="5"/>
  <c r="C110" i="5"/>
  <c r="D110" i="5"/>
  <c r="E110" i="5"/>
  <c r="F110" i="5"/>
  <c r="G110" i="5"/>
  <c r="H110" i="5"/>
  <c r="I110" i="5"/>
  <c r="A111" i="5"/>
  <c r="V111" i="5" s="1"/>
  <c r="B111" i="5"/>
  <c r="C111" i="5"/>
  <c r="D111" i="5"/>
  <c r="E111" i="5"/>
  <c r="F111" i="5"/>
  <c r="G111" i="5"/>
  <c r="H111" i="5"/>
  <c r="I111" i="5"/>
  <c r="A112" i="5"/>
  <c r="B112" i="5"/>
  <c r="C112" i="5"/>
  <c r="D112" i="5"/>
  <c r="E112" i="5"/>
  <c r="F112" i="5"/>
  <c r="G112" i="5"/>
  <c r="H112" i="5"/>
  <c r="I112" i="5"/>
  <c r="S112" i="5"/>
  <c r="A113" i="5"/>
  <c r="N113" i="5" s="1"/>
  <c r="B113" i="5"/>
  <c r="C113" i="5"/>
  <c r="D113" i="5"/>
  <c r="E113" i="5"/>
  <c r="F113" i="5"/>
  <c r="G113" i="5"/>
  <c r="H113" i="5"/>
  <c r="I113" i="5"/>
  <c r="J113" i="5"/>
  <c r="K113" i="5"/>
  <c r="O113" i="5"/>
  <c r="Q113" i="5"/>
  <c r="S113" i="5"/>
  <c r="U113" i="5"/>
  <c r="V113" i="5"/>
  <c r="X113" i="5"/>
  <c r="Y113" i="5"/>
  <c r="Z113" i="5"/>
  <c r="AB113" i="5"/>
  <c r="AC113" i="5"/>
  <c r="AD113" i="5"/>
  <c r="AF113" i="5"/>
  <c r="AG113" i="5"/>
  <c r="AH113" i="5"/>
  <c r="AJ113" i="5"/>
  <c r="A114" i="5"/>
  <c r="B114" i="5"/>
  <c r="C114" i="5"/>
  <c r="D114" i="5"/>
  <c r="E114" i="5"/>
  <c r="F114" i="5"/>
  <c r="G114" i="5"/>
  <c r="H114" i="5"/>
  <c r="I114" i="5"/>
  <c r="A115" i="5"/>
  <c r="U115" i="5" s="1"/>
  <c r="B115" i="5"/>
  <c r="C115" i="5"/>
  <c r="D115" i="5"/>
  <c r="E115" i="5"/>
  <c r="F115" i="5"/>
  <c r="G115" i="5"/>
  <c r="H115" i="5"/>
  <c r="I115" i="5"/>
  <c r="J115" i="5"/>
  <c r="T115" i="5"/>
  <c r="AD115" i="5"/>
  <c r="AF115" i="5"/>
  <c r="A116" i="5"/>
  <c r="B116" i="5"/>
  <c r="C116" i="5"/>
  <c r="D116" i="5"/>
  <c r="E116" i="5"/>
  <c r="F116" i="5"/>
  <c r="G116" i="5"/>
  <c r="H116" i="5"/>
  <c r="I116" i="5"/>
  <c r="A117" i="5"/>
  <c r="B117" i="5"/>
  <c r="C117" i="5"/>
  <c r="D117" i="5"/>
  <c r="E117" i="5"/>
  <c r="F117" i="5"/>
  <c r="G117" i="5"/>
  <c r="H117" i="5"/>
  <c r="I117" i="5"/>
  <c r="A118" i="5"/>
  <c r="V118" i="5" s="1"/>
  <c r="B118" i="5"/>
  <c r="C118" i="5"/>
  <c r="D118" i="5"/>
  <c r="E118" i="5"/>
  <c r="F118" i="5"/>
  <c r="G118" i="5"/>
  <c r="H118" i="5"/>
  <c r="I118" i="5"/>
  <c r="X118" i="5"/>
  <c r="A119" i="5"/>
  <c r="B119" i="5"/>
  <c r="C119" i="5"/>
  <c r="D119" i="5"/>
  <c r="E119" i="5"/>
  <c r="F119" i="5"/>
  <c r="G119" i="5"/>
  <c r="H119" i="5"/>
  <c r="I119" i="5"/>
  <c r="A120" i="5"/>
  <c r="J120" i="5" s="1"/>
  <c r="B120" i="5"/>
  <c r="C120" i="5"/>
  <c r="D120" i="5"/>
  <c r="E120" i="5"/>
  <c r="F120" i="5"/>
  <c r="G120" i="5"/>
  <c r="H120" i="5"/>
  <c r="I120" i="5"/>
  <c r="L120" i="5"/>
  <c r="N120" i="5"/>
  <c r="P120" i="5"/>
  <c r="S120" i="5"/>
  <c r="T120" i="5"/>
  <c r="U120" i="5"/>
  <c r="X120" i="5"/>
  <c r="Y120" i="5"/>
  <c r="AA120" i="5"/>
  <c r="AC120" i="5"/>
  <c r="AE120" i="5"/>
  <c r="AF120" i="5"/>
  <c r="AI120" i="5"/>
  <c r="AJ120" i="5"/>
  <c r="A121" i="5"/>
  <c r="B121" i="5"/>
  <c r="C121" i="5"/>
  <c r="D121" i="5"/>
  <c r="E121" i="5"/>
  <c r="F121" i="5"/>
  <c r="G121" i="5"/>
  <c r="H121" i="5"/>
  <c r="I121" i="5"/>
  <c r="O121" i="5"/>
  <c r="Q121" i="5"/>
  <c r="X121" i="5"/>
  <c r="AC121" i="5"/>
  <c r="AE121" i="5"/>
  <c r="A122" i="5"/>
  <c r="B122" i="5"/>
  <c r="C122" i="5"/>
  <c r="D122" i="5"/>
  <c r="E122" i="5"/>
  <c r="F122" i="5"/>
  <c r="G122" i="5"/>
  <c r="H122" i="5"/>
  <c r="I122" i="5"/>
  <c r="Q122" i="5"/>
  <c r="T122" i="5"/>
  <c r="AF122" i="5"/>
  <c r="A123" i="5"/>
  <c r="U123" i="5" s="1"/>
  <c r="B123" i="5"/>
  <c r="C123" i="5"/>
  <c r="D123" i="5"/>
  <c r="E123" i="5"/>
  <c r="F123" i="5"/>
  <c r="G123" i="5"/>
  <c r="H123" i="5"/>
  <c r="I123" i="5"/>
  <c r="A124" i="5"/>
  <c r="O124" i="5" s="1"/>
  <c r="B124" i="5"/>
  <c r="C124" i="5"/>
  <c r="D124" i="5"/>
  <c r="E124" i="5"/>
  <c r="F124" i="5"/>
  <c r="G124" i="5"/>
  <c r="H124" i="5"/>
  <c r="I124" i="5"/>
  <c r="A125" i="5"/>
  <c r="B125" i="5"/>
  <c r="C125" i="5"/>
  <c r="D125" i="5"/>
  <c r="E125" i="5"/>
  <c r="F125" i="5"/>
  <c r="G125" i="5"/>
  <c r="H125" i="5"/>
  <c r="I125" i="5"/>
  <c r="O125" i="5"/>
  <c r="AE125" i="5"/>
  <c r="AJ125" i="5"/>
  <c r="A126" i="5"/>
  <c r="K126" i="5" s="1"/>
  <c r="B126" i="5"/>
  <c r="C126" i="5"/>
  <c r="D126" i="5"/>
  <c r="E126" i="5"/>
  <c r="F126" i="5"/>
  <c r="G126" i="5"/>
  <c r="H126" i="5"/>
  <c r="I126" i="5"/>
  <c r="T126" i="5"/>
  <c r="AA126" i="5"/>
  <c r="A127" i="5"/>
  <c r="B127" i="5"/>
  <c r="C127" i="5"/>
  <c r="D127" i="5"/>
  <c r="E127" i="5"/>
  <c r="F127" i="5"/>
  <c r="G127" i="5"/>
  <c r="H127" i="5"/>
  <c r="I127" i="5"/>
  <c r="A128" i="5"/>
  <c r="S128" i="5" s="1"/>
  <c r="B128" i="5"/>
  <c r="C128" i="5"/>
  <c r="D128" i="5"/>
  <c r="E128" i="5"/>
  <c r="F128" i="5"/>
  <c r="G128" i="5"/>
  <c r="H128" i="5"/>
  <c r="I128" i="5"/>
  <c r="A129" i="5"/>
  <c r="K129" i="5" s="1"/>
  <c r="B129" i="5"/>
  <c r="C129" i="5"/>
  <c r="D129" i="5"/>
  <c r="E129" i="5"/>
  <c r="F129" i="5"/>
  <c r="G129" i="5"/>
  <c r="H129" i="5"/>
  <c r="I129" i="5"/>
  <c r="T129" i="5"/>
  <c r="AE129" i="5"/>
  <c r="A130" i="5"/>
  <c r="O130" i="5" s="1"/>
  <c r="B130" i="5"/>
  <c r="C130" i="5"/>
  <c r="D130" i="5"/>
  <c r="E130" i="5"/>
  <c r="F130" i="5"/>
  <c r="G130" i="5"/>
  <c r="H130" i="5"/>
  <c r="I130" i="5"/>
  <c r="U130" i="5"/>
  <c r="W130" i="5"/>
  <c r="AE130" i="5"/>
  <c r="A131" i="5"/>
  <c r="P131" i="5" s="1"/>
  <c r="B131" i="5"/>
  <c r="C131" i="5"/>
  <c r="D131" i="5"/>
  <c r="E131" i="5"/>
  <c r="F131" i="5"/>
  <c r="G131" i="5"/>
  <c r="H131" i="5"/>
  <c r="I131" i="5"/>
  <c r="A132" i="5"/>
  <c r="T132" i="5" s="1"/>
  <c r="B132" i="5"/>
  <c r="C132" i="5"/>
  <c r="D132" i="5"/>
  <c r="E132" i="5"/>
  <c r="F132" i="5"/>
  <c r="G132" i="5"/>
  <c r="H132" i="5"/>
  <c r="I132" i="5"/>
  <c r="A133" i="5"/>
  <c r="B133" i="5"/>
  <c r="C133" i="5"/>
  <c r="D133" i="5"/>
  <c r="E133" i="5"/>
  <c r="F133" i="5"/>
  <c r="G133" i="5"/>
  <c r="H133" i="5"/>
  <c r="I133" i="5"/>
  <c r="K133" i="5"/>
  <c r="L133" i="5"/>
  <c r="M133" i="5"/>
  <c r="O133" i="5"/>
  <c r="P133" i="5"/>
  <c r="Q133" i="5"/>
  <c r="S133" i="5"/>
  <c r="T133" i="5"/>
  <c r="U133" i="5"/>
  <c r="W133" i="5"/>
  <c r="X133" i="5"/>
  <c r="Y133" i="5"/>
  <c r="AA133" i="5"/>
  <c r="AB133" i="5"/>
  <c r="AC133" i="5"/>
  <c r="AE133" i="5"/>
  <c r="AF133" i="5"/>
  <c r="AG133" i="5"/>
  <c r="AI133" i="5"/>
  <c r="AJ133" i="5"/>
  <c r="A134" i="5"/>
  <c r="Q134" i="5" s="1"/>
  <c r="B134" i="5"/>
  <c r="C134" i="5"/>
  <c r="D134" i="5"/>
  <c r="E134" i="5"/>
  <c r="F134" i="5"/>
  <c r="G134" i="5"/>
  <c r="H134" i="5"/>
  <c r="I134" i="5"/>
  <c r="A135" i="5"/>
  <c r="T135" i="5" s="1"/>
  <c r="B135" i="5"/>
  <c r="C135" i="5"/>
  <c r="D135" i="5"/>
  <c r="E135" i="5"/>
  <c r="F135" i="5"/>
  <c r="G135" i="5"/>
  <c r="H135" i="5"/>
  <c r="I135" i="5"/>
  <c r="A136" i="5"/>
  <c r="X136" i="5" s="1"/>
  <c r="B136" i="5"/>
  <c r="C136" i="5"/>
  <c r="D136" i="5"/>
  <c r="E136" i="5"/>
  <c r="F136" i="5"/>
  <c r="G136" i="5"/>
  <c r="H136" i="5"/>
  <c r="I136" i="5"/>
  <c r="A137" i="5"/>
  <c r="K137" i="5" s="1"/>
  <c r="B137" i="5"/>
  <c r="C137" i="5"/>
  <c r="D137" i="5"/>
  <c r="E137" i="5"/>
  <c r="F137" i="5"/>
  <c r="G137" i="5"/>
  <c r="H137" i="5"/>
  <c r="I137" i="5"/>
  <c r="A138" i="5"/>
  <c r="Y138" i="5" s="1"/>
  <c r="B138" i="5"/>
  <c r="C138" i="5"/>
  <c r="D138" i="5"/>
  <c r="E138" i="5"/>
  <c r="F138" i="5"/>
  <c r="G138" i="5"/>
  <c r="H138" i="5"/>
  <c r="I138" i="5"/>
  <c r="K138" i="5"/>
  <c r="A139" i="5"/>
  <c r="J139" i="5" s="1"/>
  <c r="B139" i="5"/>
  <c r="C139" i="5"/>
  <c r="D139" i="5"/>
  <c r="E139" i="5"/>
  <c r="F139" i="5"/>
  <c r="G139" i="5"/>
  <c r="H139" i="5"/>
  <c r="I139" i="5"/>
  <c r="Y139" i="5"/>
  <c r="A140" i="5"/>
  <c r="Y140" i="5" s="1"/>
  <c r="B140" i="5"/>
  <c r="C140" i="5"/>
  <c r="D140" i="5"/>
  <c r="E140" i="5"/>
  <c r="F140" i="5"/>
  <c r="G140" i="5"/>
  <c r="H140" i="5"/>
  <c r="I140" i="5"/>
  <c r="Z140" i="5"/>
  <c r="A141" i="5"/>
  <c r="J141" i="5" s="1"/>
  <c r="B141" i="5"/>
  <c r="C141" i="5"/>
  <c r="D141" i="5"/>
  <c r="E141" i="5"/>
  <c r="F141" i="5"/>
  <c r="G141" i="5"/>
  <c r="H141" i="5"/>
  <c r="I141" i="5"/>
  <c r="R141" i="5"/>
  <c r="Y141" i="5"/>
  <c r="Z141" i="5"/>
  <c r="A142" i="5"/>
  <c r="Y142" i="5" s="1"/>
  <c r="B142" i="5"/>
  <c r="C142" i="5"/>
  <c r="D142" i="5"/>
  <c r="E142" i="5"/>
  <c r="F142" i="5"/>
  <c r="G142" i="5"/>
  <c r="H142" i="5"/>
  <c r="I142" i="5"/>
  <c r="A143" i="5"/>
  <c r="B143" i="5"/>
  <c r="C143" i="5"/>
  <c r="D143" i="5"/>
  <c r="E143" i="5"/>
  <c r="F143" i="5"/>
  <c r="G143" i="5"/>
  <c r="H143" i="5"/>
  <c r="I143" i="5"/>
  <c r="AH143" i="5"/>
  <c r="A144" i="5"/>
  <c r="B144" i="5"/>
  <c r="C144" i="5"/>
  <c r="D144" i="5"/>
  <c r="E144" i="5"/>
  <c r="F144" i="5"/>
  <c r="G144" i="5"/>
  <c r="H144" i="5"/>
  <c r="I144" i="5"/>
  <c r="A145" i="5"/>
  <c r="AH145" i="5" s="1"/>
  <c r="B145" i="5"/>
  <c r="C145" i="5"/>
  <c r="D145" i="5"/>
  <c r="E145" i="5"/>
  <c r="F145" i="5"/>
  <c r="G145" i="5"/>
  <c r="H145" i="5"/>
  <c r="I145" i="5"/>
  <c r="A146" i="5"/>
  <c r="B146" i="5"/>
  <c r="C146" i="5"/>
  <c r="D146" i="5"/>
  <c r="E146" i="5"/>
  <c r="F146" i="5"/>
  <c r="G146" i="5"/>
  <c r="H146" i="5"/>
  <c r="I146" i="5"/>
  <c r="A147" i="5"/>
  <c r="B147" i="5"/>
  <c r="C147" i="5"/>
  <c r="D147" i="5"/>
  <c r="E147" i="5"/>
  <c r="F147" i="5"/>
  <c r="G147" i="5"/>
  <c r="H147" i="5"/>
  <c r="I147" i="5"/>
  <c r="J147" i="5"/>
  <c r="R147" i="5"/>
  <c r="Y147" i="5"/>
  <c r="Z147" i="5"/>
  <c r="AH147" i="5"/>
  <c r="A148" i="5"/>
  <c r="V148" i="5" s="1"/>
  <c r="B148" i="5"/>
  <c r="C148" i="5"/>
  <c r="D148" i="5"/>
  <c r="E148" i="5"/>
  <c r="F148" i="5"/>
  <c r="G148" i="5"/>
  <c r="H148" i="5"/>
  <c r="I148" i="5"/>
  <c r="A149" i="5"/>
  <c r="Z149" i="5" s="1"/>
  <c r="B149" i="5"/>
  <c r="C149" i="5"/>
  <c r="D149" i="5"/>
  <c r="E149" i="5"/>
  <c r="F149" i="5"/>
  <c r="G149" i="5"/>
  <c r="H149" i="5"/>
  <c r="I149" i="5"/>
  <c r="A150" i="5"/>
  <c r="B150" i="5"/>
  <c r="C150" i="5"/>
  <c r="D150" i="5"/>
  <c r="E150" i="5"/>
  <c r="F150" i="5"/>
  <c r="G150" i="5"/>
  <c r="H150" i="5"/>
  <c r="I150" i="5"/>
  <c r="N150" i="5"/>
  <c r="Q150" i="5"/>
  <c r="V150" i="5"/>
  <c r="Y150" i="5"/>
  <c r="AD150" i="5"/>
  <c r="AG150" i="5"/>
  <c r="A151" i="5"/>
  <c r="Z151" i="5" s="1"/>
  <c r="B151" i="5"/>
  <c r="C151" i="5"/>
  <c r="D151" i="5"/>
  <c r="E151" i="5"/>
  <c r="F151" i="5"/>
  <c r="G151" i="5"/>
  <c r="H151" i="5"/>
  <c r="I151" i="5"/>
  <c r="A152" i="5"/>
  <c r="B152" i="5"/>
  <c r="C152" i="5"/>
  <c r="D152" i="5"/>
  <c r="E152" i="5"/>
  <c r="F152" i="5"/>
  <c r="G152" i="5"/>
  <c r="H152" i="5"/>
  <c r="I152" i="5"/>
  <c r="J152" i="5"/>
  <c r="V152" i="5"/>
  <c r="Y152" i="5"/>
  <c r="AH152" i="5"/>
  <c r="A153" i="5"/>
  <c r="J153" i="5" s="1"/>
  <c r="B153" i="5"/>
  <c r="C153" i="5"/>
  <c r="D153" i="5"/>
  <c r="E153" i="5"/>
  <c r="F153" i="5"/>
  <c r="G153" i="5"/>
  <c r="H153" i="5"/>
  <c r="I153" i="5"/>
  <c r="A154" i="5"/>
  <c r="Q154" i="5" s="1"/>
  <c r="B154" i="5"/>
  <c r="C154" i="5"/>
  <c r="D154" i="5"/>
  <c r="E154" i="5"/>
  <c r="F154" i="5"/>
  <c r="G154" i="5"/>
  <c r="H154" i="5"/>
  <c r="I154" i="5"/>
  <c r="J154" i="5"/>
  <c r="M154" i="5"/>
  <c r="U154" i="5"/>
  <c r="Y154" i="5"/>
  <c r="AC154" i="5"/>
  <c r="AH154" i="5"/>
  <c r="A155" i="5"/>
  <c r="B155" i="5"/>
  <c r="C155" i="5"/>
  <c r="D155" i="5"/>
  <c r="E155" i="5"/>
  <c r="F155" i="5"/>
  <c r="G155" i="5"/>
  <c r="H155" i="5"/>
  <c r="I155" i="5"/>
  <c r="A156" i="5"/>
  <c r="Y156" i="5" s="1"/>
  <c r="B156" i="5"/>
  <c r="C156" i="5"/>
  <c r="D156" i="5"/>
  <c r="E156" i="5"/>
  <c r="F156" i="5"/>
  <c r="G156" i="5"/>
  <c r="H156" i="5"/>
  <c r="I156" i="5"/>
  <c r="A157" i="5"/>
  <c r="Q157" i="5" s="1"/>
  <c r="B157" i="5"/>
  <c r="C157" i="5"/>
  <c r="D157" i="5"/>
  <c r="E157" i="5"/>
  <c r="F157" i="5"/>
  <c r="G157" i="5"/>
  <c r="H157" i="5"/>
  <c r="I157" i="5"/>
  <c r="A158" i="5"/>
  <c r="B158" i="5"/>
  <c r="C158" i="5"/>
  <c r="D158" i="5"/>
  <c r="E158" i="5"/>
  <c r="F158" i="5"/>
  <c r="G158" i="5"/>
  <c r="H158" i="5"/>
  <c r="I158" i="5"/>
  <c r="Y158" i="5"/>
  <c r="A159" i="5"/>
  <c r="M159" i="5" s="1"/>
  <c r="B159" i="5"/>
  <c r="C159" i="5"/>
  <c r="D159" i="5"/>
  <c r="E159" i="5"/>
  <c r="F159" i="5"/>
  <c r="G159" i="5"/>
  <c r="H159" i="5"/>
  <c r="I159" i="5"/>
  <c r="A160" i="5"/>
  <c r="S160" i="5" s="1"/>
  <c r="B160" i="5"/>
  <c r="C160" i="5"/>
  <c r="D160" i="5"/>
  <c r="E160" i="5"/>
  <c r="F160" i="5"/>
  <c r="G160" i="5"/>
  <c r="H160" i="5"/>
  <c r="I160" i="5"/>
  <c r="J160" i="5"/>
  <c r="O160" i="5"/>
  <c r="X160" i="5"/>
  <c r="AA160" i="5"/>
  <c r="AE160" i="5"/>
  <c r="AI160" i="5"/>
  <c r="A161" i="5"/>
  <c r="B161" i="5"/>
  <c r="C161" i="5"/>
  <c r="D161" i="5"/>
  <c r="E161" i="5"/>
  <c r="F161" i="5"/>
  <c r="G161" i="5"/>
  <c r="H161" i="5"/>
  <c r="I161" i="5"/>
  <c r="Q161" i="5"/>
  <c r="V161" i="5"/>
  <c r="AE161" i="5"/>
  <c r="A162" i="5"/>
  <c r="B162" i="5"/>
  <c r="C162" i="5"/>
  <c r="D162" i="5"/>
  <c r="E162" i="5"/>
  <c r="F162" i="5"/>
  <c r="G162" i="5"/>
  <c r="H162" i="5"/>
  <c r="I162" i="5"/>
  <c r="Y162" i="5"/>
  <c r="AE162" i="5"/>
  <c r="A163" i="5"/>
  <c r="J163" i="5" s="1"/>
  <c r="B163" i="5"/>
  <c r="C163" i="5"/>
  <c r="D163" i="5"/>
  <c r="E163" i="5"/>
  <c r="F163" i="5"/>
  <c r="G163" i="5"/>
  <c r="H163" i="5"/>
  <c r="I163" i="5"/>
  <c r="M163" i="5"/>
  <c r="N163" i="5"/>
  <c r="R163" i="5"/>
  <c r="S163" i="5"/>
  <c r="W163" i="5"/>
  <c r="Y163" i="5"/>
  <c r="AC163" i="5"/>
  <c r="AD163" i="5"/>
  <c r="AH163" i="5"/>
  <c r="AI163" i="5"/>
  <c r="A164" i="5"/>
  <c r="B164" i="5"/>
  <c r="C164" i="5"/>
  <c r="D164" i="5"/>
  <c r="E164" i="5"/>
  <c r="F164" i="5"/>
  <c r="G164" i="5"/>
  <c r="H164" i="5"/>
  <c r="I164" i="5"/>
  <c r="M164" i="5"/>
  <c r="N164" i="5"/>
  <c r="R164" i="5"/>
  <c r="S164" i="5"/>
  <c r="W164" i="5"/>
  <c r="Y164" i="5"/>
  <c r="AC164" i="5"/>
  <c r="AD164" i="5"/>
  <c r="AH164" i="5"/>
  <c r="AI164" i="5"/>
  <c r="A165" i="5"/>
  <c r="M165" i="5" s="1"/>
  <c r="B165" i="5"/>
  <c r="C165" i="5"/>
  <c r="D165" i="5"/>
  <c r="E165" i="5"/>
  <c r="F165" i="5"/>
  <c r="G165" i="5"/>
  <c r="H165" i="5"/>
  <c r="I165" i="5"/>
  <c r="J165" i="5"/>
  <c r="K165" i="5"/>
  <c r="N165" i="5"/>
  <c r="O165" i="5"/>
  <c r="Q165" i="5"/>
  <c r="S165" i="5"/>
  <c r="U165" i="5"/>
  <c r="V165" i="5"/>
  <c r="Y165" i="5"/>
  <c r="Z165" i="5"/>
  <c r="AA165" i="5"/>
  <c r="AD165" i="5"/>
  <c r="AE165" i="5"/>
  <c r="AG165" i="5"/>
  <c r="AI165" i="5"/>
  <c r="A166" i="5"/>
  <c r="J166" i="5" s="1"/>
  <c r="B166" i="5"/>
  <c r="C166" i="5"/>
  <c r="D166" i="5"/>
  <c r="E166" i="5"/>
  <c r="F166" i="5"/>
  <c r="G166" i="5"/>
  <c r="H166" i="5"/>
  <c r="I166" i="5"/>
  <c r="N166" i="5"/>
  <c r="S166" i="5"/>
  <c r="Y166" i="5"/>
  <c r="AD166" i="5"/>
  <c r="AI166" i="5"/>
  <c r="A167" i="5"/>
  <c r="B167" i="5"/>
  <c r="C167" i="5"/>
  <c r="D167" i="5"/>
  <c r="E167" i="5"/>
  <c r="F167" i="5"/>
  <c r="G167" i="5"/>
  <c r="H167" i="5"/>
  <c r="I167" i="5"/>
  <c r="M167" i="5"/>
  <c r="S167" i="5"/>
  <c r="AD167" i="5"/>
  <c r="AH167" i="5"/>
  <c r="A168" i="5"/>
  <c r="B168" i="5"/>
  <c r="C168" i="5"/>
  <c r="D168" i="5"/>
  <c r="E168" i="5"/>
  <c r="F168" i="5"/>
  <c r="G168" i="5"/>
  <c r="H168" i="5"/>
  <c r="I168" i="5"/>
  <c r="J168" i="5"/>
  <c r="K168" i="5"/>
  <c r="M168" i="5"/>
  <c r="N168" i="5"/>
  <c r="O168" i="5"/>
  <c r="Q168" i="5"/>
  <c r="R168" i="5"/>
  <c r="S168" i="5"/>
  <c r="U168" i="5"/>
  <c r="V168" i="5"/>
  <c r="W168" i="5"/>
  <c r="Y168" i="5"/>
  <c r="Z168" i="5"/>
  <c r="AA168" i="5"/>
  <c r="AC168" i="5"/>
  <c r="AD168" i="5"/>
  <c r="AE168" i="5"/>
  <c r="AG168" i="5"/>
  <c r="AH168" i="5"/>
  <c r="AI168" i="5"/>
  <c r="A169" i="5"/>
  <c r="B169" i="5"/>
  <c r="C169" i="5"/>
  <c r="D169" i="5"/>
  <c r="E169" i="5"/>
  <c r="F169" i="5"/>
  <c r="G169" i="5"/>
  <c r="H169" i="5"/>
  <c r="I169" i="5"/>
  <c r="J169" i="5"/>
  <c r="O169" i="5"/>
  <c r="Q169" i="5"/>
  <c r="V169" i="5"/>
  <c r="Y169" i="5"/>
  <c r="AD169" i="5"/>
  <c r="AE169" i="5"/>
  <c r="A170" i="5"/>
  <c r="B170" i="5"/>
  <c r="C170" i="5"/>
  <c r="D170" i="5"/>
  <c r="E170" i="5"/>
  <c r="F170" i="5"/>
  <c r="G170" i="5"/>
  <c r="H170" i="5"/>
  <c r="I170" i="5"/>
  <c r="N170" i="5"/>
  <c r="AD170" i="5"/>
  <c r="AI170" i="5"/>
  <c r="A171" i="5"/>
  <c r="J171" i="5" s="1"/>
  <c r="B171" i="5"/>
  <c r="C171" i="5"/>
  <c r="D171" i="5"/>
  <c r="E171" i="5"/>
  <c r="F171" i="5"/>
  <c r="G171" i="5"/>
  <c r="H171" i="5"/>
  <c r="I171" i="5"/>
  <c r="N171" i="5"/>
  <c r="R171" i="5"/>
  <c r="S171" i="5"/>
  <c r="Y171" i="5"/>
  <c r="AC171" i="5"/>
  <c r="AD171" i="5"/>
  <c r="AI171" i="5"/>
  <c r="A172" i="5"/>
  <c r="B172" i="5"/>
  <c r="C172" i="5"/>
  <c r="D172" i="5"/>
  <c r="E172" i="5"/>
  <c r="F172" i="5"/>
  <c r="G172" i="5"/>
  <c r="H172" i="5"/>
  <c r="I172" i="5"/>
  <c r="M172" i="5"/>
  <c r="N172" i="5"/>
  <c r="R172" i="5"/>
  <c r="S172" i="5"/>
  <c r="W172" i="5"/>
  <c r="Y172" i="5"/>
  <c r="AC172" i="5"/>
  <c r="AD172" i="5"/>
  <c r="AH172" i="5"/>
  <c r="AI172" i="5"/>
  <c r="A173" i="5"/>
  <c r="M173" i="5" s="1"/>
  <c r="B173" i="5"/>
  <c r="C173" i="5"/>
  <c r="D173" i="5"/>
  <c r="E173" i="5"/>
  <c r="F173" i="5"/>
  <c r="G173" i="5"/>
  <c r="H173" i="5"/>
  <c r="I173" i="5"/>
  <c r="K173" i="5"/>
  <c r="N173" i="5"/>
  <c r="O173" i="5"/>
  <c r="S173" i="5"/>
  <c r="U173" i="5"/>
  <c r="V173" i="5"/>
  <c r="Z173" i="5"/>
  <c r="AA173" i="5"/>
  <c r="AD173" i="5"/>
  <c r="AG173" i="5"/>
  <c r="AI173" i="5"/>
  <c r="A174" i="5"/>
  <c r="J174" i="5" s="1"/>
  <c r="B174" i="5"/>
  <c r="C174" i="5"/>
  <c r="D174" i="5"/>
  <c r="E174" i="5"/>
  <c r="F174" i="5"/>
  <c r="G174" i="5"/>
  <c r="H174" i="5"/>
  <c r="I174" i="5"/>
  <c r="S174" i="5"/>
  <c r="Y174" i="5"/>
  <c r="AD174" i="5"/>
  <c r="A175" i="5"/>
  <c r="B175" i="5"/>
  <c r="C175" i="5"/>
  <c r="D175" i="5"/>
  <c r="E175" i="5"/>
  <c r="F175" i="5"/>
  <c r="G175" i="5"/>
  <c r="H175" i="5"/>
  <c r="I175" i="5"/>
  <c r="S175" i="5"/>
  <c r="W175" i="5"/>
  <c r="AH175" i="5"/>
  <c r="AI175" i="5"/>
  <c r="A176" i="5"/>
  <c r="B176" i="5"/>
  <c r="C176" i="5"/>
  <c r="D176" i="5"/>
  <c r="E176" i="5"/>
  <c r="F176" i="5"/>
  <c r="G176" i="5"/>
  <c r="H176" i="5"/>
  <c r="I176" i="5"/>
  <c r="J176" i="5"/>
  <c r="K176" i="5"/>
  <c r="M176" i="5"/>
  <c r="N176" i="5"/>
  <c r="O176" i="5"/>
  <c r="Q176" i="5"/>
  <c r="R176" i="5"/>
  <c r="S176" i="5"/>
  <c r="U176" i="5"/>
  <c r="V176" i="5"/>
  <c r="W176" i="5"/>
  <c r="Y176" i="5"/>
  <c r="Z176" i="5"/>
  <c r="AA176" i="5"/>
  <c r="AC176" i="5"/>
  <c r="AD176" i="5"/>
  <c r="AE176" i="5"/>
  <c r="AG176" i="5"/>
  <c r="AH176" i="5"/>
  <c r="AI176" i="5"/>
  <c r="A177" i="5"/>
  <c r="B177" i="5"/>
  <c r="C177" i="5"/>
  <c r="D177" i="5"/>
  <c r="E177" i="5"/>
  <c r="F177" i="5"/>
  <c r="G177" i="5"/>
  <c r="H177" i="5"/>
  <c r="I177" i="5"/>
  <c r="J177" i="5"/>
  <c r="K177" i="5"/>
  <c r="Q177" i="5"/>
  <c r="S177" i="5"/>
  <c r="V177" i="5"/>
  <c r="Z177" i="5"/>
  <c r="AD177" i="5"/>
  <c r="AE177" i="5"/>
  <c r="A178" i="5"/>
  <c r="B178" i="5"/>
  <c r="C178" i="5"/>
  <c r="D178" i="5"/>
  <c r="E178" i="5"/>
  <c r="F178" i="5"/>
  <c r="G178" i="5"/>
  <c r="H178" i="5"/>
  <c r="I178" i="5"/>
  <c r="N178" i="5"/>
  <c r="S178" i="5"/>
  <c r="AI178" i="5"/>
  <c r="A179" i="5"/>
  <c r="N179" i="5" s="1"/>
  <c r="B179" i="5"/>
  <c r="C179" i="5"/>
  <c r="D179" i="5"/>
  <c r="E179" i="5"/>
  <c r="F179" i="5"/>
  <c r="G179" i="5"/>
  <c r="H179" i="5"/>
  <c r="I179" i="5"/>
  <c r="Y179" i="5"/>
  <c r="AC179" i="5"/>
  <c r="A180" i="5"/>
  <c r="J180" i="5" s="1"/>
  <c r="B180" i="5"/>
  <c r="C180" i="5"/>
  <c r="D180" i="5"/>
  <c r="E180" i="5"/>
  <c r="F180" i="5"/>
  <c r="G180" i="5"/>
  <c r="H180" i="5"/>
  <c r="I180" i="5"/>
  <c r="O180" i="5"/>
  <c r="Q180" i="5"/>
  <c r="U180" i="5"/>
  <c r="Z180" i="5"/>
  <c r="AA180" i="5"/>
  <c r="AE180" i="5"/>
  <c r="AI180" i="5"/>
  <c r="A181" i="5"/>
  <c r="B181" i="5"/>
  <c r="C181" i="5"/>
  <c r="D181" i="5"/>
  <c r="E181" i="5"/>
  <c r="F181" i="5"/>
  <c r="G181" i="5"/>
  <c r="H181" i="5"/>
  <c r="I181" i="5"/>
  <c r="A182" i="5"/>
  <c r="B182" i="5"/>
  <c r="C182" i="5"/>
  <c r="D182" i="5"/>
  <c r="E182" i="5"/>
  <c r="F182" i="5"/>
  <c r="G182" i="5"/>
  <c r="H182" i="5"/>
  <c r="I182" i="5"/>
  <c r="AA182" i="5"/>
  <c r="AE182" i="5"/>
  <c r="A183" i="5"/>
  <c r="J183" i="5" s="1"/>
  <c r="B183" i="5"/>
  <c r="C183" i="5"/>
  <c r="D183" i="5"/>
  <c r="E183" i="5"/>
  <c r="F183" i="5"/>
  <c r="G183" i="5"/>
  <c r="H183" i="5"/>
  <c r="I183" i="5"/>
  <c r="K183" i="5"/>
  <c r="M183" i="5"/>
  <c r="N183" i="5"/>
  <c r="Q183" i="5"/>
  <c r="R183" i="5"/>
  <c r="S183" i="5"/>
  <c r="V183" i="5"/>
  <c r="W183" i="5"/>
  <c r="Y183" i="5"/>
  <c r="AA183" i="5"/>
  <c r="AC183" i="5"/>
  <c r="AD183" i="5"/>
  <c r="AG183" i="5"/>
  <c r="AH183" i="5"/>
  <c r="AI183" i="5"/>
  <c r="A184" i="5"/>
  <c r="B184" i="5"/>
  <c r="C184" i="5"/>
  <c r="D184" i="5"/>
  <c r="E184" i="5"/>
  <c r="F184" i="5"/>
  <c r="G184" i="5"/>
  <c r="H184" i="5"/>
  <c r="I184" i="5"/>
  <c r="J184" i="5"/>
  <c r="K184" i="5"/>
  <c r="M184" i="5"/>
  <c r="N184" i="5"/>
  <c r="O184" i="5"/>
  <c r="Q184" i="5"/>
  <c r="R184" i="5"/>
  <c r="S184" i="5"/>
  <c r="U184" i="5"/>
  <c r="V184" i="5"/>
  <c r="W184" i="5"/>
  <c r="Y184" i="5"/>
  <c r="Z184" i="5"/>
  <c r="AA184" i="5"/>
  <c r="AC184" i="5"/>
  <c r="AD184" i="5"/>
  <c r="AE184" i="5"/>
  <c r="AG184" i="5"/>
  <c r="AH184" i="5"/>
  <c r="AI184" i="5"/>
  <c r="A185" i="5"/>
  <c r="B185" i="5"/>
  <c r="C185" i="5"/>
  <c r="D185" i="5"/>
  <c r="E185" i="5"/>
  <c r="F185" i="5"/>
  <c r="G185" i="5"/>
  <c r="H185" i="5"/>
  <c r="I185" i="5"/>
  <c r="J185" i="5"/>
  <c r="N185" i="5"/>
  <c r="S185" i="5"/>
  <c r="U185" i="5"/>
  <c r="Y185" i="5"/>
  <c r="AD185" i="5"/>
  <c r="AE185" i="5"/>
  <c r="AI185" i="5"/>
  <c r="A186" i="5"/>
  <c r="B186" i="5"/>
  <c r="C186" i="5"/>
  <c r="D186" i="5"/>
  <c r="E186" i="5"/>
  <c r="F186" i="5"/>
  <c r="G186" i="5"/>
  <c r="H186" i="5"/>
  <c r="I186" i="5"/>
  <c r="M186" i="5"/>
  <c r="N186" i="5"/>
  <c r="R186" i="5"/>
  <c r="S186" i="5"/>
  <c r="W186" i="5"/>
  <c r="Y186" i="5"/>
  <c r="AC186" i="5"/>
  <c r="AD186" i="5"/>
  <c r="AH186" i="5"/>
  <c r="AI186" i="5"/>
  <c r="A187" i="5"/>
  <c r="J187" i="5" s="1"/>
  <c r="B187" i="5"/>
  <c r="C187" i="5"/>
  <c r="D187" i="5"/>
  <c r="E187" i="5"/>
  <c r="F187" i="5"/>
  <c r="G187" i="5"/>
  <c r="H187" i="5"/>
  <c r="I187" i="5"/>
  <c r="K187" i="5"/>
  <c r="M187" i="5"/>
  <c r="N187" i="5"/>
  <c r="Q187" i="5"/>
  <c r="R187" i="5"/>
  <c r="S187" i="5"/>
  <c r="V187" i="5"/>
  <c r="W187" i="5"/>
  <c r="Y187" i="5"/>
  <c r="AA187" i="5"/>
  <c r="AC187" i="5"/>
  <c r="AD187" i="5"/>
  <c r="AG187" i="5"/>
  <c r="AH187" i="5"/>
  <c r="AI187" i="5"/>
  <c r="A188" i="5"/>
  <c r="B188" i="5"/>
  <c r="C188" i="5"/>
  <c r="D188" i="5"/>
  <c r="E188" i="5"/>
  <c r="F188" i="5"/>
  <c r="G188" i="5"/>
  <c r="H188" i="5"/>
  <c r="I188" i="5"/>
  <c r="J188" i="5"/>
  <c r="K188" i="5"/>
  <c r="M188" i="5"/>
  <c r="N188" i="5"/>
  <c r="O188" i="5"/>
  <c r="Q188" i="5"/>
  <c r="R188" i="5"/>
  <c r="S188" i="5"/>
  <c r="U188" i="5"/>
  <c r="V188" i="5"/>
  <c r="W188" i="5"/>
  <c r="Y188" i="5"/>
  <c r="Z188" i="5"/>
  <c r="AA188" i="5"/>
  <c r="AC188" i="5"/>
  <c r="AD188" i="5"/>
  <c r="AE188" i="5"/>
  <c r="AG188" i="5"/>
  <c r="AH188" i="5"/>
  <c r="AI188" i="5"/>
  <c r="A189" i="5"/>
  <c r="B189" i="5"/>
  <c r="C189" i="5"/>
  <c r="D189" i="5"/>
  <c r="E189" i="5"/>
  <c r="F189" i="5"/>
  <c r="G189" i="5"/>
  <c r="H189" i="5"/>
  <c r="I189" i="5"/>
  <c r="J189" i="5"/>
  <c r="N189" i="5"/>
  <c r="O189" i="5"/>
  <c r="S189" i="5"/>
  <c r="T189" i="5"/>
  <c r="W189" i="5"/>
  <c r="X189" i="5"/>
  <c r="AA189" i="5"/>
  <c r="AB189" i="5"/>
  <c r="AE189" i="5"/>
  <c r="AF189" i="5"/>
  <c r="AI189" i="5"/>
  <c r="AJ189" i="5"/>
  <c r="A190" i="5"/>
  <c r="K190" i="5" s="1"/>
  <c r="B190" i="5"/>
  <c r="C190" i="5"/>
  <c r="D190" i="5"/>
  <c r="E190" i="5"/>
  <c r="F190" i="5"/>
  <c r="G190" i="5"/>
  <c r="H190" i="5"/>
  <c r="I190" i="5"/>
  <c r="L190" i="5"/>
  <c r="M190" i="5"/>
  <c r="N190" i="5"/>
  <c r="P190" i="5"/>
  <c r="Q190" i="5"/>
  <c r="R190" i="5"/>
  <c r="T190" i="5"/>
  <c r="U190" i="5"/>
  <c r="V190" i="5"/>
  <c r="X190" i="5"/>
  <c r="Y190" i="5"/>
  <c r="Z190" i="5"/>
  <c r="AB190" i="5"/>
  <c r="AC190" i="5"/>
  <c r="AD190" i="5"/>
  <c r="AF190" i="5"/>
  <c r="AG190" i="5"/>
  <c r="AH190" i="5"/>
  <c r="AJ190" i="5"/>
  <c r="A191" i="5"/>
  <c r="AD191" i="5" s="1"/>
  <c r="B191" i="5"/>
  <c r="C191" i="5"/>
  <c r="D191" i="5"/>
  <c r="E191" i="5"/>
  <c r="F191" i="5"/>
  <c r="G191" i="5"/>
  <c r="H191" i="5"/>
  <c r="I191" i="5"/>
  <c r="A192" i="5"/>
  <c r="T192" i="5" s="1"/>
  <c r="B192" i="5"/>
  <c r="C192" i="5"/>
  <c r="D192" i="5"/>
  <c r="E192" i="5"/>
  <c r="F192" i="5"/>
  <c r="G192" i="5"/>
  <c r="H192" i="5"/>
  <c r="I192" i="5"/>
  <c r="N192" i="5"/>
  <c r="U192" i="5"/>
  <c r="Y192" i="5"/>
  <c r="AJ192" i="5"/>
  <c r="A193" i="5"/>
  <c r="B193" i="5"/>
  <c r="C193" i="5"/>
  <c r="D193" i="5"/>
  <c r="E193" i="5"/>
  <c r="F193" i="5"/>
  <c r="G193" i="5"/>
  <c r="H193" i="5"/>
  <c r="I193" i="5"/>
  <c r="A194" i="5"/>
  <c r="B194" i="5"/>
  <c r="C194" i="5"/>
  <c r="D194" i="5"/>
  <c r="E194" i="5"/>
  <c r="F194" i="5"/>
  <c r="G194" i="5"/>
  <c r="H194" i="5"/>
  <c r="I194" i="5"/>
  <c r="J194" i="5"/>
  <c r="Q194" i="5"/>
  <c r="Z194" i="5"/>
  <c r="AD194" i="5"/>
  <c r="A195" i="5"/>
  <c r="B195" i="5"/>
  <c r="C195" i="5"/>
  <c r="D195" i="5"/>
  <c r="E195" i="5"/>
  <c r="F195" i="5"/>
  <c r="G195" i="5"/>
  <c r="H195" i="5"/>
  <c r="I195" i="5"/>
  <c r="A196" i="5"/>
  <c r="N196" i="5" s="1"/>
  <c r="B196" i="5"/>
  <c r="C196" i="5"/>
  <c r="D196" i="5"/>
  <c r="E196" i="5"/>
  <c r="F196" i="5"/>
  <c r="G196" i="5"/>
  <c r="H196" i="5"/>
  <c r="I196" i="5"/>
  <c r="T196" i="5"/>
  <c r="AD196" i="5"/>
  <c r="AF196" i="5"/>
  <c r="A197" i="5"/>
  <c r="T197" i="5" s="1"/>
  <c r="B197" i="5"/>
  <c r="C197" i="5"/>
  <c r="D197" i="5"/>
  <c r="E197" i="5"/>
  <c r="F197" i="5"/>
  <c r="G197" i="5"/>
  <c r="H197" i="5"/>
  <c r="I197" i="5"/>
  <c r="A198" i="5"/>
  <c r="AD198" i="5" s="1"/>
  <c r="B198" i="5"/>
  <c r="C198" i="5"/>
  <c r="D198" i="5"/>
  <c r="E198" i="5"/>
  <c r="F198" i="5"/>
  <c r="G198" i="5"/>
  <c r="H198" i="5"/>
  <c r="I198" i="5"/>
  <c r="A199" i="5"/>
  <c r="B199" i="5"/>
  <c r="C199" i="5"/>
  <c r="D199" i="5"/>
  <c r="E199" i="5"/>
  <c r="F199" i="5"/>
  <c r="G199" i="5"/>
  <c r="H199" i="5"/>
  <c r="I199" i="5"/>
  <c r="AD199" i="5"/>
  <c r="A200" i="5"/>
  <c r="T200" i="5" s="1"/>
  <c r="B200" i="5"/>
  <c r="C200" i="5"/>
  <c r="D200" i="5"/>
  <c r="E200" i="5"/>
  <c r="F200" i="5"/>
  <c r="G200" i="5"/>
  <c r="H200" i="5"/>
  <c r="I200" i="5"/>
  <c r="A201" i="5"/>
  <c r="Y201" i="5" s="1"/>
  <c r="B201" i="5"/>
  <c r="C201" i="5"/>
  <c r="D201" i="5"/>
  <c r="E201" i="5"/>
  <c r="F201" i="5"/>
  <c r="G201" i="5"/>
  <c r="H201" i="5"/>
  <c r="I201" i="5"/>
  <c r="A202" i="5"/>
  <c r="B202" i="5"/>
  <c r="C202" i="5"/>
  <c r="D202" i="5"/>
  <c r="E202" i="5"/>
  <c r="F202" i="5"/>
  <c r="G202" i="5"/>
  <c r="H202" i="5"/>
  <c r="I202" i="5"/>
  <c r="X202" i="5"/>
  <c r="A203" i="5"/>
  <c r="J203" i="5" s="1"/>
  <c r="B203" i="5"/>
  <c r="C203" i="5"/>
  <c r="D203" i="5"/>
  <c r="E203" i="5"/>
  <c r="F203" i="5"/>
  <c r="G203" i="5"/>
  <c r="H203" i="5"/>
  <c r="I203" i="5"/>
  <c r="Q203" i="5"/>
  <c r="R203" i="5"/>
  <c r="Y203" i="5"/>
  <c r="AB203" i="5"/>
  <c r="AH203" i="5"/>
  <c r="A204" i="5"/>
  <c r="U204" i="5" s="1"/>
  <c r="B204" i="5"/>
  <c r="C204" i="5"/>
  <c r="D204" i="5"/>
  <c r="E204" i="5"/>
  <c r="F204" i="5"/>
  <c r="G204" i="5"/>
  <c r="H204" i="5"/>
  <c r="I204" i="5"/>
  <c r="V204" i="5"/>
  <c r="A205" i="5"/>
  <c r="Y205" i="5" s="1"/>
  <c r="B205" i="5"/>
  <c r="C205" i="5"/>
  <c r="D205" i="5"/>
  <c r="E205" i="5"/>
  <c r="F205" i="5"/>
  <c r="G205" i="5"/>
  <c r="H205" i="5"/>
  <c r="I205" i="5"/>
  <c r="A206" i="5"/>
  <c r="AD206" i="5" s="1"/>
  <c r="B206" i="5"/>
  <c r="C206" i="5"/>
  <c r="D206" i="5"/>
  <c r="E206" i="5"/>
  <c r="F206" i="5"/>
  <c r="G206" i="5"/>
  <c r="H206" i="5"/>
  <c r="I206" i="5"/>
  <c r="A207" i="5"/>
  <c r="B207" i="5"/>
  <c r="C207" i="5"/>
  <c r="D207" i="5"/>
  <c r="E207" i="5"/>
  <c r="F207" i="5"/>
  <c r="G207" i="5"/>
  <c r="H207" i="5"/>
  <c r="I207" i="5"/>
  <c r="L207" i="5"/>
  <c r="Q207" i="5"/>
  <c r="X207" i="5"/>
  <c r="Y207" i="5"/>
  <c r="AD207" i="5"/>
  <c r="A208" i="5"/>
  <c r="B208" i="5"/>
  <c r="C208" i="5"/>
  <c r="D208" i="5"/>
  <c r="E208" i="5"/>
  <c r="F208" i="5"/>
  <c r="G208" i="5"/>
  <c r="H208" i="5"/>
  <c r="I208" i="5"/>
  <c r="A209" i="5"/>
  <c r="B209" i="5"/>
  <c r="C209" i="5"/>
  <c r="D209" i="5"/>
  <c r="E209" i="5"/>
  <c r="F209" i="5"/>
  <c r="G209" i="5"/>
  <c r="H209" i="5"/>
  <c r="I209" i="5"/>
  <c r="A210" i="5"/>
  <c r="B210" i="5"/>
  <c r="C210" i="5"/>
  <c r="D210" i="5"/>
  <c r="E210" i="5"/>
  <c r="F210" i="5"/>
  <c r="G210" i="5"/>
  <c r="H210" i="5"/>
  <c r="I210" i="5"/>
  <c r="A211" i="5"/>
  <c r="AD211" i="5" s="1"/>
  <c r="B211" i="5"/>
  <c r="C211" i="5"/>
  <c r="D211" i="5"/>
  <c r="E211" i="5"/>
  <c r="F211" i="5"/>
  <c r="G211" i="5"/>
  <c r="H211" i="5"/>
  <c r="I211" i="5"/>
  <c r="A212" i="5"/>
  <c r="B212" i="5"/>
  <c r="C212" i="5"/>
  <c r="D212" i="5"/>
  <c r="E212" i="5"/>
  <c r="F212" i="5"/>
  <c r="G212" i="5"/>
  <c r="H212" i="5"/>
  <c r="I212" i="5"/>
  <c r="A213" i="5"/>
  <c r="T213" i="5" s="1"/>
  <c r="B213" i="5"/>
  <c r="C213" i="5"/>
  <c r="D213" i="5"/>
  <c r="E213" i="5"/>
  <c r="F213" i="5"/>
  <c r="G213" i="5"/>
  <c r="H213" i="5"/>
  <c r="I213" i="5"/>
  <c r="AE213" i="5"/>
  <c r="A214" i="5"/>
  <c r="Y214" i="5" s="1"/>
  <c r="B214" i="5"/>
  <c r="C214" i="5"/>
  <c r="D214" i="5"/>
  <c r="E214" i="5"/>
  <c r="F214" i="5"/>
  <c r="G214" i="5"/>
  <c r="H214" i="5"/>
  <c r="I214" i="5"/>
  <c r="A215" i="5"/>
  <c r="B215" i="5"/>
  <c r="C215" i="5"/>
  <c r="D215" i="5"/>
  <c r="E215" i="5"/>
  <c r="F215" i="5"/>
  <c r="G215" i="5"/>
  <c r="H215" i="5"/>
  <c r="I215" i="5"/>
  <c r="A216" i="5"/>
  <c r="AB216" i="5" s="1"/>
  <c r="B216" i="5"/>
  <c r="C216" i="5"/>
  <c r="D216" i="5"/>
  <c r="E216" i="5"/>
  <c r="F216" i="5"/>
  <c r="G216" i="5"/>
  <c r="H216" i="5"/>
  <c r="I216" i="5"/>
  <c r="A217" i="5"/>
  <c r="K217" i="5" s="1"/>
  <c r="B217" i="5"/>
  <c r="C217" i="5"/>
  <c r="D217" i="5"/>
  <c r="E217" i="5"/>
  <c r="F217" i="5"/>
  <c r="G217" i="5"/>
  <c r="H217" i="5"/>
  <c r="I217" i="5"/>
  <c r="A218" i="5"/>
  <c r="K218" i="5" s="1"/>
  <c r="B218" i="5"/>
  <c r="C218" i="5"/>
  <c r="D218" i="5"/>
  <c r="E218" i="5"/>
  <c r="F218" i="5"/>
  <c r="G218" i="5"/>
  <c r="H218" i="5"/>
  <c r="I218" i="5"/>
  <c r="A219" i="5"/>
  <c r="O219" i="5" s="1"/>
  <c r="B219" i="5"/>
  <c r="C219" i="5"/>
  <c r="D219" i="5"/>
  <c r="E219" i="5"/>
  <c r="F219" i="5"/>
  <c r="G219" i="5"/>
  <c r="H219" i="5"/>
  <c r="I219" i="5"/>
  <c r="A220" i="5"/>
  <c r="S220" i="5" s="1"/>
  <c r="B220" i="5"/>
  <c r="C220" i="5"/>
  <c r="D220" i="5"/>
  <c r="E220" i="5"/>
  <c r="F220" i="5"/>
  <c r="G220" i="5"/>
  <c r="H220" i="5"/>
  <c r="I220" i="5"/>
  <c r="Q220" i="5"/>
  <c r="X220" i="5"/>
  <c r="Y220" i="5"/>
  <c r="A221" i="5"/>
  <c r="B221" i="5"/>
  <c r="C221" i="5"/>
  <c r="D221" i="5"/>
  <c r="E221" i="5"/>
  <c r="F221" i="5"/>
  <c r="G221" i="5"/>
  <c r="H221" i="5"/>
  <c r="I221" i="5"/>
  <c r="K221" i="5"/>
  <c r="U221" i="5"/>
  <c r="Y221" i="5"/>
  <c r="AJ221" i="5"/>
  <c r="A222" i="5"/>
  <c r="B222" i="5"/>
  <c r="C222" i="5"/>
  <c r="D222" i="5"/>
  <c r="E222" i="5"/>
  <c r="F222" i="5"/>
  <c r="G222" i="5"/>
  <c r="H222" i="5"/>
  <c r="I222" i="5"/>
  <c r="A223" i="5"/>
  <c r="B223" i="5"/>
  <c r="C223" i="5"/>
  <c r="D223" i="5"/>
  <c r="E223" i="5"/>
  <c r="F223" i="5"/>
  <c r="G223" i="5"/>
  <c r="H223" i="5"/>
  <c r="I223" i="5"/>
  <c r="A224" i="5"/>
  <c r="O224" i="5" s="1"/>
  <c r="B224" i="5"/>
  <c r="C224" i="5"/>
  <c r="D224" i="5"/>
  <c r="E224" i="5"/>
  <c r="F224" i="5"/>
  <c r="G224" i="5"/>
  <c r="H224" i="5"/>
  <c r="I224" i="5"/>
  <c r="A225" i="5"/>
  <c r="AE225" i="5" s="1"/>
  <c r="B225" i="5"/>
  <c r="C225" i="5"/>
  <c r="D225" i="5"/>
  <c r="E225" i="5"/>
  <c r="F225" i="5"/>
  <c r="G225" i="5"/>
  <c r="H225" i="5"/>
  <c r="I225" i="5"/>
  <c r="M225" i="5"/>
  <c r="A226" i="5"/>
  <c r="B226" i="5"/>
  <c r="C226" i="5"/>
  <c r="D226" i="5"/>
  <c r="E226" i="5"/>
  <c r="F226" i="5"/>
  <c r="G226" i="5"/>
  <c r="H226" i="5"/>
  <c r="I226" i="5"/>
  <c r="A227" i="5"/>
  <c r="O227" i="5" s="1"/>
  <c r="B227" i="5"/>
  <c r="C227" i="5"/>
  <c r="D227" i="5"/>
  <c r="E227" i="5"/>
  <c r="F227" i="5"/>
  <c r="G227" i="5"/>
  <c r="H227" i="5"/>
  <c r="I227" i="5"/>
  <c r="A228" i="5"/>
  <c r="X228" i="5" s="1"/>
  <c r="B228" i="5"/>
  <c r="C228" i="5"/>
  <c r="D228" i="5"/>
  <c r="E228" i="5"/>
  <c r="F228" i="5"/>
  <c r="G228" i="5"/>
  <c r="H228" i="5"/>
  <c r="I228" i="5"/>
  <c r="A229" i="5"/>
  <c r="T229" i="5" s="1"/>
  <c r="B229" i="5"/>
  <c r="C229" i="5"/>
  <c r="D229" i="5"/>
  <c r="E229" i="5"/>
  <c r="F229" i="5"/>
  <c r="G229" i="5"/>
  <c r="H229" i="5"/>
  <c r="I229" i="5"/>
  <c r="A230" i="5"/>
  <c r="B230" i="5"/>
  <c r="C230" i="5"/>
  <c r="D230" i="5"/>
  <c r="E230" i="5"/>
  <c r="F230" i="5"/>
  <c r="G230" i="5"/>
  <c r="H230" i="5"/>
  <c r="I230" i="5"/>
  <c r="O230" i="5"/>
  <c r="A231" i="5"/>
  <c r="B231" i="5"/>
  <c r="C231" i="5"/>
  <c r="D231" i="5"/>
  <c r="E231" i="5"/>
  <c r="F231" i="5"/>
  <c r="G231" i="5"/>
  <c r="H231" i="5"/>
  <c r="I231" i="5"/>
  <c r="J231" i="5"/>
  <c r="Y231" i="5"/>
  <c r="AA231" i="5"/>
  <c r="A232" i="5"/>
  <c r="S232" i="5" s="1"/>
  <c r="B232" i="5"/>
  <c r="C232" i="5"/>
  <c r="D232" i="5"/>
  <c r="E232" i="5"/>
  <c r="F232" i="5"/>
  <c r="G232" i="5"/>
  <c r="H232" i="5"/>
  <c r="I232" i="5"/>
  <c r="A233" i="5"/>
  <c r="M233" i="5" s="1"/>
  <c r="B233" i="5"/>
  <c r="C233" i="5"/>
  <c r="D233" i="5"/>
  <c r="E233" i="5"/>
  <c r="F233" i="5"/>
  <c r="G233" i="5"/>
  <c r="H233" i="5"/>
  <c r="I233" i="5"/>
  <c r="A234" i="5"/>
  <c r="L234" i="5" s="1"/>
  <c r="B234" i="5"/>
  <c r="C234" i="5"/>
  <c r="D234" i="5"/>
  <c r="E234" i="5"/>
  <c r="F234" i="5"/>
  <c r="G234" i="5"/>
  <c r="H234" i="5"/>
  <c r="I234" i="5"/>
  <c r="K234" i="5"/>
  <c r="M234" i="5"/>
  <c r="N234" i="5"/>
  <c r="Q234" i="5"/>
  <c r="R234" i="5"/>
  <c r="S234" i="5"/>
  <c r="V234" i="5"/>
  <c r="W234" i="5"/>
  <c r="Y234" i="5"/>
  <c r="AA234" i="5"/>
  <c r="AC234" i="5"/>
  <c r="AD234" i="5"/>
  <c r="AG234" i="5"/>
  <c r="AH234" i="5"/>
  <c r="AI234" i="5"/>
  <c r="A235" i="5"/>
  <c r="B235" i="5"/>
  <c r="C235" i="5"/>
  <c r="D235" i="5"/>
  <c r="E235" i="5"/>
  <c r="F235" i="5"/>
  <c r="G235" i="5"/>
  <c r="H235" i="5"/>
  <c r="I235" i="5"/>
  <c r="J235" i="5"/>
  <c r="O235" i="5"/>
  <c r="V235" i="5"/>
  <c r="Y235" i="5"/>
  <c r="AD235" i="5"/>
  <c r="A236" i="5"/>
  <c r="AD236" i="5" s="1"/>
  <c r="B236" i="5"/>
  <c r="C236" i="5"/>
  <c r="D236" i="5"/>
  <c r="E236" i="5"/>
  <c r="F236" i="5"/>
  <c r="G236" i="5"/>
  <c r="H236" i="5"/>
  <c r="I236" i="5"/>
  <c r="J236" i="5"/>
  <c r="A237" i="5"/>
  <c r="B237" i="5"/>
  <c r="C237" i="5"/>
  <c r="D237" i="5"/>
  <c r="E237" i="5"/>
  <c r="F237" i="5"/>
  <c r="G237" i="5"/>
  <c r="H237" i="5"/>
  <c r="I237" i="5"/>
  <c r="A238" i="5"/>
  <c r="B238" i="5"/>
  <c r="C238" i="5"/>
  <c r="D238" i="5"/>
  <c r="E238" i="5"/>
  <c r="F238" i="5"/>
  <c r="G238" i="5"/>
  <c r="H238" i="5"/>
  <c r="I238" i="5"/>
  <c r="A239" i="5"/>
  <c r="B239" i="5"/>
  <c r="C239" i="5"/>
  <c r="D239" i="5"/>
  <c r="E239" i="5"/>
  <c r="F239" i="5"/>
  <c r="G239" i="5"/>
  <c r="H239" i="5"/>
  <c r="I239" i="5"/>
  <c r="A240" i="5"/>
  <c r="Q240" i="5" s="1"/>
  <c r="B240" i="5"/>
  <c r="C240" i="5"/>
  <c r="D240" i="5"/>
  <c r="E240" i="5"/>
  <c r="F240" i="5"/>
  <c r="G240" i="5"/>
  <c r="H240" i="5"/>
  <c r="I240" i="5"/>
  <c r="A241" i="5"/>
  <c r="B241" i="5"/>
  <c r="C241" i="5"/>
  <c r="D241" i="5"/>
  <c r="E241" i="5"/>
  <c r="F241" i="5"/>
  <c r="G241" i="5"/>
  <c r="H241" i="5"/>
  <c r="I241" i="5"/>
  <c r="K241" i="5"/>
  <c r="N241" i="5"/>
  <c r="O241" i="5"/>
  <c r="S241" i="5"/>
  <c r="U241" i="5"/>
  <c r="V241" i="5"/>
  <c r="Z241" i="5"/>
  <c r="AA241" i="5"/>
  <c r="AD241" i="5"/>
  <c r="AE241" i="5"/>
  <c r="AG241" i="5"/>
  <c r="AI241" i="5"/>
  <c r="A242" i="5"/>
  <c r="S242" i="5" s="1"/>
  <c r="B242" i="5"/>
  <c r="C242" i="5"/>
  <c r="D242" i="5"/>
  <c r="E242" i="5"/>
  <c r="F242" i="5"/>
  <c r="G242" i="5"/>
  <c r="H242" i="5"/>
  <c r="I242" i="5"/>
  <c r="AD242" i="5"/>
  <c r="A243" i="5"/>
  <c r="AD243" i="5" s="1"/>
  <c r="B243" i="5"/>
  <c r="C243" i="5"/>
  <c r="D243" i="5"/>
  <c r="E243" i="5"/>
  <c r="F243" i="5"/>
  <c r="G243" i="5"/>
  <c r="H243" i="5"/>
  <c r="I243" i="5"/>
  <c r="A244" i="5"/>
  <c r="S244" i="5" s="1"/>
  <c r="B244" i="5"/>
  <c r="C244" i="5"/>
  <c r="D244" i="5"/>
  <c r="E244" i="5"/>
  <c r="F244" i="5"/>
  <c r="G244" i="5"/>
  <c r="H244" i="5"/>
  <c r="I244" i="5"/>
  <c r="AE244" i="5"/>
  <c r="A245" i="5"/>
  <c r="S245" i="5" s="1"/>
  <c r="B245" i="5"/>
  <c r="C245" i="5"/>
  <c r="D245" i="5"/>
  <c r="E245" i="5"/>
  <c r="F245" i="5"/>
  <c r="G245" i="5"/>
  <c r="H245" i="5"/>
  <c r="I245" i="5"/>
  <c r="K245" i="5"/>
  <c r="U245" i="5"/>
  <c r="V245" i="5"/>
  <c r="AA245" i="5"/>
  <c r="A246" i="5"/>
  <c r="B246" i="5"/>
  <c r="C246" i="5"/>
  <c r="D246" i="5"/>
  <c r="E246" i="5"/>
  <c r="F246" i="5"/>
  <c r="G246" i="5"/>
  <c r="H246" i="5"/>
  <c r="I246" i="5"/>
  <c r="A247" i="5"/>
  <c r="S247" i="5" s="1"/>
  <c r="B247" i="5"/>
  <c r="C247" i="5"/>
  <c r="D247" i="5"/>
  <c r="E247" i="5"/>
  <c r="F247" i="5"/>
  <c r="G247" i="5"/>
  <c r="H247" i="5"/>
  <c r="I247" i="5"/>
  <c r="A248" i="5"/>
  <c r="R248" i="5" s="1"/>
  <c r="B248" i="5"/>
  <c r="C248" i="5"/>
  <c r="D248" i="5"/>
  <c r="E248" i="5"/>
  <c r="F248" i="5"/>
  <c r="G248" i="5"/>
  <c r="H248" i="5"/>
  <c r="I248" i="5"/>
  <c r="K248" i="5"/>
  <c r="S248" i="5"/>
  <c r="Y248" i="5"/>
  <c r="AA248" i="5"/>
  <c r="A249" i="5"/>
  <c r="B249" i="5"/>
  <c r="C249" i="5"/>
  <c r="D249" i="5"/>
  <c r="E249" i="5"/>
  <c r="F249" i="5"/>
  <c r="G249" i="5"/>
  <c r="H249" i="5"/>
  <c r="I249" i="5"/>
  <c r="AA249" i="5"/>
  <c r="A250" i="5"/>
  <c r="S250" i="5" s="1"/>
  <c r="B250" i="5"/>
  <c r="C250" i="5"/>
  <c r="D250" i="5"/>
  <c r="E250" i="5"/>
  <c r="F250" i="5"/>
  <c r="G250" i="5"/>
  <c r="H250" i="5"/>
  <c r="I250" i="5"/>
  <c r="A251" i="5"/>
  <c r="M251" i="5" s="1"/>
  <c r="B251" i="5"/>
  <c r="C251" i="5"/>
  <c r="D251" i="5"/>
  <c r="E251" i="5"/>
  <c r="F251" i="5"/>
  <c r="G251" i="5"/>
  <c r="H251" i="5"/>
  <c r="I251" i="5"/>
  <c r="A252" i="5"/>
  <c r="W252" i="5" s="1"/>
  <c r="B252" i="5"/>
  <c r="C252" i="5"/>
  <c r="D252" i="5"/>
  <c r="E252" i="5"/>
  <c r="F252" i="5"/>
  <c r="G252" i="5"/>
  <c r="H252" i="5"/>
  <c r="I252" i="5"/>
  <c r="Q252" i="5"/>
  <c r="AE252" i="5"/>
  <c r="A253" i="5"/>
  <c r="J253" i="5" s="1"/>
  <c r="B253" i="5"/>
  <c r="C253" i="5"/>
  <c r="D253" i="5"/>
  <c r="E253" i="5"/>
  <c r="F253" i="5"/>
  <c r="G253" i="5"/>
  <c r="H253" i="5"/>
  <c r="I253" i="5"/>
  <c r="Q253" i="5"/>
  <c r="Z253" i="5"/>
  <c r="A254" i="5"/>
  <c r="J254" i="5" s="1"/>
  <c r="B254" i="5"/>
  <c r="C254" i="5"/>
  <c r="D254" i="5"/>
  <c r="E254" i="5"/>
  <c r="F254" i="5"/>
  <c r="G254" i="5"/>
  <c r="H254" i="5"/>
  <c r="I254" i="5"/>
  <c r="AI254" i="5"/>
  <c r="A255" i="5"/>
  <c r="N255" i="5" s="1"/>
  <c r="B255" i="5"/>
  <c r="C255" i="5"/>
  <c r="D255" i="5"/>
  <c r="E255" i="5"/>
  <c r="F255" i="5"/>
  <c r="G255" i="5"/>
  <c r="H255" i="5"/>
  <c r="I255" i="5"/>
  <c r="M255" i="5"/>
  <c r="S255" i="5"/>
  <c r="W255" i="5"/>
  <c r="Y255" i="5"/>
  <c r="AH255" i="5"/>
  <c r="AI255" i="5"/>
  <c r="A256" i="5"/>
  <c r="N256" i="5" s="1"/>
  <c r="B256" i="5"/>
  <c r="C256" i="5"/>
  <c r="D256" i="5"/>
  <c r="E256" i="5"/>
  <c r="F256" i="5"/>
  <c r="G256" i="5"/>
  <c r="H256" i="5"/>
  <c r="I256" i="5"/>
  <c r="K256" i="5"/>
  <c r="Q256" i="5"/>
  <c r="V256" i="5"/>
  <c r="Z256" i="5"/>
  <c r="AE256" i="5"/>
  <c r="A257" i="5"/>
  <c r="R257" i="5" s="1"/>
  <c r="B257" i="5"/>
  <c r="C257" i="5"/>
  <c r="D257" i="5"/>
  <c r="E257" i="5"/>
  <c r="F257" i="5"/>
  <c r="G257" i="5"/>
  <c r="H257" i="5"/>
  <c r="I257" i="5"/>
  <c r="O257" i="5"/>
  <c r="Y257" i="5"/>
  <c r="AH257" i="5"/>
  <c r="A258" i="5"/>
  <c r="AI258" i="5" s="1"/>
  <c r="B258" i="5"/>
  <c r="C258" i="5"/>
  <c r="D258" i="5"/>
  <c r="E258" i="5"/>
  <c r="F258" i="5"/>
  <c r="G258" i="5"/>
  <c r="H258" i="5"/>
  <c r="I258" i="5"/>
  <c r="N258" i="5"/>
  <c r="A259" i="5"/>
  <c r="U259" i="5" s="1"/>
  <c r="B259" i="5"/>
  <c r="C259" i="5"/>
  <c r="D259" i="5"/>
  <c r="E259" i="5"/>
  <c r="F259" i="5"/>
  <c r="G259" i="5"/>
  <c r="H259" i="5"/>
  <c r="I259" i="5"/>
  <c r="J259" i="5"/>
  <c r="S259" i="5"/>
  <c r="Y259" i="5"/>
  <c r="AE259" i="5"/>
  <c r="AI259" i="5"/>
  <c r="A260" i="5"/>
  <c r="Q260" i="5" s="1"/>
  <c r="B260" i="5"/>
  <c r="C260" i="5"/>
  <c r="D260" i="5"/>
  <c r="E260" i="5"/>
  <c r="F260" i="5"/>
  <c r="G260" i="5"/>
  <c r="H260" i="5"/>
  <c r="I260" i="5"/>
  <c r="S260" i="5"/>
  <c r="AD260" i="5"/>
  <c r="A261" i="5"/>
  <c r="O261" i="5" s="1"/>
  <c r="B261" i="5"/>
  <c r="C261" i="5"/>
  <c r="D261" i="5"/>
  <c r="E261" i="5"/>
  <c r="F261" i="5"/>
  <c r="G261" i="5"/>
  <c r="H261" i="5"/>
  <c r="I261" i="5"/>
  <c r="J261" i="5"/>
  <c r="W261" i="5"/>
  <c r="Y261" i="5"/>
  <c r="AD261" i="5"/>
  <c r="A262" i="5"/>
  <c r="B262" i="5"/>
  <c r="C262" i="5"/>
  <c r="D262" i="5"/>
  <c r="E262" i="5"/>
  <c r="F262" i="5"/>
  <c r="G262" i="5"/>
  <c r="H262" i="5"/>
  <c r="I262" i="5"/>
  <c r="AD262" i="5"/>
  <c r="A263" i="5"/>
  <c r="K263" i="5" s="1"/>
  <c r="B263" i="5"/>
  <c r="C263" i="5"/>
  <c r="D263" i="5"/>
  <c r="E263" i="5"/>
  <c r="F263" i="5"/>
  <c r="G263" i="5"/>
  <c r="H263" i="5"/>
  <c r="I263" i="5"/>
  <c r="J263" i="5"/>
  <c r="M263" i="5"/>
  <c r="N263" i="5"/>
  <c r="O263" i="5"/>
  <c r="R263" i="5"/>
  <c r="S263" i="5"/>
  <c r="U263" i="5"/>
  <c r="W263" i="5"/>
  <c r="Y263" i="5"/>
  <c r="Z263" i="5"/>
  <c r="AC263" i="5"/>
  <c r="AD263" i="5"/>
  <c r="AE263" i="5"/>
  <c r="AH263" i="5"/>
  <c r="AI263" i="5"/>
  <c r="A264" i="5"/>
  <c r="V264" i="5" s="1"/>
  <c r="B264" i="5"/>
  <c r="C264" i="5"/>
  <c r="D264" i="5"/>
  <c r="E264" i="5"/>
  <c r="F264" i="5"/>
  <c r="G264" i="5"/>
  <c r="H264" i="5"/>
  <c r="I264" i="5"/>
  <c r="N264" i="5"/>
  <c r="AD264" i="5"/>
  <c r="A265" i="5"/>
  <c r="AC265" i="5" s="1"/>
  <c r="B265" i="5"/>
  <c r="C265" i="5"/>
  <c r="D265" i="5"/>
  <c r="E265" i="5"/>
  <c r="F265" i="5"/>
  <c r="G265" i="5"/>
  <c r="H265" i="5"/>
  <c r="I265" i="5"/>
  <c r="A266" i="5"/>
  <c r="B266" i="5"/>
  <c r="C266" i="5"/>
  <c r="D266" i="5"/>
  <c r="E266" i="5"/>
  <c r="F266" i="5"/>
  <c r="G266" i="5"/>
  <c r="H266" i="5"/>
  <c r="I266" i="5"/>
  <c r="AI266" i="5"/>
  <c r="A267" i="5"/>
  <c r="B267" i="5"/>
  <c r="C267" i="5"/>
  <c r="D267" i="5"/>
  <c r="E267" i="5"/>
  <c r="F267" i="5"/>
  <c r="G267" i="5"/>
  <c r="H267" i="5"/>
  <c r="I267" i="5"/>
  <c r="A268" i="5"/>
  <c r="AD268" i="5" s="1"/>
  <c r="B268" i="5"/>
  <c r="C268" i="5"/>
  <c r="D268" i="5"/>
  <c r="E268" i="5"/>
  <c r="F268" i="5"/>
  <c r="G268" i="5"/>
  <c r="H268" i="5"/>
  <c r="I268" i="5"/>
  <c r="A269" i="5"/>
  <c r="B269" i="5"/>
  <c r="C269" i="5"/>
  <c r="D269" i="5"/>
  <c r="E269" i="5"/>
  <c r="F269" i="5"/>
  <c r="G269" i="5"/>
  <c r="H269" i="5"/>
  <c r="I269" i="5"/>
  <c r="A270" i="5"/>
  <c r="AD270" i="5" s="1"/>
  <c r="B270" i="5"/>
  <c r="C270" i="5"/>
  <c r="D270" i="5"/>
  <c r="E270" i="5"/>
  <c r="F270" i="5"/>
  <c r="G270" i="5"/>
  <c r="H270" i="5"/>
  <c r="I270" i="5"/>
  <c r="A271" i="5"/>
  <c r="J271" i="5" s="1"/>
  <c r="B271" i="5"/>
  <c r="C271" i="5"/>
  <c r="D271" i="5"/>
  <c r="E271" i="5"/>
  <c r="F271" i="5"/>
  <c r="G271" i="5"/>
  <c r="H271" i="5"/>
  <c r="I271" i="5"/>
  <c r="W271" i="5"/>
  <c r="A272" i="5"/>
  <c r="N272" i="5" s="1"/>
  <c r="B272" i="5"/>
  <c r="C272" i="5"/>
  <c r="D272" i="5"/>
  <c r="E272" i="5"/>
  <c r="F272" i="5"/>
  <c r="G272" i="5"/>
  <c r="H272" i="5"/>
  <c r="I272" i="5"/>
  <c r="A273" i="5"/>
  <c r="B273" i="5"/>
  <c r="C273" i="5"/>
  <c r="D273" i="5"/>
  <c r="E273" i="5"/>
  <c r="F273" i="5"/>
  <c r="G273" i="5"/>
  <c r="H273" i="5"/>
  <c r="I273" i="5"/>
  <c r="A274" i="5"/>
  <c r="B274" i="5"/>
  <c r="C274" i="5"/>
  <c r="D274" i="5"/>
  <c r="E274" i="5"/>
  <c r="F274" i="5"/>
  <c r="G274" i="5"/>
  <c r="H274" i="5"/>
  <c r="I274" i="5"/>
  <c r="A275" i="5"/>
  <c r="B275" i="5"/>
  <c r="C275" i="5"/>
  <c r="D275" i="5"/>
  <c r="E275" i="5"/>
  <c r="F275" i="5"/>
  <c r="G275" i="5"/>
  <c r="H275" i="5"/>
  <c r="I275" i="5"/>
  <c r="U275" i="5"/>
  <c r="AI275" i="5"/>
  <c r="A276" i="5"/>
  <c r="AA276" i="5" s="1"/>
  <c r="B276" i="5"/>
  <c r="C276" i="5"/>
  <c r="D276" i="5"/>
  <c r="E276" i="5"/>
  <c r="F276" i="5"/>
  <c r="G276" i="5"/>
  <c r="H276" i="5"/>
  <c r="I276" i="5"/>
  <c r="Q276" i="5"/>
  <c r="AD276" i="5"/>
  <c r="A277" i="5"/>
  <c r="W277" i="5" s="1"/>
  <c r="B277" i="5"/>
  <c r="C277" i="5"/>
  <c r="D277" i="5"/>
  <c r="E277" i="5"/>
  <c r="F277" i="5"/>
  <c r="G277" i="5"/>
  <c r="H277" i="5"/>
  <c r="I277" i="5"/>
  <c r="J277" i="5"/>
  <c r="AD277" i="5"/>
  <c r="A278" i="5"/>
  <c r="B278" i="5"/>
  <c r="C278" i="5"/>
  <c r="D278" i="5"/>
  <c r="E278" i="5"/>
  <c r="F278" i="5"/>
  <c r="G278" i="5"/>
  <c r="H278" i="5"/>
  <c r="I278" i="5"/>
  <c r="AD278" i="5"/>
  <c r="A279" i="5"/>
  <c r="M279" i="5" s="1"/>
  <c r="B279" i="5"/>
  <c r="C279" i="5"/>
  <c r="D279" i="5"/>
  <c r="E279" i="5"/>
  <c r="F279" i="5"/>
  <c r="G279" i="5"/>
  <c r="H279" i="5"/>
  <c r="I279" i="5"/>
  <c r="J279" i="5"/>
  <c r="N279" i="5"/>
  <c r="O279" i="5"/>
  <c r="S279" i="5"/>
  <c r="U279" i="5"/>
  <c r="Y279" i="5"/>
  <c r="Z279" i="5"/>
  <c r="AD279" i="5"/>
  <c r="AE279" i="5"/>
  <c r="AI279" i="5"/>
  <c r="A280" i="5"/>
  <c r="J280" i="5" s="1"/>
  <c r="B280" i="5"/>
  <c r="C280" i="5"/>
  <c r="D280" i="5"/>
  <c r="E280" i="5"/>
  <c r="F280" i="5"/>
  <c r="G280" i="5"/>
  <c r="H280" i="5"/>
  <c r="I280" i="5"/>
  <c r="AI280" i="5"/>
  <c r="A281" i="5"/>
  <c r="M281" i="5" s="1"/>
  <c r="B281" i="5"/>
  <c r="C281" i="5"/>
  <c r="D281" i="5"/>
  <c r="E281" i="5"/>
  <c r="F281" i="5"/>
  <c r="G281" i="5"/>
  <c r="H281" i="5"/>
  <c r="I281" i="5"/>
  <c r="J281" i="5"/>
  <c r="N281" i="5"/>
  <c r="O281" i="5"/>
  <c r="R281" i="5"/>
  <c r="U281" i="5"/>
  <c r="W281" i="5"/>
  <c r="Y281" i="5"/>
  <c r="AC281" i="5"/>
  <c r="AD281" i="5"/>
  <c r="AE281" i="5"/>
  <c r="AI281" i="5"/>
  <c r="A282" i="5"/>
  <c r="S282" i="5" s="1"/>
  <c r="B282" i="5"/>
  <c r="C282" i="5"/>
  <c r="D282" i="5"/>
  <c r="E282" i="5"/>
  <c r="F282" i="5"/>
  <c r="G282" i="5"/>
  <c r="H282" i="5"/>
  <c r="I282" i="5"/>
  <c r="N282" i="5"/>
  <c r="Y282" i="5"/>
  <c r="AD282" i="5"/>
  <c r="AI282" i="5"/>
  <c r="A283" i="5"/>
  <c r="O283" i="5" s="1"/>
  <c r="B283" i="5"/>
  <c r="C283" i="5"/>
  <c r="D283" i="5"/>
  <c r="E283" i="5"/>
  <c r="F283" i="5"/>
  <c r="G283" i="5"/>
  <c r="H283" i="5"/>
  <c r="I283" i="5"/>
  <c r="A284" i="5"/>
  <c r="AD284" i="5" s="1"/>
  <c r="B284" i="5"/>
  <c r="C284" i="5"/>
  <c r="D284" i="5"/>
  <c r="E284" i="5"/>
  <c r="F284" i="5"/>
  <c r="G284" i="5"/>
  <c r="H284" i="5"/>
  <c r="I284" i="5"/>
  <c r="A285" i="5"/>
  <c r="AD285" i="5" s="1"/>
  <c r="B285" i="5"/>
  <c r="C285" i="5"/>
  <c r="D285" i="5"/>
  <c r="E285" i="5"/>
  <c r="F285" i="5"/>
  <c r="G285" i="5"/>
  <c r="H285" i="5"/>
  <c r="I285" i="5"/>
  <c r="U285" i="5"/>
  <c r="A286" i="5"/>
  <c r="B286" i="5"/>
  <c r="C286" i="5"/>
  <c r="D286" i="5"/>
  <c r="E286" i="5"/>
  <c r="F286" i="5"/>
  <c r="G286" i="5"/>
  <c r="H286" i="5"/>
  <c r="I286" i="5"/>
  <c r="AD286" i="5"/>
  <c r="A287" i="5"/>
  <c r="K287" i="5" s="1"/>
  <c r="B287" i="5"/>
  <c r="C287" i="5"/>
  <c r="D287" i="5"/>
  <c r="E287" i="5"/>
  <c r="F287" i="5"/>
  <c r="G287" i="5"/>
  <c r="H287" i="5"/>
  <c r="I287" i="5"/>
  <c r="N287" i="5"/>
  <c r="Y287" i="5"/>
  <c r="AD287" i="5"/>
  <c r="AI287" i="5"/>
  <c r="A288" i="5"/>
  <c r="B288" i="5"/>
  <c r="C288" i="5"/>
  <c r="D288" i="5"/>
  <c r="E288" i="5"/>
  <c r="F288" i="5"/>
  <c r="G288" i="5"/>
  <c r="H288" i="5"/>
  <c r="I288" i="5"/>
  <c r="K288" i="5"/>
  <c r="N288" i="5"/>
  <c r="V288" i="5"/>
  <c r="Y288" i="5"/>
  <c r="AD288" i="5"/>
  <c r="AI288" i="5"/>
  <c r="A289" i="5"/>
  <c r="M289" i="5" s="1"/>
  <c r="B289" i="5"/>
  <c r="C289" i="5"/>
  <c r="D289" i="5"/>
  <c r="E289" i="5"/>
  <c r="F289" i="5"/>
  <c r="G289" i="5"/>
  <c r="H289" i="5"/>
  <c r="I289" i="5"/>
  <c r="W289" i="5"/>
  <c r="A290" i="5"/>
  <c r="S290" i="5" s="1"/>
  <c r="B290" i="5"/>
  <c r="C290" i="5"/>
  <c r="D290" i="5"/>
  <c r="E290" i="5"/>
  <c r="F290" i="5"/>
  <c r="G290" i="5"/>
  <c r="H290" i="5"/>
  <c r="I290" i="5"/>
  <c r="A291" i="5"/>
  <c r="B291" i="5"/>
  <c r="C291" i="5"/>
  <c r="D291" i="5"/>
  <c r="E291" i="5"/>
  <c r="F291" i="5"/>
  <c r="G291" i="5"/>
  <c r="H291" i="5"/>
  <c r="I291" i="5"/>
  <c r="O291" i="5"/>
  <c r="AD291" i="5"/>
  <c r="A292" i="5"/>
  <c r="B292" i="5"/>
  <c r="C292" i="5"/>
  <c r="D292" i="5"/>
  <c r="E292" i="5"/>
  <c r="F292" i="5"/>
  <c r="G292" i="5"/>
  <c r="H292" i="5"/>
  <c r="I292" i="5"/>
  <c r="AI292" i="5"/>
  <c r="A293" i="5"/>
  <c r="M293" i="5" s="1"/>
  <c r="B293" i="5"/>
  <c r="C293" i="5"/>
  <c r="D293" i="5"/>
  <c r="E293" i="5"/>
  <c r="F293" i="5"/>
  <c r="G293" i="5"/>
  <c r="H293" i="5"/>
  <c r="I293" i="5"/>
  <c r="O293" i="5"/>
  <c r="AD293" i="5"/>
  <c r="A294" i="5"/>
  <c r="AD294" i="5" s="1"/>
  <c r="B294" i="5"/>
  <c r="C294" i="5"/>
  <c r="D294" i="5"/>
  <c r="E294" i="5"/>
  <c r="F294" i="5"/>
  <c r="G294" i="5"/>
  <c r="H294" i="5"/>
  <c r="I294" i="5"/>
  <c r="A295" i="5"/>
  <c r="K295" i="5" s="1"/>
  <c r="B295" i="5"/>
  <c r="C295" i="5"/>
  <c r="D295" i="5"/>
  <c r="E295" i="5"/>
  <c r="F295" i="5"/>
  <c r="G295" i="5"/>
  <c r="H295" i="5"/>
  <c r="I295" i="5"/>
  <c r="N295" i="5"/>
  <c r="U295" i="5"/>
  <c r="AD295" i="5"/>
  <c r="AI295" i="5"/>
  <c r="A296" i="5"/>
  <c r="J296" i="5" s="1"/>
  <c r="B296" i="5"/>
  <c r="C296" i="5"/>
  <c r="D296" i="5"/>
  <c r="E296" i="5"/>
  <c r="F296" i="5"/>
  <c r="G296" i="5"/>
  <c r="H296" i="5"/>
  <c r="I296" i="5"/>
  <c r="A297" i="5"/>
  <c r="B297" i="5"/>
  <c r="C297" i="5"/>
  <c r="D297" i="5"/>
  <c r="E297" i="5"/>
  <c r="F297" i="5"/>
  <c r="G297" i="5"/>
  <c r="H297" i="5"/>
  <c r="I297" i="5"/>
  <c r="Y297" i="5"/>
  <c r="A298" i="5"/>
  <c r="B298" i="5"/>
  <c r="C298" i="5"/>
  <c r="D298" i="5"/>
  <c r="E298" i="5"/>
  <c r="F298" i="5"/>
  <c r="G298" i="5"/>
  <c r="H298" i="5"/>
  <c r="I298" i="5"/>
  <c r="AI298" i="5"/>
  <c r="A299" i="5"/>
  <c r="J299" i="5" s="1"/>
  <c r="B299" i="5"/>
  <c r="C299" i="5"/>
  <c r="D299" i="5"/>
  <c r="E299" i="5"/>
  <c r="F299" i="5"/>
  <c r="G299" i="5"/>
  <c r="H299" i="5"/>
  <c r="I299" i="5"/>
  <c r="AD299" i="5"/>
  <c r="A300" i="5"/>
  <c r="B300" i="5"/>
  <c r="C300" i="5"/>
  <c r="D300" i="5"/>
  <c r="E300" i="5"/>
  <c r="F300" i="5"/>
  <c r="G300" i="5"/>
  <c r="H300" i="5"/>
  <c r="I300" i="5"/>
  <c r="AD300" i="5"/>
  <c r="A301" i="5"/>
  <c r="J301" i="5" s="1"/>
  <c r="B301" i="5"/>
  <c r="C301" i="5"/>
  <c r="D301" i="5"/>
  <c r="E301" i="5"/>
  <c r="F301" i="5"/>
  <c r="G301" i="5"/>
  <c r="H301" i="5"/>
  <c r="I301" i="5"/>
  <c r="O301" i="5"/>
  <c r="A302" i="5"/>
  <c r="AD302" i="5" s="1"/>
  <c r="B302" i="5"/>
  <c r="C302" i="5"/>
  <c r="D302" i="5"/>
  <c r="E302" i="5"/>
  <c r="F302" i="5"/>
  <c r="G302" i="5"/>
  <c r="H302" i="5"/>
  <c r="I302" i="5"/>
  <c r="A303" i="5"/>
  <c r="V303" i="5" s="1"/>
  <c r="B303" i="5"/>
  <c r="C303" i="5"/>
  <c r="D303" i="5"/>
  <c r="E303" i="5"/>
  <c r="F303" i="5"/>
  <c r="G303" i="5"/>
  <c r="H303" i="5"/>
  <c r="I303" i="5"/>
  <c r="A304" i="5"/>
  <c r="B304" i="5"/>
  <c r="C304" i="5"/>
  <c r="D304" i="5"/>
  <c r="E304" i="5"/>
  <c r="F304" i="5"/>
  <c r="G304" i="5"/>
  <c r="H304" i="5"/>
  <c r="I304" i="5"/>
  <c r="A305" i="5"/>
  <c r="B305" i="5"/>
  <c r="C305" i="5"/>
  <c r="D305" i="5"/>
  <c r="E305" i="5"/>
  <c r="F305" i="5"/>
  <c r="G305" i="5"/>
  <c r="H305" i="5"/>
  <c r="I305" i="5"/>
  <c r="M305" i="5"/>
  <c r="S305" i="5"/>
  <c r="Z305" i="5"/>
  <c r="AE305" i="5"/>
  <c r="A306" i="5"/>
  <c r="AD306" i="5" s="1"/>
  <c r="B306" i="5"/>
  <c r="C306" i="5"/>
  <c r="D306" i="5"/>
  <c r="E306" i="5"/>
  <c r="F306" i="5"/>
  <c r="G306" i="5"/>
  <c r="H306" i="5"/>
  <c r="I306" i="5"/>
  <c r="N306" i="5"/>
  <c r="A307" i="5"/>
  <c r="AD307" i="5" s="1"/>
  <c r="B307" i="5"/>
  <c r="C307" i="5"/>
  <c r="D307" i="5"/>
  <c r="E307" i="5"/>
  <c r="F307" i="5"/>
  <c r="G307" i="5"/>
  <c r="H307" i="5"/>
  <c r="I307" i="5"/>
  <c r="A308" i="5"/>
  <c r="K308" i="5" s="1"/>
  <c r="B308" i="5"/>
  <c r="C308" i="5"/>
  <c r="D308" i="5"/>
  <c r="E308" i="5"/>
  <c r="F308" i="5"/>
  <c r="G308" i="5"/>
  <c r="H308" i="5"/>
  <c r="I308" i="5"/>
  <c r="A309" i="5"/>
  <c r="O309" i="5" s="1"/>
  <c r="B309" i="5"/>
  <c r="C309" i="5"/>
  <c r="D309" i="5"/>
  <c r="E309" i="5"/>
  <c r="F309" i="5"/>
  <c r="G309" i="5"/>
  <c r="H309" i="5"/>
  <c r="I309" i="5"/>
  <c r="W309" i="5"/>
  <c r="A310" i="5"/>
  <c r="B310" i="5"/>
  <c r="C310" i="5"/>
  <c r="D310" i="5"/>
  <c r="E310" i="5"/>
  <c r="F310" i="5"/>
  <c r="G310" i="5"/>
  <c r="H310" i="5"/>
  <c r="I310" i="5"/>
  <c r="A311" i="5"/>
  <c r="J311" i="5" s="1"/>
  <c r="B311" i="5"/>
  <c r="C311" i="5"/>
  <c r="D311" i="5"/>
  <c r="E311" i="5"/>
  <c r="F311" i="5"/>
  <c r="G311" i="5"/>
  <c r="H311" i="5"/>
  <c r="I311" i="5"/>
  <c r="A312" i="5"/>
  <c r="B312" i="5"/>
  <c r="C312" i="5"/>
  <c r="D312" i="5"/>
  <c r="E312" i="5"/>
  <c r="F312" i="5"/>
  <c r="G312" i="5"/>
  <c r="H312" i="5"/>
  <c r="I312" i="5"/>
  <c r="A313" i="5"/>
  <c r="N313" i="5" s="1"/>
  <c r="B313" i="5"/>
  <c r="C313" i="5"/>
  <c r="D313" i="5"/>
  <c r="E313" i="5"/>
  <c r="F313" i="5"/>
  <c r="G313" i="5"/>
  <c r="H313" i="5"/>
  <c r="I313" i="5"/>
  <c r="J313" i="5"/>
  <c r="M313" i="5"/>
  <c r="O313" i="5"/>
  <c r="R313" i="5"/>
  <c r="S313" i="5"/>
  <c r="W313" i="5"/>
  <c r="Y313" i="5"/>
  <c r="Z313" i="5"/>
  <c r="AD313" i="5"/>
  <c r="AE313" i="5"/>
  <c r="AH313" i="5"/>
  <c r="A314" i="5"/>
  <c r="V314" i="5" s="1"/>
  <c r="B314" i="5"/>
  <c r="C314" i="5"/>
  <c r="D314" i="5"/>
  <c r="E314" i="5"/>
  <c r="F314" i="5"/>
  <c r="G314" i="5"/>
  <c r="H314" i="5"/>
  <c r="I314" i="5"/>
  <c r="K314" i="5"/>
  <c r="S314" i="5"/>
  <c r="AD314" i="5"/>
  <c r="AG314" i="5"/>
  <c r="A315" i="5"/>
  <c r="N315" i="5" s="1"/>
  <c r="B315" i="5"/>
  <c r="C315" i="5"/>
  <c r="D315" i="5"/>
  <c r="E315" i="5"/>
  <c r="F315" i="5"/>
  <c r="G315" i="5"/>
  <c r="H315" i="5"/>
  <c r="I315" i="5"/>
  <c r="S315" i="5"/>
  <c r="A316" i="5"/>
  <c r="S316" i="5" s="1"/>
  <c r="B316" i="5"/>
  <c r="C316" i="5"/>
  <c r="D316" i="5"/>
  <c r="E316" i="5"/>
  <c r="F316" i="5"/>
  <c r="G316" i="5"/>
  <c r="H316" i="5"/>
  <c r="I316" i="5"/>
  <c r="A317" i="5"/>
  <c r="M317" i="5" s="1"/>
  <c r="B317" i="5"/>
  <c r="C317" i="5"/>
  <c r="D317" i="5"/>
  <c r="E317" i="5"/>
  <c r="F317" i="5"/>
  <c r="G317" i="5"/>
  <c r="H317" i="5"/>
  <c r="I317" i="5"/>
  <c r="J317" i="5"/>
  <c r="O317" i="5"/>
  <c r="W317" i="5"/>
  <c r="Y317" i="5"/>
  <c r="AD317" i="5"/>
  <c r="A318" i="5"/>
  <c r="K318" i="5" s="1"/>
  <c r="B318" i="5"/>
  <c r="C318" i="5"/>
  <c r="D318" i="5"/>
  <c r="E318" i="5"/>
  <c r="F318" i="5"/>
  <c r="G318" i="5"/>
  <c r="H318" i="5"/>
  <c r="I318" i="5"/>
  <c r="AG318" i="5"/>
  <c r="A319" i="5"/>
  <c r="S319" i="5" s="1"/>
  <c r="B319" i="5"/>
  <c r="C319" i="5"/>
  <c r="D319" i="5"/>
  <c r="E319" i="5"/>
  <c r="F319" i="5"/>
  <c r="G319" i="5"/>
  <c r="H319" i="5"/>
  <c r="I319" i="5"/>
  <c r="Y319" i="5"/>
  <c r="AI319" i="5"/>
  <c r="A320" i="5"/>
  <c r="O320" i="5" s="1"/>
  <c r="B320" i="5"/>
  <c r="C320" i="5"/>
  <c r="D320" i="5"/>
  <c r="E320" i="5"/>
  <c r="F320" i="5"/>
  <c r="G320" i="5"/>
  <c r="H320" i="5"/>
  <c r="I320" i="5"/>
  <c r="J320" i="5"/>
  <c r="Q320" i="5"/>
  <c r="S320" i="5"/>
  <c r="V320" i="5"/>
  <c r="AD320" i="5"/>
  <c r="AE320" i="5"/>
  <c r="A321" i="5"/>
  <c r="O321" i="5" s="1"/>
  <c r="B321" i="5"/>
  <c r="C321" i="5"/>
  <c r="D321" i="5"/>
  <c r="E321" i="5"/>
  <c r="F321" i="5"/>
  <c r="G321" i="5"/>
  <c r="H321" i="5"/>
  <c r="I321" i="5"/>
  <c r="A322" i="5"/>
  <c r="Q322" i="5" s="1"/>
  <c r="B322" i="5"/>
  <c r="C322" i="5"/>
  <c r="D322" i="5"/>
  <c r="E322" i="5"/>
  <c r="F322" i="5"/>
  <c r="G322" i="5"/>
  <c r="H322" i="5"/>
  <c r="I322" i="5"/>
  <c r="K322" i="5"/>
  <c r="W322" i="5"/>
  <c r="AG322" i="5"/>
  <c r="A323" i="5"/>
  <c r="N323" i="5" s="1"/>
  <c r="B323" i="5"/>
  <c r="C323" i="5"/>
  <c r="D323" i="5"/>
  <c r="E323" i="5"/>
  <c r="F323" i="5"/>
  <c r="G323" i="5"/>
  <c r="H323" i="5"/>
  <c r="I323" i="5"/>
  <c r="A324" i="5"/>
  <c r="P324" i="5" s="1"/>
  <c r="B324" i="5"/>
  <c r="C324" i="5"/>
  <c r="D324" i="5"/>
  <c r="E324" i="5"/>
  <c r="F324" i="5"/>
  <c r="G324" i="5"/>
  <c r="H324" i="5"/>
  <c r="I324" i="5"/>
  <c r="AC324" i="5"/>
  <c r="A325" i="5"/>
  <c r="Q325" i="5" s="1"/>
  <c r="B325" i="5"/>
  <c r="C325" i="5"/>
  <c r="D325" i="5"/>
  <c r="E325" i="5"/>
  <c r="F325" i="5"/>
  <c r="G325" i="5"/>
  <c r="H325" i="5"/>
  <c r="I325" i="5"/>
  <c r="T325" i="5"/>
  <c r="AC325" i="5"/>
  <c r="A326" i="5"/>
  <c r="K326" i="5" s="1"/>
  <c r="B326" i="5"/>
  <c r="C326" i="5"/>
  <c r="D326" i="5"/>
  <c r="E326" i="5"/>
  <c r="F326" i="5"/>
  <c r="G326" i="5"/>
  <c r="H326" i="5"/>
  <c r="I326" i="5"/>
  <c r="A327" i="5"/>
  <c r="N327" i="5" s="1"/>
  <c r="B327" i="5"/>
  <c r="C327" i="5"/>
  <c r="D327" i="5"/>
  <c r="E327" i="5"/>
  <c r="F327" i="5"/>
  <c r="G327" i="5"/>
  <c r="H327" i="5"/>
  <c r="I327" i="5"/>
  <c r="Q327" i="5"/>
  <c r="A328" i="5"/>
  <c r="N328" i="5" s="1"/>
  <c r="B328" i="5"/>
  <c r="C328" i="5"/>
  <c r="D328" i="5"/>
  <c r="E328" i="5"/>
  <c r="F328" i="5"/>
  <c r="G328" i="5"/>
  <c r="H328" i="5"/>
  <c r="I328" i="5"/>
  <c r="Z328" i="5"/>
  <c r="A329" i="5"/>
  <c r="N329" i="5" s="1"/>
  <c r="B329" i="5"/>
  <c r="C329" i="5"/>
  <c r="D329" i="5"/>
  <c r="E329" i="5"/>
  <c r="F329" i="5"/>
  <c r="G329" i="5"/>
  <c r="H329" i="5"/>
  <c r="I329" i="5"/>
  <c r="R329" i="5"/>
  <c r="AB329" i="5"/>
  <c r="A330" i="5"/>
  <c r="K330" i="5" s="1"/>
  <c r="B330" i="5"/>
  <c r="C330" i="5"/>
  <c r="D330" i="5"/>
  <c r="E330" i="5"/>
  <c r="F330" i="5"/>
  <c r="G330" i="5"/>
  <c r="H330" i="5"/>
  <c r="I330" i="5"/>
  <c r="A331" i="5"/>
  <c r="Q331" i="5" s="1"/>
  <c r="B331" i="5"/>
  <c r="C331" i="5"/>
  <c r="D331" i="5"/>
  <c r="E331" i="5"/>
  <c r="F331" i="5"/>
  <c r="G331" i="5"/>
  <c r="H331" i="5"/>
  <c r="I331" i="5"/>
  <c r="A332" i="5"/>
  <c r="R332" i="5" s="1"/>
  <c r="B332" i="5"/>
  <c r="C332" i="5"/>
  <c r="D332" i="5"/>
  <c r="E332" i="5"/>
  <c r="F332" i="5"/>
  <c r="G332" i="5"/>
  <c r="H332" i="5"/>
  <c r="I332" i="5"/>
  <c r="Z332" i="5"/>
  <c r="A333" i="5"/>
  <c r="R333" i="5" s="1"/>
  <c r="B333" i="5"/>
  <c r="C333" i="5"/>
  <c r="D333" i="5"/>
  <c r="E333" i="5"/>
  <c r="F333" i="5"/>
  <c r="G333" i="5"/>
  <c r="H333" i="5"/>
  <c r="I333" i="5"/>
  <c r="L333" i="5"/>
  <c r="AB333" i="5"/>
  <c r="A334" i="5"/>
  <c r="K334" i="5" s="1"/>
  <c r="B334" i="5"/>
  <c r="C334" i="5"/>
  <c r="D334" i="5"/>
  <c r="E334" i="5"/>
  <c r="F334" i="5"/>
  <c r="G334" i="5"/>
  <c r="H334" i="5"/>
  <c r="I334" i="5"/>
  <c r="L334" i="5"/>
  <c r="P334" i="5"/>
  <c r="T334" i="5"/>
  <c r="V334" i="5"/>
  <c r="Z334" i="5"/>
  <c r="AD334" i="5"/>
  <c r="AG334" i="5"/>
  <c r="A335" i="5"/>
  <c r="Q335" i="5" s="1"/>
  <c r="B335" i="5"/>
  <c r="C335" i="5"/>
  <c r="D335" i="5"/>
  <c r="E335" i="5"/>
  <c r="F335" i="5"/>
  <c r="G335" i="5"/>
  <c r="H335" i="5"/>
  <c r="I335" i="5"/>
  <c r="A336" i="5"/>
  <c r="R336" i="5" s="1"/>
  <c r="B336" i="5"/>
  <c r="C336" i="5"/>
  <c r="D336" i="5"/>
  <c r="E336" i="5"/>
  <c r="F336" i="5"/>
  <c r="G336" i="5"/>
  <c r="H336" i="5"/>
  <c r="I336" i="5"/>
  <c r="A337" i="5"/>
  <c r="AC337" i="5" s="1"/>
  <c r="B337" i="5"/>
  <c r="C337" i="5"/>
  <c r="D337" i="5"/>
  <c r="E337" i="5"/>
  <c r="F337" i="5"/>
  <c r="G337" i="5"/>
  <c r="H337" i="5"/>
  <c r="I337" i="5"/>
  <c r="R337" i="5"/>
  <c r="A338" i="5"/>
  <c r="K338" i="5" s="1"/>
  <c r="B338" i="5"/>
  <c r="C338" i="5"/>
  <c r="D338" i="5"/>
  <c r="E338" i="5"/>
  <c r="F338" i="5"/>
  <c r="G338" i="5"/>
  <c r="H338" i="5"/>
  <c r="I338" i="5"/>
  <c r="P338" i="5"/>
  <c r="V338" i="5"/>
  <c r="AD338" i="5"/>
  <c r="A339" i="5"/>
  <c r="L339" i="5" s="1"/>
  <c r="B339" i="5"/>
  <c r="C339" i="5"/>
  <c r="D339" i="5"/>
  <c r="E339" i="5"/>
  <c r="F339" i="5"/>
  <c r="G339" i="5"/>
  <c r="H339" i="5"/>
  <c r="I339" i="5"/>
  <c r="AJ339" i="5"/>
  <c r="A340" i="5"/>
  <c r="M340" i="5" s="1"/>
  <c r="B340" i="5"/>
  <c r="C340" i="5"/>
  <c r="D340" i="5"/>
  <c r="E340" i="5"/>
  <c r="F340" i="5"/>
  <c r="G340" i="5"/>
  <c r="H340" i="5"/>
  <c r="I340" i="5"/>
  <c r="A341" i="5"/>
  <c r="M341" i="5" s="1"/>
  <c r="B341" i="5"/>
  <c r="C341" i="5"/>
  <c r="D341" i="5"/>
  <c r="E341" i="5"/>
  <c r="F341" i="5"/>
  <c r="G341" i="5"/>
  <c r="H341" i="5"/>
  <c r="I341" i="5"/>
  <c r="Q341" i="5"/>
  <c r="AB341" i="5"/>
  <c r="AJ341" i="5"/>
  <c r="A342" i="5"/>
  <c r="K342" i="5" s="1"/>
  <c r="B342" i="5"/>
  <c r="C342" i="5"/>
  <c r="D342" i="5"/>
  <c r="E342" i="5"/>
  <c r="F342" i="5"/>
  <c r="G342" i="5"/>
  <c r="H342" i="5"/>
  <c r="I342" i="5"/>
  <c r="J342" i="5"/>
  <c r="Q342" i="5"/>
  <c r="V342" i="5"/>
  <c r="Y342" i="5"/>
  <c r="AF342" i="5"/>
  <c r="A343" i="5"/>
  <c r="N343" i="5" s="1"/>
  <c r="B343" i="5"/>
  <c r="C343" i="5"/>
  <c r="D343" i="5"/>
  <c r="E343" i="5"/>
  <c r="F343" i="5"/>
  <c r="G343" i="5"/>
  <c r="H343" i="5"/>
  <c r="I343" i="5"/>
  <c r="L343" i="5"/>
  <c r="A344" i="5"/>
  <c r="J344" i="5" s="1"/>
  <c r="B344" i="5"/>
  <c r="C344" i="5"/>
  <c r="D344" i="5"/>
  <c r="E344" i="5"/>
  <c r="F344" i="5"/>
  <c r="G344" i="5"/>
  <c r="H344" i="5"/>
  <c r="I344" i="5"/>
  <c r="A345" i="5"/>
  <c r="N345" i="5" s="1"/>
  <c r="B345" i="5"/>
  <c r="C345" i="5"/>
  <c r="D345" i="5"/>
  <c r="E345" i="5"/>
  <c r="F345" i="5"/>
  <c r="G345" i="5"/>
  <c r="H345" i="5"/>
  <c r="I345" i="5"/>
  <c r="A346" i="5"/>
  <c r="M346" i="5" s="1"/>
  <c r="B346" i="5"/>
  <c r="C346" i="5"/>
  <c r="D346" i="5"/>
  <c r="E346" i="5"/>
  <c r="F346" i="5"/>
  <c r="G346" i="5"/>
  <c r="H346" i="5"/>
  <c r="I346" i="5"/>
  <c r="P346" i="5"/>
  <c r="AC346" i="5"/>
  <c r="A347" i="5"/>
  <c r="Q347" i="5" s="1"/>
  <c r="B347" i="5"/>
  <c r="C347" i="5"/>
  <c r="D347" i="5"/>
  <c r="E347" i="5"/>
  <c r="F347" i="5"/>
  <c r="G347" i="5"/>
  <c r="H347" i="5"/>
  <c r="I347" i="5"/>
  <c r="A348" i="5"/>
  <c r="R348" i="5" s="1"/>
  <c r="B348" i="5"/>
  <c r="C348" i="5"/>
  <c r="D348" i="5"/>
  <c r="E348" i="5"/>
  <c r="F348" i="5"/>
  <c r="G348" i="5"/>
  <c r="H348" i="5"/>
  <c r="I348" i="5"/>
  <c r="A349" i="5"/>
  <c r="AJ349" i="5" s="1"/>
  <c r="B349" i="5"/>
  <c r="C349" i="5"/>
  <c r="D349" i="5"/>
  <c r="E349" i="5"/>
  <c r="F349" i="5"/>
  <c r="G349" i="5"/>
  <c r="H349" i="5"/>
  <c r="I349" i="5"/>
  <c r="A350" i="5"/>
  <c r="L350" i="5" s="1"/>
  <c r="B350" i="5"/>
  <c r="C350" i="5"/>
  <c r="D350" i="5"/>
  <c r="E350" i="5"/>
  <c r="F350" i="5"/>
  <c r="G350" i="5"/>
  <c r="H350" i="5"/>
  <c r="I350" i="5"/>
  <c r="T350" i="5"/>
  <c r="AC350" i="5"/>
  <c r="A351" i="5"/>
  <c r="J351" i="5" s="1"/>
  <c r="B351" i="5"/>
  <c r="C351" i="5"/>
  <c r="D351" i="5"/>
  <c r="E351" i="5"/>
  <c r="F351" i="5"/>
  <c r="G351" i="5"/>
  <c r="H351" i="5"/>
  <c r="I351" i="5"/>
  <c r="A352" i="5"/>
  <c r="T352" i="5" s="1"/>
  <c r="B352" i="5"/>
  <c r="C352" i="5"/>
  <c r="D352" i="5"/>
  <c r="E352" i="5"/>
  <c r="F352" i="5"/>
  <c r="G352" i="5"/>
  <c r="H352" i="5"/>
  <c r="I352" i="5"/>
  <c r="A353" i="5"/>
  <c r="B353" i="5"/>
  <c r="C353" i="5"/>
  <c r="D353" i="5"/>
  <c r="E353" i="5"/>
  <c r="F353" i="5"/>
  <c r="G353" i="5"/>
  <c r="H353" i="5"/>
  <c r="I353" i="5"/>
  <c r="A354" i="5"/>
  <c r="P354" i="5" s="1"/>
  <c r="B354" i="5"/>
  <c r="C354" i="5"/>
  <c r="D354" i="5"/>
  <c r="E354" i="5"/>
  <c r="F354" i="5"/>
  <c r="G354" i="5"/>
  <c r="H354" i="5"/>
  <c r="I354" i="5"/>
  <c r="A355" i="5"/>
  <c r="AJ355" i="5" s="1"/>
  <c r="B355" i="5"/>
  <c r="C355" i="5"/>
  <c r="D355" i="5"/>
  <c r="E355" i="5"/>
  <c r="F355" i="5"/>
  <c r="G355" i="5"/>
  <c r="H355" i="5"/>
  <c r="I355" i="5"/>
  <c r="V355" i="5"/>
  <c r="A356" i="5"/>
  <c r="J356" i="5" s="1"/>
  <c r="B356" i="5"/>
  <c r="C356" i="5"/>
  <c r="D356" i="5"/>
  <c r="E356" i="5"/>
  <c r="F356" i="5"/>
  <c r="G356" i="5"/>
  <c r="H356" i="5"/>
  <c r="I356" i="5"/>
  <c r="M356" i="5"/>
  <c r="U356" i="5"/>
  <c r="X356" i="5"/>
  <c r="AH356" i="5"/>
  <c r="A357" i="5"/>
  <c r="N357" i="5" s="1"/>
  <c r="B357" i="5"/>
  <c r="C357" i="5"/>
  <c r="D357" i="5"/>
  <c r="E357" i="5"/>
  <c r="F357" i="5"/>
  <c r="G357" i="5"/>
  <c r="H357" i="5"/>
  <c r="I357" i="5"/>
  <c r="A358" i="5"/>
  <c r="L358" i="5" s="1"/>
  <c r="B358" i="5"/>
  <c r="C358" i="5"/>
  <c r="D358" i="5"/>
  <c r="E358" i="5"/>
  <c r="F358" i="5"/>
  <c r="G358" i="5"/>
  <c r="H358" i="5"/>
  <c r="I358" i="5"/>
  <c r="J358" i="5"/>
  <c r="Y358" i="5"/>
  <c r="AJ358" i="5"/>
  <c r="A359" i="5"/>
  <c r="B359" i="5"/>
  <c r="C359" i="5"/>
  <c r="D359" i="5"/>
  <c r="E359" i="5"/>
  <c r="F359" i="5"/>
  <c r="G359" i="5"/>
  <c r="H359" i="5"/>
  <c r="I359" i="5"/>
  <c r="A360" i="5"/>
  <c r="M360" i="5" s="1"/>
  <c r="B360" i="5"/>
  <c r="C360" i="5"/>
  <c r="D360" i="5"/>
  <c r="E360" i="5"/>
  <c r="F360" i="5"/>
  <c r="G360" i="5"/>
  <c r="H360" i="5"/>
  <c r="I360" i="5"/>
  <c r="J360" i="5"/>
  <c r="P360" i="5"/>
  <c r="X360" i="5"/>
  <c r="Y360" i="5"/>
  <c r="AD360" i="5"/>
  <c r="A361" i="5"/>
  <c r="T361" i="5" s="1"/>
  <c r="B361" i="5"/>
  <c r="C361" i="5"/>
  <c r="D361" i="5"/>
  <c r="E361" i="5"/>
  <c r="F361" i="5"/>
  <c r="G361" i="5"/>
  <c r="H361" i="5"/>
  <c r="I361" i="5"/>
  <c r="N361" i="5"/>
  <c r="A362" i="5"/>
  <c r="J362" i="5" s="1"/>
  <c r="B362" i="5"/>
  <c r="C362" i="5"/>
  <c r="D362" i="5"/>
  <c r="E362" i="5"/>
  <c r="F362" i="5"/>
  <c r="G362" i="5"/>
  <c r="H362" i="5"/>
  <c r="I362" i="5"/>
  <c r="L362" i="5"/>
  <c r="M362" i="5"/>
  <c r="R362" i="5"/>
  <c r="T362" i="5"/>
  <c r="X362" i="5"/>
  <c r="AB362" i="5"/>
  <c r="AD362" i="5"/>
  <c r="AG362" i="5"/>
  <c r="A363" i="5"/>
  <c r="J363" i="5" s="1"/>
  <c r="B363" i="5"/>
  <c r="C363" i="5"/>
  <c r="D363" i="5"/>
  <c r="E363" i="5"/>
  <c r="F363" i="5"/>
  <c r="G363" i="5"/>
  <c r="H363" i="5"/>
  <c r="I363" i="5"/>
  <c r="L363" i="5"/>
  <c r="N363" i="5"/>
  <c r="Q363" i="5"/>
  <c r="T363" i="5"/>
  <c r="V363" i="5"/>
  <c r="Y363" i="5"/>
  <c r="AB363" i="5"/>
  <c r="AD363" i="5"/>
  <c r="AG363" i="5"/>
  <c r="AJ363" i="5"/>
  <c r="A364" i="5"/>
  <c r="J364" i="5" s="1"/>
  <c r="B364" i="5"/>
  <c r="C364" i="5"/>
  <c r="D364" i="5"/>
  <c r="E364" i="5"/>
  <c r="F364" i="5"/>
  <c r="G364" i="5"/>
  <c r="H364" i="5"/>
  <c r="I364" i="5"/>
  <c r="M364" i="5"/>
  <c r="N364" i="5"/>
  <c r="P364" i="5"/>
  <c r="T364" i="5"/>
  <c r="U364" i="5"/>
  <c r="X364" i="5"/>
  <c r="Z364" i="5"/>
  <c r="AC364" i="5"/>
  <c r="AD364" i="5"/>
  <c r="AH364" i="5"/>
  <c r="AJ364" i="5"/>
  <c r="A365" i="5"/>
  <c r="N365" i="5" s="1"/>
  <c r="B365" i="5"/>
  <c r="C365" i="5"/>
  <c r="D365" i="5"/>
  <c r="E365" i="5"/>
  <c r="F365" i="5"/>
  <c r="G365" i="5"/>
  <c r="H365" i="5"/>
  <c r="I365" i="5"/>
  <c r="A366" i="5"/>
  <c r="L366" i="5" s="1"/>
  <c r="B366" i="5"/>
  <c r="C366" i="5"/>
  <c r="D366" i="5"/>
  <c r="E366" i="5"/>
  <c r="F366" i="5"/>
  <c r="G366" i="5"/>
  <c r="H366" i="5"/>
  <c r="I366" i="5"/>
  <c r="J366" i="5"/>
  <c r="N366" i="5"/>
  <c r="P366" i="5"/>
  <c r="T366" i="5"/>
  <c r="U366" i="5"/>
  <c r="Y366" i="5"/>
  <c r="Z366" i="5"/>
  <c r="AD366" i="5"/>
  <c r="AF366" i="5"/>
  <c r="AJ366" i="5"/>
  <c r="A367" i="5"/>
  <c r="B367" i="5"/>
  <c r="C367" i="5"/>
  <c r="D367" i="5"/>
  <c r="E367" i="5"/>
  <c r="F367" i="5"/>
  <c r="G367" i="5"/>
  <c r="H367" i="5"/>
  <c r="I367" i="5"/>
  <c r="T367" i="5"/>
  <c r="AD367" i="5"/>
  <c r="A368" i="5"/>
  <c r="M368" i="5" s="1"/>
  <c r="B368" i="5"/>
  <c r="C368" i="5"/>
  <c r="D368" i="5"/>
  <c r="E368" i="5"/>
  <c r="F368" i="5"/>
  <c r="G368" i="5"/>
  <c r="H368" i="5"/>
  <c r="I368" i="5"/>
  <c r="J368" i="5"/>
  <c r="P368" i="5"/>
  <c r="R368" i="5"/>
  <c r="X368" i="5"/>
  <c r="Y368" i="5"/>
  <c r="AD368" i="5"/>
  <c r="AF368" i="5"/>
  <c r="A369" i="5"/>
  <c r="T369" i="5" s="1"/>
  <c r="B369" i="5"/>
  <c r="C369" i="5"/>
  <c r="D369" i="5"/>
  <c r="E369" i="5"/>
  <c r="F369" i="5"/>
  <c r="G369" i="5"/>
  <c r="H369" i="5"/>
  <c r="I369" i="5"/>
  <c r="N369" i="5"/>
  <c r="AD369" i="5"/>
  <c r="AJ369" i="5"/>
  <c r="A370" i="5"/>
  <c r="J370" i="5" s="1"/>
  <c r="B370" i="5"/>
  <c r="C370" i="5"/>
  <c r="D370" i="5"/>
  <c r="E370" i="5"/>
  <c r="F370" i="5"/>
  <c r="G370" i="5"/>
  <c r="H370" i="5"/>
  <c r="I370" i="5"/>
  <c r="L370" i="5"/>
  <c r="M370" i="5"/>
  <c r="N370" i="5"/>
  <c r="Q370" i="5"/>
  <c r="R370" i="5"/>
  <c r="T370" i="5"/>
  <c r="V370" i="5"/>
  <c r="X370" i="5"/>
  <c r="Y370" i="5"/>
  <c r="AB370" i="5"/>
  <c r="AC370" i="5"/>
  <c r="AD370" i="5"/>
  <c r="AG370" i="5"/>
  <c r="AH370" i="5"/>
  <c r="AJ370" i="5"/>
  <c r="A371" i="5"/>
  <c r="J371" i="5" s="1"/>
  <c r="B371" i="5"/>
  <c r="C371" i="5"/>
  <c r="D371" i="5"/>
  <c r="E371" i="5"/>
  <c r="F371" i="5"/>
  <c r="G371" i="5"/>
  <c r="H371" i="5"/>
  <c r="I371" i="5"/>
  <c r="L371" i="5"/>
  <c r="N371" i="5"/>
  <c r="Q371" i="5"/>
  <c r="T371" i="5"/>
  <c r="V371" i="5"/>
  <c r="Y371" i="5"/>
  <c r="AB371" i="5"/>
  <c r="AD371" i="5"/>
  <c r="AG371" i="5"/>
  <c r="AJ371" i="5"/>
  <c r="A372" i="5"/>
  <c r="K372" i="5" s="1"/>
  <c r="B372" i="5"/>
  <c r="C372" i="5"/>
  <c r="D372" i="5"/>
  <c r="E372" i="5"/>
  <c r="F372" i="5"/>
  <c r="G372" i="5"/>
  <c r="H372" i="5"/>
  <c r="I372" i="5"/>
  <c r="M372" i="5"/>
  <c r="N372" i="5"/>
  <c r="O372" i="5"/>
  <c r="R372" i="5"/>
  <c r="S372" i="5"/>
  <c r="U372" i="5"/>
  <c r="W372" i="5"/>
  <c r="Y372" i="5"/>
  <c r="Z372" i="5"/>
  <c r="AC372" i="5"/>
  <c r="AD372" i="5"/>
  <c r="AE372" i="5"/>
  <c r="AH372" i="5"/>
  <c r="AI372" i="5"/>
  <c r="A373" i="5"/>
  <c r="L373" i="5" s="1"/>
  <c r="B373" i="5"/>
  <c r="C373" i="5"/>
  <c r="D373" i="5"/>
  <c r="E373" i="5"/>
  <c r="F373" i="5"/>
  <c r="G373" i="5"/>
  <c r="H373" i="5"/>
  <c r="I373" i="5"/>
  <c r="M373" i="5"/>
  <c r="O373" i="5"/>
  <c r="Q373" i="5"/>
  <c r="U373" i="5"/>
  <c r="W373" i="5"/>
  <c r="Y373" i="5"/>
  <c r="AC373" i="5"/>
  <c r="AE373" i="5"/>
  <c r="AG373" i="5"/>
  <c r="A374" i="5"/>
  <c r="L374" i="5" s="1"/>
  <c r="B374" i="5"/>
  <c r="C374" i="5"/>
  <c r="D374" i="5"/>
  <c r="E374" i="5"/>
  <c r="F374" i="5"/>
  <c r="G374" i="5"/>
  <c r="H374" i="5"/>
  <c r="I374" i="5"/>
  <c r="K374" i="5"/>
  <c r="Q374" i="5"/>
  <c r="S374" i="5"/>
  <c r="Y374" i="5"/>
  <c r="AA374" i="5"/>
  <c r="AG374" i="5"/>
  <c r="AI374" i="5"/>
  <c r="A375" i="5"/>
  <c r="L375" i="5" s="1"/>
  <c r="B375" i="5"/>
  <c r="C375" i="5"/>
  <c r="D375" i="5"/>
  <c r="E375" i="5"/>
  <c r="F375" i="5"/>
  <c r="G375" i="5"/>
  <c r="H375" i="5"/>
  <c r="I375" i="5"/>
  <c r="M375" i="5"/>
  <c r="O375" i="5"/>
  <c r="Q375" i="5"/>
  <c r="U375" i="5"/>
  <c r="W375" i="5"/>
  <c r="Y375" i="5"/>
  <c r="AC375" i="5"/>
  <c r="AE375" i="5"/>
  <c r="AG375" i="5"/>
  <c r="A376" i="5"/>
  <c r="L376" i="5" s="1"/>
  <c r="B376" i="5"/>
  <c r="C376" i="5"/>
  <c r="D376" i="5"/>
  <c r="E376" i="5"/>
  <c r="F376" i="5"/>
  <c r="G376" i="5"/>
  <c r="H376" i="5"/>
  <c r="I376" i="5"/>
  <c r="K376" i="5"/>
  <c r="Q376" i="5"/>
  <c r="S376" i="5"/>
  <c r="Y376" i="5"/>
  <c r="AA376" i="5"/>
  <c r="AG376" i="5"/>
  <c r="AI376" i="5"/>
  <c r="A377" i="5"/>
  <c r="L377" i="5" s="1"/>
  <c r="B377" i="5"/>
  <c r="C377" i="5"/>
  <c r="D377" i="5"/>
  <c r="E377" i="5"/>
  <c r="F377" i="5"/>
  <c r="G377" i="5"/>
  <c r="H377" i="5"/>
  <c r="I377" i="5"/>
  <c r="M377" i="5"/>
  <c r="O377" i="5"/>
  <c r="Q377" i="5"/>
  <c r="U377" i="5"/>
  <c r="W377" i="5"/>
  <c r="Y377" i="5"/>
  <c r="AC377" i="5"/>
  <c r="AE377" i="5"/>
  <c r="AG377" i="5"/>
  <c r="A378" i="5"/>
  <c r="M378" i="5" s="1"/>
  <c r="B378" i="5"/>
  <c r="C378" i="5"/>
  <c r="D378" i="5"/>
  <c r="E378" i="5"/>
  <c r="F378" i="5"/>
  <c r="G378" i="5"/>
  <c r="H378" i="5"/>
  <c r="I378" i="5"/>
  <c r="K378" i="5"/>
  <c r="Q378" i="5"/>
  <c r="S378" i="5"/>
  <c r="Y378" i="5"/>
  <c r="AA378" i="5"/>
  <c r="AG378" i="5"/>
  <c r="AI378" i="5"/>
  <c r="A379" i="5"/>
  <c r="K379" i="5" s="1"/>
  <c r="B379" i="5"/>
  <c r="C379" i="5"/>
  <c r="D379" i="5"/>
  <c r="E379" i="5"/>
  <c r="F379" i="5"/>
  <c r="G379" i="5"/>
  <c r="H379" i="5"/>
  <c r="I379" i="5"/>
  <c r="Y379" i="5"/>
  <c r="AG379" i="5"/>
  <c r="A380" i="5"/>
  <c r="K380" i="5" s="1"/>
  <c r="B380" i="5"/>
  <c r="C380" i="5"/>
  <c r="D380" i="5"/>
  <c r="E380" i="5"/>
  <c r="F380" i="5"/>
  <c r="G380" i="5"/>
  <c r="H380" i="5"/>
  <c r="I380" i="5"/>
  <c r="M380" i="5"/>
  <c r="O380" i="5"/>
  <c r="Q380" i="5"/>
  <c r="U380" i="5"/>
  <c r="W380" i="5"/>
  <c r="Y380" i="5"/>
  <c r="AC380" i="5"/>
  <c r="AE380" i="5"/>
  <c r="AG380" i="5"/>
  <c r="A381" i="5"/>
  <c r="K381" i="5" s="1"/>
  <c r="B381" i="5"/>
  <c r="C381" i="5"/>
  <c r="D381" i="5"/>
  <c r="E381" i="5"/>
  <c r="F381" i="5"/>
  <c r="G381" i="5"/>
  <c r="H381" i="5"/>
  <c r="I381" i="5"/>
  <c r="Q381" i="5"/>
  <c r="A382" i="5"/>
  <c r="K382" i="5" s="1"/>
  <c r="B382" i="5"/>
  <c r="C382" i="5"/>
  <c r="D382" i="5"/>
  <c r="E382" i="5"/>
  <c r="F382" i="5"/>
  <c r="G382" i="5"/>
  <c r="H382" i="5"/>
  <c r="I382" i="5"/>
  <c r="M382" i="5"/>
  <c r="U382" i="5"/>
  <c r="W382" i="5"/>
  <c r="AE382" i="5"/>
  <c r="AG382" i="5"/>
  <c r="A383" i="5"/>
  <c r="K383" i="5" s="1"/>
  <c r="B383" i="5"/>
  <c r="C383" i="5"/>
  <c r="D383" i="5"/>
  <c r="E383" i="5"/>
  <c r="F383" i="5"/>
  <c r="G383" i="5"/>
  <c r="H383" i="5"/>
  <c r="I383" i="5"/>
  <c r="Y383" i="5"/>
  <c r="AG383" i="5"/>
  <c r="A384" i="5"/>
  <c r="K384" i="5" s="1"/>
  <c r="B384" i="5"/>
  <c r="C384" i="5"/>
  <c r="D384" i="5"/>
  <c r="E384" i="5"/>
  <c r="F384" i="5"/>
  <c r="G384" i="5"/>
  <c r="H384" i="5"/>
  <c r="I384" i="5"/>
  <c r="O384" i="5"/>
  <c r="Q384" i="5"/>
  <c r="U384" i="5"/>
  <c r="Y384" i="5"/>
  <c r="AC384" i="5"/>
  <c r="AE384" i="5"/>
  <c r="A385" i="5"/>
  <c r="K385" i="5" s="1"/>
  <c r="B385" i="5"/>
  <c r="C385" i="5"/>
  <c r="D385" i="5"/>
  <c r="E385" i="5"/>
  <c r="F385" i="5"/>
  <c r="G385" i="5"/>
  <c r="H385" i="5"/>
  <c r="I385" i="5"/>
  <c r="Q385" i="5"/>
  <c r="A386" i="5"/>
  <c r="K386" i="5" s="1"/>
  <c r="B386" i="5"/>
  <c r="C386" i="5"/>
  <c r="D386" i="5"/>
  <c r="E386" i="5"/>
  <c r="F386" i="5"/>
  <c r="G386" i="5"/>
  <c r="H386" i="5"/>
  <c r="I386" i="5"/>
  <c r="M386" i="5"/>
  <c r="U386" i="5"/>
  <c r="W386" i="5"/>
  <c r="AE386" i="5"/>
  <c r="AG386" i="5"/>
  <c r="A387" i="5"/>
  <c r="K387" i="5" s="1"/>
  <c r="B387" i="5"/>
  <c r="C387" i="5"/>
  <c r="D387" i="5"/>
  <c r="E387" i="5"/>
  <c r="F387" i="5"/>
  <c r="G387" i="5"/>
  <c r="H387" i="5"/>
  <c r="I387" i="5"/>
  <c r="Y387" i="5"/>
  <c r="AG387" i="5"/>
  <c r="A388" i="5"/>
  <c r="K388" i="5" s="1"/>
  <c r="B388" i="5"/>
  <c r="C388" i="5"/>
  <c r="D388" i="5"/>
  <c r="E388" i="5"/>
  <c r="F388" i="5"/>
  <c r="G388" i="5"/>
  <c r="H388" i="5"/>
  <c r="I388" i="5"/>
  <c r="O388" i="5"/>
  <c r="Q388" i="5"/>
  <c r="U388" i="5"/>
  <c r="Y388" i="5"/>
  <c r="AC388" i="5"/>
  <c r="AE388" i="5"/>
  <c r="A389" i="5"/>
  <c r="K389" i="5" s="1"/>
  <c r="B389" i="5"/>
  <c r="C389" i="5"/>
  <c r="D389" i="5"/>
  <c r="E389" i="5"/>
  <c r="F389" i="5"/>
  <c r="G389" i="5"/>
  <c r="H389" i="5"/>
  <c r="I389" i="5"/>
  <c r="Q389" i="5"/>
  <c r="A390" i="5"/>
  <c r="K390" i="5" s="1"/>
  <c r="B390" i="5"/>
  <c r="C390" i="5"/>
  <c r="D390" i="5"/>
  <c r="E390" i="5"/>
  <c r="F390" i="5"/>
  <c r="G390" i="5"/>
  <c r="H390" i="5"/>
  <c r="I390" i="5"/>
  <c r="M390" i="5"/>
  <c r="Y390" i="5"/>
  <c r="AC390" i="5"/>
  <c r="A391" i="5"/>
  <c r="K391" i="5" s="1"/>
  <c r="B391" i="5"/>
  <c r="C391" i="5"/>
  <c r="D391" i="5"/>
  <c r="E391" i="5"/>
  <c r="F391" i="5"/>
  <c r="G391" i="5"/>
  <c r="H391" i="5"/>
  <c r="I391" i="5"/>
  <c r="Q391" i="5"/>
  <c r="Y391" i="5"/>
  <c r="AG391" i="5"/>
  <c r="A392" i="5"/>
  <c r="J392" i="5" s="1"/>
  <c r="B392" i="5"/>
  <c r="C392" i="5"/>
  <c r="D392" i="5"/>
  <c r="E392" i="5"/>
  <c r="F392" i="5"/>
  <c r="G392" i="5"/>
  <c r="H392" i="5"/>
  <c r="I392" i="5"/>
  <c r="K392" i="5"/>
  <c r="N392" i="5"/>
  <c r="Q392" i="5"/>
  <c r="S392" i="5"/>
  <c r="V392" i="5"/>
  <c r="Y392" i="5"/>
  <c r="AA392" i="5"/>
  <c r="AD392" i="5"/>
  <c r="AG392" i="5"/>
  <c r="AI392" i="5"/>
  <c r="A393" i="5"/>
  <c r="J393" i="5" s="1"/>
  <c r="B393" i="5"/>
  <c r="C393" i="5"/>
  <c r="D393" i="5"/>
  <c r="E393" i="5"/>
  <c r="F393" i="5"/>
  <c r="G393" i="5"/>
  <c r="H393" i="5"/>
  <c r="I393" i="5"/>
  <c r="K393" i="5"/>
  <c r="M393" i="5"/>
  <c r="N393" i="5"/>
  <c r="Q393" i="5"/>
  <c r="R393" i="5"/>
  <c r="S393" i="5"/>
  <c r="V393" i="5"/>
  <c r="W393" i="5"/>
  <c r="Y393" i="5"/>
  <c r="AA393" i="5"/>
  <c r="AC393" i="5"/>
  <c r="AD393" i="5"/>
  <c r="AG393" i="5"/>
  <c r="AH393" i="5"/>
  <c r="AI393" i="5"/>
  <c r="A394" i="5"/>
  <c r="J394" i="5" s="1"/>
  <c r="B394" i="5"/>
  <c r="C394" i="5"/>
  <c r="D394" i="5"/>
  <c r="E394" i="5"/>
  <c r="F394" i="5"/>
  <c r="G394" i="5"/>
  <c r="H394" i="5"/>
  <c r="I394" i="5"/>
  <c r="N394" i="5"/>
  <c r="S394" i="5"/>
  <c r="Y394" i="5"/>
  <c r="AD394" i="5"/>
  <c r="AI394" i="5"/>
  <c r="A395" i="5"/>
  <c r="B395" i="5"/>
  <c r="C395" i="5"/>
  <c r="D395" i="5"/>
  <c r="E395" i="5"/>
  <c r="F395" i="5"/>
  <c r="G395" i="5"/>
  <c r="H395" i="5"/>
  <c r="I395" i="5"/>
  <c r="O395" i="5"/>
  <c r="W395" i="5"/>
  <c r="AD395" i="5"/>
  <c r="A396" i="5"/>
  <c r="B396" i="5"/>
  <c r="C396" i="5"/>
  <c r="D396" i="5"/>
  <c r="E396" i="5"/>
  <c r="F396" i="5"/>
  <c r="G396" i="5"/>
  <c r="H396" i="5"/>
  <c r="I396" i="5"/>
  <c r="S396" i="5"/>
  <c r="AD396" i="5"/>
  <c r="A397" i="5"/>
  <c r="K397" i="5" s="1"/>
  <c r="B397" i="5"/>
  <c r="C397" i="5"/>
  <c r="D397" i="5"/>
  <c r="E397" i="5"/>
  <c r="F397" i="5"/>
  <c r="G397" i="5"/>
  <c r="H397" i="5"/>
  <c r="I397" i="5"/>
  <c r="J397" i="5"/>
  <c r="N397" i="5"/>
  <c r="O397" i="5"/>
  <c r="S397" i="5"/>
  <c r="U397" i="5"/>
  <c r="Y397" i="5"/>
  <c r="Z397" i="5"/>
  <c r="AD397" i="5"/>
  <c r="AE397" i="5"/>
  <c r="AI397" i="5"/>
  <c r="A398" i="5"/>
  <c r="B398" i="5"/>
  <c r="C398" i="5"/>
  <c r="D398" i="5"/>
  <c r="E398" i="5"/>
  <c r="F398" i="5"/>
  <c r="G398" i="5"/>
  <c r="H398" i="5"/>
  <c r="I398" i="5"/>
  <c r="AD398" i="5"/>
  <c r="A399" i="5"/>
  <c r="B399" i="5"/>
  <c r="C399" i="5"/>
  <c r="D399" i="5"/>
  <c r="E399" i="5"/>
  <c r="F399" i="5"/>
  <c r="G399" i="5"/>
  <c r="H399" i="5"/>
  <c r="I399" i="5"/>
  <c r="J399" i="5"/>
  <c r="M399" i="5"/>
  <c r="N399" i="5"/>
  <c r="O399" i="5"/>
  <c r="R399" i="5"/>
  <c r="S399" i="5"/>
  <c r="U399" i="5"/>
  <c r="W399" i="5"/>
  <c r="Y399" i="5"/>
  <c r="Z399" i="5"/>
  <c r="AC399" i="5"/>
  <c r="AD399" i="5"/>
  <c r="AE399" i="5"/>
  <c r="AH399" i="5"/>
  <c r="AI399" i="5"/>
  <c r="A400" i="5"/>
  <c r="J400" i="5" s="1"/>
  <c r="B400" i="5"/>
  <c r="C400" i="5"/>
  <c r="D400" i="5"/>
  <c r="E400" i="5"/>
  <c r="F400" i="5"/>
  <c r="G400" i="5"/>
  <c r="H400" i="5"/>
  <c r="I400" i="5"/>
  <c r="K400" i="5"/>
  <c r="N400" i="5"/>
  <c r="Q400" i="5"/>
  <c r="S400" i="5"/>
  <c r="V400" i="5"/>
  <c r="Y400" i="5"/>
  <c r="AA400" i="5"/>
  <c r="AD400" i="5"/>
  <c r="AG400" i="5"/>
  <c r="AI400" i="5"/>
  <c r="A401" i="5"/>
  <c r="J401" i="5" s="1"/>
  <c r="B401" i="5"/>
  <c r="C401" i="5"/>
  <c r="D401" i="5"/>
  <c r="E401" i="5"/>
  <c r="F401" i="5"/>
  <c r="G401" i="5"/>
  <c r="H401" i="5"/>
  <c r="I401" i="5"/>
  <c r="K401" i="5"/>
  <c r="M401" i="5"/>
  <c r="N401" i="5"/>
  <c r="Q401" i="5"/>
  <c r="R401" i="5"/>
  <c r="S401" i="5"/>
  <c r="V401" i="5"/>
  <c r="W401" i="5"/>
  <c r="Y401" i="5"/>
  <c r="AA401" i="5"/>
  <c r="AC401" i="5"/>
  <c r="AD401" i="5"/>
  <c r="AG401" i="5"/>
  <c r="AH401" i="5"/>
  <c r="AI401" i="5"/>
  <c r="A402" i="5"/>
  <c r="J402" i="5" s="1"/>
  <c r="B402" i="5"/>
  <c r="C402" i="5"/>
  <c r="D402" i="5"/>
  <c r="E402" i="5"/>
  <c r="F402" i="5"/>
  <c r="G402" i="5"/>
  <c r="H402" i="5"/>
  <c r="I402" i="5"/>
  <c r="N402" i="5"/>
  <c r="S402" i="5"/>
  <c r="Y402" i="5"/>
  <c r="AD402" i="5"/>
  <c r="AI402" i="5"/>
  <c r="A403" i="5"/>
  <c r="B403" i="5"/>
  <c r="C403" i="5"/>
  <c r="D403" i="5"/>
  <c r="E403" i="5"/>
  <c r="F403" i="5"/>
  <c r="G403" i="5"/>
  <c r="H403" i="5"/>
  <c r="I403" i="5"/>
  <c r="O403" i="5"/>
  <c r="W403" i="5"/>
  <c r="A404" i="5"/>
  <c r="B404" i="5"/>
  <c r="C404" i="5"/>
  <c r="D404" i="5"/>
  <c r="E404" i="5"/>
  <c r="F404" i="5"/>
  <c r="G404" i="5"/>
  <c r="H404" i="5"/>
  <c r="I404" i="5"/>
  <c r="S404" i="5"/>
  <c r="AD404" i="5"/>
  <c r="A405" i="5"/>
  <c r="B405" i="5"/>
  <c r="C405" i="5"/>
  <c r="D405" i="5"/>
  <c r="E405" i="5"/>
  <c r="F405" i="5"/>
  <c r="G405" i="5"/>
  <c r="H405" i="5"/>
  <c r="I405" i="5"/>
  <c r="N405" i="5"/>
  <c r="T405" i="5"/>
  <c r="Y405" i="5"/>
  <c r="AD405" i="5"/>
  <c r="AJ405" i="5"/>
  <c r="A406" i="5"/>
  <c r="K406" i="5" s="1"/>
  <c r="B406" i="5"/>
  <c r="C406" i="5"/>
  <c r="D406" i="5"/>
  <c r="E406" i="5"/>
  <c r="F406" i="5"/>
  <c r="G406" i="5"/>
  <c r="H406" i="5"/>
  <c r="I406" i="5"/>
  <c r="L406" i="5"/>
  <c r="M406" i="5"/>
  <c r="N406" i="5"/>
  <c r="Q406" i="5"/>
  <c r="R406" i="5"/>
  <c r="T406" i="5"/>
  <c r="V406" i="5"/>
  <c r="X406" i="5"/>
  <c r="Y406" i="5"/>
  <c r="AB406" i="5"/>
  <c r="AC406" i="5"/>
  <c r="AD406" i="5"/>
  <c r="AG406" i="5"/>
  <c r="AH406" i="5"/>
  <c r="AJ406" i="5"/>
  <c r="A407" i="5"/>
  <c r="K407" i="5" s="1"/>
  <c r="B407" i="5"/>
  <c r="C407" i="5"/>
  <c r="D407" i="5"/>
  <c r="E407" i="5"/>
  <c r="F407" i="5"/>
  <c r="G407" i="5"/>
  <c r="H407" i="5"/>
  <c r="I407" i="5"/>
  <c r="J407" i="5"/>
  <c r="L407" i="5"/>
  <c r="M407" i="5"/>
  <c r="N407" i="5"/>
  <c r="P407" i="5"/>
  <c r="Q407" i="5"/>
  <c r="R407" i="5"/>
  <c r="T407" i="5"/>
  <c r="U407" i="5"/>
  <c r="V407" i="5"/>
  <c r="X407" i="5"/>
  <c r="Y407" i="5"/>
  <c r="Z407" i="5"/>
  <c r="AB407" i="5"/>
  <c r="AC407" i="5"/>
  <c r="AD407" i="5"/>
  <c r="AF407" i="5"/>
  <c r="AG407" i="5"/>
  <c r="AH407" i="5"/>
  <c r="AJ407" i="5"/>
  <c r="A408" i="5"/>
  <c r="K408" i="5" s="1"/>
  <c r="B408" i="5"/>
  <c r="C408" i="5"/>
  <c r="D408" i="5"/>
  <c r="E408" i="5"/>
  <c r="F408" i="5"/>
  <c r="G408" i="5"/>
  <c r="H408" i="5"/>
  <c r="I408" i="5"/>
  <c r="J408" i="5"/>
  <c r="N408" i="5"/>
  <c r="P408" i="5"/>
  <c r="T408" i="5"/>
  <c r="U408" i="5"/>
  <c r="Y408" i="5"/>
  <c r="Z408" i="5"/>
  <c r="AD408" i="5"/>
  <c r="AF408" i="5"/>
  <c r="AJ408" i="5"/>
  <c r="A409" i="5"/>
  <c r="B409" i="5"/>
  <c r="C409" i="5"/>
  <c r="D409" i="5"/>
  <c r="E409" i="5"/>
  <c r="F409" i="5"/>
  <c r="G409" i="5"/>
  <c r="H409" i="5"/>
  <c r="I409" i="5"/>
  <c r="N409" i="5"/>
  <c r="AD409" i="5"/>
  <c r="AJ409" i="5"/>
  <c r="A410" i="5"/>
  <c r="K410" i="5" s="1"/>
  <c r="B410" i="5"/>
  <c r="C410" i="5"/>
  <c r="D410" i="5"/>
  <c r="E410" i="5"/>
  <c r="F410" i="5"/>
  <c r="G410" i="5"/>
  <c r="H410" i="5"/>
  <c r="I410" i="5"/>
  <c r="L410" i="5"/>
  <c r="M410" i="5"/>
  <c r="N410" i="5"/>
  <c r="Q410" i="5"/>
  <c r="R410" i="5"/>
  <c r="T410" i="5"/>
  <c r="V410" i="5"/>
  <c r="X410" i="5"/>
  <c r="Y410" i="5"/>
  <c r="AB410" i="5"/>
  <c r="AC410" i="5"/>
  <c r="AD410" i="5"/>
  <c r="AG410" i="5"/>
  <c r="AH410" i="5"/>
  <c r="AJ410" i="5"/>
  <c r="A411" i="5"/>
  <c r="K411" i="5" s="1"/>
  <c r="B411" i="5"/>
  <c r="C411" i="5"/>
  <c r="D411" i="5"/>
  <c r="E411" i="5"/>
  <c r="F411" i="5"/>
  <c r="G411" i="5"/>
  <c r="H411" i="5"/>
  <c r="I411" i="5"/>
  <c r="J411" i="5"/>
  <c r="L411" i="5"/>
  <c r="M411" i="5"/>
  <c r="N411" i="5"/>
  <c r="P411" i="5"/>
  <c r="Q411" i="5"/>
  <c r="R411" i="5"/>
  <c r="T411" i="5"/>
  <c r="U411" i="5"/>
  <c r="V411" i="5"/>
  <c r="X411" i="5"/>
  <c r="Y411" i="5"/>
  <c r="Z411" i="5"/>
  <c r="AB411" i="5"/>
  <c r="AC411" i="5"/>
  <c r="AD411" i="5"/>
  <c r="AF411" i="5"/>
  <c r="AG411" i="5"/>
  <c r="AH411" i="5"/>
  <c r="AJ411" i="5"/>
  <c r="A412" i="5"/>
  <c r="K412" i="5" s="1"/>
  <c r="B412" i="5"/>
  <c r="C412" i="5"/>
  <c r="D412" i="5"/>
  <c r="E412" i="5"/>
  <c r="F412" i="5"/>
  <c r="G412" i="5"/>
  <c r="H412" i="5"/>
  <c r="I412" i="5"/>
  <c r="J412" i="5"/>
  <c r="N412" i="5"/>
  <c r="P412" i="5"/>
  <c r="T412" i="5"/>
  <c r="U412" i="5"/>
  <c r="Y412" i="5"/>
  <c r="Z412" i="5"/>
  <c r="AD412" i="5"/>
  <c r="AF412" i="5"/>
  <c r="AJ412" i="5"/>
  <c r="A413" i="5"/>
  <c r="B413" i="5"/>
  <c r="C413" i="5"/>
  <c r="D413" i="5"/>
  <c r="E413" i="5"/>
  <c r="F413" i="5"/>
  <c r="G413" i="5"/>
  <c r="H413" i="5"/>
  <c r="I413" i="5"/>
  <c r="N413" i="5"/>
  <c r="T413" i="5"/>
  <c r="Y413" i="5"/>
  <c r="AD413" i="5"/>
  <c r="AJ413" i="5"/>
  <c r="A414" i="5"/>
  <c r="K414" i="5" s="1"/>
  <c r="B414" i="5"/>
  <c r="C414" i="5"/>
  <c r="D414" i="5"/>
  <c r="E414" i="5"/>
  <c r="F414" i="5"/>
  <c r="G414" i="5"/>
  <c r="H414" i="5"/>
  <c r="I414" i="5"/>
  <c r="L414" i="5"/>
  <c r="M414" i="5"/>
  <c r="N414" i="5"/>
  <c r="Q414" i="5"/>
  <c r="R414" i="5"/>
  <c r="T414" i="5"/>
  <c r="V414" i="5"/>
  <c r="X414" i="5"/>
  <c r="Y414" i="5"/>
  <c r="AB414" i="5"/>
  <c r="AC414" i="5"/>
  <c r="AD414" i="5"/>
  <c r="AG414" i="5"/>
  <c r="AH414" i="5"/>
  <c r="AJ414" i="5"/>
  <c r="A415" i="5"/>
  <c r="K415" i="5" s="1"/>
  <c r="B415" i="5"/>
  <c r="C415" i="5"/>
  <c r="D415" i="5"/>
  <c r="E415" i="5"/>
  <c r="F415" i="5"/>
  <c r="G415" i="5"/>
  <c r="H415" i="5"/>
  <c r="I415" i="5"/>
  <c r="J415" i="5"/>
  <c r="L415" i="5"/>
  <c r="M415" i="5"/>
  <c r="N415" i="5"/>
  <c r="P415" i="5"/>
  <c r="Q415" i="5"/>
  <c r="R415" i="5"/>
  <c r="T415" i="5"/>
  <c r="U415" i="5"/>
  <c r="V415" i="5"/>
  <c r="X415" i="5"/>
  <c r="Y415" i="5"/>
  <c r="Z415" i="5"/>
  <c r="AB415" i="5"/>
  <c r="AC415" i="5"/>
  <c r="AD415" i="5"/>
  <c r="AF415" i="5"/>
  <c r="AG415" i="5"/>
  <c r="AH415" i="5"/>
  <c r="AJ415" i="5"/>
  <c r="A416" i="5"/>
  <c r="K416" i="5" s="1"/>
  <c r="B416" i="5"/>
  <c r="C416" i="5"/>
  <c r="D416" i="5"/>
  <c r="E416" i="5"/>
  <c r="F416" i="5"/>
  <c r="G416" i="5"/>
  <c r="H416" i="5"/>
  <c r="I416" i="5"/>
  <c r="J416" i="5"/>
  <c r="N416" i="5"/>
  <c r="P416" i="5"/>
  <c r="T416" i="5"/>
  <c r="U416" i="5"/>
  <c r="Y416" i="5"/>
  <c r="Z416" i="5"/>
  <c r="AD416" i="5"/>
  <c r="AF416" i="5"/>
  <c r="AJ416" i="5"/>
  <c r="A417" i="5"/>
  <c r="B417" i="5"/>
  <c r="C417" i="5"/>
  <c r="D417" i="5"/>
  <c r="E417" i="5"/>
  <c r="F417" i="5"/>
  <c r="G417" i="5"/>
  <c r="H417" i="5"/>
  <c r="I417" i="5"/>
  <c r="N417" i="5"/>
  <c r="AD417" i="5"/>
  <c r="AJ417" i="5"/>
  <c r="A418" i="5"/>
  <c r="K418" i="5" s="1"/>
  <c r="B418" i="5"/>
  <c r="C418" i="5"/>
  <c r="D418" i="5"/>
  <c r="E418" i="5"/>
  <c r="F418" i="5"/>
  <c r="G418" i="5"/>
  <c r="H418" i="5"/>
  <c r="I418" i="5"/>
  <c r="J418" i="5"/>
  <c r="L418" i="5"/>
  <c r="M418" i="5"/>
  <c r="N418" i="5"/>
  <c r="P418" i="5"/>
  <c r="Q418" i="5"/>
  <c r="R418" i="5"/>
  <c r="T418" i="5"/>
  <c r="U418" i="5"/>
  <c r="V418" i="5"/>
  <c r="X418" i="5"/>
  <c r="Y418" i="5"/>
  <c r="Z418" i="5"/>
  <c r="AB418" i="5"/>
  <c r="AC418" i="5"/>
  <c r="AD418" i="5"/>
  <c r="AF418" i="5"/>
  <c r="AG418" i="5"/>
  <c r="AH418" i="5"/>
  <c r="AJ418" i="5"/>
  <c r="A419" i="5"/>
  <c r="K419" i="5" s="1"/>
  <c r="B419" i="5"/>
  <c r="C419" i="5"/>
  <c r="D419" i="5"/>
  <c r="E419" i="5"/>
  <c r="F419" i="5"/>
  <c r="G419" i="5"/>
  <c r="H419" i="5"/>
  <c r="I419" i="5"/>
  <c r="J419" i="5"/>
  <c r="L419" i="5"/>
  <c r="N419" i="5"/>
  <c r="P419" i="5"/>
  <c r="Q419" i="5"/>
  <c r="T419" i="5"/>
  <c r="U419" i="5"/>
  <c r="V419" i="5"/>
  <c r="Y419" i="5"/>
  <c r="Z419" i="5"/>
  <c r="AB419" i="5"/>
  <c r="AD419" i="5"/>
  <c r="AF419" i="5"/>
  <c r="AG419" i="5"/>
  <c r="AJ419" i="5"/>
  <c r="A420" i="5"/>
  <c r="K420" i="5" s="1"/>
  <c r="B420" i="5"/>
  <c r="C420" i="5"/>
  <c r="D420" i="5"/>
  <c r="E420" i="5"/>
  <c r="F420" i="5"/>
  <c r="G420" i="5"/>
  <c r="H420" i="5"/>
  <c r="I420" i="5"/>
  <c r="J420" i="5"/>
  <c r="N420" i="5"/>
  <c r="P420" i="5"/>
  <c r="T420" i="5"/>
  <c r="U420" i="5"/>
  <c r="Y420" i="5"/>
  <c r="Z420" i="5"/>
  <c r="AD420" i="5"/>
  <c r="AF420" i="5"/>
  <c r="AJ420" i="5"/>
  <c r="A421" i="5"/>
  <c r="B421" i="5"/>
  <c r="C421" i="5"/>
  <c r="D421" i="5"/>
  <c r="E421" i="5"/>
  <c r="F421" i="5"/>
  <c r="G421" i="5"/>
  <c r="H421" i="5"/>
  <c r="I421" i="5"/>
  <c r="N421" i="5"/>
  <c r="T421" i="5"/>
  <c r="Y421" i="5"/>
  <c r="AD421" i="5"/>
  <c r="AJ421" i="5"/>
  <c r="A422" i="5"/>
  <c r="K422" i="5" s="1"/>
  <c r="B422" i="5"/>
  <c r="C422" i="5"/>
  <c r="D422" i="5"/>
  <c r="E422" i="5"/>
  <c r="F422" i="5"/>
  <c r="G422" i="5"/>
  <c r="H422" i="5"/>
  <c r="I422" i="5"/>
  <c r="J422" i="5"/>
  <c r="L422" i="5"/>
  <c r="M422" i="5"/>
  <c r="N422" i="5"/>
  <c r="P422" i="5"/>
  <c r="Q422" i="5"/>
  <c r="R422" i="5"/>
  <c r="T422" i="5"/>
  <c r="U422" i="5"/>
  <c r="V422" i="5"/>
  <c r="X422" i="5"/>
  <c r="Y422" i="5"/>
  <c r="Z422" i="5"/>
  <c r="AB422" i="5"/>
  <c r="AC422" i="5"/>
  <c r="AD422" i="5"/>
  <c r="AF422" i="5"/>
  <c r="AG422" i="5"/>
  <c r="AH422" i="5"/>
  <c r="AJ422" i="5"/>
  <c r="A423" i="5"/>
  <c r="K423" i="5" s="1"/>
  <c r="B423" i="5"/>
  <c r="C423" i="5"/>
  <c r="D423" i="5"/>
  <c r="E423" i="5"/>
  <c r="F423" i="5"/>
  <c r="G423" i="5"/>
  <c r="H423" i="5"/>
  <c r="I423" i="5"/>
  <c r="J423" i="5"/>
  <c r="L423" i="5"/>
  <c r="N423" i="5"/>
  <c r="P423" i="5"/>
  <c r="Q423" i="5"/>
  <c r="T423" i="5"/>
  <c r="U423" i="5"/>
  <c r="V423" i="5"/>
  <c r="Y423" i="5"/>
  <c r="Z423" i="5"/>
  <c r="AB423" i="5"/>
  <c r="AD423" i="5"/>
  <c r="AF423" i="5"/>
  <c r="AG423" i="5"/>
  <c r="AJ423" i="5"/>
  <c r="A424" i="5"/>
  <c r="B424" i="5"/>
  <c r="C424" i="5"/>
  <c r="D424" i="5"/>
  <c r="E424" i="5"/>
  <c r="F424" i="5"/>
  <c r="G424" i="5"/>
  <c r="H424" i="5"/>
  <c r="I424" i="5"/>
  <c r="T424" i="5"/>
  <c r="A425" i="5"/>
  <c r="B425" i="5"/>
  <c r="C425" i="5"/>
  <c r="D425" i="5"/>
  <c r="E425" i="5"/>
  <c r="F425" i="5"/>
  <c r="G425" i="5"/>
  <c r="H425" i="5"/>
  <c r="I425" i="5"/>
  <c r="M425" i="5"/>
  <c r="T425" i="5"/>
  <c r="X425" i="5"/>
  <c r="AD425" i="5"/>
  <c r="AH425" i="5"/>
  <c r="A426" i="5"/>
  <c r="K426" i="5" s="1"/>
  <c r="B426" i="5"/>
  <c r="C426" i="5"/>
  <c r="D426" i="5"/>
  <c r="E426" i="5"/>
  <c r="F426" i="5"/>
  <c r="G426" i="5"/>
  <c r="H426" i="5"/>
  <c r="I426" i="5"/>
  <c r="J426" i="5"/>
  <c r="L426" i="5"/>
  <c r="M426" i="5"/>
  <c r="N426" i="5"/>
  <c r="P426" i="5"/>
  <c r="Q426" i="5"/>
  <c r="R426" i="5"/>
  <c r="T426" i="5"/>
  <c r="U426" i="5"/>
  <c r="V426" i="5"/>
  <c r="X426" i="5"/>
  <c r="Y426" i="5"/>
  <c r="Z426" i="5"/>
  <c r="AB426" i="5"/>
  <c r="AC426" i="5"/>
  <c r="AD426" i="5"/>
  <c r="AF426" i="5"/>
  <c r="AG426" i="5"/>
  <c r="AH426" i="5"/>
  <c r="AJ426" i="5"/>
  <c r="A427" i="5"/>
  <c r="K427" i="5" s="1"/>
  <c r="B427" i="5"/>
  <c r="C427" i="5"/>
  <c r="D427" i="5"/>
  <c r="E427" i="5"/>
  <c r="F427" i="5"/>
  <c r="G427" i="5"/>
  <c r="H427" i="5"/>
  <c r="I427" i="5"/>
  <c r="J427" i="5"/>
  <c r="L427" i="5"/>
  <c r="N427" i="5"/>
  <c r="P427" i="5"/>
  <c r="Q427" i="5"/>
  <c r="T427" i="5"/>
  <c r="U427" i="5"/>
  <c r="V427" i="5"/>
  <c r="Y427" i="5"/>
  <c r="Z427" i="5"/>
  <c r="AB427" i="5"/>
  <c r="AD427" i="5"/>
  <c r="AF427" i="5"/>
  <c r="AG427" i="5"/>
  <c r="AJ427" i="5"/>
  <c r="A428" i="5"/>
  <c r="B428" i="5"/>
  <c r="C428" i="5"/>
  <c r="D428" i="5"/>
  <c r="E428" i="5"/>
  <c r="F428" i="5"/>
  <c r="G428" i="5"/>
  <c r="H428" i="5"/>
  <c r="I428" i="5"/>
  <c r="L428" i="5"/>
  <c r="Y428" i="5"/>
  <c r="Z428" i="5"/>
  <c r="AJ428" i="5"/>
  <c r="A429" i="5"/>
  <c r="B429" i="5"/>
  <c r="C429" i="5"/>
  <c r="D429" i="5"/>
  <c r="E429" i="5"/>
  <c r="F429" i="5"/>
  <c r="G429" i="5"/>
  <c r="H429" i="5"/>
  <c r="I429" i="5"/>
  <c r="AD429" i="5"/>
  <c r="A430" i="5"/>
  <c r="B430" i="5"/>
  <c r="C430" i="5"/>
  <c r="D430" i="5"/>
  <c r="E430" i="5"/>
  <c r="F430" i="5"/>
  <c r="G430" i="5"/>
  <c r="H430" i="5"/>
  <c r="I430" i="5"/>
  <c r="J430" i="5"/>
  <c r="P430" i="5"/>
  <c r="R430" i="5"/>
  <c r="X430" i="5"/>
  <c r="Y430" i="5"/>
  <c r="AD430" i="5"/>
  <c r="AF430" i="5"/>
  <c r="A431" i="5"/>
  <c r="B431" i="5"/>
  <c r="C431" i="5"/>
  <c r="D431" i="5"/>
  <c r="E431" i="5"/>
  <c r="F431" i="5"/>
  <c r="G431" i="5"/>
  <c r="H431" i="5"/>
  <c r="I431" i="5"/>
  <c r="N431" i="5"/>
  <c r="AD431" i="5"/>
  <c r="AJ431" i="5"/>
  <c r="A432" i="5"/>
  <c r="B432" i="5"/>
  <c r="C432" i="5"/>
  <c r="D432" i="5"/>
  <c r="E432" i="5"/>
  <c r="F432" i="5"/>
  <c r="G432" i="5"/>
  <c r="H432" i="5"/>
  <c r="I432" i="5"/>
  <c r="J432" i="5"/>
  <c r="L432" i="5"/>
  <c r="M432" i="5"/>
  <c r="N432" i="5"/>
  <c r="P432" i="5"/>
  <c r="Q432" i="5"/>
  <c r="R432" i="5"/>
  <c r="T432" i="5"/>
  <c r="U432" i="5"/>
  <c r="V432" i="5"/>
  <c r="X432" i="5"/>
  <c r="Y432" i="5"/>
  <c r="Z432" i="5"/>
  <c r="AB432" i="5"/>
  <c r="AC432" i="5"/>
  <c r="AD432" i="5"/>
  <c r="AF432" i="5"/>
  <c r="AG432" i="5"/>
  <c r="AH432" i="5"/>
  <c r="AJ432" i="5"/>
  <c r="A433" i="5"/>
  <c r="J433" i="5" s="1"/>
  <c r="B433" i="5"/>
  <c r="C433" i="5"/>
  <c r="D433" i="5"/>
  <c r="E433" i="5"/>
  <c r="F433" i="5"/>
  <c r="G433" i="5"/>
  <c r="H433" i="5"/>
  <c r="I433" i="5"/>
  <c r="L433" i="5"/>
  <c r="N433" i="5"/>
  <c r="T433" i="5"/>
  <c r="V433" i="5"/>
  <c r="Y433" i="5"/>
  <c r="AD433" i="5"/>
  <c r="AG433" i="5"/>
  <c r="AJ433" i="5"/>
  <c r="A434" i="5"/>
  <c r="B434" i="5"/>
  <c r="C434" i="5"/>
  <c r="D434" i="5"/>
  <c r="E434" i="5"/>
  <c r="F434" i="5"/>
  <c r="G434" i="5"/>
  <c r="H434" i="5"/>
  <c r="I434" i="5"/>
  <c r="J434" i="5"/>
  <c r="M434" i="5"/>
  <c r="N434" i="5"/>
  <c r="P434" i="5"/>
  <c r="R434" i="5"/>
  <c r="T434" i="5"/>
  <c r="U434" i="5"/>
  <c r="X434" i="5"/>
  <c r="Y434" i="5"/>
  <c r="Z434" i="5"/>
  <c r="AC434" i="5"/>
  <c r="AD434" i="5"/>
  <c r="AF434" i="5"/>
  <c r="AH434" i="5"/>
  <c r="AJ434" i="5"/>
  <c r="A435" i="5"/>
  <c r="B435" i="5"/>
  <c r="C435" i="5"/>
  <c r="D435" i="5"/>
  <c r="E435" i="5"/>
  <c r="F435" i="5"/>
  <c r="G435" i="5"/>
  <c r="H435" i="5"/>
  <c r="I435" i="5"/>
  <c r="N435" i="5"/>
  <c r="T435" i="5"/>
  <c r="Y435" i="5"/>
  <c r="AD435" i="5"/>
  <c r="AJ435" i="5"/>
  <c r="A436" i="5"/>
  <c r="B436" i="5"/>
  <c r="C436" i="5"/>
  <c r="D436" i="5"/>
  <c r="E436" i="5"/>
  <c r="F436" i="5"/>
  <c r="G436" i="5"/>
  <c r="H436" i="5"/>
  <c r="I436" i="5"/>
  <c r="J436" i="5"/>
  <c r="N436" i="5"/>
  <c r="P436" i="5"/>
  <c r="T436" i="5"/>
  <c r="U436" i="5"/>
  <c r="Y436" i="5"/>
  <c r="Z436" i="5"/>
  <c r="AD436" i="5"/>
  <c r="AF436" i="5"/>
  <c r="AJ436" i="5"/>
  <c r="A437" i="5"/>
  <c r="B437" i="5"/>
  <c r="C437" i="5"/>
  <c r="D437" i="5"/>
  <c r="E437" i="5"/>
  <c r="F437" i="5"/>
  <c r="G437" i="5"/>
  <c r="H437" i="5"/>
  <c r="I437" i="5"/>
  <c r="AD437" i="5"/>
  <c r="A438" i="5"/>
  <c r="B438" i="5"/>
  <c r="C438" i="5"/>
  <c r="D438" i="5"/>
  <c r="E438" i="5"/>
  <c r="F438" i="5"/>
  <c r="G438" i="5"/>
  <c r="H438" i="5"/>
  <c r="I438" i="5"/>
  <c r="J438" i="5"/>
  <c r="P438" i="5"/>
  <c r="R438" i="5"/>
  <c r="X438" i="5"/>
  <c r="Y438" i="5"/>
  <c r="AD438" i="5"/>
  <c r="AF438" i="5"/>
  <c r="A439" i="5"/>
  <c r="B439" i="5"/>
  <c r="C439" i="5"/>
  <c r="D439" i="5"/>
  <c r="E439" i="5"/>
  <c r="F439" i="5"/>
  <c r="G439" i="5"/>
  <c r="H439" i="5"/>
  <c r="I439" i="5"/>
  <c r="N439" i="5"/>
  <c r="AD439" i="5"/>
  <c r="AJ439" i="5"/>
  <c r="A440" i="5"/>
  <c r="B440" i="5"/>
  <c r="C440" i="5"/>
  <c r="D440" i="5"/>
  <c r="E440" i="5"/>
  <c r="F440" i="5"/>
  <c r="G440" i="5"/>
  <c r="H440" i="5"/>
  <c r="I440" i="5"/>
  <c r="J440" i="5"/>
  <c r="L440" i="5"/>
  <c r="M440" i="5"/>
  <c r="N440" i="5"/>
  <c r="P440" i="5"/>
  <c r="Q440" i="5"/>
  <c r="R440" i="5"/>
  <c r="T440" i="5"/>
  <c r="U440" i="5"/>
  <c r="V440" i="5"/>
  <c r="X440" i="5"/>
  <c r="Y440" i="5"/>
  <c r="Z440" i="5"/>
  <c r="AB440" i="5"/>
  <c r="AC440" i="5"/>
  <c r="AD440" i="5"/>
  <c r="AF440" i="5"/>
  <c r="AG440" i="5"/>
  <c r="AH440" i="5"/>
  <c r="AJ440" i="5"/>
  <c r="A441" i="5"/>
  <c r="J441" i="5" s="1"/>
  <c r="B441" i="5"/>
  <c r="C441" i="5"/>
  <c r="D441" i="5"/>
  <c r="E441" i="5"/>
  <c r="F441" i="5"/>
  <c r="G441" i="5"/>
  <c r="H441" i="5"/>
  <c r="I441" i="5"/>
  <c r="L441" i="5"/>
  <c r="N441" i="5"/>
  <c r="T441" i="5"/>
  <c r="V441" i="5"/>
  <c r="Y441" i="5"/>
  <c r="AD441" i="5"/>
  <c r="AG441" i="5"/>
  <c r="AJ441" i="5"/>
  <c r="A442" i="5"/>
  <c r="B442" i="5"/>
  <c r="C442" i="5"/>
  <c r="D442" i="5"/>
  <c r="E442" i="5"/>
  <c r="F442" i="5"/>
  <c r="G442" i="5"/>
  <c r="H442" i="5"/>
  <c r="I442" i="5"/>
  <c r="J442" i="5"/>
  <c r="M442" i="5"/>
  <c r="N442" i="5"/>
  <c r="P442" i="5"/>
  <c r="R442" i="5"/>
  <c r="T442" i="5"/>
  <c r="U442" i="5"/>
  <c r="X442" i="5"/>
  <c r="Y442" i="5"/>
  <c r="Z442" i="5"/>
  <c r="AC442" i="5"/>
  <c r="AD442" i="5"/>
  <c r="AF442" i="5"/>
  <c r="AH442" i="5"/>
  <c r="AJ442" i="5"/>
  <c r="A443" i="5"/>
  <c r="B443" i="5"/>
  <c r="C443" i="5"/>
  <c r="D443" i="5"/>
  <c r="E443" i="5"/>
  <c r="F443" i="5"/>
  <c r="G443" i="5"/>
  <c r="H443" i="5"/>
  <c r="I443" i="5"/>
  <c r="N443" i="5"/>
  <c r="T443" i="5"/>
  <c r="Y443" i="5"/>
  <c r="AD443" i="5"/>
  <c r="AJ443" i="5"/>
  <c r="A444" i="5"/>
  <c r="B444" i="5"/>
  <c r="C444" i="5"/>
  <c r="D444" i="5"/>
  <c r="E444" i="5"/>
  <c r="F444" i="5"/>
  <c r="G444" i="5"/>
  <c r="H444" i="5"/>
  <c r="I444" i="5"/>
  <c r="J444" i="5"/>
  <c r="N444" i="5"/>
  <c r="P444" i="5"/>
  <c r="T444" i="5"/>
  <c r="U444" i="5"/>
  <c r="Y444" i="5"/>
  <c r="Z444" i="5"/>
  <c r="AD444" i="5"/>
  <c r="AF444" i="5"/>
  <c r="AJ444" i="5"/>
  <c r="A445" i="5"/>
  <c r="B445" i="5"/>
  <c r="C445" i="5"/>
  <c r="D445" i="5"/>
  <c r="E445" i="5"/>
  <c r="F445" i="5"/>
  <c r="G445" i="5"/>
  <c r="H445" i="5"/>
  <c r="I445" i="5"/>
  <c r="A446" i="5"/>
  <c r="B446" i="5"/>
  <c r="C446" i="5"/>
  <c r="D446" i="5"/>
  <c r="E446" i="5"/>
  <c r="F446" i="5"/>
  <c r="G446" i="5"/>
  <c r="H446" i="5"/>
  <c r="I446" i="5"/>
  <c r="J446" i="5"/>
  <c r="P446" i="5"/>
  <c r="R446" i="5"/>
  <c r="X446" i="5"/>
  <c r="Y446" i="5"/>
  <c r="AD446" i="5"/>
  <c r="AF446" i="5"/>
  <c r="A447" i="5"/>
  <c r="B447" i="5"/>
  <c r="C447" i="5"/>
  <c r="D447" i="5"/>
  <c r="E447" i="5"/>
  <c r="F447" i="5"/>
  <c r="G447" i="5"/>
  <c r="H447" i="5"/>
  <c r="I447" i="5"/>
  <c r="N447" i="5"/>
  <c r="AD447" i="5"/>
  <c r="AJ447" i="5"/>
  <c r="A448" i="5"/>
  <c r="B448" i="5"/>
  <c r="C448" i="5"/>
  <c r="D448" i="5"/>
  <c r="E448" i="5"/>
  <c r="F448" i="5"/>
  <c r="G448" i="5"/>
  <c r="H448" i="5"/>
  <c r="I448" i="5"/>
  <c r="J448" i="5"/>
  <c r="L448" i="5"/>
  <c r="M448" i="5"/>
  <c r="N448" i="5"/>
  <c r="P448" i="5"/>
  <c r="Q448" i="5"/>
  <c r="R448" i="5"/>
  <c r="T448" i="5"/>
  <c r="U448" i="5"/>
  <c r="V448" i="5"/>
  <c r="X448" i="5"/>
  <c r="Y448" i="5"/>
  <c r="Z448" i="5"/>
  <c r="AB448" i="5"/>
  <c r="AC448" i="5"/>
  <c r="AD448" i="5"/>
  <c r="AF448" i="5"/>
  <c r="AG448" i="5"/>
  <c r="AH448" i="5"/>
  <c r="AJ448" i="5"/>
  <c r="A449" i="5"/>
  <c r="J449" i="5" s="1"/>
  <c r="B449" i="5"/>
  <c r="C449" i="5"/>
  <c r="D449" i="5"/>
  <c r="E449" i="5"/>
  <c r="F449" i="5"/>
  <c r="G449" i="5"/>
  <c r="H449" i="5"/>
  <c r="I449" i="5"/>
  <c r="L449" i="5"/>
  <c r="N449" i="5"/>
  <c r="T449" i="5"/>
  <c r="V449" i="5"/>
  <c r="Y449" i="5"/>
  <c r="AD449" i="5"/>
  <c r="AG449" i="5"/>
  <c r="AJ449" i="5"/>
  <c r="A450" i="5"/>
  <c r="B450" i="5"/>
  <c r="C450" i="5"/>
  <c r="D450" i="5"/>
  <c r="E450" i="5"/>
  <c r="F450" i="5"/>
  <c r="G450" i="5"/>
  <c r="H450" i="5"/>
  <c r="I450" i="5"/>
  <c r="J450" i="5"/>
  <c r="M450" i="5"/>
  <c r="N450" i="5"/>
  <c r="P450" i="5"/>
  <c r="R450" i="5"/>
  <c r="T450" i="5"/>
  <c r="U450" i="5"/>
  <c r="X450" i="5"/>
  <c r="Y450" i="5"/>
  <c r="Z450" i="5"/>
  <c r="AC450" i="5"/>
  <c r="AD450" i="5"/>
  <c r="AF450" i="5"/>
  <c r="AH450" i="5"/>
  <c r="AJ450" i="5"/>
  <c r="A451" i="5"/>
  <c r="B451" i="5"/>
  <c r="C451" i="5"/>
  <c r="D451" i="5"/>
  <c r="E451" i="5"/>
  <c r="F451" i="5"/>
  <c r="G451" i="5"/>
  <c r="H451" i="5"/>
  <c r="I451" i="5"/>
  <c r="N451" i="5"/>
  <c r="T451" i="5"/>
  <c r="Y451" i="5"/>
  <c r="AD451" i="5"/>
  <c r="AJ451" i="5"/>
  <c r="A452" i="5"/>
  <c r="B452" i="5"/>
  <c r="C452" i="5"/>
  <c r="D452" i="5"/>
  <c r="E452" i="5"/>
  <c r="F452" i="5"/>
  <c r="G452" i="5"/>
  <c r="H452" i="5"/>
  <c r="I452" i="5"/>
  <c r="J452" i="5"/>
  <c r="N452" i="5"/>
  <c r="P452" i="5"/>
  <c r="T452" i="5"/>
  <c r="U452" i="5"/>
  <c r="Y452" i="5"/>
  <c r="Z452" i="5"/>
  <c r="AD452" i="5"/>
  <c r="AF452" i="5"/>
  <c r="AJ452" i="5"/>
  <c r="A453" i="5"/>
  <c r="B453" i="5"/>
  <c r="C453" i="5"/>
  <c r="D453" i="5"/>
  <c r="E453" i="5"/>
  <c r="F453" i="5"/>
  <c r="G453" i="5"/>
  <c r="H453" i="5"/>
  <c r="I453" i="5"/>
  <c r="AD453" i="5"/>
  <c r="A454" i="5"/>
  <c r="B454" i="5"/>
  <c r="C454" i="5"/>
  <c r="D454" i="5"/>
  <c r="E454" i="5"/>
  <c r="F454" i="5"/>
  <c r="G454" i="5"/>
  <c r="H454" i="5"/>
  <c r="I454" i="5"/>
  <c r="J454" i="5"/>
  <c r="P454" i="5"/>
  <c r="R454" i="5"/>
  <c r="X454" i="5"/>
  <c r="Y454" i="5"/>
  <c r="AD454" i="5"/>
  <c r="AF454" i="5"/>
  <c r="A455" i="5"/>
  <c r="B455" i="5"/>
  <c r="C455" i="5"/>
  <c r="D455" i="5"/>
  <c r="E455" i="5"/>
  <c r="F455" i="5"/>
  <c r="G455" i="5"/>
  <c r="H455" i="5"/>
  <c r="I455" i="5"/>
  <c r="N455" i="5"/>
  <c r="AD455" i="5"/>
  <c r="AJ455" i="5"/>
  <c r="A456" i="5"/>
  <c r="B456" i="5"/>
  <c r="C456" i="5"/>
  <c r="D456" i="5"/>
  <c r="E456" i="5"/>
  <c r="F456" i="5"/>
  <c r="G456" i="5"/>
  <c r="H456" i="5"/>
  <c r="I456" i="5"/>
  <c r="J456" i="5"/>
  <c r="L456" i="5"/>
  <c r="M456" i="5"/>
  <c r="N456" i="5"/>
  <c r="P456" i="5"/>
  <c r="Q456" i="5"/>
  <c r="R456" i="5"/>
  <c r="T456" i="5"/>
  <c r="U456" i="5"/>
  <c r="V456" i="5"/>
  <c r="X456" i="5"/>
  <c r="Y456" i="5"/>
  <c r="Z456" i="5"/>
  <c r="AB456" i="5"/>
  <c r="AC456" i="5"/>
  <c r="AD456" i="5"/>
  <c r="AF456" i="5"/>
  <c r="AG456" i="5"/>
  <c r="AH456" i="5"/>
  <c r="AJ456" i="5"/>
  <c r="A457" i="5"/>
  <c r="J457" i="5" s="1"/>
  <c r="B457" i="5"/>
  <c r="C457" i="5"/>
  <c r="D457" i="5"/>
  <c r="E457" i="5"/>
  <c r="F457" i="5"/>
  <c r="G457" i="5"/>
  <c r="H457" i="5"/>
  <c r="I457" i="5"/>
  <c r="L457" i="5"/>
  <c r="N457" i="5"/>
  <c r="T457" i="5"/>
  <c r="V457" i="5"/>
  <c r="Y457" i="5"/>
  <c r="AD457" i="5"/>
  <c r="AG457" i="5"/>
  <c r="AJ457" i="5"/>
  <c r="A458" i="5"/>
  <c r="B458" i="5"/>
  <c r="C458" i="5"/>
  <c r="D458" i="5"/>
  <c r="E458" i="5"/>
  <c r="F458" i="5"/>
  <c r="G458" i="5"/>
  <c r="H458" i="5"/>
  <c r="I458" i="5"/>
  <c r="J458" i="5"/>
  <c r="M458" i="5"/>
  <c r="N458" i="5"/>
  <c r="P458" i="5"/>
  <c r="R458" i="5"/>
  <c r="T458" i="5"/>
  <c r="U458" i="5"/>
  <c r="X458" i="5"/>
  <c r="Y458" i="5"/>
  <c r="Z458" i="5"/>
  <c r="AC458" i="5"/>
  <c r="AD458" i="5"/>
  <c r="AF458" i="5"/>
  <c r="AH458" i="5"/>
  <c r="AJ458" i="5"/>
  <c r="A459" i="5"/>
  <c r="B459" i="5"/>
  <c r="C459" i="5"/>
  <c r="D459" i="5"/>
  <c r="E459" i="5"/>
  <c r="F459" i="5"/>
  <c r="G459" i="5"/>
  <c r="H459" i="5"/>
  <c r="I459" i="5"/>
  <c r="N459" i="5"/>
  <c r="T459" i="5"/>
  <c r="Y459" i="5"/>
  <c r="AD459" i="5"/>
  <c r="AJ459" i="5"/>
  <c r="A460" i="5"/>
  <c r="B460" i="5"/>
  <c r="C460" i="5"/>
  <c r="D460" i="5"/>
  <c r="E460" i="5"/>
  <c r="F460" i="5"/>
  <c r="G460" i="5"/>
  <c r="H460" i="5"/>
  <c r="I460" i="5"/>
  <c r="J460" i="5"/>
  <c r="N460" i="5"/>
  <c r="P460" i="5"/>
  <c r="T460" i="5"/>
  <c r="U460" i="5"/>
  <c r="Y460" i="5"/>
  <c r="Z460" i="5"/>
  <c r="AD460" i="5"/>
  <c r="AF460" i="5"/>
  <c r="AJ460" i="5"/>
  <c r="A461" i="5"/>
  <c r="B461" i="5"/>
  <c r="C461" i="5"/>
  <c r="D461" i="5"/>
  <c r="E461" i="5"/>
  <c r="F461" i="5"/>
  <c r="G461" i="5"/>
  <c r="H461" i="5"/>
  <c r="I461" i="5"/>
  <c r="AD461" i="5"/>
  <c r="A462" i="5"/>
  <c r="B462" i="5"/>
  <c r="C462" i="5"/>
  <c r="D462" i="5"/>
  <c r="E462" i="5"/>
  <c r="F462" i="5"/>
  <c r="G462" i="5"/>
  <c r="H462" i="5"/>
  <c r="I462" i="5"/>
  <c r="J462" i="5"/>
  <c r="P462" i="5"/>
  <c r="R462" i="5"/>
  <c r="X462" i="5"/>
  <c r="Y462" i="5"/>
  <c r="AD462" i="5"/>
  <c r="AF462" i="5"/>
  <c r="A463" i="5"/>
  <c r="B463" i="5"/>
  <c r="C463" i="5"/>
  <c r="D463" i="5"/>
  <c r="E463" i="5"/>
  <c r="F463" i="5"/>
  <c r="G463" i="5"/>
  <c r="H463" i="5"/>
  <c r="I463" i="5"/>
  <c r="N463" i="5"/>
  <c r="AD463" i="5"/>
  <c r="AJ463" i="5"/>
  <c r="A464" i="5"/>
  <c r="B464" i="5"/>
  <c r="C464" i="5"/>
  <c r="D464" i="5"/>
  <c r="E464" i="5"/>
  <c r="F464" i="5"/>
  <c r="G464" i="5"/>
  <c r="H464" i="5"/>
  <c r="I464" i="5"/>
  <c r="J464" i="5"/>
  <c r="L464" i="5"/>
  <c r="M464" i="5"/>
  <c r="N464" i="5"/>
  <c r="P464" i="5"/>
  <c r="Q464" i="5"/>
  <c r="R464" i="5"/>
  <c r="T464" i="5"/>
  <c r="U464" i="5"/>
  <c r="V464" i="5"/>
  <c r="X464" i="5"/>
  <c r="Y464" i="5"/>
  <c r="Z464" i="5"/>
  <c r="AB464" i="5"/>
  <c r="AC464" i="5"/>
  <c r="AD464" i="5"/>
  <c r="AF464" i="5"/>
  <c r="AG464" i="5"/>
  <c r="AH464" i="5"/>
  <c r="AJ464" i="5"/>
  <c r="A465" i="5"/>
  <c r="J465" i="5" s="1"/>
  <c r="B465" i="5"/>
  <c r="C465" i="5"/>
  <c r="D465" i="5"/>
  <c r="E465" i="5"/>
  <c r="F465" i="5"/>
  <c r="G465" i="5"/>
  <c r="H465" i="5"/>
  <c r="I465" i="5"/>
  <c r="L465" i="5"/>
  <c r="N465" i="5"/>
  <c r="T465" i="5"/>
  <c r="V465" i="5"/>
  <c r="Y465" i="5"/>
  <c r="AD465" i="5"/>
  <c r="AG465" i="5"/>
  <c r="AJ465" i="5"/>
  <c r="A466" i="5"/>
  <c r="B466" i="5"/>
  <c r="C466" i="5"/>
  <c r="D466" i="5"/>
  <c r="E466" i="5"/>
  <c r="F466" i="5"/>
  <c r="G466" i="5"/>
  <c r="H466" i="5"/>
  <c r="I466" i="5"/>
  <c r="J466" i="5"/>
  <c r="M466" i="5"/>
  <c r="N466" i="5"/>
  <c r="P466" i="5"/>
  <c r="R466" i="5"/>
  <c r="T466" i="5"/>
  <c r="U466" i="5"/>
  <c r="X466" i="5"/>
  <c r="Y466" i="5"/>
  <c r="Z466" i="5"/>
  <c r="AC466" i="5"/>
  <c r="AD466" i="5"/>
  <c r="AF466" i="5"/>
  <c r="AH466" i="5"/>
  <c r="AJ466" i="5"/>
  <c r="A467" i="5"/>
  <c r="B467" i="5"/>
  <c r="C467" i="5"/>
  <c r="D467" i="5"/>
  <c r="E467" i="5"/>
  <c r="F467" i="5"/>
  <c r="G467" i="5"/>
  <c r="H467" i="5"/>
  <c r="I467" i="5"/>
  <c r="N467" i="5"/>
  <c r="T467" i="5"/>
  <c r="Y467" i="5"/>
  <c r="AD467" i="5"/>
  <c r="AJ467" i="5"/>
  <c r="A468" i="5"/>
  <c r="B468" i="5"/>
  <c r="C468" i="5"/>
  <c r="D468" i="5"/>
  <c r="E468" i="5"/>
  <c r="F468" i="5"/>
  <c r="G468" i="5"/>
  <c r="H468" i="5"/>
  <c r="I468" i="5"/>
  <c r="J468" i="5"/>
  <c r="N468" i="5"/>
  <c r="P468" i="5"/>
  <c r="T468" i="5"/>
  <c r="U468" i="5"/>
  <c r="Y468" i="5"/>
  <c r="Z468" i="5"/>
  <c r="AD468" i="5"/>
  <c r="AF468" i="5"/>
  <c r="AJ468" i="5"/>
  <c r="A469" i="5"/>
  <c r="B469" i="5"/>
  <c r="C469" i="5"/>
  <c r="D469" i="5"/>
  <c r="E469" i="5"/>
  <c r="F469" i="5"/>
  <c r="G469" i="5"/>
  <c r="H469" i="5"/>
  <c r="I469" i="5"/>
  <c r="AD469" i="5"/>
  <c r="A470" i="5"/>
  <c r="B470" i="5"/>
  <c r="C470" i="5"/>
  <c r="D470" i="5"/>
  <c r="E470" i="5"/>
  <c r="F470" i="5"/>
  <c r="G470" i="5"/>
  <c r="H470" i="5"/>
  <c r="I470" i="5"/>
  <c r="J470" i="5"/>
  <c r="P470" i="5"/>
  <c r="R470" i="5"/>
  <c r="X470" i="5"/>
  <c r="Y470" i="5"/>
  <c r="AD470" i="5"/>
  <c r="AF470" i="5"/>
  <c r="AJ470" i="5"/>
  <c r="A471" i="5"/>
  <c r="T471" i="5" s="1"/>
  <c r="B471" i="5"/>
  <c r="C471" i="5"/>
  <c r="D471" i="5"/>
  <c r="E471" i="5"/>
  <c r="F471" i="5"/>
  <c r="G471" i="5"/>
  <c r="H471" i="5"/>
  <c r="I471" i="5"/>
  <c r="N471" i="5"/>
  <c r="Y471" i="5"/>
  <c r="AJ471" i="5"/>
  <c r="A472" i="5"/>
  <c r="B472" i="5"/>
  <c r="C472" i="5"/>
  <c r="D472" i="5"/>
  <c r="E472" i="5"/>
  <c r="F472" i="5"/>
  <c r="G472" i="5"/>
  <c r="H472" i="5"/>
  <c r="I472" i="5"/>
  <c r="J472" i="5"/>
  <c r="L472" i="5"/>
  <c r="M472" i="5"/>
  <c r="N472" i="5"/>
  <c r="P472" i="5"/>
  <c r="Q472" i="5"/>
  <c r="R472" i="5"/>
  <c r="T472" i="5"/>
  <c r="U472" i="5"/>
  <c r="V472" i="5"/>
  <c r="X472" i="5"/>
  <c r="Y472" i="5"/>
  <c r="Z472" i="5"/>
  <c r="AB472" i="5"/>
  <c r="AC472" i="5"/>
  <c r="AD472" i="5"/>
  <c r="AF472" i="5"/>
  <c r="AG472" i="5"/>
  <c r="AH472" i="5"/>
  <c r="AJ472" i="5"/>
  <c r="A473" i="5"/>
  <c r="B473" i="5"/>
  <c r="C473" i="5"/>
  <c r="D473" i="5"/>
  <c r="E473" i="5"/>
  <c r="F473" i="5"/>
  <c r="G473" i="5"/>
  <c r="H473" i="5"/>
  <c r="I473" i="5"/>
  <c r="V473" i="5"/>
  <c r="A474" i="5"/>
  <c r="B474" i="5"/>
  <c r="C474" i="5"/>
  <c r="D474" i="5"/>
  <c r="E474" i="5"/>
  <c r="F474" i="5"/>
  <c r="G474" i="5"/>
  <c r="H474" i="5"/>
  <c r="I474" i="5"/>
  <c r="J474" i="5"/>
  <c r="M474" i="5"/>
  <c r="N474" i="5"/>
  <c r="P474" i="5"/>
  <c r="R474" i="5"/>
  <c r="T474" i="5"/>
  <c r="U474" i="5"/>
  <c r="X474" i="5"/>
  <c r="Y474" i="5"/>
  <c r="Z474" i="5"/>
  <c r="AC474" i="5"/>
  <c r="AD474" i="5"/>
  <c r="AF474" i="5"/>
  <c r="AH474" i="5"/>
  <c r="AJ474" i="5"/>
  <c r="A475" i="5"/>
  <c r="B475" i="5"/>
  <c r="C475" i="5"/>
  <c r="D475" i="5"/>
  <c r="E475" i="5"/>
  <c r="F475" i="5"/>
  <c r="G475" i="5"/>
  <c r="H475" i="5"/>
  <c r="I475" i="5"/>
  <c r="N475" i="5"/>
  <c r="T475" i="5"/>
  <c r="Y475" i="5"/>
  <c r="AD475" i="5"/>
  <c r="AJ475" i="5"/>
  <c r="A476" i="5"/>
  <c r="B476" i="5"/>
  <c r="C476" i="5"/>
  <c r="D476" i="5"/>
  <c r="E476" i="5"/>
  <c r="F476" i="5"/>
  <c r="G476" i="5"/>
  <c r="H476" i="5"/>
  <c r="I476" i="5"/>
  <c r="J476" i="5"/>
  <c r="N476" i="5"/>
  <c r="P476" i="5"/>
  <c r="R476" i="5"/>
  <c r="U476" i="5"/>
  <c r="X476" i="5"/>
  <c r="Y476" i="5"/>
  <c r="AC476" i="5"/>
  <c r="AD476" i="5"/>
  <c r="AF476" i="5"/>
  <c r="AJ476" i="5"/>
  <c r="A477" i="5"/>
  <c r="B477" i="5"/>
  <c r="C477" i="5"/>
  <c r="D477" i="5"/>
  <c r="E477" i="5"/>
  <c r="F477" i="5"/>
  <c r="G477" i="5"/>
  <c r="H477" i="5"/>
  <c r="I477" i="5"/>
  <c r="N477" i="5"/>
  <c r="T477" i="5"/>
  <c r="Y477" i="5"/>
  <c r="AB477" i="5"/>
  <c r="AJ477" i="5"/>
  <c r="A478" i="5"/>
  <c r="B478" i="5"/>
  <c r="C478" i="5"/>
  <c r="D478" i="5"/>
  <c r="E478" i="5"/>
  <c r="F478" i="5"/>
  <c r="G478" i="5"/>
  <c r="H478" i="5"/>
  <c r="I478" i="5"/>
  <c r="J478" i="5"/>
  <c r="R478" i="5"/>
  <c r="U478" i="5"/>
  <c r="AC478" i="5"/>
  <c r="AD478" i="5"/>
  <c r="A479" i="5"/>
  <c r="T479" i="5" s="1"/>
  <c r="B479" i="5"/>
  <c r="C479" i="5"/>
  <c r="D479" i="5"/>
  <c r="E479" i="5"/>
  <c r="F479" i="5"/>
  <c r="G479" i="5"/>
  <c r="H479" i="5"/>
  <c r="I479" i="5"/>
  <c r="N479" i="5"/>
  <c r="AD479" i="5"/>
  <c r="AJ479" i="5"/>
  <c r="A480" i="5"/>
  <c r="B480" i="5"/>
  <c r="C480" i="5"/>
  <c r="D480" i="5"/>
  <c r="E480" i="5"/>
  <c r="F480" i="5"/>
  <c r="G480" i="5"/>
  <c r="H480" i="5"/>
  <c r="I480" i="5"/>
  <c r="J480" i="5"/>
  <c r="L480" i="5"/>
  <c r="M480" i="5"/>
  <c r="N480" i="5"/>
  <c r="P480" i="5"/>
  <c r="Q480" i="5"/>
  <c r="R480" i="5"/>
  <c r="T480" i="5"/>
  <c r="U480" i="5"/>
  <c r="V480" i="5"/>
  <c r="X480" i="5"/>
  <c r="Y480" i="5"/>
  <c r="Z480" i="5"/>
  <c r="AB480" i="5"/>
  <c r="AC480" i="5"/>
  <c r="AD480" i="5"/>
  <c r="AF480" i="5"/>
  <c r="AG480" i="5"/>
  <c r="AH480" i="5"/>
  <c r="AJ480" i="5"/>
  <c r="A481" i="5"/>
  <c r="J481" i="5" s="1"/>
  <c r="B481" i="5"/>
  <c r="C481" i="5"/>
  <c r="D481" i="5"/>
  <c r="E481" i="5"/>
  <c r="F481" i="5"/>
  <c r="G481" i="5"/>
  <c r="H481" i="5"/>
  <c r="I481" i="5"/>
  <c r="L481" i="5"/>
  <c r="N481" i="5"/>
  <c r="T481" i="5"/>
  <c r="V481" i="5"/>
  <c r="Y481" i="5"/>
  <c r="AD481" i="5"/>
  <c r="AG481" i="5"/>
  <c r="AJ481" i="5"/>
  <c r="A482" i="5"/>
  <c r="B482" i="5"/>
  <c r="C482" i="5"/>
  <c r="D482" i="5"/>
  <c r="E482" i="5"/>
  <c r="F482" i="5"/>
  <c r="G482" i="5"/>
  <c r="H482" i="5"/>
  <c r="I482" i="5"/>
  <c r="J482" i="5"/>
  <c r="M482" i="5"/>
  <c r="N482" i="5"/>
  <c r="P482" i="5"/>
  <c r="R482" i="5"/>
  <c r="T482" i="5"/>
  <c r="U482" i="5"/>
  <c r="X482" i="5"/>
  <c r="Y482" i="5"/>
  <c r="Z482" i="5"/>
  <c r="AC482" i="5"/>
  <c r="AD482" i="5"/>
  <c r="AF482" i="5"/>
  <c r="AH482" i="5"/>
  <c r="AJ482" i="5"/>
  <c r="A483" i="5"/>
  <c r="N483" i="5" s="1"/>
  <c r="B483" i="5"/>
  <c r="C483" i="5"/>
  <c r="D483" i="5"/>
  <c r="E483" i="5"/>
  <c r="F483" i="5"/>
  <c r="G483" i="5"/>
  <c r="H483" i="5"/>
  <c r="I483" i="5"/>
  <c r="AD483" i="5"/>
  <c r="A484" i="5"/>
  <c r="L484" i="5" s="1"/>
  <c r="B484" i="5"/>
  <c r="C484" i="5"/>
  <c r="D484" i="5"/>
  <c r="E484" i="5"/>
  <c r="F484" i="5"/>
  <c r="G484" i="5"/>
  <c r="H484" i="5"/>
  <c r="I484" i="5"/>
  <c r="J484" i="5"/>
  <c r="N484" i="5"/>
  <c r="P484" i="5"/>
  <c r="T484" i="5"/>
  <c r="U484" i="5"/>
  <c r="X484" i="5"/>
  <c r="Y484" i="5"/>
  <c r="Z484" i="5"/>
  <c r="AC484" i="5"/>
  <c r="AD484" i="5"/>
  <c r="AF484" i="5"/>
  <c r="AH484" i="5"/>
  <c r="AJ484" i="5"/>
  <c r="A485" i="5"/>
  <c r="B485" i="5"/>
  <c r="C485" i="5"/>
  <c r="D485" i="5"/>
  <c r="E485" i="5"/>
  <c r="F485" i="5"/>
  <c r="G485" i="5"/>
  <c r="H485" i="5"/>
  <c r="I485" i="5"/>
  <c r="T485" i="5"/>
  <c r="AD485" i="5"/>
  <c r="A486" i="5"/>
  <c r="M486" i="5" s="1"/>
  <c r="B486" i="5"/>
  <c r="C486" i="5"/>
  <c r="D486" i="5"/>
  <c r="E486" i="5"/>
  <c r="F486" i="5"/>
  <c r="G486" i="5"/>
  <c r="H486" i="5"/>
  <c r="I486" i="5"/>
  <c r="J486" i="5"/>
  <c r="P486" i="5"/>
  <c r="R486" i="5"/>
  <c r="X486" i="5"/>
  <c r="Y486" i="5"/>
  <c r="AD486" i="5"/>
  <c r="AF486" i="5"/>
  <c r="A487" i="5"/>
  <c r="T487" i="5" s="1"/>
  <c r="B487" i="5"/>
  <c r="C487" i="5"/>
  <c r="D487" i="5"/>
  <c r="E487" i="5"/>
  <c r="F487" i="5"/>
  <c r="G487" i="5"/>
  <c r="H487" i="5"/>
  <c r="I487" i="5"/>
  <c r="N487" i="5"/>
  <c r="AD487" i="5"/>
  <c r="AJ487" i="5"/>
  <c r="A488" i="5"/>
  <c r="B488" i="5"/>
  <c r="C488" i="5"/>
  <c r="D488" i="5"/>
  <c r="E488" i="5"/>
  <c r="F488" i="5"/>
  <c r="G488" i="5"/>
  <c r="H488" i="5"/>
  <c r="I488" i="5"/>
  <c r="J488" i="5"/>
  <c r="L488" i="5"/>
  <c r="M488" i="5"/>
  <c r="N488" i="5"/>
  <c r="P488" i="5"/>
  <c r="Q488" i="5"/>
  <c r="R488" i="5"/>
  <c r="T488" i="5"/>
  <c r="U488" i="5"/>
  <c r="V488" i="5"/>
  <c r="X488" i="5"/>
  <c r="Y488" i="5"/>
  <c r="Z488" i="5"/>
  <c r="AB488" i="5"/>
  <c r="AC488" i="5"/>
  <c r="AD488" i="5"/>
  <c r="AF488" i="5"/>
  <c r="AG488" i="5"/>
  <c r="AH488" i="5"/>
  <c r="AJ488" i="5"/>
  <c r="A489" i="5"/>
  <c r="L489" i="5" s="1"/>
  <c r="B489" i="5"/>
  <c r="C489" i="5"/>
  <c r="D489" i="5"/>
  <c r="E489" i="5"/>
  <c r="F489" i="5"/>
  <c r="G489" i="5"/>
  <c r="H489" i="5"/>
  <c r="I489" i="5"/>
  <c r="K489" i="5"/>
  <c r="M489" i="5"/>
  <c r="Q489" i="5"/>
  <c r="S489" i="5"/>
  <c r="U489" i="5"/>
  <c r="Y489" i="5"/>
  <c r="AA489" i="5"/>
  <c r="AC489" i="5"/>
  <c r="AG489" i="5"/>
  <c r="AI489" i="5"/>
  <c r="A490" i="5"/>
  <c r="B490" i="5"/>
  <c r="C490" i="5"/>
  <c r="D490" i="5"/>
  <c r="E490" i="5"/>
  <c r="F490" i="5"/>
  <c r="G490" i="5"/>
  <c r="H490" i="5"/>
  <c r="I490" i="5"/>
  <c r="Q490" i="5"/>
  <c r="Y490" i="5"/>
  <c r="AG490" i="5"/>
  <c r="A491" i="5"/>
  <c r="L491" i="5" s="1"/>
  <c r="B491" i="5"/>
  <c r="C491" i="5"/>
  <c r="D491" i="5"/>
  <c r="E491" i="5"/>
  <c r="F491" i="5"/>
  <c r="G491" i="5"/>
  <c r="H491" i="5"/>
  <c r="I491" i="5"/>
  <c r="K491" i="5"/>
  <c r="M491" i="5"/>
  <c r="Q491" i="5"/>
  <c r="S491" i="5"/>
  <c r="U491" i="5"/>
  <c r="Y491" i="5"/>
  <c r="AA491" i="5"/>
  <c r="AC491" i="5"/>
  <c r="AG491" i="5"/>
  <c r="AI491" i="5"/>
  <c r="A492" i="5"/>
  <c r="B492" i="5"/>
  <c r="C492" i="5"/>
  <c r="D492" i="5"/>
  <c r="E492" i="5"/>
  <c r="F492" i="5"/>
  <c r="G492" i="5"/>
  <c r="H492" i="5"/>
  <c r="I492" i="5"/>
  <c r="A493" i="5"/>
  <c r="B493" i="5"/>
  <c r="C493" i="5"/>
  <c r="D493" i="5"/>
  <c r="E493" i="5"/>
  <c r="F493" i="5"/>
  <c r="G493" i="5"/>
  <c r="H493" i="5"/>
  <c r="I493" i="5"/>
  <c r="U493" i="5"/>
  <c r="AE493" i="5"/>
  <c r="A494" i="5"/>
  <c r="M494" i="5" s="1"/>
  <c r="B494" i="5"/>
  <c r="C494" i="5"/>
  <c r="D494" i="5"/>
  <c r="E494" i="5"/>
  <c r="F494" i="5"/>
  <c r="G494" i="5"/>
  <c r="H494" i="5"/>
  <c r="I494" i="5"/>
  <c r="K494" i="5"/>
  <c r="Q494" i="5"/>
  <c r="Y494" i="5"/>
  <c r="AA494" i="5"/>
  <c r="AG494" i="5"/>
  <c r="A495" i="5"/>
  <c r="Q495" i="5" s="1"/>
  <c r="B495" i="5"/>
  <c r="C495" i="5"/>
  <c r="D495" i="5"/>
  <c r="E495" i="5"/>
  <c r="F495" i="5"/>
  <c r="G495" i="5"/>
  <c r="H495" i="5"/>
  <c r="I495" i="5"/>
  <c r="M495" i="5"/>
  <c r="O495" i="5"/>
  <c r="U495" i="5"/>
  <c r="W495" i="5"/>
  <c r="Y495" i="5"/>
  <c r="AE495" i="5"/>
  <c r="AG495" i="5"/>
  <c r="A496" i="5"/>
  <c r="B496" i="5"/>
  <c r="C496" i="5"/>
  <c r="D496" i="5"/>
  <c r="E496" i="5"/>
  <c r="F496" i="5"/>
  <c r="G496" i="5"/>
  <c r="H496" i="5"/>
  <c r="I496" i="5"/>
  <c r="Y496" i="5"/>
  <c r="A497" i="5"/>
  <c r="B497" i="5"/>
  <c r="C497" i="5"/>
  <c r="D497" i="5"/>
  <c r="E497" i="5"/>
  <c r="F497" i="5"/>
  <c r="G497" i="5"/>
  <c r="H497" i="5"/>
  <c r="I497" i="5"/>
  <c r="U497" i="5"/>
  <c r="AE497" i="5"/>
  <c r="A498" i="5"/>
  <c r="M498" i="5" s="1"/>
  <c r="B498" i="5"/>
  <c r="C498" i="5"/>
  <c r="D498" i="5"/>
  <c r="E498" i="5"/>
  <c r="F498" i="5"/>
  <c r="G498" i="5"/>
  <c r="H498" i="5"/>
  <c r="I498" i="5"/>
  <c r="Q498" i="5"/>
  <c r="Y498" i="5"/>
  <c r="AA498" i="5"/>
  <c r="AG498" i="5"/>
  <c r="A499" i="5"/>
  <c r="Q499" i="5" s="1"/>
  <c r="B499" i="5"/>
  <c r="C499" i="5"/>
  <c r="D499" i="5"/>
  <c r="E499" i="5"/>
  <c r="F499" i="5"/>
  <c r="G499" i="5"/>
  <c r="H499" i="5"/>
  <c r="I499" i="5"/>
  <c r="O499" i="5"/>
  <c r="U499" i="5"/>
  <c r="Y499" i="5"/>
  <c r="AE499" i="5"/>
  <c r="A500" i="5"/>
  <c r="B500" i="5"/>
  <c r="C500" i="5"/>
  <c r="D500" i="5"/>
  <c r="E500" i="5"/>
  <c r="F500" i="5"/>
  <c r="G500" i="5"/>
  <c r="H500" i="5"/>
  <c r="I500" i="5"/>
  <c r="Y500" i="5"/>
  <c r="A501" i="5"/>
  <c r="B501" i="5"/>
  <c r="C501" i="5"/>
  <c r="D501" i="5"/>
  <c r="E501" i="5"/>
  <c r="F501" i="5"/>
  <c r="G501" i="5"/>
  <c r="H501" i="5"/>
  <c r="I501" i="5"/>
  <c r="A502" i="5"/>
  <c r="M502" i="5" s="1"/>
  <c r="B502" i="5"/>
  <c r="C502" i="5"/>
  <c r="D502" i="5"/>
  <c r="E502" i="5"/>
  <c r="F502" i="5"/>
  <c r="G502" i="5"/>
  <c r="H502" i="5"/>
  <c r="I502" i="5"/>
  <c r="Q502" i="5"/>
  <c r="Y502" i="5"/>
  <c r="AG502" i="5"/>
  <c r="A503" i="5"/>
  <c r="Q503" i="5" s="1"/>
  <c r="B503" i="5"/>
  <c r="C503" i="5"/>
  <c r="D503" i="5"/>
  <c r="E503" i="5"/>
  <c r="F503" i="5"/>
  <c r="G503" i="5"/>
  <c r="H503" i="5"/>
  <c r="I503" i="5"/>
  <c r="O503" i="5"/>
  <c r="U503" i="5"/>
  <c r="Y503" i="5"/>
  <c r="AE503" i="5"/>
  <c r="A504" i="5"/>
  <c r="B504" i="5"/>
  <c r="C504" i="5"/>
  <c r="D504" i="5"/>
  <c r="E504" i="5"/>
  <c r="F504" i="5"/>
  <c r="G504" i="5"/>
  <c r="H504" i="5"/>
  <c r="I504" i="5"/>
  <c r="A505" i="5"/>
  <c r="B505" i="5"/>
  <c r="C505" i="5"/>
  <c r="D505" i="5"/>
  <c r="E505" i="5"/>
  <c r="F505" i="5"/>
  <c r="G505" i="5"/>
  <c r="H505" i="5"/>
  <c r="I505" i="5"/>
  <c r="U505" i="5"/>
  <c r="AE505" i="5"/>
  <c r="A506" i="5"/>
  <c r="M506" i="5" s="1"/>
  <c r="B506" i="5"/>
  <c r="C506" i="5"/>
  <c r="D506" i="5"/>
  <c r="E506" i="5"/>
  <c r="F506" i="5"/>
  <c r="G506" i="5"/>
  <c r="H506" i="5"/>
  <c r="I506" i="5"/>
  <c r="Q506" i="5"/>
  <c r="Y506" i="5"/>
  <c r="AG506" i="5"/>
  <c r="A507" i="5"/>
  <c r="Q507" i="5" s="1"/>
  <c r="B507" i="5"/>
  <c r="C507" i="5"/>
  <c r="D507" i="5"/>
  <c r="E507" i="5"/>
  <c r="F507" i="5"/>
  <c r="G507" i="5"/>
  <c r="H507" i="5"/>
  <c r="I507" i="5"/>
  <c r="O507" i="5"/>
  <c r="U507" i="5"/>
  <c r="Y507" i="5"/>
  <c r="AE507" i="5"/>
  <c r="A508" i="5"/>
  <c r="B508" i="5"/>
  <c r="C508" i="5"/>
  <c r="D508" i="5"/>
  <c r="E508" i="5"/>
  <c r="F508" i="5"/>
  <c r="G508" i="5"/>
  <c r="H508" i="5"/>
  <c r="I508" i="5"/>
  <c r="Y508" i="5"/>
  <c r="A509" i="5"/>
  <c r="B509" i="5"/>
  <c r="C509" i="5"/>
  <c r="D509" i="5"/>
  <c r="E509" i="5"/>
  <c r="F509" i="5"/>
  <c r="G509" i="5"/>
  <c r="H509" i="5"/>
  <c r="I509" i="5"/>
  <c r="A510" i="5"/>
  <c r="M510" i="5" s="1"/>
  <c r="B510" i="5"/>
  <c r="C510" i="5"/>
  <c r="D510" i="5"/>
  <c r="E510" i="5"/>
  <c r="F510" i="5"/>
  <c r="G510" i="5"/>
  <c r="H510" i="5"/>
  <c r="I510" i="5"/>
  <c r="Q510" i="5"/>
  <c r="Y510" i="5"/>
  <c r="AG510" i="5"/>
  <c r="A511" i="5"/>
  <c r="Q511" i="5" s="1"/>
  <c r="B511" i="5"/>
  <c r="C511" i="5"/>
  <c r="D511" i="5"/>
  <c r="E511" i="5"/>
  <c r="F511" i="5"/>
  <c r="G511" i="5"/>
  <c r="H511" i="5"/>
  <c r="I511" i="5"/>
  <c r="O511" i="5"/>
  <c r="U511" i="5"/>
  <c r="Y511" i="5"/>
  <c r="AE511" i="5"/>
  <c r="A512" i="5"/>
  <c r="B512" i="5"/>
  <c r="C512" i="5"/>
  <c r="D512" i="5"/>
  <c r="E512" i="5"/>
  <c r="F512" i="5"/>
  <c r="G512" i="5"/>
  <c r="H512" i="5"/>
  <c r="I512" i="5"/>
  <c r="A513" i="5"/>
  <c r="B513" i="5"/>
  <c r="C513" i="5"/>
  <c r="D513" i="5"/>
  <c r="E513" i="5"/>
  <c r="F513" i="5"/>
  <c r="G513" i="5"/>
  <c r="H513" i="5"/>
  <c r="I513" i="5"/>
  <c r="U513" i="5"/>
  <c r="AE513" i="5"/>
  <c r="A514" i="5"/>
  <c r="Y514" i="5" s="1"/>
  <c r="B514" i="5"/>
  <c r="C514" i="5"/>
  <c r="D514" i="5"/>
  <c r="E514" i="5"/>
  <c r="F514" i="5"/>
  <c r="G514" i="5"/>
  <c r="H514" i="5"/>
  <c r="I514" i="5"/>
  <c r="A515" i="5"/>
  <c r="B515" i="5"/>
  <c r="C515" i="5"/>
  <c r="D515" i="5"/>
  <c r="E515" i="5"/>
  <c r="F515" i="5"/>
  <c r="G515" i="5"/>
  <c r="H515" i="5"/>
  <c r="I515" i="5"/>
  <c r="U515" i="5"/>
  <c r="AC515" i="5"/>
  <c r="A516" i="5"/>
  <c r="B516" i="5"/>
  <c r="C516" i="5"/>
  <c r="D516" i="5"/>
  <c r="E516" i="5"/>
  <c r="F516" i="5"/>
  <c r="G516" i="5"/>
  <c r="H516" i="5"/>
  <c r="I516" i="5"/>
  <c r="J516" i="5"/>
  <c r="K516" i="5"/>
  <c r="M516" i="5"/>
  <c r="N516" i="5"/>
  <c r="O516" i="5"/>
  <c r="Q516" i="5"/>
  <c r="R516" i="5"/>
  <c r="S516" i="5"/>
  <c r="U516" i="5"/>
  <c r="V516" i="5"/>
  <c r="W516" i="5"/>
  <c r="Y516" i="5"/>
  <c r="Z516" i="5"/>
  <c r="AA516" i="5"/>
  <c r="AC516" i="5"/>
  <c r="AD516" i="5"/>
  <c r="AE516" i="5"/>
  <c r="AG516" i="5"/>
  <c r="AH516" i="5"/>
  <c r="AI516" i="5"/>
  <c r="A517" i="5"/>
  <c r="J517" i="5" s="1"/>
  <c r="B517" i="5"/>
  <c r="C517" i="5"/>
  <c r="D517" i="5"/>
  <c r="E517" i="5"/>
  <c r="F517" i="5"/>
  <c r="G517" i="5"/>
  <c r="H517" i="5"/>
  <c r="I517" i="5"/>
  <c r="O517" i="5"/>
  <c r="Y517" i="5"/>
  <c r="AD517" i="5"/>
  <c r="A518" i="5"/>
  <c r="M518" i="5" s="1"/>
  <c r="B518" i="5"/>
  <c r="C518" i="5"/>
  <c r="D518" i="5"/>
  <c r="E518" i="5"/>
  <c r="F518" i="5"/>
  <c r="G518" i="5"/>
  <c r="H518" i="5"/>
  <c r="I518" i="5"/>
  <c r="S518" i="5"/>
  <c r="AD518" i="5"/>
  <c r="A519" i="5"/>
  <c r="M519" i="5" s="1"/>
  <c r="B519" i="5"/>
  <c r="C519" i="5"/>
  <c r="D519" i="5"/>
  <c r="E519" i="5"/>
  <c r="F519" i="5"/>
  <c r="G519" i="5"/>
  <c r="H519" i="5"/>
  <c r="I519" i="5"/>
  <c r="K519" i="5"/>
  <c r="N519" i="5"/>
  <c r="Q519" i="5"/>
  <c r="R519" i="5"/>
  <c r="V519" i="5"/>
  <c r="W519" i="5"/>
  <c r="Y519" i="5"/>
  <c r="AC519" i="5"/>
  <c r="AD519" i="5"/>
  <c r="AG519" i="5"/>
  <c r="AI519" i="5"/>
  <c r="A520" i="5"/>
  <c r="K520" i="5" s="1"/>
  <c r="B520" i="5"/>
  <c r="C520" i="5"/>
  <c r="D520" i="5"/>
  <c r="E520" i="5"/>
  <c r="F520" i="5"/>
  <c r="G520" i="5"/>
  <c r="H520" i="5"/>
  <c r="I520" i="5"/>
  <c r="J520" i="5"/>
  <c r="M520" i="5"/>
  <c r="N520" i="5"/>
  <c r="O520" i="5"/>
  <c r="R520" i="5"/>
  <c r="S520" i="5"/>
  <c r="U520" i="5"/>
  <c r="W520" i="5"/>
  <c r="Y520" i="5"/>
  <c r="Z520" i="5"/>
  <c r="AC520" i="5"/>
  <c r="AD520" i="5"/>
  <c r="AE520" i="5"/>
  <c r="AH520" i="5"/>
  <c r="AI520" i="5"/>
  <c r="A521" i="5"/>
  <c r="B521" i="5"/>
  <c r="C521" i="5"/>
  <c r="D521" i="5"/>
  <c r="E521" i="5"/>
  <c r="F521" i="5"/>
  <c r="G521" i="5"/>
  <c r="H521" i="5"/>
  <c r="I521" i="5"/>
  <c r="A522" i="5"/>
  <c r="B522" i="5"/>
  <c r="C522" i="5"/>
  <c r="D522" i="5"/>
  <c r="E522" i="5"/>
  <c r="F522" i="5"/>
  <c r="G522" i="5"/>
  <c r="H522" i="5"/>
  <c r="I522" i="5"/>
  <c r="A523" i="5"/>
  <c r="M523" i="5" s="1"/>
  <c r="B523" i="5"/>
  <c r="C523" i="5"/>
  <c r="D523" i="5"/>
  <c r="E523" i="5"/>
  <c r="F523" i="5"/>
  <c r="G523" i="5"/>
  <c r="H523" i="5"/>
  <c r="I523" i="5"/>
  <c r="K523" i="5"/>
  <c r="N523" i="5"/>
  <c r="Q523" i="5"/>
  <c r="R523" i="5"/>
  <c r="V523" i="5"/>
  <c r="W523" i="5"/>
  <c r="Y523" i="5"/>
  <c r="AC523" i="5"/>
  <c r="AD523" i="5"/>
  <c r="AG523" i="5"/>
  <c r="AI523" i="5"/>
  <c r="A524" i="5"/>
  <c r="K524" i="5" s="1"/>
  <c r="B524" i="5"/>
  <c r="C524" i="5"/>
  <c r="D524" i="5"/>
  <c r="E524" i="5"/>
  <c r="F524" i="5"/>
  <c r="G524" i="5"/>
  <c r="H524" i="5"/>
  <c r="I524" i="5"/>
  <c r="J524" i="5"/>
  <c r="M524" i="5"/>
  <c r="N524" i="5"/>
  <c r="O524" i="5"/>
  <c r="R524" i="5"/>
  <c r="S524" i="5"/>
  <c r="U524" i="5"/>
  <c r="W524" i="5"/>
  <c r="Y524" i="5"/>
  <c r="Z524" i="5"/>
  <c r="AC524" i="5"/>
  <c r="AD524" i="5"/>
  <c r="AE524" i="5"/>
  <c r="AH524" i="5"/>
  <c r="AI524" i="5"/>
  <c r="A525" i="5"/>
  <c r="B525" i="5"/>
  <c r="C525" i="5"/>
  <c r="D525" i="5"/>
  <c r="E525" i="5"/>
  <c r="F525" i="5"/>
  <c r="G525" i="5"/>
  <c r="H525" i="5"/>
  <c r="I525" i="5"/>
  <c r="A526" i="5"/>
  <c r="N526" i="5" s="1"/>
  <c r="B526" i="5"/>
  <c r="C526" i="5"/>
  <c r="D526" i="5"/>
  <c r="E526" i="5"/>
  <c r="F526" i="5"/>
  <c r="G526" i="5"/>
  <c r="H526" i="5"/>
  <c r="I526" i="5"/>
  <c r="M526" i="5"/>
  <c r="R526" i="5"/>
  <c r="S526" i="5"/>
  <c r="W526" i="5"/>
  <c r="AC526" i="5"/>
  <c r="AD526" i="5"/>
  <c r="AH526" i="5"/>
  <c r="A527" i="5"/>
  <c r="N527" i="5" s="1"/>
  <c r="B527" i="5"/>
  <c r="C527" i="5"/>
  <c r="D527" i="5"/>
  <c r="E527" i="5"/>
  <c r="F527" i="5"/>
  <c r="G527" i="5"/>
  <c r="H527" i="5"/>
  <c r="I527" i="5"/>
  <c r="M527" i="5"/>
  <c r="Q527" i="5"/>
  <c r="S527" i="5"/>
  <c r="W527" i="5"/>
  <c r="AA527" i="5"/>
  <c r="AD527" i="5"/>
  <c r="AH527" i="5"/>
  <c r="A528" i="5"/>
  <c r="M528" i="5" s="1"/>
  <c r="B528" i="5"/>
  <c r="C528" i="5"/>
  <c r="D528" i="5"/>
  <c r="E528" i="5"/>
  <c r="F528" i="5"/>
  <c r="G528" i="5"/>
  <c r="H528" i="5"/>
  <c r="I528" i="5"/>
  <c r="K528" i="5"/>
  <c r="N528" i="5"/>
  <c r="Q528" i="5"/>
  <c r="S528" i="5"/>
  <c r="V528" i="5"/>
  <c r="Y528" i="5"/>
  <c r="AA528" i="5"/>
  <c r="AD528" i="5"/>
  <c r="AG528" i="5"/>
  <c r="AI528" i="5"/>
  <c r="A529" i="5"/>
  <c r="N529" i="5" s="1"/>
  <c r="B529" i="5"/>
  <c r="C529" i="5"/>
  <c r="D529" i="5"/>
  <c r="E529" i="5"/>
  <c r="F529" i="5"/>
  <c r="G529" i="5"/>
  <c r="H529" i="5"/>
  <c r="I529" i="5"/>
  <c r="J529" i="5"/>
  <c r="O529" i="5"/>
  <c r="S529" i="5"/>
  <c r="U529" i="5"/>
  <c r="Z529" i="5"/>
  <c r="AD529" i="5"/>
  <c r="AE529" i="5"/>
  <c r="A530" i="5"/>
  <c r="L530" i="5" s="1"/>
  <c r="B530" i="5"/>
  <c r="C530" i="5"/>
  <c r="D530" i="5"/>
  <c r="E530" i="5"/>
  <c r="F530" i="5"/>
  <c r="G530" i="5"/>
  <c r="H530" i="5"/>
  <c r="I530" i="5"/>
  <c r="P530" i="5"/>
  <c r="U530" i="5"/>
  <c r="Y530" i="5"/>
  <c r="AF530" i="5"/>
  <c r="AJ530" i="5"/>
  <c r="A531" i="5"/>
  <c r="B531" i="5"/>
  <c r="C531" i="5"/>
  <c r="D531" i="5"/>
  <c r="E531" i="5"/>
  <c r="F531" i="5"/>
  <c r="G531" i="5"/>
  <c r="H531" i="5"/>
  <c r="I531" i="5"/>
  <c r="N531" i="5"/>
  <c r="T531" i="5"/>
  <c r="Y531" i="5"/>
  <c r="AD531" i="5"/>
  <c r="AJ531" i="5"/>
  <c r="A532" i="5"/>
  <c r="J532" i="5" s="1"/>
  <c r="B532" i="5"/>
  <c r="C532" i="5"/>
  <c r="D532" i="5"/>
  <c r="E532" i="5"/>
  <c r="F532" i="5"/>
  <c r="G532" i="5"/>
  <c r="H532" i="5"/>
  <c r="I532" i="5"/>
  <c r="M532" i="5"/>
  <c r="R532" i="5"/>
  <c r="T532" i="5"/>
  <c r="X532" i="5"/>
  <c r="AC532" i="5"/>
  <c r="AD532" i="5"/>
  <c r="AH532" i="5"/>
  <c r="A533" i="5"/>
  <c r="J533" i="5" s="1"/>
  <c r="B533" i="5"/>
  <c r="C533" i="5"/>
  <c r="D533" i="5"/>
  <c r="E533" i="5"/>
  <c r="F533" i="5"/>
  <c r="G533" i="5"/>
  <c r="H533" i="5"/>
  <c r="I533" i="5"/>
  <c r="M533" i="5"/>
  <c r="Q533" i="5"/>
  <c r="T533" i="5"/>
  <c r="X533" i="5"/>
  <c r="AB533" i="5"/>
  <c r="AD533" i="5"/>
  <c r="AH533" i="5"/>
  <c r="A534" i="5"/>
  <c r="M534" i="5" s="1"/>
  <c r="B534" i="5"/>
  <c r="C534" i="5"/>
  <c r="D534" i="5"/>
  <c r="E534" i="5"/>
  <c r="F534" i="5"/>
  <c r="G534" i="5"/>
  <c r="H534" i="5"/>
  <c r="I534" i="5"/>
  <c r="L534" i="5"/>
  <c r="N534" i="5"/>
  <c r="Q534" i="5"/>
  <c r="T534" i="5"/>
  <c r="V534" i="5"/>
  <c r="Y534" i="5"/>
  <c r="AB534" i="5"/>
  <c r="AD534" i="5"/>
  <c r="AG534" i="5"/>
  <c r="AJ534" i="5"/>
  <c r="A535" i="5"/>
  <c r="T535" i="5" s="1"/>
  <c r="B535" i="5"/>
  <c r="C535" i="5"/>
  <c r="D535" i="5"/>
  <c r="E535" i="5"/>
  <c r="F535" i="5"/>
  <c r="G535" i="5"/>
  <c r="H535" i="5"/>
  <c r="I535" i="5"/>
  <c r="N535" i="5"/>
  <c r="Y535" i="5"/>
  <c r="AD535" i="5"/>
  <c r="AJ535" i="5"/>
  <c r="A536" i="5"/>
  <c r="J536" i="5" s="1"/>
  <c r="B536" i="5"/>
  <c r="C536" i="5"/>
  <c r="D536" i="5"/>
  <c r="E536" i="5"/>
  <c r="F536" i="5"/>
  <c r="G536" i="5"/>
  <c r="H536" i="5"/>
  <c r="I536" i="5"/>
  <c r="M536" i="5"/>
  <c r="N536" i="5"/>
  <c r="R536" i="5"/>
  <c r="T536" i="5"/>
  <c r="X536" i="5"/>
  <c r="Y536" i="5"/>
  <c r="AC536" i="5"/>
  <c r="AD536" i="5"/>
  <c r="AH536" i="5"/>
  <c r="AJ536" i="5"/>
  <c r="A537" i="5"/>
  <c r="B537" i="5"/>
  <c r="C537" i="5"/>
  <c r="D537" i="5"/>
  <c r="E537" i="5"/>
  <c r="F537" i="5"/>
  <c r="G537" i="5"/>
  <c r="H537" i="5"/>
  <c r="I537" i="5"/>
  <c r="Q537" i="5"/>
  <c r="A538" i="5"/>
  <c r="B538" i="5"/>
  <c r="C538" i="5"/>
  <c r="D538" i="5"/>
  <c r="E538" i="5"/>
  <c r="F538" i="5"/>
  <c r="G538" i="5"/>
  <c r="H538" i="5"/>
  <c r="I538" i="5"/>
  <c r="N538" i="5"/>
  <c r="AD538" i="5"/>
  <c r="AJ538" i="5"/>
  <c r="A539" i="5"/>
  <c r="B539" i="5"/>
  <c r="C539" i="5"/>
  <c r="D539" i="5"/>
  <c r="E539" i="5"/>
  <c r="F539" i="5"/>
  <c r="G539" i="5"/>
  <c r="H539" i="5"/>
  <c r="I539" i="5"/>
  <c r="N539" i="5"/>
  <c r="T539" i="5"/>
  <c r="Y539" i="5"/>
  <c r="AD539" i="5"/>
  <c r="AJ539" i="5"/>
  <c r="A540" i="5"/>
  <c r="J540" i="5" s="1"/>
  <c r="B540" i="5"/>
  <c r="C540" i="5"/>
  <c r="D540" i="5"/>
  <c r="E540" i="5"/>
  <c r="F540" i="5"/>
  <c r="G540" i="5"/>
  <c r="H540" i="5"/>
  <c r="I540" i="5"/>
  <c r="M540" i="5"/>
  <c r="R540" i="5"/>
  <c r="T540" i="5"/>
  <c r="X540" i="5"/>
  <c r="AC540" i="5"/>
  <c r="AD540" i="5"/>
  <c r="AH540" i="5"/>
  <c r="A541" i="5"/>
  <c r="J541" i="5" s="1"/>
  <c r="B541" i="5"/>
  <c r="C541" i="5"/>
  <c r="D541" i="5"/>
  <c r="E541" i="5"/>
  <c r="F541" i="5"/>
  <c r="G541" i="5"/>
  <c r="H541" i="5"/>
  <c r="I541" i="5"/>
  <c r="M541" i="5"/>
  <c r="Q541" i="5"/>
  <c r="T541" i="5"/>
  <c r="X541" i="5"/>
  <c r="AB541" i="5"/>
  <c r="AD541" i="5"/>
  <c r="AH541" i="5"/>
  <c r="A542" i="5"/>
  <c r="M542" i="5" s="1"/>
  <c r="B542" i="5"/>
  <c r="C542" i="5"/>
  <c r="D542" i="5"/>
  <c r="E542" i="5"/>
  <c r="F542" i="5"/>
  <c r="G542" i="5"/>
  <c r="H542" i="5"/>
  <c r="I542" i="5"/>
  <c r="L542" i="5"/>
  <c r="N542" i="5"/>
  <c r="Q542" i="5"/>
  <c r="T542" i="5"/>
  <c r="V542" i="5"/>
  <c r="Y542" i="5"/>
  <c r="AB542" i="5"/>
  <c r="AD542" i="5"/>
  <c r="AG542" i="5"/>
  <c r="AJ542" i="5"/>
  <c r="A543" i="5"/>
  <c r="T543" i="5" s="1"/>
  <c r="B543" i="5"/>
  <c r="C543" i="5"/>
  <c r="D543" i="5"/>
  <c r="E543" i="5"/>
  <c r="F543" i="5"/>
  <c r="G543" i="5"/>
  <c r="H543" i="5"/>
  <c r="I543" i="5"/>
  <c r="N543" i="5"/>
  <c r="Y543" i="5"/>
  <c r="AD543" i="5"/>
  <c r="AJ543" i="5"/>
  <c r="A544" i="5"/>
  <c r="J544" i="5" s="1"/>
  <c r="B544" i="5"/>
  <c r="C544" i="5"/>
  <c r="D544" i="5"/>
  <c r="E544" i="5"/>
  <c r="F544" i="5"/>
  <c r="G544" i="5"/>
  <c r="H544" i="5"/>
  <c r="I544" i="5"/>
  <c r="M544" i="5"/>
  <c r="N544" i="5"/>
  <c r="R544" i="5"/>
  <c r="T544" i="5"/>
  <c r="X544" i="5"/>
  <c r="Y544" i="5"/>
  <c r="AC544" i="5"/>
  <c r="AD544" i="5"/>
  <c r="AH544" i="5"/>
  <c r="AJ544" i="5"/>
  <c r="A545" i="5"/>
  <c r="B545" i="5"/>
  <c r="C545" i="5"/>
  <c r="D545" i="5"/>
  <c r="E545" i="5"/>
  <c r="F545" i="5"/>
  <c r="G545" i="5"/>
  <c r="H545" i="5"/>
  <c r="I545" i="5"/>
  <c r="Q545" i="5"/>
  <c r="X545" i="5"/>
  <c r="A546" i="5"/>
  <c r="B546" i="5"/>
  <c r="C546" i="5"/>
  <c r="D546" i="5"/>
  <c r="E546" i="5"/>
  <c r="F546" i="5"/>
  <c r="G546" i="5"/>
  <c r="H546" i="5"/>
  <c r="I546" i="5"/>
  <c r="N546" i="5"/>
  <c r="T546" i="5"/>
  <c r="AD546" i="5"/>
  <c r="AJ546" i="5"/>
  <c r="A547" i="5"/>
  <c r="B547" i="5"/>
  <c r="C547" i="5"/>
  <c r="D547" i="5"/>
  <c r="E547" i="5"/>
  <c r="F547" i="5"/>
  <c r="G547" i="5"/>
  <c r="H547" i="5"/>
  <c r="I547" i="5"/>
  <c r="N547" i="5"/>
  <c r="T547" i="5"/>
  <c r="Y547" i="5"/>
  <c r="AD547" i="5"/>
  <c r="AJ547" i="5"/>
  <c r="A548" i="5"/>
  <c r="J548" i="5" s="1"/>
  <c r="B548" i="5"/>
  <c r="C548" i="5"/>
  <c r="D548" i="5"/>
  <c r="E548" i="5"/>
  <c r="F548" i="5"/>
  <c r="G548" i="5"/>
  <c r="H548" i="5"/>
  <c r="I548" i="5"/>
  <c r="M548" i="5"/>
  <c r="R548" i="5"/>
  <c r="T548" i="5"/>
  <c r="X548" i="5"/>
  <c r="AC548" i="5"/>
  <c r="AD548" i="5"/>
  <c r="AH548" i="5"/>
  <c r="A549" i="5"/>
  <c r="J549" i="5" s="1"/>
  <c r="B549" i="5"/>
  <c r="C549" i="5"/>
  <c r="D549" i="5"/>
  <c r="E549" i="5"/>
  <c r="F549" i="5"/>
  <c r="G549" i="5"/>
  <c r="H549" i="5"/>
  <c r="I549" i="5"/>
  <c r="M549" i="5"/>
  <c r="Q549" i="5"/>
  <c r="T549" i="5"/>
  <c r="X549" i="5"/>
  <c r="AB549" i="5"/>
  <c r="AD549" i="5"/>
  <c r="AH549" i="5"/>
  <c r="A550" i="5"/>
  <c r="M550" i="5" s="1"/>
  <c r="B550" i="5"/>
  <c r="C550" i="5"/>
  <c r="D550" i="5"/>
  <c r="E550" i="5"/>
  <c r="F550" i="5"/>
  <c r="G550" i="5"/>
  <c r="H550" i="5"/>
  <c r="I550" i="5"/>
  <c r="L550" i="5"/>
  <c r="N550" i="5"/>
  <c r="Q550" i="5"/>
  <c r="T550" i="5"/>
  <c r="V550" i="5"/>
  <c r="Y550" i="5"/>
  <c r="AB550" i="5"/>
  <c r="AD550" i="5"/>
  <c r="AG550" i="5"/>
  <c r="AJ550" i="5"/>
  <c r="A551" i="5"/>
  <c r="T551" i="5" s="1"/>
  <c r="B551" i="5"/>
  <c r="C551" i="5"/>
  <c r="D551" i="5"/>
  <c r="E551" i="5"/>
  <c r="F551" i="5"/>
  <c r="G551" i="5"/>
  <c r="H551" i="5"/>
  <c r="I551" i="5"/>
  <c r="N551" i="5"/>
  <c r="Y551" i="5"/>
  <c r="AD551" i="5"/>
  <c r="AJ551" i="5"/>
  <c r="A552" i="5"/>
  <c r="J552" i="5" s="1"/>
  <c r="B552" i="5"/>
  <c r="C552" i="5"/>
  <c r="D552" i="5"/>
  <c r="E552" i="5"/>
  <c r="F552" i="5"/>
  <c r="G552" i="5"/>
  <c r="H552" i="5"/>
  <c r="I552" i="5"/>
  <c r="M552" i="5"/>
  <c r="N552" i="5"/>
  <c r="R552" i="5"/>
  <c r="T552" i="5"/>
  <c r="X552" i="5"/>
  <c r="Y552" i="5"/>
  <c r="AC552" i="5"/>
  <c r="AD552" i="5"/>
  <c r="AH552" i="5"/>
  <c r="AJ552" i="5"/>
  <c r="A553" i="5"/>
  <c r="B553" i="5"/>
  <c r="C553" i="5"/>
  <c r="D553" i="5"/>
  <c r="E553" i="5"/>
  <c r="F553" i="5"/>
  <c r="G553" i="5"/>
  <c r="H553" i="5"/>
  <c r="I553" i="5"/>
  <c r="Q553" i="5"/>
  <c r="X553" i="5"/>
  <c r="AD553" i="5"/>
  <c r="A554" i="5"/>
  <c r="B554" i="5"/>
  <c r="C554" i="5"/>
  <c r="D554" i="5"/>
  <c r="E554" i="5"/>
  <c r="F554" i="5"/>
  <c r="G554" i="5"/>
  <c r="H554" i="5"/>
  <c r="I554" i="5"/>
  <c r="N554" i="5"/>
  <c r="T554" i="5"/>
  <c r="Y554" i="5"/>
  <c r="AD554" i="5"/>
  <c r="AJ554" i="5"/>
  <c r="A555" i="5"/>
  <c r="B555" i="5"/>
  <c r="C555" i="5"/>
  <c r="D555" i="5"/>
  <c r="E555" i="5"/>
  <c r="F555" i="5"/>
  <c r="G555" i="5"/>
  <c r="H555" i="5"/>
  <c r="I555" i="5"/>
  <c r="N555" i="5"/>
  <c r="T555" i="5"/>
  <c r="Y555" i="5"/>
  <c r="AD555" i="5"/>
  <c r="AJ555" i="5"/>
  <c r="A556" i="5"/>
  <c r="J556" i="5" s="1"/>
  <c r="B556" i="5"/>
  <c r="C556" i="5"/>
  <c r="D556" i="5"/>
  <c r="E556" i="5"/>
  <c r="F556" i="5"/>
  <c r="G556" i="5"/>
  <c r="H556" i="5"/>
  <c r="I556" i="5"/>
  <c r="M556" i="5"/>
  <c r="R556" i="5"/>
  <c r="T556" i="5"/>
  <c r="X556" i="5"/>
  <c r="AC556" i="5"/>
  <c r="AD556" i="5"/>
  <c r="AH556" i="5"/>
  <c r="A557" i="5"/>
  <c r="J557" i="5" s="1"/>
  <c r="B557" i="5"/>
  <c r="C557" i="5"/>
  <c r="D557" i="5"/>
  <c r="E557" i="5"/>
  <c r="F557" i="5"/>
  <c r="G557" i="5"/>
  <c r="H557" i="5"/>
  <c r="I557" i="5"/>
  <c r="M557" i="5"/>
  <c r="Q557" i="5"/>
  <c r="T557" i="5"/>
  <c r="X557" i="5"/>
  <c r="AB557" i="5"/>
  <c r="AD557" i="5"/>
  <c r="AH557" i="5"/>
  <c r="A558" i="5"/>
  <c r="M558" i="5" s="1"/>
  <c r="B558" i="5"/>
  <c r="C558" i="5"/>
  <c r="D558" i="5"/>
  <c r="E558" i="5"/>
  <c r="F558" i="5"/>
  <c r="G558" i="5"/>
  <c r="H558" i="5"/>
  <c r="I558" i="5"/>
  <c r="L558" i="5"/>
  <c r="N558" i="5"/>
  <c r="Q558" i="5"/>
  <c r="T558" i="5"/>
  <c r="V558" i="5"/>
  <c r="Y558" i="5"/>
  <c r="AB558" i="5"/>
  <c r="AD558" i="5"/>
  <c r="AG558" i="5"/>
  <c r="AJ558" i="5"/>
  <c r="A559" i="5"/>
  <c r="T559" i="5" s="1"/>
  <c r="B559" i="5"/>
  <c r="C559" i="5"/>
  <c r="D559" i="5"/>
  <c r="E559" i="5"/>
  <c r="F559" i="5"/>
  <c r="G559" i="5"/>
  <c r="H559" i="5"/>
  <c r="I559" i="5"/>
  <c r="N559" i="5"/>
  <c r="Y559" i="5"/>
  <c r="AD559" i="5"/>
  <c r="AJ559" i="5"/>
  <c r="A560" i="5"/>
  <c r="J560" i="5" s="1"/>
  <c r="B560" i="5"/>
  <c r="C560" i="5"/>
  <c r="D560" i="5"/>
  <c r="E560" i="5"/>
  <c r="F560" i="5"/>
  <c r="G560" i="5"/>
  <c r="H560" i="5"/>
  <c r="I560" i="5"/>
  <c r="M560" i="5"/>
  <c r="N560" i="5"/>
  <c r="R560" i="5"/>
  <c r="T560" i="5"/>
  <c r="X560" i="5"/>
  <c r="Y560" i="5"/>
  <c r="AC560" i="5"/>
  <c r="AD560" i="5"/>
  <c r="AH560" i="5"/>
  <c r="AJ560" i="5"/>
  <c r="A561" i="5"/>
  <c r="B561" i="5"/>
  <c r="C561" i="5"/>
  <c r="D561" i="5"/>
  <c r="E561" i="5"/>
  <c r="F561" i="5"/>
  <c r="G561" i="5"/>
  <c r="H561" i="5"/>
  <c r="I561" i="5"/>
  <c r="A562" i="5"/>
  <c r="B562" i="5"/>
  <c r="C562" i="5"/>
  <c r="D562" i="5"/>
  <c r="E562" i="5"/>
  <c r="F562" i="5"/>
  <c r="G562" i="5"/>
  <c r="H562" i="5"/>
  <c r="I562" i="5"/>
  <c r="AD562" i="5"/>
  <c r="A563" i="5"/>
  <c r="J563" i="5" s="1"/>
  <c r="B563" i="5"/>
  <c r="C563" i="5"/>
  <c r="D563" i="5"/>
  <c r="E563" i="5"/>
  <c r="F563" i="5"/>
  <c r="G563" i="5"/>
  <c r="H563" i="5"/>
  <c r="I563" i="5"/>
  <c r="M563" i="5"/>
  <c r="Q563" i="5"/>
  <c r="U563" i="5"/>
  <c r="Y563" i="5"/>
  <c r="AC563" i="5"/>
  <c r="AG563" i="5"/>
  <c r="A564" i="5"/>
  <c r="B564" i="5"/>
  <c r="C564" i="5"/>
  <c r="D564" i="5"/>
  <c r="E564" i="5"/>
  <c r="F564" i="5"/>
  <c r="G564" i="5"/>
  <c r="H564" i="5"/>
  <c r="I564" i="5"/>
  <c r="Y564" i="5"/>
  <c r="A565" i="5"/>
  <c r="J565" i="5" s="1"/>
  <c r="B565" i="5"/>
  <c r="C565" i="5"/>
  <c r="D565" i="5"/>
  <c r="E565" i="5"/>
  <c r="F565" i="5"/>
  <c r="G565" i="5"/>
  <c r="H565" i="5"/>
  <c r="I565" i="5"/>
  <c r="M565" i="5"/>
  <c r="U565" i="5"/>
  <c r="Y565" i="5"/>
  <c r="AC565" i="5"/>
  <c r="A566" i="5"/>
  <c r="J566" i="5" s="1"/>
  <c r="B566" i="5"/>
  <c r="C566" i="5"/>
  <c r="D566" i="5"/>
  <c r="E566" i="5"/>
  <c r="F566" i="5"/>
  <c r="G566" i="5"/>
  <c r="H566" i="5"/>
  <c r="I566" i="5"/>
  <c r="Q566" i="5"/>
  <c r="Y566" i="5"/>
  <c r="AG566" i="5"/>
  <c r="A567" i="5"/>
  <c r="J567" i="5" s="1"/>
  <c r="B567" i="5"/>
  <c r="C567" i="5"/>
  <c r="D567" i="5"/>
  <c r="E567" i="5"/>
  <c r="F567" i="5"/>
  <c r="G567" i="5"/>
  <c r="H567" i="5"/>
  <c r="I567" i="5"/>
  <c r="M567" i="5"/>
  <c r="Q567" i="5"/>
  <c r="U567" i="5"/>
  <c r="Y567" i="5"/>
  <c r="AC567" i="5"/>
  <c r="AG567" i="5"/>
  <c r="A568" i="5"/>
  <c r="B568" i="5"/>
  <c r="C568" i="5"/>
  <c r="D568" i="5"/>
  <c r="E568" i="5"/>
  <c r="F568" i="5"/>
  <c r="G568" i="5"/>
  <c r="H568" i="5"/>
  <c r="I568" i="5"/>
  <c r="Y568" i="5"/>
  <c r="A569" i="5"/>
  <c r="J569" i="5" s="1"/>
  <c r="B569" i="5"/>
  <c r="C569" i="5"/>
  <c r="D569" i="5"/>
  <c r="E569" i="5"/>
  <c r="F569" i="5"/>
  <c r="G569" i="5"/>
  <c r="H569" i="5"/>
  <c r="I569" i="5"/>
  <c r="M569" i="5"/>
  <c r="U569" i="5"/>
  <c r="Y569" i="5"/>
  <c r="AC569" i="5"/>
  <c r="A570" i="5"/>
  <c r="J570" i="5" s="1"/>
  <c r="B570" i="5"/>
  <c r="C570" i="5"/>
  <c r="D570" i="5"/>
  <c r="E570" i="5"/>
  <c r="F570" i="5"/>
  <c r="G570" i="5"/>
  <c r="H570" i="5"/>
  <c r="I570" i="5"/>
  <c r="Q570" i="5"/>
  <c r="Y570" i="5"/>
  <c r="AG570" i="5"/>
  <c r="A571" i="5"/>
  <c r="J571" i="5" s="1"/>
  <c r="B571" i="5"/>
  <c r="C571" i="5"/>
  <c r="D571" i="5"/>
  <c r="E571" i="5"/>
  <c r="F571" i="5"/>
  <c r="G571" i="5"/>
  <c r="H571" i="5"/>
  <c r="I571" i="5"/>
  <c r="M571" i="5"/>
  <c r="Q571" i="5"/>
  <c r="U571" i="5"/>
  <c r="Y571" i="5"/>
  <c r="AC571" i="5"/>
  <c r="AG571" i="5"/>
  <c r="A572" i="5"/>
  <c r="B572" i="5"/>
  <c r="C572" i="5"/>
  <c r="D572" i="5"/>
  <c r="E572" i="5"/>
  <c r="F572" i="5"/>
  <c r="G572" i="5"/>
  <c r="H572" i="5"/>
  <c r="I572" i="5"/>
  <c r="A573" i="5"/>
  <c r="Q573" i="5" s="1"/>
  <c r="B573" i="5"/>
  <c r="C573" i="5"/>
  <c r="D573" i="5"/>
  <c r="E573" i="5"/>
  <c r="F573" i="5"/>
  <c r="G573" i="5"/>
  <c r="H573" i="5"/>
  <c r="I573" i="5"/>
  <c r="Y573" i="5"/>
  <c r="A574" i="5"/>
  <c r="Y574" i="5" s="1"/>
  <c r="B574" i="5"/>
  <c r="C574" i="5"/>
  <c r="D574" i="5"/>
  <c r="E574" i="5"/>
  <c r="F574" i="5"/>
  <c r="G574" i="5"/>
  <c r="H574" i="5"/>
  <c r="I574" i="5"/>
  <c r="Q574" i="5"/>
  <c r="AC574" i="5"/>
  <c r="A575" i="5"/>
  <c r="B575" i="5"/>
  <c r="C575" i="5"/>
  <c r="D575" i="5"/>
  <c r="E575" i="5"/>
  <c r="F575" i="5"/>
  <c r="G575" i="5"/>
  <c r="H575" i="5"/>
  <c r="I575" i="5"/>
  <c r="Y575" i="5"/>
  <c r="A576" i="5"/>
  <c r="M576" i="5" s="1"/>
  <c r="B576" i="5"/>
  <c r="C576" i="5"/>
  <c r="D576" i="5"/>
  <c r="E576" i="5"/>
  <c r="F576" i="5"/>
  <c r="G576" i="5"/>
  <c r="H576" i="5"/>
  <c r="I576" i="5"/>
  <c r="Y576" i="5"/>
  <c r="A577" i="5"/>
  <c r="Q577" i="5" s="1"/>
  <c r="B577" i="5"/>
  <c r="C577" i="5"/>
  <c r="D577" i="5"/>
  <c r="E577" i="5"/>
  <c r="F577" i="5"/>
  <c r="G577" i="5"/>
  <c r="H577" i="5"/>
  <c r="I577" i="5"/>
  <c r="M577" i="5"/>
  <c r="Y577" i="5"/>
  <c r="AC577" i="5"/>
  <c r="A578" i="5"/>
  <c r="B578" i="5"/>
  <c r="C578" i="5"/>
  <c r="D578" i="5"/>
  <c r="E578" i="5"/>
  <c r="F578" i="5"/>
  <c r="G578" i="5"/>
  <c r="H578" i="5"/>
  <c r="I578" i="5"/>
  <c r="M578" i="5"/>
  <c r="Q578" i="5"/>
  <c r="Y578" i="5"/>
  <c r="AC578" i="5"/>
  <c r="AG578" i="5"/>
  <c r="A579" i="5"/>
  <c r="Q579" i="5" s="1"/>
  <c r="B579" i="5"/>
  <c r="C579" i="5"/>
  <c r="D579" i="5"/>
  <c r="E579" i="5"/>
  <c r="F579" i="5"/>
  <c r="G579" i="5"/>
  <c r="H579" i="5"/>
  <c r="I579" i="5"/>
  <c r="M579" i="5"/>
  <c r="U579" i="5"/>
  <c r="Y579" i="5"/>
  <c r="AC579" i="5"/>
  <c r="A580" i="5"/>
  <c r="M580" i="5" s="1"/>
  <c r="B580" i="5"/>
  <c r="C580" i="5"/>
  <c r="D580" i="5"/>
  <c r="E580" i="5"/>
  <c r="F580" i="5"/>
  <c r="G580" i="5"/>
  <c r="H580" i="5"/>
  <c r="I580" i="5"/>
  <c r="A581" i="5"/>
  <c r="B581" i="5"/>
  <c r="C581" i="5"/>
  <c r="D581" i="5"/>
  <c r="E581" i="5"/>
  <c r="F581" i="5"/>
  <c r="G581" i="5"/>
  <c r="H581" i="5"/>
  <c r="I581" i="5"/>
  <c r="A582" i="5"/>
  <c r="B582" i="5"/>
  <c r="C582" i="5"/>
  <c r="D582" i="5"/>
  <c r="E582" i="5"/>
  <c r="F582" i="5"/>
  <c r="G582" i="5"/>
  <c r="H582" i="5"/>
  <c r="I582" i="5"/>
  <c r="A583" i="5"/>
  <c r="U583" i="5" s="1"/>
  <c r="B583" i="5"/>
  <c r="C583" i="5"/>
  <c r="D583" i="5"/>
  <c r="E583" i="5"/>
  <c r="F583" i="5"/>
  <c r="G583" i="5"/>
  <c r="H583" i="5"/>
  <c r="I583" i="5"/>
  <c r="Q583" i="5"/>
  <c r="Y583" i="5"/>
  <c r="AG583" i="5"/>
  <c r="A584" i="5"/>
  <c r="M584" i="5" s="1"/>
  <c r="B584" i="5"/>
  <c r="C584" i="5"/>
  <c r="D584" i="5"/>
  <c r="E584" i="5"/>
  <c r="F584" i="5"/>
  <c r="G584" i="5"/>
  <c r="H584" i="5"/>
  <c r="I584" i="5"/>
  <c r="Y584" i="5"/>
  <c r="A585" i="5"/>
  <c r="Q585" i="5" s="1"/>
  <c r="B585" i="5"/>
  <c r="C585" i="5"/>
  <c r="D585" i="5"/>
  <c r="E585" i="5"/>
  <c r="F585" i="5"/>
  <c r="G585" i="5"/>
  <c r="H585" i="5"/>
  <c r="I585" i="5"/>
  <c r="M585" i="5"/>
  <c r="AC585" i="5"/>
  <c r="A586" i="5"/>
  <c r="Q586" i="5" s="1"/>
  <c r="B586" i="5"/>
  <c r="C586" i="5"/>
  <c r="D586" i="5"/>
  <c r="E586" i="5"/>
  <c r="F586" i="5"/>
  <c r="G586" i="5"/>
  <c r="H586" i="5"/>
  <c r="I586" i="5"/>
  <c r="M586" i="5"/>
  <c r="Y586" i="5"/>
  <c r="AC586" i="5"/>
  <c r="AG586" i="5"/>
  <c r="A587" i="5"/>
  <c r="B587" i="5"/>
  <c r="C587" i="5"/>
  <c r="D587" i="5"/>
  <c r="E587" i="5"/>
  <c r="F587" i="5"/>
  <c r="G587" i="5"/>
  <c r="H587" i="5"/>
  <c r="I587" i="5"/>
  <c r="M587" i="5"/>
  <c r="Q587" i="5"/>
  <c r="U587" i="5"/>
  <c r="Y587" i="5"/>
  <c r="AC587" i="5"/>
  <c r="AG587" i="5"/>
  <c r="A588" i="5"/>
  <c r="B588" i="5"/>
  <c r="C588" i="5"/>
  <c r="D588" i="5"/>
  <c r="E588" i="5"/>
  <c r="F588" i="5"/>
  <c r="G588" i="5"/>
  <c r="H588" i="5"/>
  <c r="I588" i="5"/>
  <c r="A589" i="5"/>
  <c r="Q589" i="5" s="1"/>
  <c r="B589" i="5"/>
  <c r="C589" i="5"/>
  <c r="D589" i="5"/>
  <c r="E589" i="5"/>
  <c r="F589" i="5"/>
  <c r="G589" i="5"/>
  <c r="H589" i="5"/>
  <c r="I589" i="5"/>
  <c r="Y589" i="5"/>
  <c r="A590" i="5"/>
  <c r="Y590" i="5" s="1"/>
  <c r="B590" i="5"/>
  <c r="C590" i="5"/>
  <c r="D590" i="5"/>
  <c r="E590" i="5"/>
  <c r="F590" i="5"/>
  <c r="G590" i="5"/>
  <c r="H590" i="5"/>
  <c r="I590" i="5"/>
  <c r="Q590" i="5"/>
  <c r="AC590" i="5"/>
  <c r="A591" i="5"/>
  <c r="B591" i="5"/>
  <c r="C591" i="5"/>
  <c r="D591" i="5"/>
  <c r="E591" i="5"/>
  <c r="F591" i="5"/>
  <c r="G591" i="5"/>
  <c r="H591" i="5"/>
  <c r="I591" i="5"/>
  <c r="Y591" i="5"/>
  <c r="A592" i="5"/>
  <c r="M592" i="5" s="1"/>
  <c r="B592" i="5"/>
  <c r="C592" i="5"/>
  <c r="D592" i="5"/>
  <c r="E592" i="5"/>
  <c r="F592" i="5"/>
  <c r="G592" i="5"/>
  <c r="H592" i="5"/>
  <c r="I592" i="5"/>
  <c r="Y592" i="5"/>
  <c r="A593" i="5"/>
  <c r="Q593" i="5" s="1"/>
  <c r="B593" i="5"/>
  <c r="C593" i="5"/>
  <c r="D593" i="5"/>
  <c r="E593" i="5"/>
  <c r="F593" i="5"/>
  <c r="G593" i="5"/>
  <c r="H593" i="5"/>
  <c r="I593" i="5"/>
  <c r="M593" i="5"/>
  <c r="Y593" i="5"/>
  <c r="AC593" i="5"/>
  <c r="A594" i="5"/>
  <c r="B594" i="5"/>
  <c r="C594" i="5"/>
  <c r="D594" i="5"/>
  <c r="E594" i="5"/>
  <c r="F594" i="5"/>
  <c r="G594" i="5"/>
  <c r="H594" i="5"/>
  <c r="I594" i="5"/>
  <c r="M594" i="5"/>
  <c r="Q594" i="5"/>
  <c r="Y594" i="5"/>
  <c r="AC594" i="5"/>
  <c r="AG594" i="5"/>
  <c r="A595" i="5"/>
  <c r="Q595" i="5" s="1"/>
  <c r="B595" i="5"/>
  <c r="C595" i="5"/>
  <c r="D595" i="5"/>
  <c r="E595" i="5"/>
  <c r="F595" i="5"/>
  <c r="G595" i="5"/>
  <c r="H595" i="5"/>
  <c r="I595" i="5"/>
  <c r="M595" i="5"/>
  <c r="U595" i="5"/>
  <c r="Y595" i="5"/>
  <c r="AC595" i="5"/>
  <c r="A596" i="5"/>
  <c r="M596" i="5" s="1"/>
  <c r="B596" i="5"/>
  <c r="C596" i="5"/>
  <c r="D596" i="5"/>
  <c r="E596" i="5"/>
  <c r="F596" i="5"/>
  <c r="G596" i="5"/>
  <c r="H596" i="5"/>
  <c r="I596" i="5"/>
  <c r="Z596" i="5"/>
  <c r="A597" i="5"/>
  <c r="N597" i="5" s="1"/>
  <c r="B597" i="5"/>
  <c r="C597" i="5"/>
  <c r="D597" i="5"/>
  <c r="E597" i="5"/>
  <c r="F597" i="5"/>
  <c r="G597" i="5"/>
  <c r="H597" i="5"/>
  <c r="I597" i="5"/>
  <c r="M597" i="5"/>
  <c r="Q597" i="5"/>
  <c r="U597" i="5"/>
  <c r="Y597" i="5"/>
  <c r="AC597" i="5"/>
  <c r="AG597" i="5"/>
  <c r="A598" i="5"/>
  <c r="B598" i="5"/>
  <c r="C598" i="5"/>
  <c r="D598" i="5"/>
  <c r="E598" i="5"/>
  <c r="F598" i="5"/>
  <c r="G598" i="5"/>
  <c r="H598" i="5"/>
  <c r="I598" i="5"/>
  <c r="Y598" i="5"/>
  <c r="A599" i="5"/>
  <c r="B599" i="5"/>
  <c r="C599" i="5"/>
  <c r="D599" i="5"/>
  <c r="E599" i="5"/>
  <c r="F599" i="5"/>
  <c r="G599" i="5"/>
  <c r="H599" i="5"/>
  <c r="I599" i="5"/>
  <c r="Q599" i="5"/>
  <c r="A600" i="5"/>
  <c r="M600" i="5" s="1"/>
  <c r="B600" i="5"/>
  <c r="C600" i="5"/>
  <c r="D600" i="5"/>
  <c r="E600" i="5"/>
  <c r="F600" i="5"/>
  <c r="G600" i="5"/>
  <c r="H600" i="5"/>
  <c r="I600" i="5"/>
  <c r="Q600" i="5"/>
  <c r="Y600" i="5"/>
  <c r="AG600" i="5"/>
  <c r="A601" i="5"/>
  <c r="B601" i="5"/>
  <c r="C601" i="5"/>
  <c r="D601" i="5"/>
  <c r="E601" i="5"/>
  <c r="F601" i="5"/>
  <c r="G601" i="5"/>
  <c r="H601" i="5"/>
  <c r="I601" i="5"/>
  <c r="M601" i="5"/>
  <c r="Y601" i="5"/>
  <c r="AC601" i="5"/>
  <c r="A602" i="5"/>
  <c r="B602" i="5"/>
  <c r="C602" i="5"/>
  <c r="D602" i="5"/>
  <c r="E602" i="5"/>
  <c r="F602" i="5"/>
  <c r="G602" i="5"/>
  <c r="H602" i="5"/>
  <c r="I602" i="5"/>
  <c r="Q602" i="5"/>
  <c r="Y602" i="5"/>
  <c r="A603" i="5"/>
  <c r="B603" i="5"/>
  <c r="C603" i="5"/>
  <c r="D603" i="5"/>
  <c r="E603" i="5"/>
  <c r="F603" i="5"/>
  <c r="G603" i="5"/>
  <c r="H603" i="5"/>
  <c r="I603" i="5"/>
  <c r="M603" i="5"/>
  <c r="Q603" i="5"/>
  <c r="Y603" i="5"/>
  <c r="AC603" i="5"/>
  <c r="AG603" i="5"/>
  <c r="A604" i="5"/>
  <c r="B604" i="5"/>
  <c r="C604" i="5"/>
  <c r="D604" i="5"/>
  <c r="E604" i="5"/>
  <c r="F604" i="5"/>
  <c r="G604" i="5"/>
  <c r="H604" i="5"/>
  <c r="I604" i="5"/>
  <c r="Q604" i="5"/>
  <c r="Y604" i="5"/>
  <c r="AG604" i="5"/>
  <c r="A605" i="5"/>
  <c r="B605" i="5"/>
  <c r="C605" i="5"/>
  <c r="D605" i="5"/>
  <c r="E605" i="5"/>
  <c r="F605" i="5"/>
  <c r="G605" i="5"/>
  <c r="H605" i="5"/>
  <c r="I605" i="5"/>
  <c r="M605" i="5"/>
  <c r="Q605" i="5"/>
  <c r="U605" i="5"/>
  <c r="Y605" i="5"/>
  <c r="AC605" i="5"/>
  <c r="AG605" i="5"/>
  <c r="A606" i="5"/>
  <c r="B606" i="5"/>
  <c r="C606" i="5"/>
  <c r="D606" i="5"/>
  <c r="E606" i="5"/>
  <c r="F606" i="5"/>
  <c r="G606" i="5"/>
  <c r="H606" i="5"/>
  <c r="I606" i="5"/>
  <c r="A607" i="5"/>
  <c r="B607" i="5"/>
  <c r="C607" i="5"/>
  <c r="D607" i="5"/>
  <c r="E607" i="5"/>
  <c r="F607" i="5"/>
  <c r="G607" i="5"/>
  <c r="H607" i="5"/>
  <c r="I607" i="5"/>
  <c r="Y607" i="5"/>
  <c r="A608" i="5"/>
  <c r="B608" i="5"/>
  <c r="C608" i="5"/>
  <c r="D608" i="5"/>
  <c r="E608" i="5"/>
  <c r="F608" i="5"/>
  <c r="G608" i="5"/>
  <c r="H608" i="5"/>
  <c r="I608" i="5"/>
  <c r="Q608" i="5"/>
  <c r="A609" i="5"/>
  <c r="B609" i="5"/>
  <c r="C609" i="5"/>
  <c r="D609" i="5"/>
  <c r="E609" i="5"/>
  <c r="F609" i="5"/>
  <c r="G609" i="5"/>
  <c r="H609" i="5"/>
  <c r="I609" i="5"/>
  <c r="M609" i="5"/>
  <c r="Y609" i="5"/>
  <c r="AC609" i="5"/>
  <c r="A610" i="5"/>
  <c r="B610" i="5"/>
  <c r="C610" i="5"/>
  <c r="D610" i="5"/>
  <c r="E610" i="5"/>
  <c r="F610" i="5"/>
  <c r="G610" i="5"/>
  <c r="H610" i="5"/>
  <c r="I610" i="5"/>
  <c r="Q610" i="5"/>
  <c r="Y610" i="5"/>
  <c r="A611" i="5"/>
  <c r="B611" i="5"/>
  <c r="C611" i="5"/>
  <c r="D611" i="5"/>
  <c r="E611" i="5"/>
  <c r="F611" i="5"/>
  <c r="G611" i="5"/>
  <c r="H611" i="5"/>
  <c r="I611" i="5"/>
  <c r="M611" i="5"/>
  <c r="Q611" i="5"/>
  <c r="Y611" i="5"/>
  <c r="AC611" i="5"/>
  <c r="AG611" i="5"/>
  <c r="A612" i="5"/>
  <c r="B612" i="5"/>
  <c r="C612" i="5"/>
  <c r="D612" i="5"/>
  <c r="E612" i="5"/>
  <c r="F612" i="5"/>
  <c r="G612" i="5"/>
  <c r="H612" i="5"/>
  <c r="I612" i="5"/>
  <c r="Q612" i="5"/>
  <c r="Y612" i="5"/>
  <c r="AG612" i="5"/>
  <c r="A613" i="5"/>
  <c r="B613" i="5"/>
  <c r="C613" i="5"/>
  <c r="D613" i="5"/>
  <c r="E613" i="5"/>
  <c r="F613" i="5"/>
  <c r="G613" i="5"/>
  <c r="H613" i="5"/>
  <c r="I613" i="5"/>
  <c r="M613" i="5"/>
  <c r="Q613" i="5"/>
  <c r="U613" i="5"/>
  <c r="Y613" i="5"/>
  <c r="AC613" i="5"/>
  <c r="AG613" i="5"/>
  <c r="A614" i="5"/>
  <c r="B614" i="5"/>
  <c r="C614" i="5"/>
  <c r="D614" i="5"/>
  <c r="E614" i="5"/>
  <c r="F614" i="5"/>
  <c r="G614" i="5"/>
  <c r="H614" i="5"/>
  <c r="I614" i="5"/>
  <c r="A615" i="5"/>
  <c r="B615" i="5"/>
  <c r="C615" i="5"/>
  <c r="D615" i="5"/>
  <c r="E615" i="5"/>
  <c r="F615" i="5"/>
  <c r="G615" i="5"/>
  <c r="H615" i="5"/>
  <c r="I615" i="5"/>
  <c r="Y615" i="5"/>
  <c r="A616" i="5"/>
  <c r="B616" i="5"/>
  <c r="C616" i="5"/>
  <c r="D616" i="5"/>
  <c r="E616" i="5"/>
  <c r="F616" i="5"/>
  <c r="G616" i="5"/>
  <c r="H616" i="5"/>
  <c r="I616" i="5"/>
  <c r="Q616" i="5"/>
  <c r="A617" i="5"/>
  <c r="B617" i="5"/>
  <c r="C617" i="5"/>
  <c r="D617" i="5"/>
  <c r="E617" i="5"/>
  <c r="F617" i="5"/>
  <c r="G617" i="5"/>
  <c r="H617" i="5"/>
  <c r="I617" i="5"/>
  <c r="M617" i="5"/>
  <c r="Y617" i="5"/>
  <c r="AC617" i="5"/>
  <c r="A618" i="5"/>
  <c r="B618" i="5"/>
  <c r="C618" i="5"/>
  <c r="D618" i="5"/>
  <c r="E618" i="5"/>
  <c r="F618" i="5"/>
  <c r="G618" i="5"/>
  <c r="H618" i="5"/>
  <c r="I618" i="5"/>
  <c r="Q618" i="5"/>
  <c r="Y618" i="5"/>
  <c r="A619" i="5"/>
  <c r="B619" i="5"/>
  <c r="C619" i="5"/>
  <c r="D619" i="5"/>
  <c r="E619" i="5"/>
  <c r="F619" i="5"/>
  <c r="G619" i="5"/>
  <c r="H619" i="5"/>
  <c r="I619" i="5"/>
  <c r="M619" i="5"/>
  <c r="Q619" i="5"/>
  <c r="Y619" i="5"/>
  <c r="AC619" i="5"/>
  <c r="AG619" i="5"/>
  <c r="A620" i="5"/>
  <c r="B620" i="5"/>
  <c r="C620" i="5"/>
  <c r="D620" i="5"/>
  <c r="E620" i="5"/>
  <c r="F620" i="5"/>
  <c r="G620" i="5"/>
  <c r="H620" i="5"/>
  <c r="I620" i="5"/>
  <c r="Q620" i="5"/>
  <c r="Y620" i="5"/>
  <c r="AG620" i="5"/>
  <c r="A621" i="5"/>
  <c r="M621" i="5" s="1"/>
  <c r="B621" i="5"/>
  <c r="C621" i="5"/>
  <c r="D621" i="5"/>
  <c r="E621" i="5"/>
  <c r="F621" i="5"/>
  <c r="G621" i="5"/>
  <c r="H621" i="5"/>
  <c r="I621" i="5"/>
  <c r="U621" i="5"/>
  <c r="Y621" i="5"/>
  <c r="A622" i="5"/>
  <c r="B622" i="5"/>
  <c r="C622" i="5"/>
  <c r="D622" i="5"/>
  <c r="E622" i="5"/>
  <c r="F622" i="5"/>
  <c r="G622" i="5"/>
  <c r="H622" i="5"/>
  <c r="I622" i="5"/>
  <c r="A623" i="5"/>
  <c r="B623" i="5"/>
  <c r="C623" i="5"/>
  <c r="D623" i="5"/>
  <c r="E623" i="5"/>
  <c r="F623" i="5"/>
  <c r="G623" i="5"/>
  <c r="H623" i="5"/>
  <c r="I623" i="5"/>
  <c r="Y623" i="5"/>
  <c r="A624" i="5"/>
  <c r="B624" i="5"/>
  <c r="C624" i="5"/>
  <c r="D624" i="5"/>
  <c r="E624" i="5"/>
  <c r="F624" i="5"/>
  <c r="G624" i="5"/>
  <c r="H624" i="5"/>
  <c r="I624" i="5"/>
  <c r="Q624" i="5"/>
  <c r="Y624" i="5"/>
  <c r="A625" i="5"/>
  <c r="B625" i="5"/>
  <c r="C625" i="5"/>
  <c r="D625" i="5"/>
  <c r="E625" i="5"/>
  <c r="F625" i="5"/>
  <c r="G625" i="5"/>
  <c r="H625" i="5"/>
  <c r="I625" i="5"/>
  <c r="M625" i="5"/>
  <c r="Q625" i="5"/>
  <c r="Y625" i="5"/>
  <c r="AC625" i="5"/>
  <c r="AG625" i="5"/>
  <c r="A626" i="5"/>
  <c r="B626" i="5"/>
  <c r="C626" i="5"/>
  <c r="D626" i="5"/>
  <c r="E626" i="5"/>
  <c r="F626" i="5"/>
  <c r="G626" i="5"/>
  <c r="H626" i="5"/>
  <c r="I626" i="5"/>
  <c r="Q626" i="5"/>
  <c r="Y626" i="5"/>
  <c r="AG626" i="5"/>
  <c r="A627" i="5"/>
  <c r="B627" i="5"/>
  <c r="C627" i="5"/>
  <c r="D627" i="5"/>
  <c r="E627" i="5"/>
  <c r="F627" i="5"/>
  <c r="G627" i="5"/>
  <c r="H627" i="5"/>
  <c r="I627" i="5"/>
  <c r="M627" i="5"/>
  <c r="Q627" i="5"/>
  <c r="U627" i="5"/>
  <c r="Y627" i="5"/>
  <c r="AC627" i="5"/>
  <c r="AG627" i="5"/>
  <c r="A628" i="5"/>
  <c r="Q628" i="5" s="1"/>
  <c r="B628" i="5"/>
  <c r="C628" i="5"/>
  <c r="D628" i="5"/>
  <c r="E628" i="5"/>
  <c r="F628" i="5"/>
  <c r="G628" i="5"/>
  <c r="H628" i="5"/>
  <c r="I628" i="5"/>
  <c r="AG628" i="5"/>
  <c r="A629" i="5"/>
  <c r="M629" i="5" s="1"/>
  <c r="B629" i="5"/>
  <c r="C629" i="5"/>
  <c r="D629" i="5"/>
  <c r="E629" i="5"/>
  <c r="F629" i="5"/>
  <c r="G629" i="5"/>
  <c r="H629" i="5"/>
  <c r="I629" i="5"/>
  <c r="U629" i="5"/>
  <c r="Y629" i="5"/>
  <c r="A630" i="5"/>
  <c r="B630" i="5"/>
  <c r="C630" i="5"/>
  <c r="D630" i="5"/>
  <c r="E630" i="5"/>
  <c r="F630" i="5"/>
  <c r="G630" i="5"/>
  <c r="H630" i="5"/>
  <c r="I630" i="5"/>
  <c r="A631" i="5"/>
  <c r="B631" i="5"/>
  <c r="C631" i="5"/>
  <c r="D631" i="5"/>
  <c r="E631" i="5"/>
  <c r="F631" i="5"/>
  <c r="G631" i="5"/>
  <c r="H631" i="5"/>
  <c r="I631" i="5"/>
  <c r="Y631" i="5"/>
  <c r="A632" i="5"/>
  <c r="B632" i="5"/>
  <c r="C632" i="5"/>
  <c r="D632" i="5"/>
  <c r="E632" i="5"/>
  <c r="F632" i="5"/>
  <c r="G632" i="5"/>
  <c r="H632" i="5"/>
  <c r="I632" i="5"/>
  <c r="Q632" i="5"/>
  <c r="Y632" i="5"/>
  <c r="A633" i="5"/>
  <c r="B633" i="5"/>
  <c r="C633" i="5"/>
  <c r="D633" i="5"/>
  <c r="E633" i="5"/>
  <c r="F633" i="5"/>
  <c r="G633" i="5"/>
  <c r="H633" i="5"/>
  <c r="I633" i="5"/>
  <c r="M633" i="5"/>
  <c r="Q633" i="5"/>
  <c r="Y633" i="5"/>
  <c r="AC633" i="5"/>
  <c r="AG633" i="5"/>
  <c r="A634" i="5"/>
  <c r="B634" i="5"/>
  <c r="C634" i="5"/>
  <c r="D634" i="5"/>
  <c r="E634" i="5"/>
  <c r="F634" i="5"/>
  <c r="G634" i="5"/>
  <c r="H634" i="5"/>
  <c r="I634" i="5"/>
  <c r="Q634" i="5"/>
  <c r="Y634" i="5"/>
  <c r="AG634" i="5"/>
  <c r="A635" i="5"/>
  <c r="B635" i="5"/>
  <c r="C635" i="5"/>
  <c r="D635" i="5"/>
  <c r="E635" i="5"/>
  <c r="F635" i="5"/>
  <c r="G635" i="5"/>
  <c r="H635" i="5"/>
  <c r="I635" i="5"/>
  <c r="M635" i="5"/>
  <c r="Q635" i="5"/>
  <c r="U635" i="5"/>
  <c r="W635" i="5"/>
  <c r="Z635" i="5"/>
  <c r="AC635" i="5"/>
  <c r="AE635" i="5"/>
  <c r="AH635" i="5"/>
  <c r="A636" i="5"/>
  <c r="B636" i="5"/>
  <c r="C636" i="5"/>
  <c r="D636" i="5"/>
  <c r="E636" i="5"/>
  <c r="F636" i="5"/>
  <c r="G636" i="5"/>
  <c r="H636" i="5"/>
  <c r="I636" i="5"/>
  <c r="N636" i="5"/>
  <c r="S636" i="5"/>
  <c r="AD636" i="5"/>
  <c r="AI636" i="5"/>
  <c r="A637" i="5"/>
  <c r="J637" i="5" s="1"/>
  <c r="B637" i="5"/>
  <c r="C637" i="5"/>
  <c r="D637" i="5"/>
  <c r="E637" i="5"/>
  <c r="F637" i="5"/>
  <c r="G637" i="5"/>
  <c r="H637" i="5"/>
  <c r="I637" i="5"/>
  <c r="N637" i="5"/>
  <c r="S637" i="5"/>
  <c r="Y637" i="5"/>
  <c r="AD637" i="5"/>
  <c r="AI637" i="5"/>
  <c r="A638" i="5"/>
  <c r="K638" i="5" s="1"/>
  <c r="B638" i="5"/>
  <c r="C638" i="5"/>
  <c r="D638" i="5"/>
  <c r="E638" i="5"/>
  <c r="F638" i="5"/>
  <c r="G638" i="5"/>
  <c r="H638" i="5"/>
  <c r="I638" i="5"/>
  <c r="J638" i="5"/>
  <c r="M638" i="5"/>
  <c r="N638" i="5"/>
  <c r="O638" i="5"/>
  <c r="R638" i="5"/>
  <c r="S638" i="5"/>
  <c r="U638" i="5"/>
  <c r="W638" i="5"/>
  <c r="Y638" i="5"/>
  <c r="Z638" i="5"/>
  <c r="AC638" i="5"/>
  <c r="AD638" i="5"/>
  <c r="AE638" i="5"/>
  <c r="AH638" i="5"/>
  <c r="AI638" i="5"/>
  <c r="A639" i="5"/>
  <c r="B639" i="5"/>
  <c r="C639" i="5"/>
  <c r="D639" i="5"/>
  <c r="E639" i="5"/>
  <c r="F639" i="5"/>
  <c r="G639" i="5"/>
  <c r="H639" i="5"/>
  <c r="I639" i="5"/>
  <c r="K639" i="5"/>
  <c r="O639" i="5"/>
  <c r="V639" i="5"/>
  <c r="Z639" i="5"/>
  <c r="AD639" i="5"/>
  <c r="A640" i="5"/>
  <c r="B640" i="5"/>
  <c r="C640" i="5"/>
  <c r="D640" i="5"/>
  <c r="E640" i="5"/>
  <c r="F640" i="5"/>
  <c r="G640" i="5"/>
  <c r="H640" i="5"/>
  <c r="I640" i="5"/>
  <c r="N640" i="5"/>
  <c r="S640" i="5"/>
  <c r="AA640" i="5"/>
  <c r="AE640" i="5"/>
  <c r="AI640" i="5"/>
  <c r="A641" i="5"/>
  <c r="B641" i="5"/>
  <c r="C641" i="5"/>
  <c r="D641" i="5"/>
  <c r="E641" i="5"/>
  <c r="F641" i="5"/>
  <c r="G641" i="5"/>
  <c r="H641" i="5"/>
  <c r="I641" i="5"/>
  <c r="K641" i="5"/>
  <c r="M641" i="5"/>
  <c r="O641" i="5"/>
  <c r="Q641" i="5"/>
  <c r="S641" i="5"/>
  <c r="U641" i="5"/>
  <c r="W641" i="5"/>
  <c r="Y641" i="5"/>
  <c r="AA641" i="5"/>
  <c r="AC641" i="5"/>
  <c r="AE641" i="5"/>
  <c r="AG641" i="5"/>
  <c r="AI641" i="5"/>
  <c r="A642" i="5"/>
  <c r="B642" i="5"/>
  <c r="C642" i="5"/>
  <c r="D642" i="5"/>
  <c r="E642" i="5"/>
  <c r="F642" i="5"/>
  <c r="G642" i="5"/>
  <c r="H642" i="5"/>
  <c r="I642" i="5"/>
  <c r="Q642" i="5"/>
  <c r="X642" i="5"/>
  <c r="AC642" i="5"/>
  <c r="AI642" i="5"/>
  <c r="A643" i="5"/>
  <c r="B643" i="5"/>
  <c r="C643" i="5"/>
  <c r="D643" i="5"/>
  <c r="E643" i="5"/>
  <c r="F643" i="5"/>
  <c r="G643" i="5"/>
  <c r="H643" i="5"/>
  <c r="I643" i="5"/>
  <c r="K643" i="5"/>
  <c r="L643" i="5"/>
  <c r="M643" i="5"/>
  <c r="O643" i="5"/>
  <c r="P643" i="5"/>
  <c r="Q643" i="5"/>
  <c r="S643" i="5"/>
  <c r="T643" i="5"/>
  <c r="U643" i="5"/>
  <c r="W643" i="5"/>
  <c r="X643" i="5"/>
  <c r="Y643" i="5"/>
  <c r="AA643" i="5"/>
  <c r="AB643" i="5"/>
  <c r="AC643" i="5"/>
  <c r="AE643" i="5"/>
  <c r="AF643" i="5"/>
  <c r="AG643" i="5"/>
  <c r="AI643" i="5"/>
  <c r="AJ643" i="5"/>
  <c r="A644" i="5"/>
  <c r="B644" i="5"/>
  <c r="C644" i="5"/>
  <c r="D644" i="5"/>
  <c r="E644" i="5"/>
  <c r="F644" i="5"/>
  <c r="G644" i="5"/>
  <c r="H644" i="5"/>
  <c r="I644" i="5"/>
  <c r="K644" i="5"/>
  <c r="L644" i="5"/>
  <c r="O644" i="5"/>
  <c r="P644" i="5"/>
  <c r="Q644" i="5"/>
  <c r="T644" i="5"/>
  <c r="U644" i="5"/>
  <c r="W644" i="5"/>
  <c r="Y644" i="5"/>
  <c r="AA644" i="5"/>
  <c r="AB644" i="5"/>
  <c r="AE644" i="5"/>
  <c r="AF644" i="5"/>
  <c r="AG644" i="5"/>
  <c r="AJ644" i="5"/>
  <c r="A645" i="5"/>
  <c r="B645" i="5"/>
  <c r="C645" i="5"/>
  <c r="D645" i="5"/>
  <c r="E645" i="5"/>
  <c r="F645" i="5"/>
  <c r="G645" i="5"/>
  <c r="H645" i="5"/>
  <c r="I645" i="5"/>
  <c r="O645" i="5"/>
  <c r="T645" i="5"/>
  <c r="Y645" i="5"/>
  <c r="AE645" i="5"/>
  <c r="AJ645" i="5"/>
  <c r="A646" i="5"/>
  <c r="K646" i="5" s="1"/>
  <c r="B646" i="5"/>
  <c r="C646" i="5"/>
  <c r="D646" i="5"/>
  <c r="E646" i="5"/>
  <c r="F646" i="5"/>
  <c r="G646" i="5"/>
  <c r="H646" i="5"/>
  <c r="I646" i="5"/>
  <c r="M646" i="5"/>
  <c r="O646" i="5"/>
  <c r="S646" i="5"/>
  <c r="T646" i="5"/>
  <c r="X646" i="5"/>
  <c r="Y646" i="5"/>
  <c r="AC646" i="5"/>
  <c r="AE646" i="5"/>
  <c r="AI646" i="5"/>
  <c r="AJ646" i="5"/>
  <c r="A647" i="5"/>
  <c r="B647" i="5"/>
  <c r="C647" i="5"/>
  <c r="D647" i="5"/>
  <c r="E647" i="5"/>
  <c r="F647" i="5"/>
  <c r="G647" i="5"/>
  <c r="H647" i="5"/>
  <c r="I647" i="5"/>
  <c r="K647" i="5"/>
  <c r="L647" i="5"/>
  <c r="M647" i="5"/>
  <c r="O647" i="5"/>
  <c r="P647" i="5"/>
  <c r="Q647" i="5"/>
  <c r="S647" i="5"/>
  <c r="T647" i="5"/>
  <c r="U647" i="5"/>
  <c r="W647" i="5"/>
  <c r="X647" i="5"/>
  <c r="Y647" i="5"/>
  <c r="AA647" i="5"/>
  <c r="AB647" i="5"/>
  <c r="AC647" i="5"/>
  <c r="AE647" i="5"/>
  <c r="AF647" i="5"/>
  <c r="AG647" i="5"/>
  <c r="AI647" i="5"/>
  <c r="AJ647" i="5"/>
  <c r="A648" i="5"/>
  <c r="L648" i="5" s="1"/>
  <c r="B648" i="5"/>
  <c r="C648" i="5"/>
  <c r="D648" i="5"/>
  <c r="E648" i="5"/>
  <c r="F648" i="5"/>
  <c r="G648" i="5"/>
  <c r="H648" i="5"/>
  <c r="I648" i="5"/>
  <c r="J648" i="5"/>
  <c r="K648" i="5"/>
  <c r="M648" i="5"/>
  <c r="N648" i="5"/>
  <c r="O648" i="5"/>
  <c r="Q648" i="5"/>
  <c r="R648" i="5"/>
  <c r="S648" i="5"/>
  <c r="U648" i="5"/>
  <c r="V648" i="5"/>
  <c r="W648" i="5"/>
  <c r="Y648" i="5"/>
  <c r="Z648" i="5"/>
  <c r="AA648" i="5"/>
  <c r="AC648" i="5"/>
  <c r="AD648" i="5"/>
  <c r="AE648" i="5"/>
  <c r="AG648" i="5"/>
  <c r="AH648" i="5"/>
  <c r="AI648" i="5"/>
  <c r="A649" i="5"/>
  <c r="L649" i="5" s="1"/>
  <c r="B649" i="5"/>
  <c r="C649" i="5"/>
  <c r="D649" i="5"/>
  <c r="E649" i="5"/>
  <c r="F649" i="5"/>
  <c r="G649" i="5"/>
  <c r="H649" i="5"/>
  <c r="I649" i="5"/>
  <c r="J649" i="5"/>
  <c r="K649" i="5"/>
  <c r="M649" i="5"/>
  <c r="N649" i="5"/>
  <c r="O649" i="5"/>
  <c r="Q649" i="5"/>
  <c r="R649" i="5"/>
  <c r="S649" i="5"/>
  <c r="U649" i="5"/>
  <c r="V649" i="5"/>
  <c r="W649" i="5"/>
  <c r="Y649" i="5"/>
  <c r="Z649" i="5"/>
  <c r="AA649" i="5"/>
  <c r="AC649" i="5"/>
  <c r="AD649" i="5"/>
  <c r="AE649" i="5"/>
  <c r="AG649" i="5"/>
  <c r="AH649" i="5"/>
  <c r="AI649" i="5"/>
  <c r="A650" i="5"/>
  <c r="L650" i="5" s="1"/>
  <c r="B650" i="5"/>
  <c r="C650" i="5"/>
  <c r="D650" i="5"/>
  <c r="E650" i="5"/>
  <c r="F650" i="5"/>
  <c r="G650" i="5"/>
  <c r="H650" i="5"/>
  <c r="I650" i="5"/>
  <c r="J650" i="5"/>
  <c r="K650" i="5"/>
  <c r="M650" i="5"/>
  <c r="N650" i="5"/>
  <c r="O650" i="5"/>
  <c r="Q650" i="5"/>
  <c r="R650" i="5"/>
  <c r="S650" i="5"/>
  <c r="U650" i="5"/>
  <c r="V650" i="5"/>
  <c r="W650" i="5"/>
  <c r="Y650" i="5"/>
  <c r="Z650" i="5"/>
  <c r="AA650" i="5"/>
  <c r="AC650" i="5"/>
  <c r="AD650" i="5"/>
  <c r="AE650" i="5"/>
  <c r="AG650" i="5"/>
  <c r="AH650" i="5"/>
  <c r="AI650" i="5"/>
  <c r="A651" i="5"/>
  <c r="L651" i="5" s="1"/>
  <c r="B651" i="5"/>
  <c r="C651" i="5"/>
  <c r="D651" i="5"/>
  <c r="E651" i="5"/>
  <c r="F651" i="5"/>
  <c r="G651" i="5"/>
  <c r="H651" i="5"/>
  <c r="I651" i="5"/>
  <c r="J651" i="5"/>
  <c r="K651" i="5"/>
  <c r="M651" i="5"/>
  <c r="N651" i="5"/>
  <c r="O651" i="5"/>
  <c r="Q651" i="5"/>
  <c r="R651" i="5"/>
  <c r="S651" i="5"/>
  <c r="U651" i="5"/>
  <c r="V651" i="5"/>
  <c r="W651" i="5"/>
  <c r="Y651" i="5"/>
  <c r="Z651" i="5"/>
  <c r="AA651" i="5"/>
  <c r="AC651" i="5"/>
  <c r="AD651" i="5"/>
  <c r="AE651" i="5"/>
  <c r="AG651" i="5"/>
  <c r="AH651" i="5"/>
  <c r="AI651" i="5"/>
  <c r="A652" i="5"/>
  <c r="L652" i="5" s="1"/>
  <c r="B652" i="5"/>
  <c r="C652" i="5"/>
  <c r="D652" i="5"/>
  <c r="E652" i="5"/>
  <c r="F652" i="5"/>
  <c r="G652" i="5"/>
  <c r="H652" i="5"/>
  <c r="I652" i="5"/>
  <c r="J652" i="5"/>
  <c r="K652" i="5"/>
  <c r="M652" i="5"/>
  <c r="N652" i="5"/>
  <c r="O652" i="5"/>
  <c r="Q652" i="5"/>
  <c r="R652" i="5"/>
  <c r="S652" i="5"/>
  <c r="U652" i="5"/>
  <c r="V652" i="5"/>
  <c r="W652" i="5"/>
  <c r="Y652" i="5"/>
  <c r="Z652" i="5"/>
  <c r="AA652" i="5"/>
  <c r="AC652" i="5"/>
  <c r="AD652" i="5"/>
  <c r="AE652" i="5"/>
  <c r="AG652" i="5"/>
  <c r="AH652" i="5"/>
  <c r="AI652" i="5"/>
  <c r="A653" i="5"/>
  <c r="L653" i="5" s="1"/>
  <c r="B653" i="5"/>
  <c r="C653" i="5"/>
  <c r="D653" i="5"/>
  <c r="E653" i="5"/>
  <c r="F653" i="5"/>
  <c r="G653" i="5"/>
  <c r="H653" i="5"/>
  <c r="I653" i="5"/>
  <c r="J653" i="5"/>
  <c r="K653" i="5"/>
  <c r="M653" i="5"/>
  <c r="N653" i="5"/>
  <c r="O653" i="5"/>
  <c r="Q653" i="5"/>
  <c r="R653" i="5"/>
  <c r="S653" i="5"/>
  <c r="U653" i="5"/>
  <c r="V653" i="5"/>
  <c r="W653" i="5"/>
  <c r="Y653" i="5"/>
  <c r="Z653" i="5"/>
  <c r="AA653" i="5"/>
  <c r="AC653" i="5"/>
  <c r="AD653" i="5"/>
  <c r="AE653" i="5"/>
  <c r="AG653" i="5"/>
  <c r="AH653" i="5"/>
  <c r="AI653" i="5"/>
  <c r="A654" i="5"/>
  <c r="L654" i="5" s="1"/>
  <c r="B654" i="5"/>
  <c r="C654" i="5"/>
  <c r="D654" i="5"/>
  <c r="E654" i="5"/>
  <c r="F654" i="5"/>
  <c r="G654" i="5"/>
  <c r="H654" i="5"/>
  <c r="I654" i="5"/>
  <c r="J654" i="5"/>
  <c r="K654" i="5"/>
  <c r="M654" i="5"/>
  <c r="N654" i="5"/>
  <c r="O654" i="5"/>
  <c r="Q654" i="5"/>
  <c r="R654" i="5"/>
  <c r="S654" i="5"/>
  <c r="U654" i="5"/>
  <c r="V654" i="5"/>
  <c r="W654" i="5"/>
  <c r="Y654" i="5"/>
  <c r="Z654" i="5"/>
  <c r="AA654" i="5"/>
  <c r="AC654" i="5"/>
  <c r="AD654" i="5"/>
  <c r="AE654" i="5"/>
  <c r="AG654" i="5"/>
  <c r="AH654" i="5"/>
  <c r="AI654" i="5"/>
  <c r="A655" i="5"/>
  <c r="L655" i="5" s="1"/>
  <c r="B655" i="5"/>
  <c r="C655" i="5"/>
  <c r="D655" i="5"/>
  <c r="E655" i="5"/>
  <c r="F655" i="5"/>
  <c r="G655" i="5"/>
  <c r="H655" i="5"/>
  <c r="I655" i="5"/>
  <c r="J655" i="5"/>
  <c r="K655" i="5"/>
  <c r="M655" i="5"/>
  <c r="N655" i="5"/>
  <c r="O655" i="5"/>
  <c r="Q655" i="5"/>
  <c r="R655" i="5"/>
  <c r="S655" i="5"/>
  <c r="U655" i="5"/>
  <c r="V655" i="5"/>
  <c r="W655" i="5"/>
  <c r="Y655" i="5"/>
  <c r="Z655" i="5"/>
  <c r="AA655" i="5"/>
  <c r="AC655" i="5"/>
  <c r="AD655" i="5"/>
  <c r="AE655" i="5"/>
  <c r="AG655" i="5"/>
  <c r="AH655" i="5"/>
  <c r="AI655" i="5"/>
  <c r="A656" i="5"/>
  <c r="L656" i="5" s="1"/>
  <c r="B656" i="5"/>
  <c r="C656" i="5"/>
  <c r="D656" i="5"/>
  <c r="E656" i="5"/>
  <c r="F656" i="5"/>
  <c r="G656" i="5"/>
  <c r="H656" i="5"/>
  <c r="I656" i="5"/>
  <c r="J656" i="5"/>
  <c r="K656" i="5"/>
  <c r="M656" i="5"/>
  <c r="N656" i="5"/>
  <c r="O656" i="5"/>
  <c r="Q656" i="5"/>
  <c r="R656" i="5"/>
  <c r="S656" i="5"/>
  <c r="U656" i="5"/>
  <c r="V656" i="5"/>
  <c r="W656" i="5"/>
  <c r="Y656" i="5"/>
  <c r="Z656" i="5"/>
  <c r="AA656" i="5"/>
  <c r="AC656" i="5"/>
  <c r="AD656" i="5"/>
  <c r="AE656" i="5"/>
  <c r="AG656" i="5"/>
  <c r="AH656" i="5"/>
  <c r="AI656" i="5"/>
  <c r="A657" i="5"/>
  <c r="L657" i="5" s="1"/>
  <c r="B657" i="5"/>
  <c r="C657" i="5"/>
  <c r="D657" i="5"/>
  <c r="E657" i="5"/>
  <c r="F657" i="5"/>
  <c r="G657" i="5"/>
  <c r="H657" i="5"/>
  <c r="I657" i="5"/>
  <c r="J657" i="5"/>
  <c r="K657" i="5"/>
  <c r="M657" i="5"/>
  <c r="N657" i="5"/>
  <c r="O657" i="5"/>
  <c r="Q657" i="5"/>
  <c r="R657" i="5"/>
  <c r="S657" i="5"/>
  <c r="U657" i="5"/>
  <c r="V657" i="5"/>
  <c r="W657" i="5"/>
  <c r="Y657" i="5"/>
  <c r="Z657" i="5"/>
  <c r="AA657" i="5"/>
  <c r="AC657" i="5"/>
  <c r="AD657" i="5"/>
  <c r="AE657" i="5"/>
  <c r="AG657" i="5"/>
  <c r="AH657" i="5"/>
  <c r="AI657" i="5"/>
  <c r="A658" i="5"/>
  <c r="L658" i="5" s="1"/>
  <c r="B658" i="5"/>
  <c r="C658" i="5"/>
  <c r="D658" i="5"/>
  <c r="E658" i="5"/>
  <c r="F658" i="5"/>
  <c r="G658" i="5"/>
  <c r="H658" i="5"/>
  <c r="I658" i="5"/>
  <c r="J658" i="5"/>
  <c r="K658" i="5"/>
  <c r="M658" i="5"/>
  <c r="N658" i="5"/>
  <c r="O658" i="5"/>
  <c r="Q658" i="5"/>
  <c r="R658" i="5"/>
  <c r="S658" i="5"/>
  <c r="U658" i="5"/>
  <c r="V658" i="5"/>
  <c r="W658" i="5"/>
  <c r="Y658" i="5"/>
  <c r="Z658" i="5"/>
  <c r="AA658" i="5"/>
  <c r="AC658" i="5"/>
  <c r="AD658" i="5"/>
  <c r="AE658" i="5"/>
  <c r="AG658" i="5"/>
  <c r="AH658" i="5"/>
  <c r="AI658" i="5"/>
  <c r="A659" i="5"/>
  <c r="L659" i="5" s="1"/>
  <c r="B659" i="5"/>
  <c r="C659" i="5"/>
  <c r="D659" i="5"/>
  <c r="E659" i="5"/>
  <c r="F659" i="5"/>
  <c r="G659" i="5"/>
  <c r="H659" i="5"/>
  <c r="I659" i="5"/>
  <c r="J659" i="5"/>
  <c r="K659" i="5"/>
  <c r="M659" i="5"/>
  <c r="N659" i="5"/>
  <c r="O659" i="5"/>
  <c r="Q659" i="5"/>
  <c r="R659" i="5"/>
  <c r="S659" i="5"/>
  <c r="U659" i="5"/>
  <c r="V659" i="5"/>
  <c r="W659" i="5"/>
  <c r="Y659" i="5"/>
  <c r="Z659" i="5"/>
  <c r="AA659" i="5"/>
  <c r="AC659" i="5"/>
  <c r="AD659" i="5"/>
  <c r="AE659" i="5"/>
  <c r="AG659" i="5"/>
  <c r="AH659" i="5"/>
  <c r="AI659" i="5"/>
  <c r="A660" i="5"/>
  <c r="L660" i="5" s="1"/>
  <c r="B660" i="5"/>
  <c r="C660" i="5"/>
  <c r="D660" i="5"/>
  <c r="E660" i="5"/>
  <c r="F660" i="5"/>
  <c r="G660" i="5"/>
  <c r="H660" i="5"/>
  <c r="I660" i="5"/>
  <c r="J660" i="5"/>
  <c r="K660" i="5"/>
  <c r="M660" i="5"/>
  <c r="N660" i="5"/>
  <c r="O660" i="5"/>
  <c r="Q660" i="5"/>
  <c r="R660" i="5"/>
  <c r="S660" i="5"/>
  <c r="U660" i="5"/>
  <c r="V660" i="5"/>
  <c r="W660" i="5"/>
  <c r="Y660" i="5"/>
  <c r="Z660" i="5"/>
  <c r="AA660" i="5"/>
  <c r="AC660" i="5"/>
  <c r="AD660" i="5"/>
  <c r="AE660" i="5"/>
  <c r="AG660" i="5"/>
  <c r="AH660" i="5"/>
  <c r="AI660" i="5"/>
  <c r="A661" i="5"/>
  <c r="L661" i="5" s="1"/>
  <c r="B661" i="5"/>
  <c r="C661" i="5"/>
  <c r="D661" i="5"/>
  <c r="E661" i="5"/>
  <c r="F661" i="5"/>
  <c r="G661" i="5"/>
  <c r="H661" i="5"/>
  <c r="I661" i="5"/>
  <c r="J661" i="5"/>
  <c r="K661" i="5"/>
  <c r="M661" i="5"/>
  <c r="N661" i="5"/>
  <c r="O661" i="5"/>
  <c r="Q661" i="5"/>
  <c r="R661" i="5"/>
  <c r="S661" i="5"/>
  <c r="U661" i="5"/>
  <c r="V661" i="5"/>
  <c r="W661" i="5"/>
  <c r="Y661" i="5"/>
  <c r="Z661" i="5"/>
  <c r="AA661" i="5"/>
  <c r="AC661" i="5"/>
  <c r="AD661" i="5"/>
  <c r="AE661" i="5"/>
  <c r="AG661" i="5"/>
  <c r="AH661" i="5"/>
  <c r="AI661" i="5"/>
  <c r="A662" i="5"/>
  <c r="L662" i="5" s="1"/>
  <c r="B662" i="5"/>
  <c r="C662" i="5"/>
  <c r="D662" i="5"/>
  <c r="E662" i="5"/>
  <c r="F662" i="5"/>
  <c r="G662" i="5"/>
  <c r="H662" i="5"/>
  <c r="I662" i="5"/>
  <c r="J662" i="5"/>
  <c r="K662" i="5"/>
  <c r="M662" i="5"/>
  <c r="N662" i="5"/>
  <c r="O662" i="5"/>
  <c r="Q662" i="5"/>
  <c r="R662" i="5"/>
  <c r="S662" i="5"/>
  <c r="U662" i="5"/>
  <c r="V662" i="5"/>
  <c r="W662" i="5"/>
  <c r="Y662" i="5"/>
  <c r="Z662" i="5"/>
  <c r="AA662" i="5"/>
  <c r="AC662" i="5"/>
  <c r="AD662" i="5"/>
  <c r="AE662" i="5"/>
  <c r="AG662" i="5"/>
  <c r="AH662" i="5"/>
  <c r="AI662" i="5"/>
  <c r="A663" i="5"/>
  <c r="L663" i="5" s="1"/>
  <c r="B663" i="5"/>
  <c r="C663" i="5"/>
  <c r="D663" i="5"/>
  <c r="E663" i="5"/>
  <c r="F663" i="5"/>
  <c r="G663" i="5"/>
  <c r="H663" i="5"/>
  <c r="I663" i="5"/>
  <c r="J663" i="5"/>
  <c r="K663" i="5"/>
  <c r="M663" i="5"/>
  <c r="N663" i="5"/>
  <c r="O663" i="5"/>
  <c r="Q663" i="5"/>
  <c r="R663" i="5"/>
  <c r="S663" i="5"/>
  <c r="U663" i="5"/>
  <c r="V663" i="5"/>
  <c r="W663" i="5"/>
  <c r="Y663" i="5"/>
  <c r="Z663" i="5"/>
  <c r="AA663" i="5"/>
  <c r="AC663" i="5"/>
  <c r="AD663" i="5"/>
  <c r="AE663" i="5"/>
  <c r="AG663" i="5"/>
  <c r="AH663" i="5"/>
  <c r="AI663" i="5"/>
  <c r="A664" i="5"/>
  <c r="L664" i="5" s="1"/>
  <c r="B664" i="5"/>
  <c r="C664" i="5"/>
  <c r="D664" i="5"/>
  <c r="E664" i="5"/>
  <c r="F664" i="5"/>
  <c r="G664" i="5"/>
  <c r="H664" i="5"/>
  <c r="I664" i="5"/>
  <c r="J664" i="5"/>
  <c r="K664" i="5"/>
  <c r="M664" i="5"/>
  <c r="N664" i="5"/>
  <c r="O664" i="5"/>
  <c r="Q664" i="5"/>
  <c r="R664" i="5"/>
  <c r="S664" i="5"/>
  <c r="U664" i="5"/>
  <c r="V664" i="5"/>
  <c r="W664" i="5"/>
  <c r="Y664" i="5"/>
  <c r="Z664" i="5"/>
  <c r="AA664" i="5"/>
  <c r="AC664" i="5"/>
  <c r="AD664" i="5"/>
  <c r="AE664" i="5"/>
  <c r="AG664" i="5"/>
  <c r="AH664" i="5"/>
  <c r="AI664" i="5"/>
  <c r="A665" i="5"/>
  <c r="L665" i="5" s="1"/>
  <c r="B665" i="5"/>
  <c r="C665" i="5"/>
  <c r="D665" i="5"/>
  <c r="E665" i="5"/>
  <c r="F665" i="5"/>
  <c r="G665" i="5"/>
  <c r="H665" i="5"/>
  <c r="I665" i="5"/>
  <c r="J665" i="5"/>
  <c r="K665" i="5"/>
  <c r="M665" i="5"/>
  <c r="N665" i="5"/>
  <c r="O665" i="5"/>
  <c r="Q665" i="5"/>
  <c r="R665" i="5"/>
  <c r="S665" i="5"/>
  <c r="U665" i="5"/>
  <c r="V665" i="5"/>
  <c r="W665" i="5"/>
  <c r="Y665" i="5"/>
  <c r="Z665" i="5"/>
  <c r="AA665" i="5"/>
  <c r="AC665" i="5"/>
  <c r="AD665" i="5"/>
  <c r="AE665" i="5"/>
  <c r="AG665" i="5"/>
  <c r="AH665" i="5"/>
  <c r="AI665" i="5"/>
  <c r="A666" i="5"/>
  <c r="L666" i="5" s="1"/>
  <c r="B666" i="5"/>
  <c r="C666" i="5"/>
  <c r="D666" i="5"/>
  <c r="E666" i="5"/>
  <c r="F666" i="5"/>
  <c r="G666" i="5"/>
  <c r="H666" i="5"/>
  <c r="I666" i="5"/>
  <c r="J666" i="5"/>
  <c r="K666" i="5"/>
  <c r="M666" i="5"/>
  <c r="N666" i="5"/>
  <c r="O666" i="5"/>
  <c r="Q666" i="5"/>
  <c r="R666" i="5"/>
  <c r="S666" i="5"/>
  <c r="U666" i="5"/>
  <c r="V666" i="5"/>
  <c r="W666" i="5"/>
  <c r="Y666" i="5"/>
  <c r="Z666" i="5"/>
  <c r="AA666" i="5"/>
  <c r="AC666" i="5"/>
  <c r="AD666" i="5"/>
  <c r="AE666" i="5"/>
  <c r="AG666" i="5"/>
  <c r="AH666" i="5"/>
  <c r="AI666" i="5"/>
  <c r="A667" i="5"/>
  <c r="L667" i="5" s="1"/>
  <c r="B667" i="5"/>
  <c r="C667" i="5"/>
  <c r="D667" i="5"/>
  <c r="E667" i="5"/>
  <c r="F667" i="5"/>
  <c r="G667" i="5"/>
  <c r="H667" i="5"/>
  <c r="I667" i="5"/>
  <c r="J667" i="5"/>
  <c r="K667" i="5"/>
  <c r="M667" i="5"/>
  <c r="N667" i="5"/>
  <c r="O667" i="5"/>
  <c r="Q667" i="5"/>
  <c r="R667" i="5"/>
  <c r="S667" i="5"/>
  <c r="U667" i="5"/>
  <c r="V667" i="5"/>
  <c r="W667" i="5"/>
  <c r="Y667" i="5"/>
  <c r="Z667" i="5"/>
  <c r="AA667" i="5"/>
  <c r="AC667" i="5"/>
  <c r="AD667" i="5"/>
  <c r="AE667" i="5"/>
  <c r="AG667" i="5"/>
  <c r="AH667" i="5"/>
  <c r="AI667" i="5"/>
  <c r="A668" i="5"/>
  <c r="B668" i="5"/>
  <c r="C668" i="5"/>
  <c r="D668" i="5"/>
  <c r="E668" i="5"/>
  <c r="F668" i="5"/>
  <c r="G668" i="5"/>
  <c r="H668" i="5"/>
  <c r="I668" i="5"/>
  <c r="N668" i="5"/>
  <c r="S668" i="5"/>
  <c r="Y668" i="5"/>
  <c r="AD668" i="5"/>
  <c r="AI668" i="5"/>
  <c r="A669" i="5"/>
  <c r="J669" i="5" s="1"/>
  <c r="B669" i="5"/>
  <c r="C669" i="5"/>
  <c r="D669" i="5"/>
  <c r="E669" i="5"/>
  <c r="F669" i="5"/>
  <c r="G669" i="5"/>
  <c r="H669" i="5"/>
  <c r="I669" i="5"/>
  <c r="K669" i="5"/>
  <c r="M669" i="5"/>
  <c r="N669" i="5"/>
  <c r="Q669" i="5"/>
  <c r="R669" i="5"/>
  <c r="S669" i="5"/>
  <c r="V669" i="5"/>
  <c r="W669" i="5"/>
  <c r="Y669" i="5"/>
  <c r="AA669" i="5"/>
  <c r="AC669" i="5"/>
  <c r="AD669" i="5"/>
  <c r="AG669" i="5"/>
  <c r="AH669" i="5"/>
  <c r="AI669" i="5"/>
  <c r="A670" i="5"/>
  <c r="B670" i="5"/>
  <c r="C670" i="5"/>
  <c r="D670" i="5"/>
  <c r="E670" i="5"/>
  <c r="F670" i="5"/>
  <c r="G670" i="5"/>
  <c r="H670" i="5"/>
  <c r="I670" i="5"/>
  <c r="J670" i="5"/>
  <c r="K670" i="5"/>
  <c r="M670" i="5"/>
  <c r="N670" i="5"/>
  <c r="O670" i="5"/>
  <c r="Q670" i="5"/>
  <c r="R670" i="5"/>
  <c r="S670" i="5"/>
  <c r="U670" i="5"/>
  <c r="V670" i="5"/>
  <c r="W670" i="5"/>
  <c r="Y670" i="5"/>
  <c r="Z670" i="5"/>
  <c r="AA670" i="5"/>
  <c r="AC670" i="5"/>
  <c r="AD670" i="5"/>
  <c r="AE670" i="5"/>
  <c r="AG670" i="5"/>
  <c r="AH670" i="5"/>
  <c r="AI670" i="5"/>
  <c r="A671" i="5"/>
  <c r="B671" i="5"/>
  <c r="C671" i="5"/>
  <c r="D671" i="5"/>
  <c r="E671" i="5"/>
  <c r="F671" i="5"/>
  <c r="G671" i="5"/>
  <c r="H671" i="5"/>
  <c r="I671" i="5"/>
  <c r="J671" i="5"/>
  <c r="N671" i="5"/>
  <c r="O671" i="5"/>
  <c r="S671" i="5"/>
  <c r="U671" i="5"/>
  <c r="Y671" i="5"/>
  <c r="Z671" i="5"/>
  <c r="AD671" i="5"/>
  <c r="AE671" i="5"/>
  <c r="AI671" i="5"/>
  <c r="A672" i="5"/>
  <c r="B672" i="5"/>
  <c r="C672" i="5"/>
  <c r="D672" i="5"/>
  <c r="E672" i="5"/>
  <c r="F672" i="5"/>
  <c r="G672" i="5"/>
  <c r="H672" i="5"/>
  <c r="I672" i="5"/>
  <c r="N672" i="5"/>
  <c r="S672" i="5"/>
  <c r="Y672" i="5"/>
  <c r="AD672" i="5"/>
  <c r="AI672" i="5"/>
  <c r="A673" i="5"/>
  <c r="J673" i="5" s="1"/>
  <c r="B673" i="5"/>
  <c r="C673" i="5"/>
  <c r="D673" i="5"/>
  <c r="E673" i="5"/>
  <c r="F673" i="5"/>
  <c r="G673" i="5"/>
  <c r="H673" i="5"/>
  <c r="I673" i="5"/>
  <c r="K673" i="5"/>
  <c r="M673" i="5"/>
  <c r="N673" i="5"/>
  <c r="Q673" i="5"/>
  <c r="R673" i="5"/>
  <c r="S673" i="5"/>
  <c r="V673" i="5"/>
  <c r="W673" i="5"/>
  <c r="Y673" i="5"/>
  <c r="AA673" i="5"/>
  <c r="AC673" i="5"/>
  <c r="AD673" i="5"/>
  <c r="AG673" i="5"/>
  <c r="AH673" i="5"/>
  <c r="AI673" i="5"/>
  <c r="A674" i="5"/>
  <c r="B674" i="5"/>
  <c r="C674" i="5"/>
  <c r="D674" i="5"/>
  <c r="E674" i="5"/>
  <c r="F674" i="5"/>
  <c r="G674" i="5"/>
  <c r="H674" i="5"/>
  <c r="I674" i="5"/>
  <c r="J674" i="5"/>
  <c r="K674" i="5"/>
  <c r="M674" i="5"/>
  <c r="N674" i="5"/>
  <c r="O674" i="5"/>
  <c r="Q674" i="5"/>
  <c r="R674" i="5"/>
  <c r="S674" i="5"/>
  <c r="U674" i="5"/>
  <c r="V674" i="5"/>
  <c r="W674" i="5"/>
  <c r="Y674" i="5"/>
  <c r="Z674" i="5"/>
  <c r="AA674" i="5"/>
  <c r="AC674" i="5"/>
  <c r="AD674" i="5"/>
  <c r="AE674" i="5"/>
  <c r="AG674" i="5"/>
  <c r="AH674" i="5"/>
  <c r="AI674" i="5"/>
  <c r="A675" i="5"/>
  <c r="B675" i="5"/>
  <c r="C675" i="5"/>
  <c r="D675" i="5"/>
  <c r="E675" i="5"/>
  <c r="F675" i="5"/>
  <c r="G675" i="5"/>
  <c r="H675" i="5"/>
  <c r="I675" i="5"/>
  <c r="J675" i="5"/>
  <c r="N675" i="5"/>
  <c r="O675" i="5"/>
  <c r="S675" i="5"/>
  <c r="U675" i="5"/>
  <c r="Y675" i="5"/>
  <c r="Z675" i="5"/>
  <c r="AD675" i="5"/>
  <c r="AE675" i="5"/>
  <c r="AI675" i="5"/>
  <c r="A676" i="5"/>
  <c r="B676" i="5"/>
  <c r="C676" i="5"/>
  <c r="D676" i="5"/>
  <c r="E676" i="5"/>
  <c r="F676" i="5"/>
  <c r="G676" i="5"/>
  <c r="H676" i="5"/>
  <c r="I676" i="5"/>
  <c r="N676" i="5"/>
  <c r="S676" i="5"/>
  <c r="Y676" i="5"/>
  <c r="AD676" i="5"/>
  <c r="AI676" i="5"/>
  <c r="A677" i="5"/>
  <c r="J677" i="5" s="1"/>
  <c r="B677" i="5"/>
  <c r="C677" i="5"/>
  <c r="D677" i="5"/>
  <c r="E677" i="5"/>
  <c r="F677" i="5"/>
  <c r="G677" i="5"/>
  <c r="H677" i="5"/>
  <c r="I677" i="5"/>
  <c r="K677" i="5"/>
  <c r="M677" i="5"/>
  <c r="N677" i="5"/>
  <c r="Q677" i="5"/>
  <c r="R677" i="5"/>
  <c r="S677" i="5"/>
  <c r="V677" i="5"/>
  <c r="W677" i="5"/>
  <c r="Y677" i="5"/>
  <c r="AA677" i="5"/>
  <c r="AC677" i="5"/>
  <c r="AD677" i="5"/>
  <c r="AG677" i="5"/>
  <c r="AH677" i="5"/>
  <c r="AI677" i="5"/>
  <c r="A678" i="5"/>
  <c r="B678" i="5"/>
  <c r="C678" i="5"/>
  <c r="D678" i="5"/>
  <c r="E678" i="5"/>
  <c r="F678" i="5"/>
  <c r="G678" i="5"/>
  <c r="H678" i="5"/>
  <c r="I678" i="5"/>
  <c r="J678" i="5"/>
  <c r="K678" i="5"/>
  <c r="M678" i="5"/>
  <c r="N678" i="5"/>
  <c r="O678" i="5"/>
  <c r="Q678" i="5"/>
  <c r="R678" i="5"/>
  <c r="S678" i="5"/>
  <c r="U678" i="5"/>
  <c r="V678" i="5"/>
  <c r="W678" i="5"/>
  <c r="Y678" i="5"/>
  <c r="Z678" i="5"/>
  <c r="AA678" i="5"/>
  <c r="AC678" i="5"/>
  <c r="AD678" i="5"/>
  <c r="AE678" i="5"/>
  <c r="AG678" i="5"/>
  <c r="AH678" i="5"/>
  <c r="AI678" i="5"/>
  <c r="A679" i="5"/>
  <c r="B679" i="5"/>
  <c r="C679" i="5"/>
  <c r="D679" i="5"/>
  <c r="E679" i="5"/>
  <c r="F679" i="5"/>
  <c r="G679" i="5"/>
  <c r="H679" i="5"/>
  <c r="I679" i="5"/>
  <c r="J679" i="5"/>
  <c r="N679" i="5"/>
  <c r="O679" i="5"/>
  <c r="S679" i="5"/>
  <c r="U679" i="5"/>
  <c r="Y679" i="5"/>
  <c r="Z679" i="5"/>
  <c r="AD679" i="5"/>
  <c r="AE679" i="5"/>
  <c r="AI679" i="5"/>
  <c r="A680" i="5"/>
  <c r="B680" i="5"/>
  <c r="C680" i="5"/>
  <c r="D680" i="5"/>
  <c r="E680" i="5"/>
  <c r="F680" i="5"/>
  <c r="G680" i="5"/>
  <c r="H680" i="5"/>
  <c r="I680" i="5"/>
  <c r="N680" i="5"/>
  <c r="S680" i="5"/>
  <c r="Y680" i="5"/>
  <c r="AD680" i="5"/>
  <c r="AI680" i="5"/>
  <c r="A681" i="5"/>
  <c r="B681" i="5"/>
  <c r="C681" i="5"/>
  <c r="D681" i="5"/>
  <c r="E681" i="5"/>
  <c r="F681" i="5"/>
  <c r="G681" i="5"/>
  <c r="H681" i="5"/>
  <c r="I681" i="5"/>
  <c r="J681" i="5"/>
  <c r="K681" i="5"/>
  <c r="M681" i="5"/>
  <c r="N681" i="5"/>
  <c r="O681" i="5"/>
  <c r="Q681" i="5"/>
  <c r="R681" i="5"/>
  <c r="S681" i="5"/>
  <c r="U681" i="5"/>
  <c r="V681" i="5"/>
  <c r="W681" i="5"/>
  <c r="Y681" i="5"/>
  <c r="Z681" i="5"/>
  <c r="AA681" i="5"/>
  <c r="AC681" i="5"/>
  <c r="AD681" i="5"/>
  <c r="AE681" i="5"/>
  <c r="AG681" i="5"/>
  <c r="AH681" i="5"/>
  <c r="AI681" i="5"/>
  <c r="A682" i="5"/>
  <c r="B682" i="5"/>
  <c r="C682" i="5"/>
  <c r="D682" i="5"/>
  <c r="E682" i="5"/>
  <c r="F682" i="5"/>
  <c r="G682" i="5"/>
  <c r="H682" i="5"/>
  <c r="I682" i="5"/>
  <c r="J682" i="5"/>
  <c r="K682" i="5"/>
  <c r="N682" i="5"/>
  <c r="O682" i="5"/>
  <c r="Q682" i="5"/>
  <c r="S682" i="5"/>
  <c r="U682" i="5"/>
  <c r="V682" i="5"/>
  <c r="Y682" i="5"/>
  <c r="Z682" i="5"/>
  <c r="AA682" i="5"/>
  <c r="AD682" i="5"/>
  <c r="AE682" i="5"/>
  <c r="AG682" i="5"/>
  <c r="AI682" i="5"/>
  <c r="A683" i="5"/>
  <c r="B683" i="5"/>
  <c r="C683" i="5"/>
  <c r="D683" i="5"/>
  <c r="E683" i="5"/>
  <c r="F683" i="5"/>
  <c r="G683" i="5"/>
  <c r="H683" i="5"/>
  <c r="I683" i="5"/>
  <c r="J683" i="5"/>
  <c r="N683" i="5"/>
  <c r="O683" i="5"/>
  <c r="S683" i="5"/>
  <c r="U683" i="5"/>
  <c r="Y683" i="5"/>
  <c r="Z683" i="5"/>
  <c r="AD683" i="5"/>
  <c r="AE683" i="5"/>
  <c r="AI683" i="5"/>
  <c r="A684" i="5"/>
  <c r="B684" i="5"/>
  <c r="C684" i="5"/>
  <c r="D684" i="5"/>
  <c r="E684" i="5"/>
  <c r="F684" i="5"/>
  <c r="G684" i="5"/>
  <c r="H684" i="5"/>
  <c r="I684" i="5"/>
  <c r="N684" i="5"/>
  <c r="S684" i="5"/>
  <c r="Y684" i="5"/>
  <c r="AD684" i="5"/>
  <c r="AI684" i="5"/>
  <c r="A685" i="5"/>
  <c r="B685" i="5"/>
  <c r="C685" i="5"/>
  <c r="D685" i="5"/>
  <c r="E685" i="5"/>
  <c r="F685" i="5"/>
  <c r="G685" i="5"/>
  <c r="H685" i="5"/>
  <c r="I685" i="5"/>
  <c r="J685" i="5"/>
  <c r="K685" i="5"/>
  <c r="M685" i="5"/>
  <c r="N685" i="5"/>
  <c r="O685" i="5"/>
  <c r="Q685" i="5"/>
  <c r="R685" i="5"/>
  <c r="S685" i="5"/>
  <c r="U685" i="5"/>
  <c r="V685" i="5"/>
  <c r="W685" i="5"/>
  <c r="Y685" i="5"/>
  <c r="Z685" i="5"/>
  <c r="AA685" i="5"/>
  <c r="AC685" i="5"/>
  <c r="AD685" i="5"/>
  <c r="AE685" i="5"/>
  <c r="AG685" i="5"/>
  <c r="AH685" i="5"/>
  <c r="AI685" i="5"/>
  <c r="A686" i="5"/>
  <c r="B686" i="5"/>
  <c r="C686" i="5"/>
  <c r="D686" i="5"/>
  <c r="E686" i="5"/>
  <c r="F686" i="5"/>
  <c r="G686" i="5"/>
  <c r="H686" i="5"/>
  <c r="I686" i="5"/>
  <c r="J686" i="5"/>
  <c r="K686" i="5"/>
  <c r="N686" i="5"/>
  <c r="O686" i="5"/>
  <c r="Q686" i="5"/>
  <c r="S686" i="5"/>
  <c r="U686" i="5"/>
  <c r="V686" i="5"/>
  <c r="Y686" i="5"/>
  <c r="Z686" i="5"/>
  <c r="AA686" i="5"/>
  <c r="AD686" i="5"/>
  <c r="AE686" i="5"/>
  <c r="AG686" i="5"/>
  <c r="AI686" i="5"/>
  <c r="A687" i="5"/>
  <c r="B687" i="5"/>
  <c r="C687" i="5"/>
  <c r="D687" i="5"/>
  <c r="E687" i="5"/>
  <c r="F687" i="5"/>
  <c r="G687" i="5"/>
  <c r="H687" i="5"/>
  <c r="I687" i="5"/>
  <c r="J687" i="5"/>
  <c r="N687" i="5"/>
  <c r="O687" i="5"/>
  <c r="S687" i="5"/>
  <c r="U687" i="5"/>
  <c r="Y687" i="5"/>
  <c r="Z687" i="5"/>
  <c r="AD687" i="5"/>
  <c r="AE687" i="5"/>
  <c r="AI687" i="5"/>
  <c r="A688" i="5"/>
  <c r="B688" i="5"/>
  <c r="C688" i="5"/>
  <c r="D688" i="5"/>
  <c r="E688" i="5"/>
  <c r="F688" i="5"/>
  <c r="G688" i="5"/>
  <c r="H688" i="5"/>
  <c r="I688" i="5"/>
  <c r="N688" i="5"/>
  <c r="S688" i="5"/>
  <c r="Y688" i="5"/>
  <c r="AD688" i="5"/>
  <c r="AI688" i="5"/>
  <c r="A689" i="5"/>
  <c r="B689" i="5"/>
  <c r="C689" i="5"/>
  <c r="D689" i="5"/>
  <c r="E689" i="5"/>
  <c r="F689" i="5"/>
  <c r="G689" i="5"/>
  <c r="H689" i="5"/>
  <c r="I689" i="5"/>
  <c r="K689" i="5"/>
  <c r="L689" i="5"/>
  <c r="N689" i="5"/>
  <c r="O689" i="5"/>
  <c r="P689" i="5"/>
  <c r="R689" i="5"/>
  <c r="S689" i="5"/>
  <c r="T689" i="5"/>
  <c r="V689" i="5"/>
  <c r="W689" i="5"/>
  <c r="X689" i="5"/>
  <c r="Z689" i="5"/>
  <c r="AA689" i="5"/>
  <c r="AB689" i="5"/>
  <c r="AD689" i="5"/>
  <c r="AE689" i="5"/>
  <c r="AF689" i="5"/>
  <c r="AH689" i="5"/>
  <c r="AI689" i="5"/>
  <c r="AJ689" i="5"/>
  <c r="A690" i="5"/>
  <c r="J690" i="5" s="1"/>
  <c r="B690" i="5"/>
  <c r="C690" i="5"/>
  <c r="D690" i="5"/>
  <c r="E690" i="5"/>
  <c r="F690" i="5"/>
  <c r="G690" i="5"/>
  <c r="H690" i="5"/>
  <c r="I690" i="5"/>
  <c r="K690" i="5"/>
  <c r="L690" i="5"/>
  <c r="M690" i="5"/>
  <c r="O690" i="5"/>
  <c r="P690" i="5"/>
  <c r="Q690" i="5"/>
  <c r="S690" i="5"/>
  <c r="T690" i="5"/>
  <c r="U690" i="5"/>
  <c r="W690" i="5"/>
  <c r="X690" i="5"/>
  <c r="Y690" i="5"/>
  <c r="AA690" i="5"/>
  <c r="AB690" i="5"/>
  <c r="AC690" i="5"/>
  <c r="AE690" i="5"/>
  <c r="AF690" i="5"/>
  <c r="AG690" i="5"/>
  <c r="AI690" i="5"/>
  <c r="AJ690" i="5"/>
  <c r="A691" i="5"/>
  <c r="B691" i="5"/>
  <c r="C691" i="5"/>
  <c r="D691" i="5"/>
  <c r="E691" i="5"/>
  <c r="F691" i="5"/>
  <c r="G691" i="5"/>
  <c r="H691" i="5"/>
  <c r="I691" i="5"/>
  <c r="K691" i="5"/>
  <c r="P691" i="5"/>
  <c r="Q691" i="5"/>
  <c r="W691" i="5"/>
  <c r="Y691" i="5"/>
  <c r="AE691" i="5"/>
  <c r="AF691" i="5"/>
  <c r="A692" i="5"/>
  <c r="B692" i="5"/>
  <c r="C692" i="5"/>
  <c r="D692" i="5"/>
  <c r="E692" i="5"/>
  <c r="F692" i="5"/>
  <c r="G692" i="5"/>
  <c r="H692" i="5"/>
  <c r="I692" i="5"/>
  <c r="K692" i="5"/>
  <c r="P692" i="5"/>
  <c r="S692" i="5"/>
  <c r="X692" i="5"/>
  <c r="Y692" i="5"/>
  <c r="AE692" i="5"/>
  <c r="AF692" i="5"/>
  <c r="A693" i="5"/>
  <c r="B693" i="5"/>
  <c r="C693" i="5"/>
  <c r="D693" i="5"/>
  <c r="E693" i="5"/>
  <c r="F693" i="5"/>
  <c r="G693" i="5"/>
  <c r="H693" i="5"/>
  <c r="I693" i="5"/>
  <c r="L693" i="5"/>
  <c r="Q693" i="5"/>
  <c r="S693" i="5"/>
  <c r="X693" i="5"/>
  <c r="Y693" i="5"/>
  <c r="AE693" i="5"/>
  <c r="AG693" i="5"/>
  <c r="A694" i="5"/>
  <c r="K694" i="5" s="1"/>
  <c r="B694" i="5"/>
  <c r="C694" i="5"/>
  <c r="D694" i="5"/>
  <c r="E694" i="5"/>
  <c r="F694" i="5"/>
  <c r="G694" i="5"/>
  <c r="H694" i="5"/>
  <c r="I694" i="5"/>
  <c r="O694" i="5"/>
  <c r="T694" i="5"/>
  <c r="Y694" i="5"/>
  <c r="AE694" i="5"/>
  <c r="AJ694" i="5"/>
  <c r="A695" i="5"/>
  <c r="B695" i="5"/>
  <c r="C695" i="5"/>
  <c r="D695" i="5"/>
  <c r="E695" i="5"/>
  <c r="F695" i="5"/>
  <c r="G695" i="5"/>
  <c r="H695" i="5"/>
  <c r="I695" i="5"/>
  <c r="M695" i="5"/>
  <c r="S695" i="5"/>
  <c r="T695" i="5"/>
  <c r="X695" i="5"/>
  <c r="AC695" i="5"/>
  <c r="AE695" i="5"/>
  <c r="AI695" i="5"/>
  <c r="A696" i="5"/>
  <c r="B696" i="5"/>
  <c r="C696" i="5"/>
  <c r="D696" i="5"/>
  <c r="E696" i="5"/>
  <c r="F696" i="5"/>
  <c r="G696" i="5"/>
  <c r="H696" i="5"/>
  <c r="I696" i="5"/>
  <c r="K696" i="5"/>
  <c r="L696" i="5"/>
  <c r="O696" i="5"/>
  <c r="P696" i="5"/>
  <c r="Q696" i="5"/>
  <c r="T696" i="5"/>
  <c r="U696" i="5"/>
  <c r="W696" i="5"/>
  <c r="Y696" i="5"/>
  <c r="AA696" i="5"/>
  <c r="AB696" i="5"/>
  <c r="AE696" i="5"/>
  <c r="AF696" i="5"/>
  <c r="AG696" i="5"/>
  <c r="AJ696" i="5"/>
  <c r="A697" i="5"/>
  <c r="B697" i="5"/>
  <c r="C697" i="5"/>
  <c r="D697" i="5"/>
  <c r="E697" i="5"/>
  <c r="F697" i="5"/>
  <c r="G697" i="5"/>
  <c r="H697" i="5"/>
  <c r="I697" i="5"/>
  <c r="K697" i="5"/>
  <c r="O697" i="5"/>
  <c r="P697" i="5"/>
  <c r="Q697" i="5"/>
  <c r="U697" i="5"/>
  <c r="W697" i="5"/>
  <c r="Y697" i="5"/>
  <c r="AB697" i="5"/>
  <c r="AE697" i="5"/>
  <c r="AF697" i="5"/>
  <c r="AJ697" i="5"/>
  <c r="A698" i="5"/>
  <c r="B698" i="5"/>
  <c r="C698" i="5"/>
  <c r="D698" i="5"/>
  <c r="E698" i="5"/>
  <c r="F698" i="5"/>
  <c r="G698" i="5"/>
  <c r="H698" i="5"/>
  <c r="I698" i="5"/>
  <c r="O698" i="5"/>
  <c r="Y698" i="5"/>
  <c r="AE698" i="5"/>
  <c r="AJ698" i="5"/>
  <c r="A699" i="5"/>
  <c r="B699" i="5"/>
  <c r="C699" i="5"/>
  <c r="D699" i="5"/>
  <c r="E699" i="5"/>
  <c r="F699" i="5"/>
  <c r="G699" i="5"/>
  <c r="H699" i="5"/>
  <c r="I699" i="5"/>
  <c r="M699" i="5"/>
  <c r="O699" i="5"/>
  <c r="S699" i="5"/>
  <c r="T699" i="5"/>
  <c r="X699" i="5"/>
  <c r="Y699" i="5"/>
  <c r="AC699" i="5"/>
  <c r="AE699" i="5"/>
  <c r="AI699" i="5"/>
  <c r="AJ699" i="5"/>
  <c r="A700" i="5"/>
  <c r="B700" i="5"/>
  <c r="C700" i="5"/>
  <c r="D700" i="5"/>
  <c r="E700" i="5"/>
  <c r="F700" i="5"/>
  <c r="G700" i="5"/>
  <c r="H700" i="5"/>
  <c r="I700" i="5"/>
  <c r="L700" i="5"/>
  <c r="M700" i="5"/>
  <c r="O700" i="5"/>
  <c r="Q700" i="5"/>
  <c r="S700" i="5"/>
  <c r="T700" i="5"/>
  <c r="V700" i="5"/>
  <c r="W700" i="5"/>
  <c r="X700" i="5"/>
  <c r="Z700" i="5"/>
  <c r="AA700" i="5"/>
  <c r="AB700" i="5"/>
  <c r="AD700" i="5"/>
  <c r="AE700" i="5"/>
  <c r="AF700" i="5"/>
  <c r="AH700" i="5"/>
  <c r="AI700" i="5"/>
  <c r="AJ700" i="5"/>
  <c r="A701" i="5"/>
  <c r="L701" i="5" s="1"/>
  <c r="B701" i="5"/>
  <c r="C701" i="5"/>
  <c r="D701" i="5"/>
  <c r="E701" i="5"/>
  <c r="F701" i="5"/>
  <c r="G701" i="5"/>
  <c r="H701" i="5"/>
  <c r="I701" i="5"/>
  <c r="J701" i="5"/>
  <c r="K701" i="5"/>
  <c r="M701" i="5"/>
  <c r="N701" i="5"/>
  <c r="O701" i="5"/>
  <c r="Q701" i="5"/>
  <c r="R701" i="5"/>
  <c r="S701" i="5"/>
  <c r="U701" i="5"/>
  <c r="V701" i="5"/>
  <c r="W701" i="5"/>
  <c r="Y701" i="5"/>
  <c r="Z701" i="5"/>
  <c r="AA701" i="5"/>
  <c r="AC701" i="5"/>
  <c r="AD701" i="5"/>
  <c r="AE701" i="5"/>
  <c r="AG701" i="5"/>
  <c r="AH701" i="5"/>
  <c r="AI701" i="5"/>
  <c r="A702" i="5"/>
  <c r="B702" i="5"/>
  <c r="C702" i="5"/>
  <c r="D702" i="5"/>
  <c r="E702" i="5"/>
  <c r="F702" i="5"/>
  <c r="G702" i="5"/>
  <c r="H702" i="5"/>
  <c r="I702" i="5"/>
  <c r="J702" i="5"/>
  <c r="K702" i="5"/>
  <c r="N702" i="5"/>
  <c r="O702" i="5"/>
  <c r="Q702" i="5"/>
  <c r="S702" i="5"/>
  <c r="U702" i="5"/>
  <c r="V702" i="5"/>
  <c r="Y702" i="5"/>
  <c r="Z702" i="5"/>
  <c r="AA702" i="5"/>
  <c r="AD702" i="5"/>
  <c r="AE702" i="5"/>
  <c r="AG702" i="5"/>
  <c r="AI702" i="5"/>
  <c r="A703" i="5"/>
  <c r="B703" i="5"/>
  <c r="C703" i="5"/>
  <c r="D703" i="5"/>
  <c r="E703" i="5"/>
  <c r="F703" i="5"/>
  <c r="G703" i="5"/>
  <c r="H703" i="5"/>
  <c r="I703" i="5"/>
  <c r="J703" i="5"/>
  <c r="M703" i="5"/>
  <c r="N703" i="5"/>
  <c r="O703" i="5"/>
  <c r="R703" i="5"/>
  <c r="S703" i="5"/>
  <c r="U703" i="5"/>
  <c r="W703" i="5"/>
  <c r="Y703" i="5"/>
  <c r="Z703" i="5"/>
  <c r="AC703" i="5"/>
  <c r="AD703" i="5"/>
  <c r="AE703" i="5"/>
  <c r="AH703" i="5"/>
  <c r="AI703" i="5"/>
  <c r="A704" i="5"/>
  <c r="B704" i="5"/>
  <c r="C704" i="5"/>
  <c r="D704" i="5"/>
  <c r="E704" i="5"/>
  <c r="F704" i="5"/>
  <c r="G704" i="5"/>
  <c r="H704" i="5"/>
  <c r="I704" i="5"/>
  <c r="K704" i="5"/>
  <c r="M704" i="5"/>
  <c r="N704" i="5"/>
  <c r="Q704" i="5"/>
  <c r="R704" i="5"/>
  <c r="S704" i="5"/>
  <c r="V704" i="5"/>
  <c r="W704" i="5"/>
  <c r="Y704" i="5"/>
  <c r="AA704" i="5"/>
  <c r="AC704" i="5"/>
  <c r="AD704" i="5"/>
  <c r="AG704" i="5"/>
  <c r="AH704" i="5"/>
  <c r="AI704" i="5"/>
  <c r="A705" i="5"/>
  <c r="L705" i="5" s="1"/>
  <c r="B705" i="5"/>
  <c r="C705" i="5"/>
  <c r="D705" i="5"/>
  <c r="E705" i="5"/>
  <c r="F705" i="5"/>
  <c r="G705" i="5"/>
  <c r="H705" i="5"/>
  <c r="I705" i="5"/>
  <c r="J705" i="5"/>
  <c r="K705" i="5"/>
  <c r="M705" i="5"/>
  <c r="N705" i="5"/>
  <c r="O705" i="5"/>
  <c r="Q705" i="5"/>
  <c r="R705" i="5"/>
  <c r="S705" i="5"/>
  <c r="U705" i="5"/>
  <c r="V705" i="5"/>
  <c r="W705" i="5"/>
  <c r="Y705" i="5"/>
  <c r="Z705" i="5"/>
  <c r="AA705" i="5"/>
  <c r="AC705" i="5"/>
  <c r="AD705" i="5"/>
  <c r="AE705" i="5"/>
  <c r="AG705" i="5"/>
  <c r="AH705" i="5"/>
  <c r="AI705" i="5"/>
  <c r="A706" i="5"/>
  <c r="B706" i="5"/>
  <c r="C706" i="5"/>
  <c r="D706" i="5"/>
  <c r="E706" i="5"/>
  <c r="F706" i="5"/>
  <c r="G706" i="5"/>
  <c r="H706" i="5"/>
  <c r="I706" i="5"/>
  <c r="J706" i="5"/>
  <c r="M706" i="5"/>
  <c r="R706" i="5"/>
  <c r="U706" i="5"/>
  <c r="Y706" i="5"/>
  <c r="AC706" i="5"/>
  <c r="AG706" i="5"/>
  <c r="AH706" i="5"/>
  <c r="A707" i="5"/>
  <c r="B707" i="5"/>
  <c r="C707" i="5"/>
  <c r="D707" i="5"/>
  <c r="E707" i="5"/>
  <c r="F707" i="5"/>
  <c r="G707" i="5"/>
  <c r="H707" i="5"/>
  <c r="I707" i="5"/>
  <c r="M707" i="5"/>
  <c r="N707" i="5"/>
  <c r="Q707" i="5"/>
  <c r="U707" i="5"/>
  <c r="V707" i="5"/>
  <c r="Y707" i="5"/>
  <c r="AC707" i="5"/>
  <c r="AD707" i="5"/>
  <c r="AG707" i="5"/>
  <c r="A708" i="5"/>
  <c r="B708" i="5"/>
  <c r="C708" i="5"/>
  <c r="D708" i="5"/>
  <c r="E708" i="5"/>
  <c r="F708" i="5"/>
  <c r="G708" i="5"/>
  <c r="H708" i="5"/>
  <c r="I708" i="5"/>
  <c r="J708" i="5"/>
  <c r="R708" i="5"/>
  <c r="U708" i="5"/>
  <c r="AC708" i="5"/>
  <c r="AG708" i="5"/>
  <c r="A709" i="5"/>
  <c r="B709" i="5"/>
  <c r="C709" i="5"/>
  <c r="D709" i="5"/>
  <c r="E709" i="5"/>
  <c r="F709" i="5"/>
  <c r="G709" i="5"/>
  <c r="H709" i="5"/>
  <c r="I709" i="5"/>
  <c r="M709" i="5"/>
  <c r="N709" i="5"/>
  <c r="U709" i="5"/>
  <c r="V709" i="5"/>
  <c r="Y709" i="5"/>
  <c r="AD709" i="5"/>
  <c r="AG709" i="5"/>
  <c r="A710" i="5"/>
  <c r="B710" i="5"/>
  <c r="C710" i="5"/>
  <c r="D710" i="5"/>
  <c r="E710" i="5"/>
  <c r="F710" i="5"/>
  <c r="G710" i="5"/>
  <c r="H710" i="5"/>
  <c r="I710" i="5"/>
  <c r="R710" i="5"/>
  <c r="AC710" i="5"/>
  <c r="A711" i="5"/>
  <c r="B711" i="5"/>
  <c r="C711" i="5"/>
  <c r="D711" i="5"/>
  <c r="E711" i="5"/>
  <c r="F711" i="5"/>
  <c r="G711" i="5"/>
  <c r="H711" i="5"/>
  <c r="I711" i="5"/>
  <c r="M711" i="5"/>
  <c r="U711" i="5"/>
  <c r="V711" i="5"/>
  <c r="AD711" i="5"/>
  <c r="AG711" i="5"/>
  <c r="A712" i="5"/>
  <c r="B712" i="5"/>
  <c r="C712" i="5"/>
  <c r="D712" i="5"/>
  <c r="E712" i="5"/>
  <c r="F712" i="5"/>
  <c r="G712" i="5"/>
  <c r="H712" i="5"/>
  <c r="I712" i="5"/>
  <c r="J712" i="5"/>
  <c r="M712" i="5"/>
  <c r="Q712" i="5"/>
  <c r="R712" i="5"/>
  <c r="U712" i="5"/>
  <c r="Y712" i="5"/>
  <c r="Z712" i="5"/>
  <c r="AC712" i="5"/>
  <c r="AG712" i="5"/>
  <c r="AH712" i="5"/>
  <c r="A713" i="5"/>
  <c r="B713" i="5"/>
  <c r="C713" i="5"/>
  <c r="D713" i="5"/>
  <c r="E713" i="5"/>
  <c r="F713" i="5"/>
  <c r="G713" i="5"/>
  <c r="H713" i="5"/>
  <c r="I713" i="5"/>
  <c r="U713" i="5"/>
  <c r="AD713" i="5"/>
  <c r="A714" i="5"/>
  <c r="B714" i="5"/>
  <c r="C714" i="5"/>
  <c r="D714" i="5"/>
  <c r="E714" i="5"/>
  <c r="F714" i="5"/>
  <c r="G714" i="5"/>
  <c r="H714" i="5"/>
  <c r="I714" i="5"/>
  <c r="J714" i="5"/>
  <c r="M714" i="5"/>
  <c r="R714" i="5"/>
  <c r="U714" i="5"/>
  <c r="Y714" i="5"/>
  <c r="AC714" i="5"/>
  <c r="AG714" i="5"/>
  <c r="AH714" i="5"/>
  <c r="A715" i="5"/>
  <c r="B715" i="5"/>
  <c r="C715" i="5"/>
  <c r="D715" i="5"/>
  <c r="E715" i="5"/>
  <c r="F715" i="5"/>
  <c r="G715" i="5"/>
  <c r="H715" i="5"/>
  <c r="I715" i="5"/>
  <c r="M715" i="5"/>
  <c r="N715" i="5"/>
  <c r="Q715" i="5"/>
  <c r="U715" i="5"/>
  <c r="V715" i="5"/>
  <c r="Y715" i="5"/>
  <c r="AC715" i="5"/>
  <c r="AD715" i="5"/>
  <c r="AG715" i="5"/>
  <c r="A716" i="5"/>
  <c r="B716" i="5"/>
  <c r="C716" i="5"/>
  <c r="D716" i="5"/>
  <c r="E716" i="5"/>
  <c r="F716" i="5"/>
  <c r="G716" i="5"/>
  <c r="H716" i="5"/>
  <c r="I716" i="5"/>
  <c r="J716" i="5"/>
  <c r="R716" i="5"/>
  <c r="U716" i="5"/>
  <c r="AC716" i="5"/>
  <c r="AG716" i="5"/>
  <c r="A717" i="5"/>
  <c r="B717" i="5"/>
  <c r="C717" i="5"/>
  <c r="D717" i="5"/>
  <c r="E717" i="5"/>
  <c r="F717" i="5"/>
  <c r="G717" i="5"/>
  <c r="H717" i="5"/>
  <c r="I717" i="5"/>
  <c r="M717" i="5"/>
  <c r="N717" i="5"/>
  <c r="U717" i="5"/>
  <c r="V717" i="5"/>
  <c r="Y717" i="5"/>
  <c r="AD717" i="5"/>
  <c r="AG717" i="5"/>
  <c r="A718" i="5"/>
  <c r="B718" i="5"/>
  <c r="C718" i="5"/>
  <c r="D718" i="5"/>
  <c r="E718" i="5"/>
  <c r="F718" i="5"/>
  <c r="G718" i="5"/>
  <c r="H718" i="5"/>
  <c r="I718" i="5"/>
  <c r="R718" i="5"/>
  <c r="AC718" i="5"/>
  <c r="A719" i="5"/>
  <c r="B719" i="5"/>
  <c r="C719" i="5"/>
  <c r="D719" i="5"/>
  <c r="E719" i="5"/>
  <c r="F719" i="5"/>
  <c r="G719" i="5"/>
  <c r="H719" i="5"/>
  <c r="I719" i="5"/>
  <c r="M719" i="5"/>
  <c r="U719" i="5"/>
  <c r="V719" i="5"/>
  <c r="AD719" i="5"/>
  <c r="AG719" i="5"/>
  <c r="A720" i="5"/>
  <c r="B720" i="5"/>
  <c r="C720" i="5"/>
  <c r="D720" i="5"/>
  <c r="E720" i="5"/>
  <c r="F720" i="5"/>
  <c r="G720" i="5"/>
  <c r="H720" i="5"/>
  <c r="I720" i="5"/>
  <c r="J720" i="5"/>
  <c r="M720" i="5"/>
  <c r="Q720" i="5"/>
  <c r="R720" i="5"/>
  <c r="U720" i="5"/>
  <c r="Y720" i="5"/>
  <c r="Z720" i="5"/>
  <c r="AC720" i="5"/>
  <c r="AG720" i="5"/>
  <c r="AH720" i="5"/>
  <c r="A721" i="5"/>
  <c r="B721" i="5"/>
  <c r="C721" i="5"/>
  <c r="D721" i="5"/>
  <c r="E721" i="5"/>
  <c r="F721" i="5"/>
  <c r="G721" i="5"/>
  <c r="H721" i="5"/>
  <c r="I721" i="5"/>
  <c r="U721" i="5"/>
  <c r="AD721" i="5"/>
  <c r="A722" i="5"/>
  <c r="AG722" i="5" s="1"/>
  <c r="B722" i="5"/>
  <c r="C722" i="5"/>
  <c r="D722" i="5"/>
  <c r="E722" i="5"/>
  <c r="F722" i="5"/>
  <c r="G722" i="5"/>
  <c r="H722" i="5"/>
  <c r="I722" i="5"/>
  <c r="Q722" i="5"/>
  <c r="Y722" i="5"/>
  <c r="A723" i="5"/>
  <c r="B723" i="5"/>
  <c r="C723" i="5"/>
  <c r="D723" i="5"/>
  <c r="E723" i="5"/>
  <c r="F723" i="5"/>
  <c r="G723" i="5"/>
  <c r="H723" i="5"/>
  <c r="I723" i="5"/>
  <c r="M723" i="5"/>
  <c r="Q723" i="5"/>
  <c r="Y723" i="5"/>
  <c r="AC723" i="5"/>
  <c r="AG723" i="5"/>
  <c r="A724" i="5"/>
  <c r="B724" i="5"/>
  <c r="C724" i="5"/>
  <c r="D724" i="5"/>
  <c r="E724" i="5"/>
  <c r="F724" i="5"/>
  <c r="G724" i="5"/>
  <c r="H724" i="5"/>
  <c r="I724" i="5"/>
  <c r="Q724" i="5"/>
  <c r="Y724" i="5"/>
  <c r="AG724" i="5"/>
  <c r="A725" i="5"/>
  <c r="J725" i="5" s="1"/>
  <c r="B725" i="5"/>
  <c r="C725" i="5"/>
  <c r="D725" i="5"/>
  <c r="E725" i="5"/>
  <c r="F725" i="5"/>
  <c r="G725" i="5"/>
  <c r="H725" i="5"/>
  <c r="I725" i="5"/>
  <c r="M725" i="5"/>
  <c r="Q725" i="5"/>
  <c r="U725" i="5"/>
  <c r="Y725" i="5"/>
  <c r="AC725" i="5"/>
  <c r="AG725" i="5"/>
  <c r="A726" i="5"/>
  <c r="Q726" i="5" s="1"/>
  <c r="B726" i="5"/>
  <c r="C726" i="5"/>
  <c r="D726" i="5"/>
  <c r="E726" i="5"/>
  <c r="F726" i="5"/>
  <c r="G726" i="5"/>
  <c r="H726" i="5"/>
  <c r="I726" i="5"/>
  <c r="Y726" i="5"/>
  <c r="AG726" i="5"/>
  <c r="A727" i="5"/>
  <c r="B727" i="5"/>
  <c r="C727" i="5"/>
  <c r="D727" i="5"/>
  <c r="E727" i="5"/>
  <c r="F727" i="5"/>
  <c r="G727" i="5"/>
  <c r="H727" i="5"/>
  <c r="I727" i="5"/>
  <c r="Q727" i="5"/>
  <c r="U727" i="5"/>
  <c r="Y727" i="5"/>
  <c r="AG727" i="5"/>
  <c r="A728" i="5"/>
  <c r="Y728" i="5" s="1"/>
  <c r="B728" i="5"/>
  <c r="C728" i="5"/>
  <c r="D728" i="5"/>
  <c r="E728" i="5"/>
  <c r="F728" i="5"/>
  <c r="G728" i="5"/>
  <c r="H728" i="5"/>
  <c r="I728" i="5"/>
  <c r="Q728" i="5"/>
  <c r="AG728" i="5"/>
  <c r="A729" i="5"/>
  <c r="B729" i="5"/>
  <c r="C729" i="5"/>
  <c r="D729" i="5"/>
  <c r="E729" i="5"/>
  <c r="F729" i="5"/>
  <c r="G729" i="5"/>
  <c r="H729" i="5"/>
  <c r="I729" i="5"/>
  <c r="M729" i="5"/>
  <c r="U729" i="5"/>
  <c r="Y729" i="5"/>
  <c r="AC729" i="5"/>
  <c r="A730" i="5"/>
  <c r="AG730" i="5" s="1"/>
  <c r="B730" i="5"/>
  <c r="C730" i="5"/>
  <c r="D730" i="5"/>
  <c r="E730" i="5"/>
  <c r="F730" i="5"/>
  <c r="G730" i="5"/>
  <c r="H730" i="5"/>
  <c r="I730" i="5"/>
  <c r="Q730" i="5"/>
  <c r="Y730" i="5"/>
  <c r="A731" i="5"/>
  <c r="B731" i="5"/>
  <c r="C731" i="5"/>
  <c r="D731" i="5"/>
  <c r="E731" i="5"/>
  <c r="F731" i="5"/>
  <c r="G731" i="5"/>
  <c r="H731" i="5"/>
  <c r="I731" i="5"/>
  <c r="M731" i="5"/>
  <c r="Q731" i="5"/>
  <c r="Y731" i="5"/>
  <c r="AC731" i="5"/>
  <c r="AG731" i="5"/>
  <c r="A732" i="5"/>
  <c r="B732" i="5"/>
  <c r="C732" i="5"/>
  <c r="D732" i="5"/>
  <c r="E732" i="5"/>
  <c r="F732" i="5"/>
  <c r="G732" i="5"/>
  <c r="H732" i="5"/>
  <c r="I732" i="5"/>
  <c r="Q732" i="5"/>
  <c r="Y732" i="5"/>
  <c r="AG732" i="5"/>
  <c r="A733" i="5"/>
  <c r="J733" i="5" s="1"/>
  <c r="B733" i="5"/>
  <c r="C733" i="5"/>
  <c r="D733" i="5"/>
  <c r="E733" i="5"/>
  <c r="F733" i="5"/>
  <c r="G733" i="5"/>
  <c r="H733" i="5"/>
  <c r="I733" i="5"/>
  <c r="M733" i="5"/>
  <c r="Q733" i="5"/>
  <c r="U733" i="5"/>
  <c r="Y733" i="5"/>
  <c r="AC733" i="5"/>
  <c r="AG733" i="5"/>
  <c r="A734" i="5"/>
  <c r="Q734" i="5" s="1"/>
  <c r="B734" i="5"/>
  <c r="C734" i="5"/>
  <c r="D734" i="5"/>
  <c r="E734" i="5"/>
  <c r="F734" i="5"/>
  <c r="G734" i="5"/>
  <c r="H734" i="5"/>
  <c r="I734" i="5"/>
  <c r="Y734" i="5"/>
  <c r="AG734" i="5"/>
  <c r="A735" i="5"/>
  <c r="B735" i="5"/>
  <c r="C735" i="5"/>
  <c r="D735" i="5"/>
  <c r="E735" i="5"/>
  <c r="F735" i="5"/>
  <c r="G735" i="5"/>
  <c r="H735" i="5"/>
  <c r="I735" i="5"/>
  <c r="Q735" i="5"/>
  <c r="U735" i="5"/>
  <c r="Y735" i="5"/>
  <c r="AG735" i="5"/>
  <c r="A736" i="5"/>
  <c r="Y736" i="5" s="1"/>
  <c r="B736" i="5"/>
  <c r="C736" i="5"/>
  <c r="D736" i="5"/>
  <c r="E736" i="5"/>
  <c r="F736" i="5"/>
  <c r="G736" i="5"/>
  <c r="H736" i="5"/>
  <c r="I736" i="5"/>
  <c r="Q736" i="5"/>
  <c r="AG736" i="5"/>
  <c r="A737" i="5"/>
  <c r="B737" i="5"/>
  <c r="C737" i="5"/>
  <c r="D737" i="5"/>
  <c r="E737" i="5"/>
  <c r="F737" i="5"/>
  <c r="G737" i="5"/>
  <c r="H737" i="5"/>
  <c r="I737" i="5"/>
  <c r="M737" i="5"/>
  <c r="U737" i="5"/>
  <c r="Y737" i="5"/>
  <c r="AC737" i="5"/>
  <c r="A738" i="5"/>
  <c r="AG738" i="5" s="1"/>
  <c r="B738" i="5"/>
  <c r="C738" i="5"/>
  <c r="D738" i="5"/>
  <c r="E738" i="5"/>
  <c r="F738" i="5"/>
  <c r="G738" i="5"/>
  <c r="H738" i="5"/>
  <c r="I738" i="5"/>
  <c r="Q738" i="5"/>
  <c r="Y738" i="5"/>
  <c r="A739" i="5"/>
  <c r="B739" i="5"/>
  <c r="C739" i="5"/>
  <c r="D739" i="5"/>
  <c r="E739" i="5"/>
  <c r="F739" i="5"/>
  <c r="G739" i="5"/>
  <c r="H739" i="5"/>
  <c r="I739" i="5"/>
  <c r="M739" i="5"/>
  <c r="Q739" i="5"/>
  <c r="Y739" i="5"/>
  <c r="AC739" i="5"/>
  <c r="AG739" i="5"/>
  <c r="A740" i="5"/>
  <c r="B740" i="5"/>
  <c r="C740" i="5"/>
  <c r="D740" i="5"/>
  <c r="E740" i="5"/>
  <c r="F740" i="5"/>
  <c r="G740" i="5"/>
  <c r="H740" i="5"/>
  <c r="I740" i="5"/>
  <c r="Q740" i="5"/>
  <c r="Y740" i="5"/>
  <c r="AG740" i="5"/>
  <c r="A741" i="5"/>
  <c r="J741" i="5" s="1"/>
  <c r="B741" i="5"/>
  <c r="C741" i="5"/>
  <c r="D741" i="5"/>
  <c r="E741" i="5"/>
  <c r="F741" i="5"/>
  <c r="G741" i="5"/>
  <c r="H741" i="5"/>
  <c r="I741" i="5"/>
  <c r="M741" i="5"/>
  <c r="Q741" i="5"/>
  <c r="U741" i="5"/>
  <c r="Y741" i="5"/>
  <c r="AC741" i="5"/>
  <c r="AG741" i="5"/>
  <c r="A742" i="5"/>
  <c r="Q742" i="5" s="1"/>
  <c r="B742" i="5"/>
  <c r="C742" i="5"/>
  <c r="D742" i="5"/>
  <c r="E742" i="5"/>
  <c r="F742" i="5"/>
  <c r="G742" i="5"/>
  <c r="H742" i="5"/>
  <c r="I742" i="5"/>
  <c r="Y742" i="5"/>
  <c r="AG742" i="5"/>
  <c r="A743" i="5"/>
  <c r="B743" i="5"/>
  <c r="C743" i="5"/>
  <c r="D743" i="5"/>
  <c r="E743" i="5"/>
  <c r="F743" i="5"/>
  <c r="G743" i="5"/>
  <c r="H743" i="5"/>
  <c r="I743" i="5"/>
  <c r="Q743" i="5"/>
  <c r="U743" i="5"/>
  <c r="Y743" i="5"/>
  <c r="AG743" i="5"/>
  <c r="A744" i="5"/>
  <c r="Y744" i="5" s="1"/>
  <c r="B744" i="5"/>
  <c r="C744" i="5"/>
  <c r="D744" i="5"/>
  <c r="E744" i="5"/>
  <c r="F744" i="5"/>
  <c r="G744" i="5"/>
  <c r="H744" i="5"/>
  <c r="I744" i="5"/>
  <c r="Q744" i="5"/>
  <c r="AG744" i="5"/>
  <c r="A745" i="5"/>
  <c r="B745" i="5"/>
  <c r="C745" i="5"/>
  <c r="D745" i="5"/>
  <c r="E745" i="5"/>
  <c r="F745" i="5"/>
  <c r="G745" i="5"/>
  <c r="H745" i="5"/>
  <c r="I745" i="5"/>
  <c r="M745" i="5"/>
  <c r="U745" i="5"/>
  <c r="Y745" i="5"/>
  <c r="AC745" i="5"/>
  <c r="A746" i="5"/>
  <c r="AG746" i="5" s="1"/>
  <c r="B746" i="5"/>
  <c r="C746" i="5"/>
  <c r="D746" i="5"/>
  <c r="E746" i="5"/>
  <c r="F746" i="5"/>
  <c r="G746" i="5"/>
  <c r="H746" i="5"/>
  <c r="I746" i="5"/>
  <c r="Q746" i="5"/>
  <c r="Y746" i="5"/>
  <c r="A747" i="5"/>
  <c r="B747" i="5"/>
  <c r="C747" i="5"/>
  <c r="D747" i="5"/>
  <c r="E747" i="5"/>
  <c r="F747" i="5"/>
  <c r="G747" i="5"/>
  <c r="H747" i="5"/>
  <c r="I747" i="5"/>
  <c r="M747" i="5"/>
  <c r="Q747" i="5"/>
  <c r="Y747" i="5"/>
  <c r="AC747" i="5"/>
  <c r="AG747" i="5"/>
  <c r="A748" i="5"/>
  <c r="B748" i="5"/>
  <c r="C748" i="5"/>
  <c r="D748" i="5"/>
  <c r="E748" i="5"/>
  <c r="F748" i="5"/>
  <c r="G748" i="5"/>
  <c r="H748" i="5"/>
  <c r="I748" i="5"/>
  <c r="Q748" i="5"/>
  <c r="Y748" i="5"/>
  <c r="AG748" i="5"/>
  <c r="A749" i="5"/>
  <c r="J749" i="5" s="1"/>
  <c r="B749" i="5"/>
  <c r="C749" i="5"/>
  <c r="D749" i="5"/>
  <c r="E749" i="5"/>
  <c r="F749" i="5"/>
  <c r="G749" i="5"/>
  <c r="H749" i="5"/>
  <c r="I749" i="5"/>
  <c r="M749" i="5"/>
  <c r="Q749" i="5"/>
  <c r="U749" i="5"/>
  <c r="Y749" i="5"/>
  <c r="AC749" i="5"/>
  <c r="AG749" i="5"/>
  <c r="A750" i="5"/>
  <c r="Q750" i="5" s="1"/>
  <c r="B750" i="5"/>
  <c r="C750" i="5"/>
  <c r="D750" i="5"/>
  <c r="E750" i="5"/>
  <c r="F750" i="5"/>
  <c r="G750" i="5"/>
  <c r="H750" i="5"/>
  <c r="I750" i="5"/>
  <c r="Y750" i="5"/>
  <c r="AG750" i="5"/>
  <c r="A751" i="5"/>
  <c r="B751" i="5"/>
  <c r="C751" i="5"/>
  <c r="D751" i="5"/>
  <c r="E751" i="5"/>
  <c r="F751" i="5"/>
  <c r="G751" i="5"/>
  <c r="H751" i="5"/>
  <c r="I751" i="5"/>
  <c r="Q751" i="5"/>
  <c r="U751" i="5"/>
  <c r="Y751" i="5"/>
  <c r="AG751" i="5"/>
  <c r="A752" i="5"/>
  <c r="Y752" i="5" s="1"/>
  <c r="B752" i="5"/>
  <c r="C752" i="5"/>
  <c r="D752" i="5"/>
  <c r="E752" i="5"/>
  <c r="F752" i="5"/>
  <c r="G752" i="5"/>
  <c r="H752" i="5"/>
  <c r="I752" i="5"/>
  <c r="Q752" i="5"/>
  <c r="AG752" i="5"/>
  <c r="A753" i="5"/>
  <c r="B753" i="5"/>
  <c r="C753" i="5"/>
  <c r="D753" i="5"/>
  <c r="E753" i="5"/>
  <c r="F753" i="5"/>
  <c r="G753" i="5"/>
  <c r="H753" i="5"/>
  <c r="I753" i="5"/>
  <c r="M753" i="5"/>
  <c r="R753" i="5"/>
  <c r="U753" i="5"/>
  <c r="W753" i="5"/>
  <c r="AC753" i="5"/>
  <c r="AE753" i="5"/>
  <c r="AH753" i="5"/>
  <c r="A754" i="5"/>
  <c r="J754" i="5" s="1"/>
  <c r="B754" i="5"/>
  <c r="C754" i="5"/>
  <c r="D754" i="5"/>
  <c r="E754" i="5"/>
  <c r="F754" i="5"/>
  <c r="G754" i="5"/>
  <c r="H754" i="5"/>
  <c r="I754" i="5"/>
  <c r="K754" i="5"/>
  <c r="N754" i="5"/>
  <c r="Q754" i="5"/>
  <c r="S754" i="5"/>
  <c r="V754" i="5"/>
  <c r="Y754" i="5"/>
  <c r="AA754" i="5"/>
  <c r="AD754" i="5"/>
  <c r="AG754" i="5"/>
  <c r="AI754" i="5"/>
  <c r="A755" i="5"/>
  <c r="B755" i="5"/>
  <c r="C755" i="5"/>
  <c r="D755" i="5"/>
  <c r="E755" i="5"/>
  <c r="F755" i="5"/>
  <c r="G755" i="5"/>
  <c r="H755" i="5"/>
  <c r="I755" i="5"/>
  <c r="S755" i="5"/>
  <c r="AC755" i="5"/>
  <c r="A756" i="5"/>
  <c r="B756" i="5"/>
  <c r="C756" i="5"/>
  <c r="D756" i="5"/>
  <c r="E756" i="5"/>
  <c r="F756" i="5"/>
  <c r="G756" i="5"/>
  <c r="H756" i="5"/>
  <c r="I756" i="5"/>
  <c r="A757" i="5"/>
  <c r="B757" i="5"/>
  <c r="C757" i="5"/>
  <c r="D757" i="5"/>
  <c r="E757" i="5"/>
  <c r="F757" i="5"/>
  <c r="G757" i="5"/>
  <c r="H757" i="5"/>
  <c r="I757" i="5"/>
  <c r="R757" i="5"/>
  <c r="Z757" i="5"/>
  <c r="A758" i="5"/>
  <c r="B758" i="5"/>
  <c r="C758" i="5"/>
  <c r="D758" i="5"/>
  <c r="E758" i="5"/>
  <c r="F758" i="5"/>
  <c r="G758" i="5"/>
  <c r="H758" i="5"/>
  <c r="I758" i="5"/>
  <c r="V758" i="5"/>
  <c r="AI758" i="5"/>
  <c r="A759" i="5"/>
  <c r="B759" i="5"/>
  <c r="C759" i="5"/>
  <c r="D759" i="5"/>
  <c r="E759" i="5"/>
  <c r="F759" i="5"/>
  <c r="G759" i="5"/>
  <c r="H759" i="5"/>
  <c r="I759" i="5"/>
  <c r="J759" i="5"/>
  <c r="K759" i="5"/>
  <c r="M759" i="5"/>
  <c r="N759" i="5"/>
  <c r="O759" i="5"/>
  <c r="Q759" i="5"/>
  <c r="R759" i="5"/>
  <c r="S759" i="5"/>
  <c r="U759" i="5"/>
  <c r="V759" i="5"/>
  <c r="W759" i="5"/>
  <c r="Y759" i="5"/>
  <c r="Z759" i="5"/>
  <c r="AA759" i="5"/>
  <c r="AC759" i="5"/>
  <c r="AD759" i="5"/>
  <c r="AE759" i="5"/>
  <c r="AG759" i="5"/>
  <c r="AH759" i="5"/>
  <c r="AI759" i="5"/>
  <c r="A760" i="5"/>
  <c r="Y760" i="5" s="1"/>
  <c r="B760" i="5"/>
  <c r="C760" i="5"/>
  <c r="D760" i="5"/>
  <c r="E760" i="5"/>
  <c r="F760" i="5"/>
  <c r="G760" i="5"/>
  <c r="H760" i="5"/>
  <c r="I760" i="5"/>
  <c r="N760" i="5"/>
  <c r="S760" i="5"/>
  <c r="AI760" i="5"/>
  <c r="A761" i="5"/>
  <c r="B761" i="5"/>
  <c r="C761" i="5"/>
  <c r="D761" i="5"/>
  <c r="E761" i="5"/>
  <c r="F761" i="5"/>
  <c r="G761" i="5"/>
  <c r="H761" i="5"/>
  <c r="I761" i="5"/>
  <c r="M761" i="5"/>
  <c r="S761" i="5"/>
  <c r="U761" i="5"/>
  <c r="AC761" i="5"/>
  <c r="AD761" i="5"/>
  <c r="A762" i="5"/>
  <c r="B762" i="5"/>
  <c r="C762" i="5"/>
  <c r="D762" i="5"/>
  <c r="E762" i="5"/>
  <c r="F762" i="5"/>
  <c r="G762" i="5"/>
  <c r="H762" i="5"/>
  <c r="I762" i="5"/>
  <c r="N762" i="5"/>
  <c r="Y762" i="5"/>
  <c r="AA762" i="5"/>
  <c r="A763" i="5"/>
  <c r="B763" i="5"/>
  <c r="C763" i="5"/>
  <c r="D763" i="5"/>
  <c r="E763" i="5"/>
  <c r="F763" i="5"/>
  <c r="G763" i="5"/>
  <c r="H763" i="5"/>
  <c r="I763" i="5"/>
  <c r="J763" i="5"/>
  <c r="O763" i="5"/>
  <c r="R763" i="5"/>
  <c r="W763" i="5"/>
  <c r="Y763" i="5"/>
  <c r="AD763" i="5"/>
  <c r="AE763" i="5"/>
  <c r="A764" i="5"/>
  <c r="B764" i="5"/>
  <c r="C764" i="5"/>
  <c r="D764" i="5"/>
  <c r="E764" i="5"/>
  <c r="F764" i="5"/>
  <c r="G764" i="5"/>
  <c r="H764" i="5"/>
  <c r="I764" i="5"/>
  <c r="S764" i="5"/>
  <c r="A765" i="5"/>
  <c r="B765" i="5"/>
  <c r="C765" i="5"/>
  <c r="D765" i="5"/>
  <c r="E765" i="5"/>
  <c r="F765" i="5"/>
  <c r="G765" i="5"/>
  <c r="H765" i="5"/>
  <c r="I765" i="5"/>
  <c r="J765" i="5"/>
  <c r="R765" i="5"/>
  <c r="S765" i="5"/>
  <c r="Z765" i="5"/>
  <c r="AD765" i="5"/>
  <c r="A766" i="5"/>
  <c r="B766" i="5"/>
  <c r="C766" i="5"/>
  <c r="D766" i="5"/>
  <c r="E766" i="5"/>
  <c r="F766" i="5"/>
  <c r="G766" i="5"/>
  <c r="H766" i="5"/>
  <c r="I766" i="5"/>
  <c r="K766" i="5"/>
  <c r="V766" i="5"/>
  <c r="Y766" i="5"/>
  <c r="AI766" i="5"/>
  <c r="A767" i="5"/>
  <c r="B767" i="5"/>
  <c r="C767" i="5"/>
  <c r="D767" i="5"/>
  <c r="E767" i="5"/>
  <c r="F767" i="5"/>
  <c r="G767" i="5"/>
  <c r="H767" i="5"/>
  <c r="I767" i="5"/>
  <c r="J767" i="5"/>
  <c r="K767" i="5"/>
  <c r="M767" i="5"/>
  <c r="N767" i="5"/>
  <c r="O767" i="5"/>
  <c r="Q767" i="5"/>
  <c r="R767" i="5"/>
  <c r="S767" i="5"/>
  <c r="U767" i="5"/>
  <c r="V767" i="5"/>
  <c r="W767" i="5"/>
  <c r="Y767" i="5"/>
  <c r="Z767" i="5"/>
  <c r="AA767" i="5"/>
  <c r="AC767" i="5"/>
  <c r="AD767" i="5"/>
  <c r="AE767" i="5"/>
  <c r="AG767" i="5"/>
  <c r="AH767" i="5"/>
  <c r="AI767" i="5"/>
  <c r="A768" i="5"/>
  <c r="Y768" i="5" s="1"/>
  <c r="B768" i="5"/>
  <c r="C768" i="5"/>
  <c r="D768" i="5"/>
  <c r="E768" i="5"/>
  <c r="F768" i="5"/>
  <c r="G768" i="5"/>
  <c r="H768" i="5"/>
  <c r="I768" i="5"/>
  <c r="N768" i="5"/>
  <c r="S768" i="5"/>
  <c r="AD768" i="5"/>
  <c r="AI768" i="5"/>
  <c r="A769" i="5"/>
  <c r="B769" i="5"/>
  <c r="C769" i="5"/>
  <c r="D769" i="5"/>
  <c r="E769" i="5"/>
  <c r="F769" i="5"/>
  <c r="G769" i="5"/>
  <c r="H769" i="5"/>
  <c r="I769" i="5"/>
  <c r="M769" i="5"/>
  <c r="N769" i="5"/>
  <c r="S769" i="5"/>
  <c r="U769" i="5"/>
  <c r="W769" i="5"/>
  <c r="AC769" i="5"/>
  <c r="AD769" i="5"/>
  <c r="AH769" i="5"/>
  <c r="A770" i="5"/>
  <c r="B770" i="5"/>
  <c r="C770" i="5"/>
  <c r="D770" i="5"/>
  <c r="E770" i="5"/>
  <c r="F770" i="5"/>
  <c r="G770" i="5"/>
  <c r="H770" i="5"/>
  <c r="I770" i="5"/>
  <c r="N770" i="5"/>
  <c r="Q770" i="5"/>
  <c r="Y770" i="5"/>
  <c r="AA770" i="5"/>
  <c r="AD770" i="5"/>
  <c r="A771" i="5"/>
  <c r="B771" i="5"/>
  <c r="C771" i="5"/>
  <c r="D771" i="5"/>
  <c r="E771" i="5"/>
  <c r="F771" i="5"/>
  <c r="G771" i="5"/>
  <c r="H771" i="5"/>
  <c r="I771" i="5"/>
  <c r="J771" i="5"/>
  <c r="M771" i="5"/>
  <c r="O771" i="5"/>
  <c r="R771" i="5"/>
  <c r="S771" i="5"/>
  <c r="W771" i="5"/>
  <c r="Y771" i="5"/>
  <c r="Z771" i="5"/>
  <c r="AD771" i="5"/>
  <c r="AE771" i="5"/>
  <c r="AH771" i="5"/>
  <c r="A772" i="5"/>
  <c r="B772" i="5"/>
  <c r="C772" i="5"/>
  <c r="D772" i="5"/>
  <c r="E772" i="5"/>
  <c r="F772" i="5"/>
  <c r="G772" i="5"/>
  <c r="H772" i="5"/>
  <c r="I772" i="5"/>
  <c r="S772" i="5"/>
  <c r="Y772" i="5"/>
  <c r="A773" i="5"/>
  <c r="B773" i="5"/>
  <c r="C773" i="5"/>
  <c r="D773" i="5"/>
  <c r="E773" i="5"/>
  <c r="F773" i="5"/>
  <c r="G773" i="5"/>
  <c r="H773" i="5"/>
  <c r="I773" i="5"/>
  <c r="J773" i="5"/>
  <c r="M773" i="5"/>
  <c r="R773" i="5"/>
  <c r="S773" i="5"/>
  <c r="W773" i="5"/>
  <c r="Z773" i="5"/>
  <c r="AD773" i="5"/>
  <c r="AE773" i="5"/>
  <c r="A774" i="5"/>
  <c r="B774" i="5"/>
  <c r="C774" i="5"/>
  <c r="D774" i="5"/>
  <c r="E774" i="5"/>
  <c r="F774" i="5"/>
  <c r="G774" i="5"/>
  <c r="H774" i="5"/>
  <c r="I774" i="5"/>
  <c r="K774" i="5"/>
  <c r="N774" i="5"/>
  <c r="V774" i="5"/>
  <c r="Y774" i="5"/>
  <c r="AD774" i="5"/>
  <c r="AI774" i="5"/>
  <c r="A775" i="5"/>
  <c r="B775" i="5"/>
  <c r="C775" i="5"/>
  <c r="D775" i="5"/>
  <c r="E775" i="5"/>
  <c r="F775" i="5"/>
  <c r="G775" i="5"/>
  <c r="H775" i="5"/>
  <c r="I775" i="5"/>
  <c r="J775" i="5"/>
  <c r="K775" i="5"/>
  <c r="M775" i="5"/>
  <c r="N775" i="5"/>
  <c r="O775" i="5"/>
  <c r="Q775" i="5"/>
  <c r="R775" i="5"/>
  <c r="S775" i="5"/>
  <c r="U775" i="5"/>
  <c r="V775" i="5"/>
  <c r="W775" i="5"/>
  <c r="Y775" i="5"/>
  <c r="Z775" i="5"/>
  <c r="AA775" i="5"/>
  <c r="AC775" i="5"/>
  <c r="AD775" i="5"/>
  <c r="AE775" i="5"/>
  <c r="AG775" i="5"/>
  <c r="AH775" i="5"/>
  <c r="AI775" i="5"/>
  <c r="A776" i="5"/>
  <c r="Y776" i="5" s="1"/>
  <c r="B776" i="5"/>
  <c r="C776" i="5"/>
  <c r="D776" i="5"/>
  <c r="E776" i="5"/>
  <c r="F776" i="5"/>
  <c r="G776" i="5"/>
  <c r="H776" i="5"/>
  <c r="I776" i="5"/>
  <c r="AI776" i="5"/>
  <c r="A777" i="5"/>
  <c r="B777" i="5"/>
  <c r="C777" i="5"/>
  <c r="D777" i="5"/>
  <c r="E777" i="5"/>
  <c r="F777" i="5"/>
  <c r="G777" i="5"/>
  <c r="H777" i="5"/>
  <c r="I777" i="5"/>
  <c r="M777" i="5"/>
  <c r="N777" i="5"/>
  <c r="O777" i="5"/>
  <c r="S777" i="5"/>
  <c r="U777" i="5"/>
  <c r="W777" i="5"/>
  <c r="Z777" i="5"/>
  <c r="AC777" i="5"/>
  <c r="AD777" i="5"/>
  <c r="AH777" i="5"/>
  <c r="AI777" i="5"/>
  <c r="A778" i="5"/>
  <c r="B778" i="5"/>
  <c r="C778" i="5"/>
  <c r="D778" i="5"/>
  <c r="E778" i="5"/>
  <c r="F778" i="5"/>
  <c r="G778" i="5"/>
  <c r="H778" i="5"/>
  <c r="I778" i="5"/>
  <c r="N778" i="5"/>
  <c r="Q778" i="5"/>
  <c r="S778" i="5"/>
  <c r="Y778" i="5"/>
  <c r="AA778" i="5"/>
  <c r="AD778" i="5"/>
  <c r="AI778" i="5"/>
  <c r="A779" i="5"/>
  <c r="B779" i="5"/>
  <c r="C779" i="5"/>
  <c r="D779" i="5"/>
  <c r="E779" i="5"/>
  <c r="F779" i="5"/>
  <c r="G779" i="5"/>
  <c r="H779" i="5"/>
  <c r="I779" i="5"/>
  <c r="J779" i="5"/>
  <c r="M779" i="5"/>
  <c r="N779" i="5"/>
  <c r="O779" i="5"/>
  <c r="R779" i="5"/>
  <c r="S779" i="5"/>
  <c r="U779" i="5"/>
  <c r="W779" i="5"/>
  <c r="Y779" i="5"/>
  <c r="Z779" i="5"/>
  <c r="AC779" i="5"/>
  <c r="AD779" i="5"/>
  <c r="AE779" i="5"/>
  <c r="AH779" i="5"/>
  <c r="AI779" i="5"/>
  <c r="A780" i="5"/>
  <c r="B780" i="5"/>
  <c r="C780" i="5"/>
  <c r="D780" i="5"/>
  <c r="E780" i="5"/>
  <c r="F780" i="5"/>
  <c r="G780" i="5"/>
  <c r="H780" i="5"/>
  <c r="I780" i="5"/>
  <c r="S780" i="5"/>
  <c r="Y780" i="5"/>
  <c r="AD780" i="5"/>
  <c r="A781" i="5"/>
  <c r="B781" i="5"/>
  <c r="C781" i="5"/>
  <c r="D781" i="5"/>
  <c r="E781" i="5"/>
  <c r="F781" i="5"/>
  <c r="G781" i="5"/>
  <c r="H781" i="5"/>
  <c r="I781" i="5"/>
  <c r="J781" i="5"/>
  <c r="M781" i="5"/>
  <c r="O781" i="5"/>
  <c r="R781" i="5"/>
  <c r="S781" i="5"/>
  <c r="W781" i="5"/>
  <c r="Y781" i="5"/>
  <c r="Z781" i="5"/>
  <c r="AD781" i="5"/>
  <c r="AE781" i="5"/>
  <c r="AH781" i="5"/>
  <c r="A782" i="5"/>
  <c r="B782" i="5"/>
  <c r="C782" i="5"/>
  <c r="D782" i="5"/>
  <c r="E782" i="5"/>
  <c r="F782" i="5"/>
  <c r="G782" i="5"/>
  <c r="H782" i="5"/>
  <c r="I782" i="5"/>
  <c r="K782" i="5"/>
  <c r="N782" i="5"/>
  <c r="S782" i="5"/>
  <c r="V782" i="5"/>
  <c r="X782" i="5"/>
  <c r="AB782" i="5"/>
  <c r="AD782" i="5"/>
  <c r="AF782" i="5"/>
  <c r="AJ782" i="5"/>
  <c r="A783" i="5"/>
  <c r="B783" i="5"/>
  <c r="C783" i="5"/>
  <c r="D783" i="5"/>
  <c r="E783" i="5"/>
  <c r="F783" i="5"/>
  <c r="G783" i="5"/>
  <c r="H783" i="5"/>
  <c r="I783" i="5"/>
  <c r="J783" i="5"/>
  <c r="N783" i="5"/>
  <c r="P783" i="5"/>
  <c r="T783" i="5"/>
  <c r="U783" i="5"/>
  <c r="Y783" i="5"/>
  <c r="Z783" i="5"/>
  <c r="AD783" i="5"/>
  <c r="AF783" i="5"/>
  <c r="AJ783" i="5"/>
  <c r="A784" i="5"/>
  <c r="B784" i="5"/>
  <c r="C784" i="5"/>
  <c r="D784" i="5"/>
  <c r="E784" i="5"/>
  <c r="F784" i="5"/>
  <c r="G784" i="5"/>
  <c r="H784" i="5"/>
  <c r="I784" i="5"/>
  <c r="N784" i="5"/>
  <c r="T784" i="5"/>
  <c r="Y784" i="5"/>
  <c r="AD784" i="5"/>
  <c r="AJ784" i="5"/>
  <c r="A785" i="5"/>
  <c r="B785" i="5"/>
  <c r="C785" i="5"/>
  <c r="D785" i="5"/>
  <c r="E785" i="5"/>
  <c r="F785" i="5"/>
  <c r="G785" i="5"/>
  <c r="H785" i="5"/>
  <c r="I785" i="5"/>
  <c r="J785" i="5"/>
  <c r="L785" i="5"/>
  <c r="M785" i="5"/>
  <c r="N785" i="5"/>
  <c r="P785" i="5"/>
  <c r="Q785" i="5"/>
  <c r="R785" i="5"/>
  <c r="T785" i="5"/>
  <c r="U785" i="5"/>
  <c r="V785" i="5"/>
  <c r="X785" i="5"/>
  <c r="Y785" i="5"/>
  <c r="Z785" i="5"/>
  <c r="AB785" i="5"/>
  <c r="AC785" i="5"/>
  <c r="AD785" i="5"/>
  <c r="AF785" i="5"/>
  <c r="AG785" i="5"/>
  <c r="AH785" i="5"/>
  <c r="AJ785" i="5"/>
  <c r="A786" i="5"/>
  <c r="B786" i="5"/>
  <c r="C786" i="5"/>
  <c r="D786" i="5"/>
  <c r="E786" i="5"/>
  <c r="F786" i="5"/>
  <c r="G786" i="5"/>
  <c r="H786" i="5"/>
  <c r="I786" i="5"/>
  <c r="J786" i="5"/>
  <c r="L786" i="5"/>
  <c r="N786" i="5"/>
  <c r="P786" i="5"/>
  <c r="Q786" i="5"/>
  <c r="T786" i="5"/>
  <c r="U786" i="5"/>
  <c r="V786" i="5"/>
  <c r="Y786" i="5"/>
  <c r="Z786" i="5"/>
  <c r="AB786" i="5"/>
  <c r="AD786" i="5"/>
  <c r="AF786" i="5"/>
  <c r="AG786" i="5"/>
  <c r="AJ786" i="5"/>
  <c r="A787" i="5"/>
  <c r="B787" i="5"/>
  <c r="C787" i="5"/>
  <c r="D787" i="5"/>
  <c r="E787" i="5"/>
  <c r="F787" i="5"/>
  <c r="G787" i="5"/>
  <c r="H787" i="5"/>
  <c r="I787" i="5"/>
  <c r="J787" i="5"/>
  <c r="N787" i="5"/>
  <c r="P787" i="5"/>
  <c r="T787" i="5"/>
  <c r="U787" i="5"/>
  <c r="Y787" i="5"/>
  <c r="Z787" i="5"/>
  <c r="AD787" i="5"/>
  <c r="AF787" i="5"/>
  <c r="AJ787" i="5"/>
  <c r="A788" i="5"/>
  <c r="B788" i="5"/>
  <c r="C788" i="5"/>
  <c r="D788" i="5"/>
  <c r="E788" i="5"/>
  <c r="F788" i="5"/>
  <c r="G788" i="5"/>
  <c r="H788" i="5"/>
  <c r="I788" i="5"/>
  <c r="N788" i="5"/>
  <c r="T788" i="5"/>
  <c r="Y788" i="5"/>
  <c r="AD788" i="5"/>
  <c r="AJ788" i="5"/>
  <c r="A789" i="5"/>
  <c r="B789" i="5"/>
  <c r="C789" i="5"/>
  <c r="D789" i="5"/>
  <c r="E789" i="5"/>
  <c r="F789" i="5"/>
  <c r="G789" i="5"/>
  <c r="H789" i="5"/>
  <c r="I789" i="5"/>
  <c r="J789" i="5"/>
  <c r="L789" i="5"/>
  <c r="M789" i="5"/>
  <c r="N789" i="5"/>
  <c r="P789" i="5"/>
  <c r="Q789" i="5"/>
  <c r="R789" i="5"/>
  <c r="T789" i="5"/>
  <c r="U789" i="5"/>
  <c r="V789" i="5"/>
  <c r="X789" i="5"/>
  <c r="Y789" i="5"/>
  <c r="Z789" i="5"/>
  <c r="AB789" i="5"/>
  <c r="AC789" i="5"/>
  <c r="AD789" i="5"/>
  <c r="AF789" i="5"/>
  <c r="AG789" i="5"/>
  <c r="AH789" i="5"/>
  <c r="AJ789" i="5"/>
  <c r="A790" i="5"/>
  <c r="B790" i="5"/>
  <c r="C790" i="5"/>
  <c r="D790" i="5"/>
  <c r="E790" i="5"/>
  <c r="F790" i="5"/>
  <c r="G790" i="5"/>
  <c r="H790" i="5"/>
  <c r="I790" i="5"/>
  <c r="J790" i="5"/>
  <c r="L790" i="5"/>
  <c r="N790" i="5"/>
  <c r="P790" i="5"/>
  <c r="Q790" i="5"/>
  <c r="T790" i="5"/>
  <c r="U790" i="5"/>
  <c r="V790" i="5"/>
  <c r="Y790" i="5"/>
  <c r="Z790" i="5"/>
  <c r="AB790" i="5"/>
  <c r="AD790" i="5"/>
  <c r="AF790" i="5"/>
  <c r="AG790" i="5"/>
  <c r="AJ790" i="5"/>
  <c r="A791" i="5"/>
  <c r="B791" i="5"/>
  <c r="C791" i="5"/>
  <c r="D791" i="5"/>
  <c r="E791" i="5"/>
  <c r="F791" i="5"/>
  <c r="G791" i="5"/>
  <c r="H791" i="5"/>
  <c r="I791" i="5"/>
  <c r="J791" i="5"/>
  <c r="N791" i="5"/>
  <c r="P791" i="5"/>
  <c r="T791" i="5"/>
  <c r="U791" i="5"/>
  <c r="Y791" i="5"/>
  <c r="Z791" i="5"/>
  <c r="AD791" i="5"/>
  <c r="AF791" i="5"/>
  <c r="AJ791" i="5"/>
  <c r="A792" i="5"/>
  <c r="B792" i="5"/>
  <c r="C792" i="5"/>
  <c r="D792" i="5"/>
  <c r="E792" i="5"/>
  <c r="F792" i="5"/>
  <c r="G792" i="5"/>
  <c r="H792" i="5"/>
  <c r="I792" i="5"/>
  <c r="N792" i="5"/>
  <c r="T792" i="5"/>
  <c r="Y792" i="5"/>
  <c r="AD792" i="5"/>
  <c r="AJ792" i="5"/>
  <c r="A793" i="5"/>
  <c r="B793" i="5"/>
  <c r="C793" i="5"/>
  <c r="D793" i="5"/>
  <c r="E793" i="5"/>
  <c r="F793" i="5"/>
  <c r="G793" i="5"/>
  <c r="H793" i="5"/>
  <c r="I793" i="5"/>
  <c r="J793" i="5"/>
  <c r="L793" i="5"/>
  <c r="M793" i="5"/>
  <c r="N793" i="5"/>
  <c r="P793" i="5"/>
  <c r="Q793" i="5"/>
  <c r="R793" i="5"/>
  <c r="T793" i="5"/>
  <c r="U793" i="5"/>
  <c r="V793" i="5"/>
  <c r="X793" i="5"/>
  <c r="Y793" i="5"/>
  <c r="Z793" i="5"/>
  <c r="AB793" i="5"/>
  <c r="AC793" i="5"/>
  <c r="AD793" i="5"/>
  <c r="AF793" i="5"/>
  <c r="AG793" i="5"/>
  <c r="AH793" i="5"/>
  <c r="AJ793" i="5"/>
  <c r="A794" i="5"/>
  <c r="B794" i="5"/>
  <c r="C794" i="5"/>
  <c r="D794" i="5"/>
  <c r="E794" i="5"/>
  <c r="F794" i="5"/>
  <c r="G794" i="5"/>
  <c r="H794" i="5"/>
  <c r="I794" i="5"/>
  <c r="J794" i="5"/>
  <c r="L794" i="5"/>
  <c r="N794" i="5"/>
  <c r="P794" i="5"/>
  <c r="Q794" i="5"/>
  <c r="T794" i="5"/>
  <c r="U794" i="5"/>
  <c r="V794" i="5"/>
  <c r="Y794" i="5"/>
  <c r="Z794" i="5"/>
  <c r="AB794" i="5"/>
  <c r="AD794" i="5"/>
  <c r="AF794" i="5"/>
  <c r="AG794" i="5"/>
  <c r="AJ794" i="5"/>
  <c r="A795" i="5"/>
  <c r="B795" i="5"/>
  <c r="C795" i="5"/>
  <c r="D795" i="5"/>
  <c r="E795" i="5"/>
  <c r="F795" i="5"/>
  <c r="G795" i="5"/>
  <c r="H795" i="5"/>
  <c r="I795" i="5"/>
  <c r="J795" i="5"/>
  <c r="N795" i="5"/>
  <c r="P795" i="5"/>
  <c r="T795" i="5"/>
  <c r="U795" i="5"/>
  <c r="Y795" i="5"/>
  <c r="Z795" i="5"/>
  <c r="AD795" i="5"/>
  <c r="AF795" i="5"/>
  <c r="AJ795" i="5"/>
  <c r="A796" i="5"/>
  <c r="B796" i="5"/>
  <c r="C796" i="5"/>
  <c r="D796" i="5"/>
  <c r="E796" i="5"/>
  <c r="F796" i="5"/>
  <c r="G796" i="5"/>
  <c r="H796" i="5"/>
  <c r="I796" i="5"/>
  <c r="N796" i="5"/>
  <c r="T796" i="5"/>
  <c r="Y796" i="5"/>
  <c r="AD796" i="5"/>
  <c r="AJ796" i="5"/>
  <c r="A797" i="5"/>
  <c r="B797" i="5"/>
  <c r="C797" i="5"/>
  <c r="D797" i="5"/>
  <c r="E797" i="5"/>
  <c r="F797" i="5"/>
  <c r="G797" i="5"/>
  <c r="H797" i="5"/>
  <c r="I797" i="5"/>
  <c r="J797" i="5"/>
  <c r="L797" i="5"/>
  <c r="M797" i="5"/>
  <c r="N797" i="5"/>
  <c r="P797" i="5"/>
  <c r="Q797" i="5"/>
  <c r="R797" i="5"/>
  <c r="T797" i="5"/>
  <c r="U797" i="5"/>
  <c r="V797" i="5"/>
  <c r="X797" i="5"/>
  <c r="Y797" i="5"/>
  <c r="Z797" i="5"/>
  <c r="AB797" i="5"/>
  <c r="AC797" i="5"/>
  <c r="AD797" i="5"/>
  <c r="AF797" i="5"/>
  <c r="AG797" i="5"/>
  <c r="AH797" i="5"/>
  <c r="AJ797" i="5"/>
  <c r="A798" i="5"/>
  <c r="B798" i="5"/>
  <c r="C798" i="5"/>
  <c r="D798" i="5"/>
  <c r="E798" i="5"/>
  <c r="F798" i="5"/>
  <c r="G798" i="5"/>
  <c r="H798" i="5"/>
  <c r="I798" i="5"/>
  <c r="J798" i="5"/>
  <c r="L798" i="5"/>
  <c r="N798" i="5"/>
  <c r="P798" i="5"/>
  <c r="Q798" i="5"/>
  <c r="T798" i="5"/>
  <c r="U798" i="5"/>
  <c r="V798" i="5"/>
  <c r="Y798" i="5"/>
  <c r="Z798" i="5"/>
  <c r="AB798" i="5"/>
  <c r="AD798" i="5"/>
  <c r="AF798" i="5"/>
  <c r="AG798" i="5"/>
  <c r="AI798" i="5"/>
  <c r="AJ798" i="5"/>
  <c r="A799" i="5"/>
  <c r="J799" i="5" s="1"/>
  <c r="B799" i="5"/>
  <c r="C799" i="5"/>
  <c r="D799" i="5"/>
  <c r="E799" i="5"/>
  <c r="F799" i="5"/>
  <c r="G799" i="5"/>
  <c r="H799" i="5"/>
  <c r="I799" i="5"/>
  <c r="M799" i="5"/>
  <c r="Q799" i="5"/>
  <c r="U799" i="5"/>
  <c r="Y799" i="5"/>
  <c r="AC799" i="5"/>
  <c r="AG799" i="5"/>
  <c r="A800" i="5"/>
  <c r="J800" i="5" s="1"/>
  <c r="B800" i="5"/>
  <c r="C800" i="5"/>
  <c r="D800" i="5"/>
  <c r="E800" i="5"/>
  <c r="F800" i="5"/>
  <c r="G800" i="5"/>
  <c r="H800" i="5"/>
  <c r="I800" i="5"/>
  <c r="M800" i="5"/>
  <c r="Q800" i="5"/>
  <c r="U800" i="5"/>
  <c r="Y800" i="5"/>
  <c r="AC800" i="5"/>
  <c r="AG800" i="5"/>
  <c r="A801" i="5"/>
  <c r="K801" i="5" s="1"/>
  <c r="B801" i="5"/>
  <c r="C801" i="5"/>
  <c r="D801" i="5"/>
  <c r="E801" i="5"/>
  <c r="F801" i="5"/>
  <c r="G801" i="5"/>
  <c r="H801" i="5"/>
  <c r="I801" i="5"/>
  <c r="N801" i="5"/>
  <c r="T801" i="5"/>
  <c r="X801" i="5"/>
  <c r="AB801" i="5"/>
  <c r="AF801" i="5"/>
  <c r="AJ801" i="5"/>
  <c r="A802" i="5"/>
  <c r="K802" i="5" s="1"/>
  <c r="B802" i="5"/>
  <c r="C802" i="5"/>
  <c r="D802" i="5"/>
  <c r="E802" i="5"/>
  <c r="F802" i="5"/>
  <c r="G802" i="5"/>
  <c r="H802" i="5"/>
  <c r="I802" i="5"/>
  <c r="J802" i="5"/>
  <c r="L802" i="5"/>
  <c r="M802" i="5"/>
  <c r="N802" i="5"/>
  <c r="P802" i="5"/>
  <c r="Q802" i="5"/>
  <c r="R802" i="5"/>
  <c r="T802" i="5"/>
  <c r="U802" i="5"/>
  <c r="V802" i="5"/>
  <c r="X802" i="5"/>
  <c r="Y802" i="5"/>
  <c r="Z802" i="5"/>
  <c r="AB802" i="5"/>
  <c r="AC802" i="5"/>
  <c r="AD802" i="5"/>
  <c r="AF802" i="5"/>
  <c r="AG802" i="5"/>
  <c r="AH802" i="5"/>
  <c r="AJ802" i="5"/>
  <c r="A803" i="5"/>
  <c r="K803" i="5" s="1"/>
  <c r="B803" i="5"/>
  <c r="C803" i="5"/>
  <c r="D803" i="5"/>
  <c r="E803" i="5"/>
  <c r="F803" i="5"/>
  <c r="G803" i="5"/>
  <c r="H803" i="5"/>
  <c r="I803" i="5"/>
  <c r="J803" i="5"/>
  <c r="L803" i="5"/>
  <c r="N803" i="5"/>
  <c r="P803" i="5"/>
  <c r="Q803" i="5"/>
  <c r="T803" i="5"/>
  <c r="U803" i="5"/>
  <c r="V803" i="5"/>
  <c r="Y803" i="5"/>
  <c r="Z803" i="5"/>
  <c r="AB803" i="5"/>
  <c r="AD803" i="5"/>
  <c r="AF803" i="5"/>
  <c r="AG803" i="5"/>
  <c r="AJ803" i="5"/>
  <c r="A804" i="5"/>
  <c r="K804" i="5" s="1"/>
  <c r="B804" i="5"/>
  <c r="C804" i="5"/>
  <c r="D804" i="5"/>
  <c r="E804" i="5"/>
  <c r="F804" i="5"/>
  <c r="G804" i="5"/>
  <c r="H804" i="5"/>
  <c r="I804" i="5"/>
  <c r="J804" i="5"/>
  <c r="N804" i="5"/>
  <c r="P804" i="5"/>
  <c r="T804" i="5"/>
  <c r="U804" i="5"/>
  <c r="Y804" i="5"/>
  <c r="Z804" i="5"/>
  <c r="AD804" i="5"/>
  <c r="AF804" i="5"/>
  <c r="AJ804" i="5"/>
  <c r="A805" i="5"/>
  <c r="K805" i="5" s="1"/>
  <c r="B805" i="5"/>
  <c r="C805" i="5"/>
  <c r="D805" i="5"/>
  <c r="E805" i="5"/>
  <c r="F805" i="5"/>
  <c r="G805" i="5"/>
  <c r="H805" i="5"/>
  <c r="I805" i="5"/>
  <c r="N805" i="5"/>
  <c r="T805" i="5"/>
  <c r="Y805" i="5"/>
  <c r="AD805" i="5"/>
  <c r="AJ805" i="5"/>
  <c r="A806" i="5"/>
  <c r="K806" i="5" s="1"/>
  <c r="B806" i="5"/>
  <c r="C806" i="5"/>
  <c r="D806" i="5"/>
  <c r="E806" i="5"/>
  <c r="F806" i="5"/>
  <c r="G806" i="5"/>
  <c r="H806" i="5"/>
  <c r="I806" i="5"/>
  <c r="J806" i="5"/>
  <c r="L806" i="5"/>
  <c r="M806" i="5"/>
  <c r="N806" i="5"/>
  <c r="P806" i="5"/>
  <c r="Q806" i="5"/>
  <c r="R806" i="5"/>
  <c r="T806" i="5"/>
  <c r="U806" i="5"/>
  <c r="V806" i="5"/>
  <c r="X806" i="5"/>
  <c r="Y806" i="5"/>
  <c r="Z806" i="5"/>
  <c r="AB806" i="5"/>
  <c r="AC806" i="5"/>
  <c r="AD806" i="5"/>
  <c r="AF806" i="5"/>
  <c r="AG806" i="5"/>
  <c r="AH806" i="5"/>
  <c r="AJ806" i="5"/>
  <c r="A807" i="5"/>
  <c r="K807" i="5" s="1"/>
  <c r="B807" i="5"/>
  <c r="C807" i="5"/>
  <c r="D807" i="5"/>
  <c r="E807" i="5"/>
  <c r="F807" i="5"/>
  <c r="G807" i="5"/>
  <c r="H807" i="5"/>
  <c r="I807" i="5"/>
  <c r="J807" i="5"/>
  <c r="L807" i="5"/>
  <c r="N807" i="5"/>
  <c r="P807" i="5"/>
  <c r="Q807" i="5"/>
  <c r="T807" i="5"/>
  <c r="U807" i="5"/>
  <c r="V807" i="5"/>
  <c r="Y807" i="5"/>
  <c r="Z807" i="5"/>
  <c r="AB807" i="5"/>
  <c r="AD807" i="5"/>
  <c r="AF807" i="5"/>
  <c r="AG807" i="5"/>
  <c r="AJ807" i="5"/>
  <c r="A808" i="5"/>
  <c r="K808" i="5" s="1"/>
  <c r="B808" i="5"/>
  <c r="C808" i="5"/>
  <c r="D808" i="5"/>
  <c r="E808" i="5"/>
  <c r="F808" i="5"/>
  <c r="G808" i="5"/>
  <c r="H808" i="5"/>
  <c r="I808" i="5"/>
  <c r="J808" i="5"/>
  <c r="N808" i="5"/>
  <c r="P808" i="5"/>
  <c r="T808" i="5"/>
  <c r="U808" i="5"/>
  <c r="Y808" i="5"/>
  <c r="Z808" i="5"/>
  <c r="AD808" i="5"/>
  <c r="AF808" i="5"/>
  <c r="AJ808" i="5"/>
  <c r="A809" i="5"/>
  <c r="K809" i="5" s="1"/>
  <c r="B809" i="5"/>
  <c r="C809" i="5"/>
  <c r="D809" i="5"/>
  <c r="E809" i="5"/>
  <c r="F809" i="5"/>
  <c r="G809" i="5"/>
  <c r="H809" i="5"/>
  <c r="I809" i="5"/>
  <c r="N809" i="5"/>
  <c r="T809" i="5"/>
  <c r="Y809" i="5"/>
  <c r="AD809" i="5"/>
  <c r="AJ809" i="5"/>
  <c r="A810" i="5"/>
  <c r="K810" i="5" s="1"/>
  <c r="B810" i="5"/>
  <c r="C810" i="5"/>
  <c r="D810" i="5"/>
  <c r="E810" i="5"/>
  <c r="F810" i="5"/>
  <c r="G810" i="5"/>
  <c r="H810" i="5"/>
  <c r="I810" i="5"/>
  <c r="J810" i="5"/>
  <c r="L810" i="5"/>
  <c r="M810" i="5"/>
  <c r="N810" i="5"/>
  <c r="P810" i="5"/>
  <c r="Q810" i="5"/>
  <c r="R810" i="5"/>
  <c r="T810" i="5"/>
  <c r="U810" i="5"/>
  <c r="V810" i="5"/>
  <c r="X810" i="5"/>
  <c r="Y810" i="5"/>
  <c r="Z810" i="5"/>
  <c r="AB810" i="5"/>
  <c r="AC810" i="5"/>
  <c r="AD810" i="5"/>
  <c r="AF810" i="5"/>
  <c r="AG810" i="5"/>
  <c r="AH810" i="5"/>
  <c r="AJ810" i="5"/>
  <c r="A811" i="5"/>
  <c r="K811" i="5" s="1"/>
  <c r="B811" i="5"/>
  <c r="C811" i="5"/>
  <c r="D811" i="5"/>
  <c r="E811" i="5"/>
  <c r="F811" i="5"/>
  <c r="G811" i="5"/>
  <c r="H811" i="5"/>
  <c r="I811" i="5"/>
  <c r="J811" i="5"/>
  <c r="L811" i="5"/>
  <c r="N811" i="5"/>
  <c r="P811" i="5"/>
  <c r="Q811" i="5"/>
  <c r="T811" i="5"/>
  <c r="U811" i="5"/>
  <c r="V811" i="5"/>
  <c r="Y811" i="5"/>
  <c r="Z811" i="5"/>
  <c r="AB811" i="5"/>
  <c r="AD811" i="5"/>
  <c r="AF811" i="5"/>
  <c r="AG811" i="5"/>
  <c r="AJ811" i="5"/>
  <c r="A812" i="5"/>
  <c r="K812" i="5" s="1"/>
  <c r="B812" i="5"/>
  <c r="C812" i="5"/>
  <c r="D812" i="5"/>
  <c r="E812" i="5"/>
  <c r="F812" i="5"/>
  <c r="G812" i="5"/>
  <c r="H812" i="5"/>
  <c r="I812" i="5"/>
  <c r="J812" i="5"/>
  <c r="N812" i="5"/>
  <c r="P812" i="5"/>
  <c r="T812" i="5"/>
  <c r="U812" i="5"/>
  <c r="Y812" i="5"/>
  <c r="Z812" i="5"/>
  <c r="AD812" i="5"/>
  <c r="AF812" i="5"/>
  <c r="AJ812" i="5"/>
  <c r="A813" i="5"/>
  <c r="K813" i="5" s="1"/>
  <c r="B813" i="5"/>
  <c r="C813" i="5"/>
  <c r="D813" i="5"/>
  <c r="E813" i="5"/>
  <c r="F813" i="5"/>
  <c r="G813" i="5"/>
  <c r="H813" i="5"/>
  <c r="I813" i="5"/>
  <c r="N813" i="5"/>
  <c r="T813" i="5"/>
  <c r="Y813" i="5"/>
  <c r="AD813" i="5"/>
  <c r="AJ813" i="5"/>
  <c r="A814" i="5"/>
  <c r="K814" i="5" s="1"/>
  <c r="B814" i="5"/>
  <c r="C814" i="5"/>
  <c r="D814" i="5"/>
  <c r="E814" i="5"/>
  <c r="F814" i="5"/>
  <c r="G814" i="5"/>
  <c r="H814" i="5"/>
  <c r="I814" i="5"/>
  <c r="J814" i="5"/>
  <c r="L814" i="5"/>
  <c r="M814" i="5"/>
  <c r="N814" i="5"/>
  <c r="P814" i="5"/>
  <c r="Q814" i="5"/>
  <c r="R814" i="5"/>
  <c r="T814" i="5"/>
  <c r="U814" i="5"/>
  <c r="V814" i="5"/>
  <c r="X814" i="5"/>
  <c r="Y814" i="5"/>
  <c r="Z814" i="5"/>
  <c r="AB814" i="5"/>
  <c r="AC814" i="5"/>
  <c r="AD814" i="5"/>
  <c r="AF814" i="5"/>
  <c r="AG814" i="5"/>
  <c r="AH814" i="5"/>
  <c r="AJ814" i="5"/>
  <c r="A815" i="5"/>
  <c r="K815" i="5" s="1"/>
  <c r="B815" i="5"/>
  <c r="C815" i="5"/>
  <c r="D815" i="5"/>
  <c r="E815" i="5"/>
  <c r="F815" i="5"/>
  <c r="G815" i="5"/>
  <c r="H815" i="5"/>
  <c r="I815" i="5"/>
  <c r="J815" i="5"/>
  <c r="L815" i="5"/>
  <c r="N815" i="5"/>
  <c r="P815" i="5"/>
  <c r="Q815" i="5"/>
  <c r="T815" i="5"/>
  <c r="U815" i="5"/>
  <c r="V815" i="5"/>
  <c r="Y815" i="5"/>
  <c r="Z815" i="5"/>
  <c r="AB815" i="5"/>
  <c r="AD815" i="5"/>
  <c r="AF815" i="5"/>
  <c r="AG815" i="5"/>
  <c r="AJ815" i="5"/>
  <c r="A816" i="5"/>
  <c r="K816" i="5" s="1"/>
  <c r="B816" i="5"/>
  <c r="C816" i="5"/>
  <c r="D816" i="5"/>
  <c r="E816" i="5"/>
  <c r="F816" i="5"/>
  <c r="G816" i="5"/>
  <c r="H816" i="5"/>
  <c r="I816" i="5"/>
  <c r="J816" i="5"/>
  <c r="N816" i="5"/>
  <c r="P816" i="5"/>
  <c r="T816" i="5"/>
  <c r="U816" i="5"/>
  <c r="Y816" i="5"/>
  <c r="Z816" i="5"/>
  <c r="AD816" i="5"/>
  <c r="AF816" i="5"/>
  <c r="AJ816" i="5"/>
  <c r="A817" i="5"/>
  <c r="K817" i="5" s="1"/>
  <c r="B817" i="5"/>
  <c r="C817" i="5"/>
  <c r="D817" i="5"/>
  <c r="E817" i="5"/>
  <c r="F817" i="5"/>
  <c r="G817" i="5"/>
  <c r="H817" i="5"/>
  <c r="I817" i="5"/>
  <c r="N817" i="5"/>
  <c r="T817" i="5"/>
  <c r="Y817" i="5"/>
  <c r="AD817" i="5"/>
  <c r="AJ817" i="5"/>
  <c r="A818" i="5"/>
  <c r="K818" i="5" s="1"/>
  <c r="B818" i="5"/>
  <c r="C818" i="5"/>
  <c r="D818" i="5"/>
  <c r="E818" i="5"/>
  <c r="F818" i="5"/>
  <c r="G818" i="5"/>
  <c r="H818" i="5"/>
  <c r="I818" i="5"/>
  <c r="J818" i="5"/>
  <c r="L818" i="5"/>
  <c r="M818" i="5"/>
  <c r="N818" i="5"/>
  <c r="P818" i="5"/>
  <c r="Q818" i="5"/>
  <c r="R818" i="5"/>
  <c r="T818" i="5"/>
  <c r="U818" i="5"/>
  <c r="V818" i="5"/>
  <c r="X818" i="5"/>
  <c r="Y818" i="5"/>
  <c r="Z818" i="5"/>
  <c r="AB818" i="5"/>
  <c r="AC818" i="5"/>
  <c r="AD818" i="5"/>
  <c r="AF818" i="5"/>
  <c r="AG818" i="5"/>
  <c r="AH818" i="5"/>
  <c r="AJ818" i="5"/>
  <c r="A819" i="5"/>
  <c r="K819" i="5" s="1"/>
  <c r="B819" i="5"/>
  <c r="C819" i="5"/>
  <c r="D819" i="5"/>
  <c r="E819" i="5"/>
  <c r="F819" i="5"/>
  <c r="G819" i="5"/>
  <c r="H819" i="5"/>
  <c r="I819" i="5"/>
  <c r="J819" i="5"/>
  <c r="L819" i="5"/>
  <c r="N819" i="5"/>
  <c r="P819" i="5"/>
  <c r="Q819" i="5"/>
  <c r="T819" i="5"/>
  <c r="U819" i="5"/>
  <c r="V819" i="5"/>
  <c r="Y819" i="5"/>
  <c r="Z819" i="5"/>
  <c r="AB819" i="5"/>
  <c r="AD819" i="5"/>
  <c r="AF819" i="5"/>
  <c r="AG819" i="5"/>
  <c r="AJ819" i="5"/>
  <c r="A820" i="5"/>
  <c r="K820" i="5" s="1"/>
  <c r="B820" i="5"/>
  <c r="C820" i="5"/>
  <c r="D820" i="5"/>
  <c r="E820" i="5"/>
  <c r="F820" i="5"/>
  <c r="G820" i="5"/>
  <c r="H820" i="5"/>
  <c r="I820" i="5"/>
  <c r="J820" i="5"/>
  <c r="N820" i="5"/>
  <c r="P820" i="5"/>
  <c r="T820" i="5"/>
  <c r="U820" i="5"/>
  <c r="Y820" i="5"/>
  <c r="Z820" i="5"/>
  <c r="AD820" i="5"/>
  <c r="AF820" i="5"/>
  <c r="AJ820" i="5"/>
  <c r="A821" i="5"/>
  <c r="K821" i="5" s="1"/>
  <c r="B821" i="5"/>
  <c r="C821" i="5"/>
  <c r="D821" i="5"/>
  <c r="E821" i="5"/>
  <c r="F821" i="5"/>
  <c r="G821" i="5"/>
  <c r="H821" i="5"/>
  <c r="I821" i="5"/>
  <c r="N821" i="5"/>
  <c r="T821" i="5"/>
  <c r="Y821" i="5"/>
  <c r="AD821" i="5"/>
  <c r="AJ821" i="5"/>
  <c r="A822" i="5"/>
  <c r="K822" i="5" s="1"/>
  <c r="B822" i="5"/>
  <c r="C822" i="5"/>
  <c r="D822" i="5"/>
  <c r="E822" i="5"/>
  <c r="F822" i="5"/>
  <c r="G822" i="5"/>
  <c r="H822" i="5"/>
  <c r="I822" i="5"/>
  <c r="J822" i="5"/>
  <c r="L822" i="5"/>
  <c r="M822" i="5"/>
  <c r="N822" i="5"/>
  <c r="P822" i="5"/>
  <c r="Q822" i="5"/>
  <c r="R822" i="5"/>
  <c r="T822" i="5"/>
  <c r="U822" i="5"/>
  <c r="V822" i="5"/>
  <c r="X822" i="5"/>
  <c r="Y822" i="5"/>
  <c r="Z822" i="5"/>
  <c r="AB822" i="5"/>
  <c r="AC822" i="5"/>
  <c r="AD822" i="5"/>
  <c r="AF822" i="5"/>
  <c r="AG822" i="5"/>
  <c r="AH822" i="5"/>
  <c r="AJ822" i="5"/>
  <c r="A823" i="5"/>
  <c r="K823" i="5" s="1"/>
  <c r="B823" i="5"/>
  <c r="C823" i="5"/>
  <c r="D823" i="5"/>
  <c r="E823" i="5"/>
  <c r="F823" i="5"/>
  <c r="G823" i="5"/>
  <c r="H823" i="5"/>
  <c r="I823" i="5"/>
  <c r="J823" i="5"/>
  <c r="L823" i="5"/>
  <c r="N823" i="5"/>
  <c r="P823" i="5"/>
  <c r="Q823" i="5"/>
  <c r="T823" i="5"/>
  <c r="U823" i="5"/>
  <c r="V823" i="5"/>
  <c r="Y823" i="5"/>
  <c r="Z823" i="5"/>
  <c r="AB823" i="5"/>
  <c r="AD823" i="5"/>
  <c r="AF823" i="5"/>
  <c r="AG823" i="5"/>
  <c r="AJ823" i="5"/>
  <c r="A824" i="5"/>
  <c r="K824" i="5" s="1"/>
  <c r="B824" i="5"/>
  <c r="C824" i="5"/>
  <c r="D824" i="5"/>
  <c r="E824" i="5"/>
  <c r="F824" i="5"/>
  <c r="G824" i="5"/>
  <c r="H824" i="5"/>
  <c r="I824" i="5"/>
  <c r="J824" i="5"/>
  <c r="N824" i="5"/>
  <c r="P824" i="5"/>
  <c r="T824" i="5"/>
  <c r="U824" i="5"/>
  <c r="Y824" i="5"/>
  <c r="Z824" i="5"/>
  <c r="AD824" i="5"/>
  <c r="AF824" i="5"/>
  <c r="AJ824" i="5"/>
  <c r="A825" i="5"/>
  <c r="L825" i="5" s="1"/>
  <c r="B825" i="5"/>
  <c r="C825" i="5"/>
  <c r="D825" i="5"/>
  <c r="E825" i="5"/>
  <c r="F825" i="5"/>
  <c r="G825" i="5"/>
  <c r="H825" i="5"/>
  <c r="I825" i="5"/>
  <c r="P825" i="5"/>
  <c r="V825" i="5"/>
  <c r="AB825" i="5"/>
  <c r="AG825" i="5"/>
  <c r="A826" i="5"/>
  <c r="J826" i="5" s="1"/>
  <c r="B826" i="5"/>
  <c r="C826" i="5"/>
  <c r="D826" i="5"/>
  <c r="E826" i="5"/>
  <c r="F826" i="5"/>
  <c r="G826" i="5"/>
  <c r="H826" i="5"/>
  <c r="I826" i="5"/>
  <c r="L826" i="5"/>
  <c r="T826" i="5"/>
  <c r="V826" i="5"/>
  <c r="AD826" i="5"/>
  <c r="AG826" i="5"/>
  <c r="A827" i="5"/>
  <c r="M827" i="5" s="1"/>
  <c r="B827" i="5"/>
  <c r="C827" i="5"/>
  <c r="D827" i="5"/>
  <c r="E827" i="5"/>
  <c r="F827" i="5"/>
  <c r="G827" i="5"/>
  <c r="H827" i="5"/>
  <c r="I827" i="5"/>
  <c r="J827" i="5"/>
  <c r="L827" i="5"/>
  <c r="N827" i="5"/>
  <c r="P827" i="5"/>
  <c r="Q827" i="5"/>
  <c r="T827" i="5"/>
  <c r="U827" i="5"/>
  <c r="V827" i="5"/>
  <c r="Y827" i="5"/>
  <c r="Z827" i="5"/>
  <c r="AB827" i="5"/>
  <c r="AD827" i="5"/>
  <c r="AF827" i="5"/>
  <c r="AG827" i="5"/>
  <c r="AJ827" i="5"/>
  <c r="A828" i="5"/>
  <c r="T828" i="5" s="1"/>
  <c r="B828" i="5"/>
  <c r="C828" i="5"/>
  <c r="D828" i="5"/>
  <c r="E828" i="5"/>
  <c r="F828" i="5"/>
  <c r="G828" i="5"/>
  <c r="H828" i="5"/>
  <c r="I828" i="5"/>
  <c r="N828" i="5"/>
  <c r="AD828" i="5"/>
  <c r="AJ828" i="5"/>
  <c r="A829" i="5"/>
  <c r="L829" i="5" s="1"/>
  <c r="B829" i="5"/>
  <c r="C829" i="5"/>
  <c r="D829" i="5"/>
  <c r="E829" i="5"/>
  <c r="F829" i="5"/>
  <c r="G829" i="5"/>
  <c r="H829" i="5"/>
  <c r="I829" i="5"/>
  <c r="J829" i="5"/>
  <c r="M829" i="5"/>
  <c r="N829" i="5"/>
  <c r="P829" i="5"/>
  <c r="R829" i="5"/>
  <c r="T829" i="5"/>
  <c r="U829" i="5"/>
  <c r="X829" i="5"/>
  <c r="Y829" i="5"/>
  <c r="Z829" i="5"/>
  <c r="AC829" i="5"/>
  <c r="AD829" i="5"/>
  <c r="AF829" i="5"/>
  <c r="AH829" i="5"/>
  <c r="AJ829" i="5"/>
  <c r="A830" i="5"/>
  <c r="J830" i="5" s="1"/>
  <c r="B830" i="5"/>
  <c r="C830" i="5"/>
  <c r="D830" i="5"/>
  <c r="E830" i="5"/>
  <c r="F830" i="5"/>
  <c r="G830" i="5"/>
  <c r="H830" i="5"/>
  <c r="I830" i="5"/>
  <c r="L830" i="5"/>
  <c r="N830" i="5"/>
  <c r="Q830" i="5"/>
  <c r="T830" i="5"/>
  <c r="V830" i="5"/>
  <c r="Y830" i="5"/>
  <c r="AB830" i="5"/>
  <c r="AD830" i="5"/>
  <c r="AG830" i="5"/>
  <c r="AJ830" i="5"/>
  <c r="A831" i="5"/>
  <c r="J831" i="5" s="1"/>
  <c r="B831" i="5"/>
  <c r="C831" i="5"/>
  <c r="D831" i="5"/>
  <c r="E831" i="5"/>
  <c r="F831" i="5"/>
  <c r="G831" i="5"/>
  <c r="H831" i="5"/>
  <c r="I831" i="5"/>
  <c r="N831" i="5"/>
  <c r="T831" i="5"/>
  <c r="Y831" i="5"/>
  <c r="AD831" i="5"/>
  <c r="AJ831" i="5"/>
  <c r="A832" i="5"/>
  <c r="B832" i="5"/>
  <c r="C832" i="5"/>
  <c r="D832" i="5"/>
  <c r="E832" i="5"/>
  <c r="F832" i="5"/>
  <c r="G832" i="5"/>
  <c r="H832" i="5"/>
  <c r="I832" i="5"/>
  <c r="N832" i="5"/>
  <c r="T832" i="5"/>
  <c r="Y832" i="5"/>
  <c r="AD832" i="5"/>
  <c r="AJ832" i="5"/>
  <c r="A833" i="5"/>
  <c r="L833" i="5" s="1"/>
  <c r="B833" i="5"/>
  <c r="C833" i="5"/>
  <c r="D833" i="5"/>
  <c r="E833" i="5"/>
  <c r="F833" i="5"/>
  <c r="G833" i="5"/>
  <c r="H833" i="5"/>
  <c r="I833" i="5"/>
  <c r="J833" i="5"/>
  <c r="P833" i="5"/>
  <c r="R833" i="5"/>
  <c r="X833" i="5"/>
  <c r="Y833" i="5"/>
  <c r="AD833" i="5"/>
  <c r="AF833" i="5"/>
  <c r="A834" i="5"/>
  <c r="J834" i="5" s="1"/>
  <c r="B834" i="5"/>
  <c r="C834" i="5"/>
  <c r="D834" i="5"/>
  <c r="E834" i="5"/>
  <c r="F834" i="5"/>
  <c r="G834" i="5"/>
  <c r="H834" i="5"/>
  <c r="I834" i="5"/>
  <c r="L834" i="5"/>
  <c r="T834" i="5"/>
  <c r="V834" i="5"/>
  <c r="AD834" i="5"/>
  <c r="AG834" i="5"/>
  <c r="A835" i="5"/>
  <c r="M835" i="5" s="1"/>
  <c r="B835" i="5"/>
  <c r="C835" i="5"/>
  <c r="D835" i="5"/>
  <c r="E835" i="5"/>
  <c r="F835" i="5"/>
  <c r="G835" i="5"/>
  <c r="H835" i="5"/>
  <c r="I835" i="5"/>
  <c r="J835" i="5"/>
  <c r="L835" i="5"/>
  <c r="N835" i="5"/>
  <c r="P835" i="5"/>
  <c r="Q835" i="5"/>
  <c r="T835" i="5"/>
  <c r="U835" i="5"/>
  <c r="V835" i="5"/>
  <c r="Y835" i="5"/>
  <c r="Z835" i="5"/>
  <c r="AB835" i="5"/>
  <c r="AD835" i="5"/>
  <c r="AF835" i="5"/>
  <c r="AG835" i="5"/>
  <c r="AJ835" i="5"/>
  <c r="A836" i="5"/>
  <c r="T836" i="5" s="1"/>
  <c r="B836" i="5"/>
  <c r="C836" i="5"/>
  <c r="D836" i="5"/>
  <c r="E836" i="5"/>
  <c r="F836" i="5"/>
  <c r="G836" i="5"/>
  <c r="H836" i="5"/>
  <c r="I836" i="5"/>
  <c r="N836" i="5"/>
  <c r="AD836" i="5"/>
  <c r="AJ836" i="5"/>
  <c r="A837" i="5"/>
  <c r="L837" i="5" s="1"/>
  <c r="B837" i="5"/>
  <c r="C837" i="5"/>
  <c r="D837" i="5"/>
  <c r="E837" i="5"/>
  <c r="F837" i="5"/>
  <c r="G837" i="5"/>
  <c r="H837" i="5"/>
  <c r="I837" i="5"/>
  <c r="J837" i="5"/>
  <c r="M837" i="5"/>
  <c r="N837" i="5"/>
  <c r="P837" i="5"/>
  <c r="R837" i="5"/>
  <c r="T837" i="5"/>
  <c r="U837" i="5"/>
  <c r="X837" i="5"/>
  <c r="Y837" i="5"/>
  <c r="Z837" i="5"/>
  <c r="AC837" i="5"/>
  <c r="AD837" i="5"/>
  <c r="AF837" i="5"/>
  <c r="AH837" i="5"/>
  <c r="AJ837" i="5"/>
  <c r="A838" i="5"/>
  <c r="J838" i="5" s="1"/>
  <c r="B838" i="5"/>
  <c r="C838" i="5"/>
  <c r="D838" i="5"/>
  <c r="E838" i="5"/>
  <c r="F838" i="5"/>
  <c r="G838" i="5"/>
  <c r="H838" i="5"/>
  <c r="I838" i="5"/>
  <c r="L838" i="5"/>
  <c r="N838" i="5"/>
  <c r="Q838" i="5"/>
  <c r="T838" i="5"/>
  <c r="V838" i="5"/>
  <c r="Y838" i="5"/>
  <c r="AB838" i="5"/>
  <c r="AD838" i="5"/>
  <c r="AG838" i="5"/>
  <c r="AJ838" i="5"/>
  <c r="A839" i="5"/>
  <c r="J839" i="5" s="1"/>
  <c r="B839" i="5"/>
  <c r="C839" i="5"/>
  <c r="D839" i="5"/>
  <c r="E839" i="5"/>
  <c r="F839" i="5"/>
  <c r="G839" i="5"/>
  <c r="H839" i="5"/>
  <c r="I839" i="5"/>
  <c r="N839" i="5"/>
  <c r="T839" i="5"/>
  <c r="Y839" i="5"/>
  <c r="AD839" i="5"/>
  <c r="AJ839" i="5"/>
  <c r="A840" i="5"/>
  <c r="B840" i="5"/>
  <c r="C840" i="5"/>
  <c r="D840" i="5"/>
  <c r="E840" i="5"/>
  <c r="F840" i="5"/>
  <c r="G840" i="5"/>
  <c r="H840" i="5"/>
  <c r="I840" i="5"/>
  <c r="N840" i="5"/>
  <c r="T840" i="5"/>
  <c r="Y840" i="5"/>
  <c r="AD840" i="5"/>
  <c r="AJ840" i="5"/>
  <c r="A841" i="5"/>
  <c r="L841" i="5" s="1"/>
  <c r="B841" i="5"/>
  <c r="C841" i="5"/>
  <c r="D841" i="5"/>
  <c r="E841" i="5"/>
  <c r="F841" i="5"/>
  <c r="G841" i="5"/>
  <c r="H841" i="5"/>
  <c r="I841" i="5"/>
  <c r="J841" i="5"/>
  <c r="P841" i="5"/>
  <c r="R841" i="5"/>
  <c r="X841" i="5"/>
  <c r="Y841" i="5"/>
  <c r="AD841" i="5"/>
  <c r="AF841" i="5"/>
  <c r="A842" i="5"/>
  <c r="J842" i="5" s="1"/>
  <c r="B842" i="5"/>
  <c r="C842" i="5"/>
  <c r="D842" i="5"/>
  <c r="E842" i="5"/>
  <c r="F842" i="5"/>
  <c r="G842" i="5"/>
  <c r="H842" i="5"/>
  <c r="I842" i="5"/>
  <c r="L842" i="5"/>
  <c r="T842" i="5"/>
  <c r="V842" i="5"/>
  <c r="AD842" i="5"/>
  <c r="AG842" i="5"/>
  <c r="A843" i="5"/>
  <c r="M843" i="5" s="1"/>
  <c r="B843" i="5"/>
  <c r="C843" i="5"/>
  <c r="D843" i="5"/>
  <c r="E843" i="5"/>
  <c r="F843" i="5"/>
  <c r="G843" i="5"/>
  <c r="H843" i="5"/>
  <c r="I843" i="5"/>
  <c r="J843" i="5"/>
  <c r="L843" i="5"/>
  <c r="N843" i="5"/>
  <c r="P843" i="5"/>
  <c r="Q843" i="5"/>
  <c r="T843" i="5"/>
  <c r="U843" i="5"/>
  <c r="V843" i="5"/>
  <c r="Y843" i="5"/>
  <c r="Z843" i="5"/>
  <c r="AB843" i="5"/>
  <c r="AD843" i="5"/>
  <c r="AF843" i="5"/>
  <c r="AG843" i="5"/>
  <c r="AJ843" i="5"/>
  <c r="A844" i="5"/>
  <c r="T844" i="5" s="1"/>
  <c r="B844" i="5"/>
  <c r="C844" i="5"/>
  <c r="D844" i="5"/>
  <c r="E844" i="5"/>
  <c r="F844" i="5"/>
  <c r="G844" i="5"/>
  <c r="H844" i="5"/>
  <c r="I844" i="5"/>
  <c r="N844" i="5"/>
  <c r="AD844" i="5"/>
  <c r="AJ844" i="5"/>
  <c r="A845" i="5"/>
  <c r="L845" i="5" s="1"/>
  <c r="B845" i="5"/>
  <c r="C845" i="5"/>
  <c r="D845" i="5"/>
  <c r="E845" i="5"/>
  <c r="F845" i="5"/>
  <c r="G845" i="5"/>
  <c r="H845" i="5"/>
  <c r="I845" i="5"/>
  <c r="J845" i="5"/>
  <c r="M845" i="5"/>
  <c r="N845" i="5"/>
  <c r="P845" i="5"/>
  <c r="R845" i="5"/>
  <c r="T845" i="5"/>
  <c r="U845" i="5"/>
  <c r="X845" i="5"/>
  <c r="Y845" i="5"/>
  <c r="Z845" i="5"/>
  <c r="AC845" i="5"/>
  <c r="AD845" i="5"/>
  <c r="AF845" i="5"/>
  <c r="AH845" i="5"/>
  <c r="AJ845" i="5"/>
  <c r="A846" i="5"/>
  <c r="J846" i="5" s="1"/>
  <c r="B846" i="5"/>
  <c r="C846" i="5"/>
  <c r="D846" i="5"/>
  <c r="E846" i="5"/>
  <c r="F846" i="5"/>
  <c r="G846" i="5"/>
  <c r="H846" i="5"/>
  <c r="I846" i="5"/>
  <c r="L846" i="5"/>
  <c r="N846" i="5"/>
  <c r="Q846" i="5"/>
  <c r="T846" i="5"/>
  <c r="V846" i="5"/>
  <c r="Y846" i="5"/>
  <c r="AB846" i="5"/>
  <c r="AD846" i="5"/>
  <c r="AG846" i="5"/>
  <c r="AJ846" i="5"/>
  <c r="A847" i="5"/>
  <c r="J847" i="5" s="1"/>
  <c r="B847" i="5"/>
  <c r="C847" i="5"/>
  <c r="D847" i="5"/>
  <c r="E847" i="5"/>
  <c r="F847" i="5"/>
  <c r="G847" i="5"/>
  <c r="H847" i="5"/>
  <c r="I847" i="5"/>
  <c r="N847" i="5"/>
  <c r="T847" i="5"/>
  <c r="Y847" i="5"/>
  <c r="AD847" i="5"/>
  <c r="AJ847" i="5"/>
  <c r="A848" i="5"/>
  <c r="B848" i="5"/>
  <c r="C848" i="5"/>
  <c r="D848" i="5"/>
  <c r="E848" i="5"/>
  <c r="F848" i="5"/>
  <c r="G848" i="5"/>
  <c r="H848" i="5"/>
  <c r="I848" i="5"/>
  <c r="N848" i="5"/>
  <c r="T848" i="5"/>
  <c r="Y848" i="5"/>
  <c r="AD848" i="5"/>
  <c r="AJ848" i="5"/>
  <c r="A849" i="5"/>
  <c r="L849" i="5" s="1"/>
  <c r="B849" i="5"/>
  <c r="C849" i="5"/>
  <c r="D849" i="5"/>
  <c r="E849" i="5"/>
  <c r="F849" i="5"/>
  <c r="G849" i="5"/>
  <c r="H849" i="5"/>
  <c r="I849" i="5"/>
  <c r="J849" i="5"/>
  <c r="P849" i="5"/>
  <c r="R849" i="5"/>
  <c r="X849" i="5"/>
  <c r="Y849" i="5"/>
  <c r="AD849" i="5"/>
  <c r="AF849" i="5"/>
  <c r="A850" i="5"/>
  <c r="J850" i="5" s="1"/>
  <c r="B850" i="5"/>
  <c r="C850" i="5"/>
  <c r="D850" i="5"/>
  <c r="E850" i="5"/>
  <c r="F850" i="5"/>
  <c r="G850" i="5"/>
  <c r="H850" i="5"/>
  <c r="I850" i="5"/>
  <c r="L850" i="5"/>
  <c r="T850" i="5"/>
  <c r="V850" i="5"/>
  <c r="AD850" i="5"/>
  <c r="AG850" i="5"/>
  <c r="A851" i="5"/>
  <c r="M851" i="5" s="1"/>
  <c r="B851" i="5"/>
  <c r="C851" i="5"/>
  <c r="D851" i="5"/>
  <c r="E851" i="5"/>
  <c r="F851" i="5"/>
  <c r="G851" i="5"/>
  <c r="H851" i="5"/>
  <c r="I851" i="5"/>
  <c r="J851" i="5"/>
  <c r="L851" i="5"/>
  <c r="N851" i="5"/>
  <c r="P851" i="5"/>
  <c r="Q851" i="5"/>
  <c r="T851" i="5"/>
  <c r="U851" i="5"/>
  <c r="V851" i="5"/>
  <c r="Y851" i="5"/>
  <c r="Z851" i="5"/>
  <c r="AB851" i="5"/>
  <c r="AD851" i="5"/>
  <c r="AF851" i="5"/>
  <c r="AG851" i="5"/>
  <c r="AJ851" i="5"/>
  <c r="A852" i="5"/>
  <c r="T852" i="5" s="1"/>
  <c r="B852" i="5"/>
  <c r="C852" i="5"/>
  <c r="D852" i="5"/>
  <c r="E852" i="5"/>
  <c r="F852" i="5"/>
  <c r="G852" i="5"/>
  <c r="H852" i="5"/>
  <c r="I852" i="5"/>
  <c r="N852" i="5"/>
  <c r="AD852" i="5"/>
  <c r="AJ852" i="5"/>
  <c r="A853" i="5"/>
  <c r="L853" i="5" s="1"/>
  <c r="B853" i="5"/>
  <c r="C853" i="5"/>
  <c r="D853" i="5"/>
  <c r="E853" i="5"/>
  <c r="F853" i="5"/>
  <c r="G853" i="5"/>
  <c r="H853" i="5"/>
  <c r="I853" i="5"/>
  <c r="J853" i="5"/>
  <c r="M853" i="5"/>
  <c r="N853" i="5"/>
  <c r="P853" i="5"/>
  <c r="R853" i="5"/>
  <c r="T853" i="5"/>
  <c r="U853" i="5"/>
  <c r="X853" i="5"/>
  <c r="Y853" i="5"/>
  <c r="Z853" i="5"/>
  <c r="AC853" i="5"/>
  <c r="AD853" i="5"/>
  <c r="AF853" i="5"/>
  <c r="AH853" i="5"/>
  <c r="AJ853" i="5"/>
  <c r="A854" i="5"/>
  <c r="J854" i="5" s="1"/>
  <c r="B854" i="5"/>
  <c r="C854" i="5"/>
  <c r="D854" i="5"/>
  <c r="E854" i="5"/>
  <c r="F854" i="5"/>
  <c r="G854" i="5"/>
  <c r="H854" i="5"/>
  <c r="I854" i="5"/>
  <c r="L854" i="5"/>
  <c r="N854" i="5"/>
  <c r="Q854" i="5"/>
  <c r="T854" i="5"/>
  <c r="V854" i="5"/>
  <c r="Y854" i="5"/>
  <c r="AB854" i="5"/>
  <c r="AD854" i="5"/>
  <c r="AG854" i="5"/>
  <c r="AJ854" i="5"/>
  <c r="A855" i="5"/>
  <c r="J855" i="5" s="1"/>
  <c r="B855" i="5"/>
  <c r="C855" i="5"/>
  <c r="D855" i="5"/>
  <c r="E855" i="5"/>
  <c r="F855" i="5"/>
  <c r="G855" i="5"/>
  <c r="H855" i="5"/>
  <c r="I855" i="5"/>
  <c r="N855" i="5"/>
  <c r="T855" i="5"/>
  <c r="Y855" i="5"/>
  <c r="AD855" i="5"/>
  <c r="AJ855" i="5"/>
  <c r="A856" i="5"/>
  <c r="B856" i="5"/>
  <c r="C856" i="5"/>
  <c r="D856" i="5"/>
  <c r="E856" i="5"/>
  <c r="F856" i="5"/>
  <c r="G856" i="5"/>
  <c r="H856" i="5"/>
  <c r="I856" i="5"/>
  <c r="N856" i="5"/>
  <c r="T856" i="5"/>
  <c r="Y856" i="5"/>
  <c r="AD856" i="5"/>
  <c r="AJ856" i="5"/>
  <c r="A857" i="5"/>
  <c r="L857" i="5" s="1"/>
  <c r="B857" i="5"/>
  <c r="C857" i="5"/>
  <c r="D857" i="5"/>
  <c r="E857" i="5"/>
  <c r="F857" i="5"/>
  <c r="G857" i="5"/>
  <c r="H857" i="5"/>
  <c r="I857" i="5"/>
  <c r="J857" i="5"/>
  <c r="P857" i="5"/>
  <c r="R857" i="5"/>
  <c r="X857" i="5"/>
  <c r="Y857" i="5"/>
  <c r="AD857" i="5"/>
  <c r="AF857" i="5"/>
  <c r="A858" i="5"/>
  <c r="J858" i="5" s="1"/>
  <c r="B858" i="5"/>
  <c r="C858" i="5"/>
  <c r="D858" i="5"/>
  <c r="E858" i="5"/>
  <c r="F858" i="5"/>
  <c r="G858" i="5"/>
  <c r="H858" i="5"/>
  <c r="I858" i="5"/>
  <c r="L858" i="5"/>
  <c r="T858" i="5"/>
  <c r="V858" i="5"/>
  <c r="AD858" i="5"/>
  <c r="AG858" i="5"/>
  <c r="A859" i="5"/>
  <c r="M859" i="5" s="1"/>
  <c r="B859" i="5"/>
  <c r="C859" i="5"/>
  <c r="D859" i="5"/>
  <c r="E859" i="5"/>
  <c r="F859" i="5"/>
  <c r="G859" i="5"/>
  <c r="H859" i="5"/>
  <c r="I859" i="5"/>
  <c r="J859" i="5"/>
  <c r="L859" i="5"/>
  <c r="N859" i="5"/>
  <c r="P859" i="5"/>
  <c r="Q859" i="5"/>
  <c r="T859" i="5"/>
  <c r="U859" i="5"/>
  <c r="V859" i="5"/>
  <c r="Y859" i="5"/>
  <c r="Z859" i="5"/>
  <c r="AB859" i="5"/>
  <c r="AD859" i="5"/>
  <c r="AF859" i="5"/>
  <c r="AG859" i="5"/>
  <c r="AJ859" i="5"/>
  <c r="A860" i="5"/>
  <c r="T860" i="5" s="1"/>
  <c r="B860" i="5"/>
  <c r="C860" i="5"/>
  <c r="D860" i="5"/>
  <c r="E860" i="5"/>
  <c r="F860" i="5"/>
  <c r="G860" i="5"/>
  <c r="H860" i="5"/>
  <c r="I860" i="5"/>
  <c r="N860" i="5"/>
  <c r="AD860" i="5"/>
  <c r="AJ860" i="5"/>
  <c r="A861" i="5"/>
  <c r="L861" i="5" s="1"/>
  <c r="B861" i="5"/>
  <c r="C861" i="5"/>
  <c r="D861" i="5"/>
  <c r="E861" i="5"/>
  <c r="F861" i="5"/>
  <c r="G861" i="5"/>
  <c r="H861" i="5"/>
  <c r="I861" i="5"/>
  <c r="J861" i="5"/>
  <c r="M861" i="5"/>
  <c r="N861" i="5"/>
  <c r="P861" i="5"/>
  <c r="R861" i="5"/>
  <c r="T861" i="5"/>
  <c r="U861" i="5"/>
  <c r="X861" i="5"/>
  <c r="Y861" i="5"/>
  <c r="Z861" i="5"/>
  <c r="AC861" i="5"/>
  <c r="AD861" i="5"/>
  <c r="AF861" i="5"/>
  <c r="AH861" i="5"/>
  <c r="AJ861" i="5"/>
  <c r="A862" i="5"/>
  <c r="J862" i="5" s="1"/>
  <c r="B862" i="5"/>
  <c r="C862" i="5"/>
  <c r="D862" i="5"/>
  <c r="E862" i="5"/>
  <c r="F862" i="5"/>
  <c r="G862" i="5"/>
  <c r="H862" i="5"/>
  <c r="I862" i="5"/>
  <c r="L862" i="5"/>
  <c r="N862" i="5"/>
  <c r="Q862" i="5"/>
  <c r="T862" i="5"/>
  <c r="V862" i="5"/>
  <c r="Y862" i="5"/>
  <c r="AB862" i="5"/>
  <c r="AD862" i="5"/>
  <c r="AG862" i="5"/>
  <c r="AJ862" i="5"/>
  <c r="A863" i="5"/>
  <c r="J863" i="5" s="1"/>
  <c r="B863" i="5"/>
  <c r="C863" i="5"/>
  <c r="D863" i="5"/>
  <c r="E863" i="5"/>
  <c r="F863" i="5"/>
  <c r="G863" i="5"/>
  <c r="H863" i="5"/>
  <c r="I863" i="5"/>
  <c r="N863" i="5"/>
  <c r="T863" i="5"/>
  <c r="Y863" i="5"/>
  <c r="AD863" i="5"/>
  <c r="AJ863" i="5"/>
  <c r="A864" i="5"/>
  <c r="B864" i="5"/>
  <c r="C864" i="5"/>
  <c r="D864" i="5"/>
  <c r="E864" i="5"/>
  <c r="F864" i="5"/>
  <c r="G864" i="5"/>
  <c r="H864" i="5"/>
  <c r="I864" i="5"/>
  <c r="N864" i="5"/>
  <c r="T864" i="5"/>
  <c r="Y864" i="5"/>
  <c r="AD864" i="5"/>
  <c r="AJ864" i="5"/>
  <c r="A865" i="5"/>
  <c r="L865" i="5" s="1"/>
  <c r="B865" i="5"/>
  <c r="C865" i="5"/>
  <c r="D865" i="5"/>
  <c r="E865" i="5"/>
  <c r="F865" i="5"/>
  <c r="G865" i="5"/>
  <c r="H865" i="5"/>
  <c r="I865" i="5"/>
  <c r="J865" i="5"/>
  <c r="P865" i="5"/>
  <c r="R865" i="5"/>
  <c r="X865" i="5"/>
  <c r="Y865" i="5"/>
  <c r="AD865" i="5"/>
  <c r="AF865" i="5"/>
  <c r="A866" i="5"/>
  <c r="J866" i="5" s="1"/>
  <c r="B866" i="5"/>
  <c r="C866" i="5"/>
  <c r="D866" i="5"/>
  <c r="E866" i="5"/>
  <c r="F866" i="5"/>
  <c r="G866" i="5"/>
  <c r="H866" i="5"/>
  <c r="I866" i="5"/>
  <c r="L866" i="5"/>
  <c r="T866" i="5"/>
  <c r="V866" i="5"/>
  <c r="AD866" i="5"/>
  <c r="AG866" i="5"/>
  <c r="A867" i="5"/>
  <c r="M867" i="5" s="1"/>
  <c r="B867" i="5"/>
  <c r="C867" i="5"/>
  <c r="D867" i="5"/>
  <c r="E867" i="5"/>
  <c r="F867" i="5"/>
  <c r="G867" i="5"/>
  <c r="H867" i="5"/>
  <c r="I867" i="5"/>
  <c r="J867" i="5"/>
  <c r="L867" i="5"/>
  <c r="N867" i="5"/>
  <c r="P867" i="5"/>
  <c r="Q867" i="5"/>
  <c r="T867" i="5"/>
  <c r="U867" i="5"/>
  <c r="V867" i="5"/>
  <c r="Y867" i="5"/>
  <c r="Z867" i="5"/>
  <c r="AB867" i="5"/>
  <c r="AD867" i="5"/>
  <c r="AF867" i="5"/>
  <c r="AG867" i="5"/>
  <c r="AJ867" i="5"/>
  <c r="A868" i="5"/>
  <c r="T868" i="5" s="1"/>
  <c r="B868" i="5"/>
  <c r="C868" i="5"/>
  <c r="D868" i="5"/>
  <c r="E868" i="5"/>
  <c r="F868" i="5"/>
  <c r="G868" i="5"/>
  <c r="H868" i="5"/>
  <c r="I868" i="5"/>
  <c r="N868" i="5"/>
  <c r="AD868" i="5"/>
  <c r="AJ868" i="5"/>
  <c r="A869" i="5"/>
  <c r="L869" i="5" s="1"/>
  <c r="B869" i="5"/>
  <c r="C869" i="5"/>
  <c r="D869" i="5"/>
  <c r="E869" i="5"/>
  <c r="F869" i="5"/>
  <c r="G869" i="5"/>
  <c r="H869" i="5"/>
  <c r="I869" i="5"/>
  <c r="J869" i="5"/>
  <c r="M869" i="5"/>
  <c r="N869" i="5"/>
  <c r="P869" i="5"/>
  <c r="R869" i="5"/>
  <c r="T869" i="5"/>
  <c r="U869" i="5"/>
  <c r="X869" i="5"/>
  <c r="Y869" i="5"/>
  <c r="Z869" i="5"/>
  <c r="AC869" i="5"/>
  <c r="AD869" i="5"/>
  <c r="AF869" i="5"/>
  <c r="AH869" i="5"/>
  <c r="AJ869" i="5"/>
  <c r="A870" i="5"/>
  <c r="J870" i="5" s="1"/>
  <c r="B870" i="5"/>
  <c r="C870" i="5"/>
  <c r="D870" i="5"/>
  <c r="E870" i="5"/>
  <c r="F870" i="5"/>
  <c r="G870" i="5"/>
  <c r="H870" i="5"/>
  <c r="I870" i="5"/>
  <c r="L870" i="5"/>
  <c r="N870" i="5"/>
  <c r="Q870" i="5"/>
  <c r="T870" i="5"/>
  <c r="V870" i="5"/>
  <c r="Y870" i="5"/>
  <c r="AB870" i="5"/>
  <c r="AD870" i="5"/>
  <c r="AG870" i="5"/>
  <c r="AI870" i="5"/>
  <c r="A871" i="5"/>
  <c r="J871" i="5" s="1"/>
  <c r="B871" i="5"/>
  <c r="C871" i="5"/>
  <c r="D871" i="5"/>
  <c r="E871" i="5"/>
  <c r="F871" i="5"/>
  <c r="G871" i="5"/>
  <c r="H871" i="5"/>
  <c r="I871" i="5"/>
  <c r="Y871" i="5"/>
  <c r="A872" i="5"/>
  <c r="J872" i="5" s="1"/>
  <c r="B872" i="5"/>
  <c r="C872" i="5"/>
  <c r="D872" i="5"/>
  <c r="E872" i="5"/>
  <c r="F872" i="5"/>
  <c r="G872" i="5"/>
  <c r="H872" i="5"/>
  <c r="I872" i="5"/>
  <c r="M872" i="5"/>
  <c r="Y872" i="5"/>
  <c r="AC872" i="5"/>
  <c r="A873" i="5"/>
  <c r="J873" i="5" s="1"/>
  <c r="B873" i="5"/>
  <c r="C873" i="5"/>
  <c r="D873" i="5"/>
  <c r="E873" i="5"/>
  <c r="F873" i="5"/>
  <c r="G873" i="5"/>
  <c r="H873" i="5"/>
  <c r="I873" i="5"/>
  <c r="M873" i="5"/>
  <c r="Q873" i="5"/>
  <c r="Y873" i="5"/>
  <c r="AC873" i="5"/>
  <c r="AG873" i="5"/>
  <c r="A874" i="5"/>
  <c r="J874" i="5" s="1"/>
  <c r="B874" i="5"/>
  <c r="C874" i="5"/>
  <c r="D874" i="5"/>
  <c r="E874" i="5"/>
  <c r="F874" i="5"/>
  <c r="G874" i="5"/>
  <c r="H874" i="5"/>
  <c r="I874" i="5"/>
  <c r="M874" i="5"/>
  <c r="Q874" i="5"/>
  <c r="U874" i="5"/>
  <c r="Y874" i="5"/>
  <c r="AC874" i="5"/>
  <c r="AG874" i="5"/>
  <c r="A875" i="5"/>
  <c r="J875" i="5" s="1"/>
  <c r="B875" i="5"/>
  <c r="C875" i="5"/>
  <c r="D875" i="5"/>
  <c r="E875" i="5"/>
  <c r="F875" i="5"/>
  <c r="G875" i="5"/>
  <c r="H875" i="5"/>
  <c r="I875" i="5"/>
  <c r="Y875" i="5"/>
  <c r="A876" i="5"/>
  <c r="J876" i="5" s="1"/>
  <c r="B876" i="5"/>
  <c r="C876" i="5"/>
  <c r="D876" i="5"/>
  <c r="E876" i="5"/>
  <c r="F876" i="5"/>
  <c r="G876" i="5"/>
  <c r="H876" i="5"/>
  <c r="I876" i="5"/>
  <c r="M876" i="5"/>
  <c r="Y876" i="5"/>
  <c r="AC876" i="5"/>
  <c r="A877" i="5"/>
  <c r="J877" i="5" s="1"/>
  <c r="B877" i="5"/>
  <c r="C877" i="5"/>
  <c r="D877" i="5"/>
  <c r="E877" i="5"/>
  <c r="F877" i="5"/>
  <c r="G877" i="5"/>
  <c r="H877" i="5"/>
  <c r="I877" i="5"/>
  <c r="M877" i="5"/>
  <c r="Q877" i="5"/>
  <c r="Y877" i="5"/>
  <c r="AC877" i="5"/>
  <c r="AG877" i="5"/>
  <c r="A878" i="5"/>
  <c r="J878" i="5" s="1"/>
  <c r="B878" i="5"/>
  <c r="C878" i="5"/>
  <c r="D878" i="5"/>
  <c r="E878" i="5"/>
  <c r="F878" i="5"/>
  <c r="G878" i="5"/>
  <c r="H878" i="5"/>
  <c r="I878" i="5"/>
  <c r="M878" i="5"/>
  <c r="Q878" i="5"/>
  <c r="U878" i="5"/>
  <c r="Y878" i="5"/>
  <c r="AC878" i="5"/>
  <c r="AG878" i="5"/>
  <c r="A879" i="5"/>
  <c r="J879" i="5" s="1"/>
  <c r="B879" i="5"/>
  <c r="C879" i="5"/>
  <c r="D879" i="5"/>
  <c r="E879" i="5"/>
  <c r="F879" i="5"/>
  <c r="G879" i="5"/>
  <c r="H879" i="5"/>
  <c r="I879" i="5"/>
  <c r="Y879" i="5"/>
  <c r="A880" i="5"/>
  <c r="J880" i="5" s="1"/>
  <c r="B880" i="5"/>
  <c r="C880" i="5"/>
  <c r="D880" i="5"/>
  <c r="E880" i="5"/>
  <c r="F880" i="5"/>
  <c r="G880" i="5"/>
  <c r="H880" i="5"/>
  <c r="I880" i="5"/>
  <c r="M880" i="5"/>
  <c r="Y880" i="5"/>
  <c r="AC880" i="5"/>
  <c r="A881" i="5"/>
  <c r="J881" i="5" s="1"/>
  <c r="B881" i="5"/>
  <c r="C881" i="5"/>
  <c r="D881" i="5"/>
  <c r="E881" i="5"/>
  <c r="F881" i="5"/>
  <c r="G881" i="5"/>
  <c r="H881" i="5"/>
  <c r="I881" i="5"/>
  <c r="M881" i="5"/>
  <c r="Q881" i="5"/>
  <c r="Y881" i="5"/>
  <c r="AC881" i="5"/>
  <c r="AG881" i="5"/>
  <c r="A882" i="5"/>
  <c r="J882" i="5" s="1"/>
  <c r="B882" i="5"/>
  <c r="C882" i="5"/>
  <c r="D882" i="5"/>
  <c r="E882" i="5"/>
  <c r="F882" i="5"/>
  <c r="G882" i="5"/>
  <c r="H882" i="5"/>
  <c r="I882" i="5"/>
  <c r="M882" i="5"/>
  <c r="Q882" i="5"/>
  <c r="U882" i="5"/>
  <c r="Y882" i="5"/>
  <c r="AC882" i="5"/>
  <c r="AG882" i="5"/>
  <c r="A883" i="5"/>
  <c r="J883" i="5" s="1"/>
  <c r="B883" i="5"/>
  <c r="C883" i="5"/>
  <c r="D883" i="5"/>
  <c r="E883" i="5"/>
  <c r="F883" i="5"/>
  <c r="G883" i="5"/>
  <c r="H883" i="5"/>
  <c r="I883" i="5"/>
  <c r="Y883" i="5"/>
  <c r="A884" i="5"/>
  <c r="J884" i="5" s="1"/>
  <c r="B884" i="5"/>
  <c r="C884" i="5"/>
  <c r="D884" i="5"/>
  <c r="E884" i="5"/>
  <c r="F884" i="5"/>
  <c r="G884" i="5"/>
  <c r="H884" i="5"/>
  <c r="I884" i="5"/>
  <c r="M884" i="5"/>
  <c r="Y884" i="5"/>
  <c r="AC884" i="5"/>
  <c r="A885" i="5"/>
  <c r="J885" i="5" s="1"/>
  <c r="B885" i="5"/>
  <c r="C885" i="5"/>
  <c r="D885" i="5"/>
  <c r="E885" i="5"/>
  <c r="F885" i="5"/>
  <c r="G885" i="5"/>
  <c r="H885" i="5"/>
  <c r="I885" i="5"/>
  <c r="M885" i="5"/>
  <c r="Q885" i="5"/>
  <c r="Y885" i="5"/>
  <c r="AC885" i="5"/>
  <c r="AG885" i="5"/>
  <c r="A886" i="5"/>
  <c r="J886" i="5" s="1"/>
  <c r="B886" i="5"/>
  <c r="C886" i="5"/>
  <c r="D886" i="5"/>
  <c r="E886" i="5"/>
  <c r="F886" i="5"/>
  <c r="G886" i="5"/>
  <c r="H886" i="5"/>
  <c r="I886" i="5"/>
  <c r="M886" i="5"/>
  <c r="Q886" i="5"/>
  <c r="U886" i="5"/>
  <c r="Y886" i="5"/>
  <c r="AC886" i="5"/>
  <c r="AG886" i="5"/>
  <c r="A887" i="5"/>
  <c r="J887" i="5" s="1"/>
  <c r="B887" i="5"/>
  <c r="C887" i="5"/>
  <c r="D887" i="5"/>
  <c r="E887" i="5"/>
  <c r="F887" i="5"/>
  <c r="G887" i="5"/>
  <c r="H887" i="5"/>
  <c r="I887" i="5"/>
  <c r="Y887" i="5"/>
  <c r="A888" i="5"/>
  <c r="J888" i="5" s="1"/>
  <c r="B888" i="5"/>
  <c r="C888" i="5"/>
  <c r="D888" i="5"/>
  <c r="E888" i="5"/>
  <c r="F888" i="5"/>
  <c r="G888" i="5"/>
  <c r="H888" i="5"/>
  <c r="I888" i="5"/>
  <c r="M888" i="5"/>
  <c r="Y888" i="5"/>
  <c r="AC888" i="5"/>
  <c r="A889" i="5"/>
  <c r="J889" i="5" s="1"/>
  <c r="B889" i="5"/>
  <c r="C889" i="5"/>
  <c r="D889" i="5"/>
  <c r="E889" i="5"/>
  <c r="F889" i="5"/>
  <c r="G889" i="5"/>
  <c r="H889" i="5"/>
  <c r="I889" i="5"/>
  <c r="M889" i="5"/>
  <c r="Q889" i="5"/>
  <c r="Y889" i="5"/>
  <c r="AC889" i="5"/>
  <c r="AG889" i="5"/>
  <c r="A890" i="5"/>
  <c r="J890" i="5" s="1"/>
  <c r="B890" i="5"/>
  <c r="C890" i="5"/>
  <c r="D890" i="5"/>
  <c r="E890" i="5"/>
  <c r="F890" i="5"/>
  <c r="G890" i="5"/>
  <c r="H890" i="5"/>
  <c r="I890" i="5"/>
  <c r="M890" i="5"/>
  <c r="Q890" i="5"/>
  <c r="U890" i="5"/>
  <c r="Y890" i="5"/>
  <c r="AC890" i="5"/>
  <c r="AG890" i="5"/>
  <c r="A891" i="5"/>
  <c r="J891" i="5" s="1"/>
  <c r="B891" i="5"/>
  <c r="C891" i="5"/>
  <c r="D891" i="5"/>
  <c r="E891" i="5"/>
  <c r="F891" i="5"/>
  <c r="G891" i="5"/>
  <c r="H891" i="5"/>
  <c r="I891" i="5"/>
  <c r="Y891" i="5"/>
  <c r="A892" i="5"/>
  <c r="J892" i="5" s="1"/>
  <c r="B892" i="5"/>
  <c r="C892" i="5"/>
  <c r="D892" i="5"/>
  <c r="E892" i="5"/>
  <c r="F892" i="5"/>
  <c r="G892" i="5"/>
  <c r="H892" i="5"/>
  <c r="I892" i="5"/>
  <c r="M892" i="5"/>
  <c r="Y892" i="5"/>
  <c r="AC892" i="5"/>
  <c r="A893" i="5"/>
  <c r="J893" i="5" s="1"/>
  <c r="B893" i="5"/>
  <c r="C893" i="5"/>
  <c r="D893" i="5"/>
  <c r="E893" i="5"/>
  <c r="F893" i="5"/>
  <c r="G893" i="5"/>
  <c r="H893" i="5"/>
  <c r="I893" i="5"/>
  <c r="M893" i="5"/>
  <c r="Q893" i="5"/>
  <c r="Y893" i="5"/>
  <c r="AC893" i="5"/>
  <c r="AG893" i="5"/>
  <c r="A894" i="5"/>
  <c r="J894" i="5" s="1"/>
  <c r="B894" i="5"/>
  <c r="C894" i="5"/>
  <c r="D894" i="5"/>
  <c r="E894" i="5"/>
  <c r="F894" i="5"/>
  <c r="G894" i="5"/>
  <c r="H894" i="5"/>
  <c r="I894" i="5"/>
  <c r="M894" i="5"/>
  <c r="Q894" i="5"/>
  <c r="U894" i="5"/>
  <c r="Y894" i="5"/>
  <c r="AC894" i="5"/>
  <c r="AG894" i="5"/>
  <c r="A895" i="5"/>
  <c r="J895" i="5" s="1"/>
  <c r="B895" i="5"/>
  <c r="C895" i="5"/>
  <c r="D895" i="5"/>
  <c r="E895" i="5"/>
  <c r="F895" i="5"/>
  <c r="G895" i="5"/>
  <c r="H895" i="5"/>
  <c r="I895" i="5"/>
  <c r="Y895" i="5"/>
  <c r="A896" i="5"/>
  <c r="J896" i="5" s="1"/>
  <c r="B896" i="5"/>
  <c r="C896" i="5"/>
  <c r="D896" i="5"/>
  <c r="E896" i="5"/>
  <c r="F896" i="5"/>
  <c r="G896" i="5"/>
  <c r="H896" i="5"/>
  <c r="I896" i="5"/>
  <c r="M896" i="5"/>
  <c r="Y896" i="5"/>
  <c r="AC896" i="5"/>
  <c r="A897" i="5"/>
  <c r="J897" i="5" s="1"/>
  <c r="B897" i="5"/>
  <c r="C897" i="5"/>
  <c r="D897" i="5"/>
  <c r="E897" i="5"/>
  <c r="F897" i="5"/>
  <c r="G897" i="5"/>
  <c r="H897" i="5"/>
  <c r="I897" i="5"/>
  <c r="M897" i="5"/>
  <c r="Q897" i="5"/>
  <c r="Y897" i="5"/>
  <c r="AC897" i="5"/>
  <c r="AG897" i="5"/>
  <c r="A898" i="5"/>
  <c r="J898" i="5" s="1"/>
  <c r="B898" i="5"/>
  <c r="C898" i="5"/>
  <c r="D898" i="5"/>
  <c r="E898" i="5"/>
  <c r="F898" i="5"/>
  <c r="G898" i="5"/>
  <c r="H898" i="5"/>
  <c r="I898" i="5"/>
  <c r="M898" i="5"/>
  <c r="Q898" i="5"/>
  <c r="U898" i="5"/>
  <c r="Y898" i="5"/>
  <c r="AC898" i="5"/>
  <c r="AG898" i="5"/>
  <c r="A899" i="5"/>
  <c r="J899" i="5" s="1"/>
  <c r="B899" i="5"/>
  <c r="C899" i="5"/>
  <c r="D899" i="5"/>
  <c r="E899" i="5"/>
  <c r="F899" i="5"/>
  <c r="G899" i="5"/>
  <c r="H899" i="5"/>
  <c r="I899" i="5"/>
  <c r="Y899" i="5"/>
  <c r="A900" i="5"/>
  <c r="J900" i="5" s="1"/>
  <c r="B900" i="5"/>
  <c r="C900" i="5"/>
  <c r="D900" i="5"/>
  <c r="E900" i="5"/>
  <c r="F900" i="5"/>
  <c r="G900" i="5"/>
  <c r="H900" i="5"/>
  <c r="I900" i="5"/>
  <c r="M900" i="5"/>
  <c r="Y900" i="5"/>
  <c r="AC900" i="5"/>
  <c r="A901" i="5"/>
  <c r="J901" i="5" s="1"/>
  <c r="B901" i="5"/>
  <c r="C901" i="5"/>
  <c r="D901" i="5"/>
  <c r="E901" i="5"/>
  <c r="F901" i="5"/>
  <c r="G901" i="5"/>
  <c r="H901" i="5"/>
  <c r="I901" i="5"/>
  <c r="M901" i="5"/>
  <c r="Q901" i="5"/>
  <c r="Y901" i="5"/>
  <c r="AC901" i="5"/>
  <c r="AG901" i="5"/>
  <c r="A902" i="5"/>
  <c r="M902" i="5" s="1"/>
  <c r="B902" i="5"/>
  <c r="C902" i="5"/>
  <c r="D902" i="5"/>
  <c r="E902" i="5"/>
  <c r="F902" i="5"/>
  <c r="G902" i="5"/>
  <c r="H902" i="5"/>
  <c r="I902" i="5"/>
  <c r="Q902" i="5"/>
  <c r="Y902" i="5"/>
  <c r="AG902" i="5"/>
  <c r="A903" i="5"/>
  <c r="Q903" i="5" s="1"/>
  <c r="B903" i="5"/>
  <c r="C903" i="5"/>
  <c r="D903" i="5"/>
  <c r="E903" i="5"/>
  <c r="F903" i="5"/>
  <c r="G903" i="5"/>
  <c r="H903" i="5"/>
  <c r="I903" i="5"/>
  <c r="M903" i="5"/>
  <c r="U903" i="5"/>
  <c r="Y903" i="5"/>
  <c r="AC903" i="5"/>
  <c r="A904" i="5"/>
  <c r="B904" i="5"/>
  <c r="C904" i="5"/>
  <c r="D904" i="5"/>
  <c r="E904" i="5"/>
  <c r="F904" i="5"/>
  <c r="G904" i="5"/>
  <c r="H904" i="5"/>
  <c r="I904" i="5"/>
  <c r="Y904" i="5"/>
  <c r="A905" i="5"/>
  <c r="M905" i="5" s="1"/>
  <c r="B905" i="5"/>
  <c r="C905" i="5"/>
  <c r="D905" i="5"/>
  <c r="E905" i="5"/>
  <c r="F905" i="5"/>
  <c r="G905" i="5"/>
  <c r="H905" i="5"/>
  <c r="I905" i="5"/>
  <c r="Y905" i="5"/>
  <c r="A906" i="5"/>
  <c r="M906" i="5" s="1"/>
  <c r="B906" i="5"/>
  <c r="C906" i="5"/>
  <c r="D906" i="5"/>
  <c r="E906" i="5"/>
  <c r="F906" i="5"/>
  <c r="G906" i="5"/>
  <c r="H906" i="5"/>
  <c r="I906" i="5"/>
  <c r="Q906" i="5"/>
  <c r="A907" i="5"/>
  <c r="Q907" i="5" s="1"/>
  <c r="B907" i="5"/>
  <c r="C907" i="5"/>
  <c r="D907" i="5"/>
  <c r="E907" i="5"/>
  <c r="F907" i="5"/>
  <c r="G907" i="5"/>
  <c r="H907" i="5"/>
  <c r="I907" i="5"/>
  <c r="M907" i="5"/>
  <c r="AC907" i="5"/>
  <c r="A908" i="5"/>
  <c r="Y908" i="5" s="1"/>
  <c r="B908" i="5"/>
  <c r="C908" i="5"/>
  <c r="D908" i="5"/>
  <c r="E908" i="5"/>
  <c r="F908" i="5"/>
  <c r="G908" i="5"/>
  <c r="H908" i="5"/>
  <c r="I908" i="5"/>
  <c r="A909" i="5"/>
  <c r="U909" i="5" s="1"/>
  <c r="B909" i="5"/>
  <c r="C909" i="5"/>
  <c r="D909" i="5"/>
  <c r="E909" i="5"/>
  <c r="F909" i="5"/>
  <c r="G909" i="5"/>
  <c r="H909" i="5"/>
  <c r="I909" i="5"/>
  <c r="M909" i="5"/>
  <c r="Q909" i="5"/>
  <c r="Y909" i="5"/>
  <c r="AC909" i="5"/>
  <c r="AG909" i="5"/>
  <c r="A910" i="5"/>
  <c r="M910" i="5" s="1"/>
  <c r="B910" i="5"/>
  <c r="C910" i="5"/>
  <c r="D910" i="5"/>
  <c r="E910" i="5"/>
  <c r="F910" i="5"/>
  <c r="G910" i="5"/>
  <c r="H910" i="5"/>
  <c r="I910" i="5"/>
  <c r="Q910" i="5"/>
  <c r="Y910" i="5"/>
  <c r="AG910" i="5"/>
  <c r="A911" i="5"/>
  <c r="Q911" i="5" s="1"/>
  <c r="B911" i="5"/>
  <c r="C911" i="5"/>
  <c r="D911" i="5"/>
  <c r="E911" i="5"/>
  <c r="F911" i="5"/>
  <c r="G911" i="5"/>
  <c r="H911" i="5"/>
  <c r="I911" i="5"/>
  <c r="M911" i="5"/>
  <c r="U911" i="5"/>
  <c r="Y911" i="5"/>
  <c r="AC911" i="5"/>
  <c r="A912" i="5"/>
  <c r="B912" i="5"/>
  <c r="C912" i="5"/>
  <c r="D912" i="5"/>
  <c r="E912" i="5"/>
  <c r="F912" i="5"/>
  <c r="G912" i="5"/>
  <c r="H912" i="5"/>
  <c r="I912" i="5"/>
  <c r="Y912" i="5"/>
  <c r="A913" i="5"/>
  <c r="M913" i="5" s="1"/>
  <c r="B913" i="5"/>
  <c r="C913" i="5"/>
  <c r="D913" i="5"/>
  <c r="E913" i="5"/>
  <c r="F913" i="5"/>
  <c r="G913" i="5"/>
  <c r="H913" i="5"/>
  <c r="I913" i="5"/>
  <c r="Y913" i="5"/>
  <c r="A914" i="5"/>
  <c r="M914" i="5" s="1"/>
  <c r="B914" i="5"/>
  <c r="C914" i="5"/>
  <c r="D914" i="5"/>
  <c r="E914" i="5"/>
  <c r="F914" i="5"/>
  <c r="G914" i="5"/>
  <c r="H914" i="5"/>
  <c r="I914" i="5"/>
  <c r="Q914" i="5"/>
  <c r="A915" i="5"/>
  <c r="Q915" i="5" s="1"/>
  <c r="B915" i="5"/>
  <c r="C915" i="5"/>
  <c r="D915" i="5"/>
  <c r="E915" i="5"/>
  <c r="F915" i="5"/>
  <c r="G915" i="5"/>
  <c r="H915" i="5"/>
  <c r="I915" i="5"/>
  <c r="M915" i="5"/>
  <c r="AC915" i="5"/>
  <c r="A916" i="5"/>
  <c r="Y916" i="5" s="1"/>
  <c r="B916" i="5"/>
  <c r="C916" i="5"/>
  <c r="D916" i="5"/>
  <c r="E916" i="5"/>
  <c r="F916" i="5"/>
  <c r="G916" i="5"/>
  <c r="H916" i="5"/>
  <c r="I916" i="5"/>
  <c r="A917" i="5"/>
  <c r="U917" i="5" s="1"/>
  <c r="B917" i="5"/>
  <c r="C917" i="5"/>
  <c r="D917" i="5"/>
  <c r="E917" i="5"/>
  <c r="F917" i="5"/>
  <c r="G917" i="5"/>
  <c r="H917" i="5"/>
  <c r="I917" i="5"/>
  <c r="M917" i="5"/>
  <c r="Q917" i="5"/>
  <c r="Y917" i="5"/>
  <c r="AC917" i="5"/>
  <c r="AG917" i="5"/>
  <c r="A918" i="5"/>
  <c r="M918" i="5" s="1"/>
  <c r="B918" i="5"/>
  <c r="C918" i="5"/>
  <c r="D918" i="5"/>
  <c r="E918" i="5"/>
  <c r="F918" i="5"/>
  <c r="G918" i="5"/>
  <c r="H918" i="5"/>
  <c r="I918" i="5"/>
  <c r="Q918" i="5"/>
  <c r="Y918" i="5"/>
  <c r="AG918" i="5"/>
  <c r="A919" i="5"/>
  <c r="Q919" i="5" s="1"/>
  <c r="B919" i="5"/>
  <c r="C919" i="5"/>
  <c r="D919" i="5"/>
  <c r="E919" i="5"/>
  <c r="F919" i="5"/>
  <c r="G919" i="5"/>
  <c r="H919" i="5"/>
  <c r="I919" i="5"/>
  <c r="M919" i="5"/>
  <c r="U919" i="5"/>
  <c r="Y919" i="5"/>
  <c r="AC919" i="5"/>
  <c r="A920" i="5"/>
  <c r="B920" i="5"/>
  <c r="C920" i="5"/>
  <c r="D920" i="5"/>
  <c r="E920" i="5"/>
  <c r="F920" i="5"/>
  <c r="G920" i="5"/>
  <c r="H920" i="5"/>
  <c r="I920" i="5"/>
  <c r="Y920" i="5"/>
  <c r="A921" i="5"/>
  <c r="M921" i="5" s="1"/>
  <c r="B921" i="5"/>
  <c r="C921" i="5"/>
  <c r="D921" i="5"/>
  <c r="E921" i="5"/>
  <c r="F921" i="5"/>
  <c r="G921" i="5"/>
  <c r="H921" i="5"/>
  <c r="I921" i="5"/>
  <c r="Y921" i="5"/>
  <c r="A922" i="5"/>
  <c r="M922" i="5" s="1"/>
  <c r="B922" i="5"/>
  <c r="C922" i="5"/>
  <c r="D922" i="5"/>
  <c r="E922" i="5"/>
  <c r="F922" i="5"/>
  <c r="G922" i="5"/>
  <c r="H922" i="5"/>
  <c r="I922" i="5"/>
  <c r="Q922" i="5"/>
  <c r="A923" i="5"/>
  <c r="Q923" i="5" s="1"/>
  <c r="B923" i="5"/>
  <c r="C923" i="5"/>
  <c r="D923" i="5"/>
  <c r="E923" i="5"/>
  <c r="F923" i="5"/>
  <c r="G923" i="5"/>
  <c r="H923" i="5"/>
  <c r="I923" i="5"/>
  <c r="M923" i="5"/>
  <c r="AC923" i="5"/>
  <c r="A924" i="5"/>
  <c r="Y924" i="5" s="1"/>
  <c r="B924" i="5"/>
  <c r="C924" i="5"/>
  <c r="D924" i="5"/>
  <c r="E924" i="5"/>
  <c r="F924" i="5"/>
  <c r="G924" i="5"/>
  <c r="H924" i="5"/>
  <c r="I924" i="5"/>
  <c r="A925" i="5"/>
  <c r="U925" i="5" s="1"/>
  <c r="B925" i="5"/>
  <c r="C925" i="5"/>
  <c r="D925" i="5"/>
  <c r="E925" i="5"/>
  <c r="F925" i="5"/>
  <c r="G925" i="5"/>
  <c r="H925" i="5"/>
  <c r="I925" i="5"/>
  <c r="M925" i="5"/>
  <c r="Q925" i="5"/>
  <c r="Y925" i="5"/>
  <c r="AC925" i="5"/>
  <c r="AG925" i="5"/>
  <c r="A926" i="5"/>
  <c r="M926" i="5" s="1"/>
  <c r="B926" i="5"/>
  <c r="C926" i="5"/>
  <c r="D926" i="5"/>
  <c r="E926" i="5"/>
  <c r="F926" i="5"/>
  <c r="G926" i="5"/>
  <c r="H926" i="5"/>
  <c r="I926" i="5"/>
  <c r="Q926" i="5"/>
  <c r="Y926" i="5"/>
  <c r="AG926" i="5"/>
  <c r="A927" i="5"/>
  <c r="Q927" i="5" s="1"/>
  <c r="B927" i="5"/>
  <c r="C927" i="5"/>
  <c r="D927" i="5"/>
  <c r="E927" i="5"/>
  <c r="F927" i="5"/>
  <c r="G927" i="5"/>
  <c r="H927" i="5"/>
  <c r="I927" i="5"/>
  <c r="M927" i="5"/>
  <c r="U927" i="5"/>
  <c r="Y927" i="5"/>
  <c r="AC927" i="5"/>
  <c r="A928" i="5"/>
  <c r="B928" i="5"/>
  <c r="C928" i="5"/>
  <c r="D928" i="5"/>
  <c r="E928" i="5"/>
  <c r="F928" i="5"/>
  <c r="G928" i="5"/>
  <c r="H928" i="5"/>
  <c r="I928" i="5"/>
  <c r="Y928" i="5"/>
  <c r="A929" i="5"/>
  <c r="M929" i="5" s="1"/>
  <c r="B929" i="5"/>
  <c r="C929" i="5"/>
  <c r="D929" i="5"/>
  <c r="E929" i="5"/>
  <c r="F929" i="5"/>
  <c r="G929" i="5"/>
  <c r="H929" i="5"/>
  <c r="I929" i="5"/>
  <c r="Y929" i="5"/>
  <c r="A930" i="5"/>
  <c r="M930" i="5" s="1"/>
  <c r="B930" i="5"/>
  <c r="C930" i="5"/>
  <c r="D930" i="5"/>
  <c r="E930" i="5"/>
  <c r="F930" i="5"/>
  <c r="G930" i="5"/>
  <c r="H930" i="5"/>
  <c r="I930" i="5"/>
  <c r="Q930" i="5"/>
  <c r="A931" i="5"/>
  <c r="Q931" i="5" s="1"/>
  <c r="B931" i="5"/>
  <c r="C931" i="5"/>
  <c r="D931" i="5"/>
  <c r="E931" i="5"/>
  <c r="F931" i="5"/>
  <c r="G931" i="5"/>
  <c r="H931" i="5"/>
  <c r="I931" i="5"/>
  <c r="M931" i="5"/>
  <c r="AC931" i="5"/>
  <c r="A932" i="5"/>
  <c r="Y932" i="5" s="1"/>
  <c r="B932" i="5"/>
  <c r="C932" i="5"/>
  <c r="D932" i="5"/>
  <c r="E932" i="5"/>
  <c r="F932" i="5"/>
  <c r="G932" i="5"/>
  <c r="H932" i="5"/>
  <c r="I932" i="5"/>
  <c r="A933" i="5"/>
  <c r="U933" i="5" s="1"/>
  <c r="B933" i="5"/>
  <c r="C933" i="5"/>
  <c r="D933" i="5"/>
  <c r="E933" i="5"/>
  <c r="F933" i="5"/>
  <c r="G933" i="5"/>
  <c r="H933" i="5"/>
  <c r="I933" i="5"/>
  <c r="M933" i="5"/>
  <c r="Q933" i="5"/>
  <c r="Y933" i="5"/>
  <c r="AC933" i="5"/>
  <c r="AG933" i="5"/>
  <c r="A934" i="5"/>
  <c r="M934" i="5" s="1"/>
  <c r="B934" i="5"/>
  <c r="C934" i="5"/>
  <c r="D934" i="5"/>
  <c r="E934" i="5"/>
  <c r="F934" i="5"/>
  <c r="G934" i="5"/>
  <c r="H934" i="5"/>
  <c r="I934" i="5"/>
  <c r="Q934" i="5"/>
  <c r="Y934" i="5"/>
  <c r="AG934" i="5"/>
  <c r="A935" i="5"/>
  <c r="Q935" i="5" s="1"/>
  <c r="B935" i="5"/>
  <c r="C935" i="5"/>
  <c r="D935" i="5"/>
  <c r="E935" i="5"/>
  <c r="F935" i="5"/>
  <c r="G935" i="5"/>
  <c r="H935" i="5"/>
  <c r="I935" i="5"/>
  <c r="M935" i="5"/>
  <c r="U935" i="5"/>
  <c r="Y935" i="5"/>
  <c r="AC935" i="5"/>
  <c r="A936" i="5"/>
  <c r="B936" i="5"/>
  <c r="C936" i="5"/>
  <c r="D936" i="5"/>
  <c r="E936" i="5"/>
  <c r="F936" i="5"/>
  <c r="G936" i="5"/>
  <c r="H936" i="5"/>
  <c r="I936" i="5"/>
  <c r="Y936" i="5"/>
  <c r="A937" i="5"/>
  <c r="M937" i="5" s="1"/>
  <c r="B937" i="5"/>
  <c r="C937" i="5"/>
  <c r="D937" i="5"/>
  <c r="E937" i="5"/>
  <c r="F937" i="5"/>
  <c r="G937" i="5"/>
  <c r="H937" i="5"/>
  <c r="I937" i="5"/>
  <c r="Y937" i="5"/>
  <c r="A938" i="5"/>
  <c r="M938" i="5" s="1"/>
  <c r="B938" i="5"/>
  <c r="C938" i="5"/>
  <c r="D938" i="5"/>
  <c r="E938" i="5"/>
  <c r="F938" i="5"/>
  <c r="G938" i="5"/>
  <c r="H938" i="5"/>
  <c r="I938" i="5"/>
  <c r="Q938" i="5"/>
  <c r="A939" i="5"/>
  <c r="Q939" i="5" s="1"/>
  <c r="B939" i="5"/>
  <c r="C939" i="5"/>
  <c r="D939" i="5"/>
  <c r="E939" i="5"/>
  <c r="F939" i="5"/>
  <c r="G939" i="5"/>
  <c r="H939" i="5"/>
  <c r="I939" i="5"/>
  <c r="M939" i="5"/>
  <c r="AC939" i="5"/>
  <c r="A940" i="5"/>
  <c r="Y940" i="5" s="1"/>
  <c r="B940" i="5"/>
  <c r="C940" i="5"/>
  <c r="D940" i="5"/>
  <c r="E940" i="5"/>
  <c r="F940" i="5"/>
  <c r="G940" i="5"/>
  <c r="H940" i="5"/>
  <c r="I940" i="5"/>
  <c r="A941" i="5"/>
  <c r="U941" i="5" s="1"/>
  <c r="B941" i="5"/>
  <c r="C941" i="5"/>
  <c r="D941" i="5"/>
  <c r="E941" i="5"/>
  <c r="F941" i="5"/>
  <c r="G941" i="5"/>
  <c r="H941" i="5"/>
  <c r="I941" i="5"/>
  <c r="M941" i="5"/>
  <c r="Q941" i="5"/>
  <c r="Y941" i="5"/>
  <c r="AC941" i="5"/>
  <c r="AG941" i="5"/>
  <c r="A942" i="5"/>
  <c r="M942" i="5" s="1"/>
  <c r="B942" i="5"/>
  <c r="C942" i="5"/>
  <c r="D942" i="5"/>
  <c r="E942" i="5"/>
  <c r="F942" i="5"/>
  <c r="G942" i="5"/>
  <c r="H942" i="5"/>
  <c r="I942" i="5"/>
  <c r="Q942" i="5"/>
  <c r="Y942" i="5"/>
  <c r="AG942" i="5"/>
  <c r="A943" i="5"/>
  <c r="Q943" i="5" s="1"/>
  <c r="B943" i="5"/>
  <c r="C943" i="5"/>
  <c r="D943" i="5"/>
  <c r="E943" i="5"/>
  <c r="F943" i="5"/>
  <c r="G943" i="5"/>
  <c r="H943" i="5"/>
  <c r="I943" i="5"/>
  <c r="M943" i="5"/>
  <c r="U943" i="5"/>
  <c r="Y943" i="5"/>
  <c r="AC943" i="5"/>
  <c r="A944" i="5"/>
  <c r="B944" i="5"/>
  <c r="C944" i="5"/>
  <c r="D944" i="5"/>
  <c r="E944" i="5"/>
  <c r="F944" i="5"/>
  <c r="G944" i="5"/>
  <c r="H944" i="5"/>
  <c r="I944" i="5"/>
  <c r="Y944" i="5"/>
  <c r="A945" i="5"/>
  <c r="M945" i="5" s="1"/>
  <c r="B945" i="5"/>
  <c r="C945" i="5"/>
  <c r="D945" i="5"/>
  <c r="E945" i="5"/>
  <c r="F945" i="5"/>
  <c r="G945" i="5"/>
  <c r="H945" i="5"/>
  <c r="I945" i="5"/>
  <c r="Y945" i="5"/>
  <c r="A946" i="5"/>
  <c r="M946" i="5" s="1"/>
  <c r="B946" i="5"/>
  <c r="C946" i="5"/>
  <c r="D946" i="5"/>
  <c r="E946" i="5"/>
  <c r="F946" i="5"/>
  <c r="G946" i="5"/>
  <c r="H946" i="5"/>
  <c r="I946" i="5"/>
  <c r="Q946" i="5"/>
  <c r="A947" i="5"/>
  <c r="Q947" i="5" s="1"/>
  <c r="B947" i="5"/>
  <c r="C947" i="5"/>
  <c r="D947" i="5"/>
  <c r="E947" i="5"/>
  <c r="F947" i="5"/>
  <c r="G947" i="5"/>
  <c r="H947" i="5"/>
  <c r="I947" i="5"/>
  <c r="M947" i="5"/>
  <c r="AC947" i="5"/>
  <c r="A948" i="5"/>
  <c r="Y948" i="5" s="1"/>
  <c r="B948" i="5"/>
  <c r="C948" i="5"/>
  <c r="D948" i="5"/>
  <c r="E948" i="5"/>
  <c r="F948" i="5"/>
  <c r="G948" i="5"/>
  <c r="H948" i="5"/>
  <c r="I948" i="5"/>
  <c r="A949" i="5"/>
  <c r="U949" i="5" s="1"/>
  <c r="B949" i="5"/>
  <c r="C949" i="5"/>
  <c r="D949" i="5"/>
  <c r="E949" i="5"/>
  <c r="F949" i="5"/>
  <c r="G949" i="5"/>
  <c r="H949" i="5"/>
  <c r="I949" i="5"/>
  <c r="M949" i="5"/>
  <c r="Q949" i="5"/>
  <c r="Y949" i="5"/>
  <c r="AC949" i="5"/>
  <c r="AG949" i="5"/>
  <c r="A950" i="5"/>
  <c r="M950" i="5" s="1"/>
  <c r="B950" i="5"/>
  <c r="C950" i="5"/>
  <c r="D950" i="5"/>
  <c r="E950" i="5"/>
  <c r="F950" i="5"/>
  <c r="G950" i="5"/>
  <c r="H950" i="5"/>
  <c r="I950" i="5"/>
  <c r="Q950" i="5"/>
  <c r="Y950" i="5"/>
  <c r="AG950" i="5"/>
  <c r="A951" i="5"/>
  <c r="Q951" i="5" s="1"/>
  <c r="B951" i="5"/>
  <c r="C951" i="5"/>
  <c r="D951" i="5"/>
  <c r="E951" i="5"/>
  <c r="F951" i="5"/>
  <c r="G951" i="5"/>
  <c r="H951" i="5"/>
  <c r="I951" i="5"/>
  <c r="M951" i="5"/>
  <c r="U951" i="5"/>
  <c r="Y951" i="5"/>
  <c r="AC951" i="5"/>
  <c r="A952" i="5"/>
  <c r="B952" i="5"/>
  <c r="C952" i="5"/>
  <c r="D952" i="5"/>
  <c r="E952" i="5"/>
  <c r="F952" i="5"/>
  <c r="G952" i="5"/>
  <c r="H952" i="5"/>
  <c r="I952" i="5"/>
  <c r="Y952" i="5"/>
  <c r="A953" i="5"/>
  <c r="M953" i="5" s="1"/>
  <c r="B953" i="5"/>
  <c r="C953" i="5"/>
  <c r="D953" i="5"/>
  <c r="E953" i="5"/>
  <c r="F953" i="5"/>
  <c r="G953" i="5"/>
  <c r="H953" i="5"/>
  <c r="I953" i="5"/>
  <c r="Y953" i="5"/>
  <c r="A954" i="5"/>
  <c r="M954" i="5" s="1"/>
  <c r="B954" i="5"/>
  <c r="C954" i="5"/>
  <c r="D954" i="5"/>
  <c r="E954" i="5"/>
  <c r="F954" i="5"/>
  <c r="G954" i="5"/>
  <c r="H954" i="5"/>
  <c r="I954" i="5"/>
  <c r="Q954" i="5"/>
  <c r="A955" i="5"/>
  <c r="Q955" i="5" s="1"/>
  <c r="B955" i="5"/>
  <c r="C955" i="5"/>
  <c r="D955" i="5"/>
  <c r="E955" i="5"/>
  <c r="F955" i="5"/>
  <c r="G955" i="5"/>
  <c r="H955" i="5"/>
  <c r="I955" i="5"/>
  <c r="M955" i="5"/>
  <c r="AC955" i="5"/>
  <c r="A956" i="5"/>
  <c r="Y956" i="5" s="1"/>
  <c r="B956" i="5"/>
  <c r="C956" i="5"/>
  <c r="D956" i="5"/>
  <c r="E956" i="5"/>
  <c r="F956" i="5"/>
  <c r="G956" i="5"/>
  <c r="H956" i="5"/>
  <c r="I956" i="5"/>
  <c r="A957" i="5"/>
  <c r="U957" i="5" s="1"/>
  <c r="B957" i="5"/>
  <c r="C957" i="5"/>
  <c r="D957" i="5"/>
  <c r="E957" i="5"/>
  <c r="F957" i="5"/>
  <c r="G957" i="5"/>
  <c r="H957" i="5"/>
  <c r="I957" i="5"/>
  <c r="M957" i="5"/>
  <c r="Q957" i="5"/>
  <c r="Y957" i="5"/>
  <c r="AC957" i="5"/>
  <c r="AG957" i="5"/>
  <c r="A958" i="5"/>
  <c r="M958" i="5" s="1"/>
  <c r="B958" i="5"/>
  <c r="C958" i="5"/>
  <c r="D958" i="5"/>
  <c r="E958" i="5"/>
  <c r="F958" i="5"/>
  <c r="G958" i="5"/>
  <c r="H958" i="5"/>
  <c r="I958" i="5"/>
  <c r="Q958" i="5"/>
  <c r="Y958" i="5"/>
  <c r="AG958" i="5"/>
  <c r="A959" i="5"/>
  <c r="Q959" i="5" s="1"/>
  <c r="B959" i="5"/>
  <c r="C959" i="5"/>
  <c r="D959" i="5"/>
  <c r="E959" i="5"/>
  <c r="F959" i="5"/>
  <c r="G959" i="5"/>
  <c r="H959" i="5"/>
  <c r="I959" i="5"/>
  <c r="M959" i="5"/>
  <c r="U959" i="5"/>
  <c r="Y959" i="5"/>
  <c r="AC959" i="5"/>
  <c r="A960" i="5"/>
  <c r="B960" i="5"/>
  <c r="C960" i="5"/>
  <c r="D960" i="5"/>
  <c r="E960" i="5"/>
  <c r="F960" i="5"/>
  <c r="G960" i="5"/>
  <c r="H960" i="5"/>
  <c r="I960" i="5"/>
  <c r="Y960" i="5"/>
  <c r="A961" i="5"/>
  <c r="M961" i="5" s="1"/>
  <c r="B961" i="5"/>
  <c r="C961" i="5"/>
  <c r="D961" i="5"/>
  <c r="E961" i="5"/>
  <c r="F961" i="5"/>
  <c r="G961" i="5"/>
  <c r="H961" i="5"/>
  <c r="I961" i="5"/>
  <c r="Y961" i="5"/>
  <c r="A962" i="5"/>
  <c r="M962" i="5" s="1"/>
  <c r="B962" i="5"/>
  <c r="C962" i="5"/>
  <c r="D962" i="5"/>
  <c r="E962" i="5"/>
  <c r="F962" i="5"/>
  <c r="G962" i="5"/>
  <c r="H962" i="5"/>
  <c r="I962" i="5"/>
  <c r="Q962" i="5"/>
  <c r="A963" i="5"/>
  <c r="Q963" i="5" s="1"/>
  <c r="B963" i="5"/>
  <c r="C963" i="5"/>
  <c r="D963" i="5"/>
  <c r="E963" i="5"/>
  <c r="F963" i="5"/>
  <c r="G963" i="5"/>
  <c r="H963" i="5"/>
  <c r="I963" i="5"/>
  <c r="M963" i="5"/>
  <c r="AC963" i="5"/>
  <c r="A964" i="5"/>
  <c r="Y964" i="5" s="1"/>
  <c r="B964" i="5"/>
  <c r="C964" i="5"/>
  <c r="D964" i="5"/>
  <c r="E964" i="5"/>
  <c r="F964" i="5"/>
  <c r="G964" i="5"/>
  <c r="H964" i="5"/>
  <c r="I964" i="5"/>
  <c r="A965" i="5"/>
  <c r="U965" i="5" s="1"/>
  <c r="B965" i="5"/>
  <c r="C965" i="5"/>
  <c r="D965" i="5"/>
  <c r="E965" i="5"/>
  <c r="F965" i="5"/>
  <c r="G965" i="5"/>
  <c r="H965" i="5"/>
  <c r="I965" i="5"/>
  <c r="M965" i="5"/>
  <c r="Q965" i="5"/>
  <c r="Y965" i="5"/>
  <c r="AC965" i="5"/>
  <c r="AG965" i="5"/>
  <c r="A966" i="5"/>
  <c r="M966" i="5" s="1"/>
  <c r="B966" i="5"/>
  <c r="C966" i="5"/>
  <c r="D966" i="5"/>
  <c r="E966" i="5"/>
  <c r="F966" i="5"/>
  <c r="G966" i="5"/>
  <c r="H966" i="5"/>
  <c r="I966" i="5"/>
  <c r="Q966" i="5"/>
  <c r="Y966" i="5"/>
  <c r="AG966" i="5"/>
  <c r="A967" i="5"/>
  <c r="Q967" i="5" s="1"/>
  <c r="B967" i="5"/>
  <c r="C967" i="5"/>
  <c r="D967" i="5"/>
  <c r="E967" i="5"/>
  <c r="F967" i="5"/>
  <c r="G967" i="5"/>
  <c r="H967" i="5"/>
  <c r="I967" i="5"/>
  <c r="M967" i="5"/>
  <c r="U967" i="5"/>
  <c r="Y967" i="5"/>
  <c r="AC967" i="5"/>
  <c r="A968" i="5"/>
  <c r="B968" i="5"/>
  <c r="C968" i="5"/>
  <c r="D968" i="5"/>
  <c r="E968" i="5"/>
  <c r="F968" i="5"/>
  <c r="G968" i="5"/>
  <c r="H968" i="5"/>
  <c r="I968" i="5"/>
  <c r="Y968" i="5"/>
  <c r="A969" i="5"/>
  <c r="M969" i="5" s="1"/>
  <c r="B969" i="5"/>
  <c r="C969" i="5"/>
  <c r="D969" i="5"/>
  <c r="E969" i="5"/>
  <c r="F969" i="5"/>
  <c r="G969" i="5"/>
  <c r="H969" i="5"/>
  <c r="I969" i="5"/>
  <c r="Y969" i="5"/>
  <c r="A970" i="5"/>
  <c r="M970" i="5" s="1"/>
  <c r="B970" i="5"/>
  <c r="C970" i="5"/>
  <c r="D970" i="5"/>
  <c r="E970" i="5"/>
  <c r="F970" i="5"/>
  <c r="G970" i="5"/>
  <c r="H970" i="5"/>
  <c r="I970" i="5"/>
  <c r="Q970" i="5"/>
  <c r="A971" i="5"/>
  <c r="Q971" i="5" s="1"/>
  <c r="B971" i="5"/>
  <c r="C971" i="5"/>
  <c r="D971" i="5"/>
  <c r="E971" i="5"/>
  <c r="F971" i="5"/>
  <c r="G971" i="5"/>
  <c r="H971" i="5"/>
  <c r="I971" i="5"/>
  <c r="M971" i="5"/>
  <c r="AC971" i="5"/>
  <c r="A972" i="5"/>
  <c r="Y972" i="5" s="1"/>
  <c r="B972" i="5"/>
  <c r="C972" i="5"/>
  <c r="D972" i="5"/>
  <c r="E972" i="5"/>
  <c r="F972" i="5"/>
  <c r="G972" i="5"/>
  <c r="H972" i="5"/>
  <c r="I972" i="5"/>
  <c r="A973" i="5"/>
  <c r="U973" i="5" s="1"/>
  <c r="B973" i="5"/>
  <c r="C973" i="5"/>
  <c r="D973" i="5"/>
  <c r="E973" i="5"/>
  <c r="F973" i="5"/>
  <c r="G973" i="5"/>
  <c r="H973" i="5"/>
  <c r="I973" i="5"/>
  <c r="M973" i="5"/>
  <c r="Q973" i="5"/>
  <c r="Y973" i="5"/>
  <c r="AC973" i="5"/>
  <c r="AG973" i="5"/>
  <c r="A974" i="5"/>
  <c r="M974" i="5" s="1"/>
  <c r="B974" i="5"/>
  <c r="C974" i="5"/>
  <c r="D974" i="5"/>
  <c r="E974" i="5"/>
  <c r="F974" i="5"/>
  <c r="G974" i="5"/>
  <c r="H974" i="5"/>
  <c r="I974" i="5"/>
  <c r="Q974" i="5"/>
  <c r="Y974" i="5"/>
  <c r="AG974" i="5"/>
  <c r="A975" i="5"/>
  <c r="Q975" i="5" s="1"/>
  <c r="B975" i="5"/>
  <c r="C975" i="5"/>
  <c r="D975" i="5"/>
  <c r="E975" i="5"/>
  <c r="F975" i="5"/>
  <c r="G975" i="5"/>
  <c r="H975" i="5"/>
  <c r="I975" i="5"/>
  <c r="M975" i="5"/>
  <c r="U975" i="5"/>
  <c r="Y975" i="5"/>
  <c r="AC975" i="5"/>
  <c r="A976" i="5"/>
  <c r="B976" i="5"/>
  <c r="C976" i="5"/>
  <c r="D976" i="5"/>
  <c r="E976" i="5"/>
  <c r="F976" i="5"/>
  <c r="G976" i="5"/>
  <c r="H976" i="5"/>
  <c r="I976" i="5"/>
  <c r="Y976" i="5"/>
  <c r="A977" i="5"/>
  <c r="M977" i="5" s="1"/>
  <c r="B977" i="5"/>
  <c r="C977" i="5"/>
  <c r="D977" i="5"/>
  <c r="E977" i="5"/>
  <c r="F977" i="5"/>
  <c r="G977" i="5"/>
  <c r="H977" i="5"/>
  <c r="I977" i="5"/>
  <c r="U977" i="5"/>
  <c r="Y977" i="5"/>
  <c r="A978" i="5"/>
  <c r="M978" i="5" s="1"/>
  <c r="B978" i="5"/>
  <c r="C978" i="5"/>
  <c r="D978" i="5"/>
  <c r="E978" i="5"/>
  <c r="F978" i="5"/>
  <c r="G978" i="5"/>
  <c r="H978" i="5"/>
  <c r="I978" i="5"/>
  <c r="A979" i="5"/>
  <c r="Q979" i="5" s="1"/>
  <c r="B979" i="5"/>
  <c r="C979" i="5"/>
  <c r="D979" i="5"/>
  <c r="E979" i="5"/>
  <c r="F979" i="5"/>
  <c r="G979" i="5"/>
  <c r="H979" i="5"/>
  <c r="I979" i="5"/>
  <c r="AC979" i="5"/>
  <c r="A980" i="5"/>
  <c r="Y980" i="5" s="1"/>
  <c r="B980" i="5"/>
  <c r="C980" i="5"/>
  <c r="D980" i="5"/>
  <c r="E980" i="5"/>
  <c r="F980" i="5"/>
  <c r="G980" i="5"/>
  <c r="H980" i="5"/>
  <c r="I980" i="5"/>
  <c r="A981" i="5"/>
  <c r="U981" i="5" s="1"/>
  <c r="B981" i="5"/>
  <c r="C981" i="5"/>
  <c r="D981" i="5"/>
  <c r="E981" i="5"/>
  <c r="F981" i="5"/>
  <c r="G981" i="5"/>
  <c r="H981" i="5"/>
  <c r="I981" i="5"/>
  <c r="M981" i="5"/>
  <c r="Q981" i="5"/>
  <c r="Y981" i="5"/>
  <c r="AC981" i="5"/>
  <c r="AG981" i="5"/>
  <c r="A982" i="5"/>
  <c r="M982" i="5" s="1"/>
  <c r="B982" i="5"/>
  <c r="C982" i="5"/>
  <c r="D982" i="5"/>
  <c r="E982" i="5"/>
  <c r="F982" i="5"/>
  <c r="G982" i="5"/>
  <c r="H982" i="5"/>
  <c r="I982" i="5"/>
  <c r="Q982" i="5"/>
  <c r="Y982" i="5"/>
  <c r="AG982" i="5"/>
  <c r="A983" i="5"/>
  <c r="Q983" i="5" s="1"/>
  <c r="B983" i="5"/>
  <c r="C983" i="5"/>
  <c r="D983" i="5"/>
  <c r="E983" i="5"/>
  <c r="F983" i="5"/>
  <c r="G983" i="5"/>
  <c r="H983" i="5"/>
  <c r="I983" i="5"/>
  <c r="M983" i="5"/>
  <c r="U983" i="5"/>
  <c r="Y983" i="5"/>
  <c r="AC983" i="5"/>
  <c r="A984" i="5"/>
  <c r="B984" i="5"/>
  <c r="C984" i="5"/>
  <c r="D984" i="5"/>
  <c r="E984" i="5"/>
  <c r="F984" i="5"/>
  <c r="G984" i="5"/>
  <c r="H984" i="5"/>
  <c r="I984" i="5"/>
  <c r="Y984" i="5"/>
  <c r="A985" i="5"/>
  <c r="M985" i="5" s="1"/>
  <c r="B985" i="5"/>
  <c r="C985" i="5"/>
  <c r="D985" i="5"/>
  <c r="E985" i="5"/>
  <c r="F985" i="5"/>
  <c r="G985" i="5"/>
  <c r="H985" i="5"/>
  <c r="I985" i="5"/>
  <c r="U985" i="5"/>
  <c r="Y985" i="5"/>
  <c r="A986" i="5"/>
  <c r="M986" i="5" s="1"/>
  <c r="B986" i="5"/>
  <c r="C986" i="5"/>
  <c r="D986" i="5"/>
  <c r="E986" i="5"/>
  <c r="F986" i="5"/>
  <c r="G986" i="5"/>
  <c r="H986" i="5"/>
  <c r="I986" i="5"/>
  <c r="A987" i="5"/>
  <c r="Q987" i="5" s="1"/>
  <c r="B987" i="5"/>
  <c r="C987" i="5"/>
  <c r="D987" i="5"/>
  <c r="E987" i="5"/>
  <c r="F987" i="5"/>
  <c r="G987" i="5"/>
  <c r="H987" i="5"/>
  <c r="I987" i="5"/>
  <c r="AC987" i="5"/>
  <c r="A988" i="5"/>
  <c r="Y988" i="5" s="1"/>
  <c r="B988" i="5"/>
  <c r="C988" i="5"/>
  <c r="D988" i="5"/>
  <c r="E988" i="5"/>
  <c r="F988" i="5"/>
  <c r="G988" i="5"/>
  <c r="H988" i="5"/>
  <c r="I988" i="5"/>
  <c r="A989" i="5"/>
  <c r="U989" i="5" s="1"/>
  <c r="B989" i="5"/>
  <c r="C989" i="5"/>
  <c r="D989" i="5"/>
  <c r="E989" i="5"/>
  <c r="F989" i="5"/>
  <c r="G989" i="5"/>
  <c r="H989" i="5"/>
  <c r="I989" i="5"/>
  <c r="M989" i="5"/>
  <c r="Q989" i="5"/>
  <c r="Y989" i="5"/>
  <c r="AC989" i="5"/>
  <c r="AG989" i="5"/>
  <c r="A990" i="5"/>
  <c r="M990" i="5" s="1"/>
  <c r="B990" i="5"/>
  <c r="C990" i="5"/>
  <c r="D990" i="5"/>
  <c r="E990" i="5"/>
  <c r="F990" i="5"/>
  <c r="G990" i="5"/>
  <c r="H990" i="5"/>
  <c r="I990" i="5"/>
  <c r="Q990" i="5"/>
  <c r="Y990" i="5"/>
  <c r="AG990" i="5"/>
  <c r="A991" i="5"/>
  <c r="Q991" i="5" s="1"/>
  <c r="B991" i="5"/>
  <c r="C991" i="5"/>
  <c r="D991" i="5"/>
  <c r="E991" i="5"/>
  <c r="F991" i="5"/>
  <c r="G991" i="5"/>
  <c r="H991" i="5"/>
  <c r="I991" i="5"/>
  <c r="M991" i="5"/>
  <c r="U991" i="5"/>
  <c r="Y991" i="5"/>
  <c r="AC991" i="5"/>
  <c r="A992" i="5"/>
  <c r="B992" i="5"/>
  <c r="C992" i="5"/>
  <c r="D992" i="5"/>
  <c r="E992" i="5"/>
  <c r="F992" i="5"/>
  <c r="G992" i="5"/>
  <c r="H992" i="5"/>
  <c r="I992" i="5"/>
  <c r="Y992" i="5"/>
  <c r="A993" i="5"/>
  <c r="M993" i="5" s="1"/>
  <c r="B993" i="5"/>
  <c r="C993" i="5"/>
  <c r="D993" i="5"/>
  <c r="E993" i="5"/>
  <c r="F993" i="5"/>
  <c r="G993" i="5"/>
  <c r="H993" i="5"/>
  <c r="I993" i="5"/>
  <c r="U993" i="5"/>
  <c r="Y993" i="5"/>
  <c r="A994" i="5"/>
  <c r="M994" i="5" s="1"/>
  <c r="B994" i="5"/>
  <c r="C994" i="5"/>
  <c r="D994" i="5"/>
  <c r="E994" i="5"/>
  <c r="F994" i="5"/>
  <c r="G994" i="5"/>
  <c r="H994" i="5"/>
  <c r="I994" i="5"/>
  <c r="A995" i="5"/>
  <c r="Q995" i="5" s="1"/>
  <c r="B995" i="5"/>
  <c r="C995" i="5"/>
  <c r="D995" i="5"/>
  <c r="E995" i="5"/>
  <c r="F995" i="5"/>
  <c r="G995" i="5"/>
  <c r="H995" i="5"/>
  <c r="I995" i="5"/>
  <c r="AC995" i="5"/>
  <c r="A996" i="5"/>
  <c r="Y996" i="5" s="1"/>
  <c r="B996" i="5"/>
  <c r="C996" i="5"/>
  <c r="D996" i="5"/>
  <c r="E996" i="5"/>
  <c r="F996" i="5"/>
  <c r="G996" i="5"/>
  <c r="H996" i="5"/>
  <c r="I996" i="5"/>
  <c r="A997" i="5"/>
  <c r="U997" i="5" s="1"/>
  <c r="B997" i="5"/>
  <c r="C997" i="5"/>
  <c r="D997" i="5"/>
  <c r="E997" i="5"/>
  <c r="F997" i="5"/>
  <c r="G997" i="5"/>
  <c r="H997" i="5"/>
  <c r="I997" i="5"/>
  <c r="M997" i="5"/>
  <c r="Q997" i="5"/>
  <c r="Y997" i="5"/>
  <c r="AC997" i="5"/>
  <c r="AG997" i="5"/>
  <c r="A998" i="5"/>
  <c r="M998" i="5" s="1"/>
  <c r="B998" i="5"/>
  <c r="C998" i="5"/>
  <c r="D998" i="5"/>
  <c r="E998" i="5"/>
  <c r="F998" i="5"/>
  <c r="G998" i="5"/>
  <c r="H998" i="5"/>
  <c r="I998" i="5"/>
  <c r="Q998" i="5"/>
  <c r="Y998" i="5"/>
  <c r="AG998" i="5"/>
  <c r="A999" i="5"/>
  <c r="Q999" i="5" s="1"/>
  <c r="B999" i="5"/>
  <c r="C999" i="5"/>
  <c r="D999" i="5"/>
  <c r="E999" i="5"/>
  <c r="F999" i="5"/>
  <c r="G999" i="5"/>
  <c r="H999" i="5"/>
  <c r="I999" i="5"/>
  <c r="M999" i="5"/>
  <c r="U999" i="5"/>
  <c r="Y999" i="5"/>
  <c r="AC999" i="5"/>
  <c r="A1000" i="5"/>
  <c r="B1000" i="5"/>
  <c r="C1000" i="5"/>
  <c r="D1000" i="5"/>
  <c r="E1000" i="5"/>
  <c r="F1000" i="5"/>
  <c r="G1000" i="5"/>
  <c r="H1000" i="5"/>
  <c r="I1000" i="5"/>
  <c r="Y1000" i="5"/>
  <c r="A1001" i="5"/>
  <c r="M1001" i="5" s="1"/>
  <c r="B1001" i="5"/>
  <c r="C1001" i="5"/>
  <c r="D1001" i="5"/>
  <c r="E1001" i="5"/>
  <c r="F1001" i="5"/>
  <c r="G1001" i="5"/>
  <c r="H1001" i="5"/>
  <c r="I1001" i="5"/>
  <c r="U1001" i="5"/>
  <c r="Y1001" i="5"/>
  <c r="A1002" i="5"/>
  <c r="M1002" i="5" s="1"/>
  <c r="B1002" i="5"/>
  <c r="C1002" i="5"/>
  <c r="D1002" i="5"/>
  <c r="E1002" i="5"/>
  <c r="F1002" i="5"/>
  <c r="G1002" i="5"/>
  <c r="H1002" i="5"/>
  <c r="I1002" i="5"/>
  <c r="A1003" i="5"/>
  <c r="Q1003" i="5" s="1"/>
  <c r="B1003" i="5"/>
  <c r="C1003" i="5"/>
  <c r="D1003" i="5"/>
  <c r="E1003" i="5"/>
  <c r="F1003" i="5"/>
  <c r="G1003" i="5"/>
  <c r="H1003" i="5"/>
  <c r="I1003" i="5"/>
  <c r="AC1003" i="5"/>
  <c r="A1004" i="5"/>
  <c r="Y1004" i="5" s="1"/>
  <c r="B1004" i="5"/>
  <c r="C1004" i="5"/>
  <c r="D1004" i="5"/>
  <c r="E1004" i="5"/>
  <c r="F1004" i="5"/>
  <c r="G1004" i="5"/>
  <c r="H1004" i="5"/>
  <c r="I1004" i="5"/>
  <c r="A1005" i="5"/>
  <c r="U1005" i="5" s="1"/>
  <c r="B1005" i="5"/>
  <c r="C1005" i="5"/>
  <c r="D1005" i="5"/>
  <c r="E1005" i="5"/>
  <c r="F1005" i="5"/>
  <c r="G1005" i="5"/>
  <c r="H1005" i="5"/>
  <c r="I1005" i="5"/>
  <c r="M1005" i="5"/>
  <c r="Q1005" i="5"/>
  <c r="Y1005" i="5"/>
  <c r="AC1005" i="5"/>
  <c r="AG1005" i="5"/>
  <c r="A1006" i="5"/>
  <c r="M1006" i="5" s="1"/>
  <c r="B1006" i="5"/>
  <c r="C1006" i="5"/>
  <c r="D1006" i="5"/>
  <c r="E1006" i="5"/>
  <c r="F1006" i="5"/>
  <c r="G1006" i="5"/>
  <c r="H1006" i="5"/>
  <c r="I1006" i="5"/>
  <c r="Q1006" i="5"/>
  <c r="Y1006" i="5"/>
  <c r="AG1006" i="5"/>
  <c r="A1007" i="5"/>
  <c r="Q1007" i="5" s="1"/>
  <c r="B1007" i="5"/>
  <c r="C1007" i="5"/>
  <c r="D1007" i="5"/>
  <c r="E1007" i="5"/>
  <c r="F1007" i="5"/>
  <c r="G1007" i="5"/>
  <c r="H1007" i="5"/>
  <c r="I1007" i="5"/>
  <c r="M1007" i="5"/>
  <c r="U1007" i="5"/>
  <c r="Y1007" i="5"/>
  <c r="AC1007" i="5"/>
  <c r="A1008" i="5"/>
  <c r="B1008" i="5"/>
  <c r="C1008" i="5"/>
  <c r="D1008" i="5"/>
  <c r="E1008" i="5"/>
  <c r="F1008" i="5"/>
  <c r="G1008" i="5"/>
  <c r="H1008" i="5"/>
  <c r="I1008" i="5"/>
  <c r="Y1008" i="5"/>
  <c r="A1009" i="5"/>
  <c r="K1009" i="5" s="1"/>
  <c r="B1009" i="5"/>
  <c r="C1009" i="5"/>
  <c r="D1009" i="5"/>
  <c r="E1009" i="5"/>
  <c r="F1009" i="5"/>
  <c r="G1009" i="5"/>
  <c r="H1009" i="5"/>
  <c r="I1009" i="5"/>
  <c r="O1009" i="5"/>
  <c r="Q1009" i="5"/>
  <c r="W1009" i="5"/>
  <c r="Y1009" i="5"/>
  <c r="AE1009" i="5"/>
  <c r="AG1009" i="5"/>
  <c r="A1010" i="5"/>
  <c r="M1010" i="5" s="1"/>
  <c r="B1010" i="5"/>
  <c r="C1010" i="5"/>
  <c r="D1010" i="5"/>
  <c r="E1010" i="5"/>
  <c r="F1010" i="5"/>
  <c r="G1010" i="5"/>
  <c r="H1010" i="5"/>
  <c r="I1010" i="5"/>
  <c r="K1010" i="5"/>
  <c r="O1010" i="5"/>
  <c r="S1010" i="5"/>
  <c r="W1010" i="5"/>
  <c r="Y1010" i="5"/>
  <c r="AE1010" i="5"/>
  <c r="AG1010" i="5"/>
  <c r="AI1010" i="5"/>
  <c r="A1011" i="5"/>
  <c r="B1011" i="5"/>
  <c r="C1011" i="5"/>
  <c r="D1011" i="5"/>
  <c r="E1011" i="5"/>
  <c r="F1011" i="5"/>
  <c r="G1011" i="5"/>
  <c r="H1011" i="5"/>
  <c r="I1011" i="5"/>
  <c r="K1011" i="5"/>
  <c r="M1011" i="5"/>
  <c r="O1011" i="5"/>
  <c r="Q1011" i="5"/>
  <c r="S1011" i="5"/>
  <c r="U1011" i="5"/>
  <c r="W1011" i="5"/>
  <c r="Y1011" i="5"/>
  <c r="AA1011" i="5"/>
  <c r="AC1011" i="5"/>
  <c r="AE1011" i="5"/>
  <c r="AG1011" i="5"/>
  <c r="AI1011" i="5"/>
  <c r="A1012" i="5"/>
  <c r="M1012" i="5" s="1"/>
  <c r="B1012" i="5"/>
  <c r="C1012" i="5"/>
  <c r="D1012" i="5"/>
  <c r="E1012" i="5"/>
  <c r="F1012" i="5"/>
  <c r="G1012" i="5"/>
  <c r="H1012" i="5"/>
  <c r="I1012" i="5"/>
  <c r="S1012" i="5"/>
  <c r="AE1012" i="5"/>
  <c r="A1013" i="5"/>
  <c r="O1013" i="5" s="1"/>
  <c r="B1013" i="5"/>
  <c r="C1013" i="5"/>
  <c r="D1013" i="5"/>
  <c r="E1013" i="5"/>
  <c r="F1013" i="5"/>
  <c r="G1013" i="5"/>
  <c r="H1013" i="5"/>
  <c r="I1013" i="5"/>
  <c r="K1013" i="5"/>
  <c r="M1013" i="5"/>
  <c r="Q1013" i="5"/>
  <c r="S1013" i="5"/>
  <c r="U1013" i="5"/>
  <c r="Y1013" i="5"/>
  <c r="AA1013" i="5"/>
  <c r="AC1013" i="5"/>
  <c r="AG1013" i="5"/>
  <c r="AI1013" i="5"/>
  <c r="A1014" i="5"/>
  <c r="M1014" i="5" s="1"/>
  <c r="B1014" i="5"/>
  <c r="C1014" i="5"/>
  <c r="D1014" i="5"/>
  <c r="E1014" i="5"/>
  <c r="F1014" i="5"/>
  <c r="G1014" i="5"/>
  <c r="H1014" i="5"/>
  <c r="I1014" i="5"/>
  <c r="Q1014" i="5"/>
  <c r="S1014" i="5"/>
  <c r="AA1014" i="5"/>
  <c r="AE1014" i="5"/>
  <c r="A1015" i="5"/>
  <c r="M1015" i="5" s="1"/>
  <c r="B1015" i="5"/>
  <c r="C1015" i="5"/>
  <c r="D1015" i="5"/>
  <c r="E1015" i="5"/>
  <c r="F1015" i="5"/>
  <c r="G1015" i="5"/>
  <c r="H1015" i="5"/>
  <c r="I1015" i="5"/>
  <c r="Q1015" i="5"/>
  <c r="Y1015" i="5"/>
  <c r="AG1015" i="5"/>
  <c r="A1016" i="5"/>
  <c r="K1016" i="5" s="1"/>
  <c r="B1016" i="5"/>
  <c r="C1016" i="5"/>
  <c r="D1016" i="5"/>
  <c r="E1016" i="5"/>
  <c r="F1016" i="5"/>
  <c r="G1016" i="5"/>
  <c r="H1016" i="5"/>
  <c r="I1016" i="5"/>
  <c r="O1016" i="5"/>
  <c r="Q1016" i="5"/>
  <c r="W1016" i="5"/>
  <c r="Y1016" i="5"/>
  <c r="AE1016" i="5"/>
  <c r="AG1016" i="5"/>
  <c r="A1017" i="5"/>
  <c r="K1017" i="5" s="1"/>
  <c r="B1017" i="5"/>
  <c r="C1017" i="5"/>
  <c r="D1017" i="5"/>
  <c r="E1017" i="5"/>
  <c r="F1017" i="5"/>
  <c r="G1017" i="5"/>
  <c r="H1017" i="5"/>
  <c r="I1017" i="5"/>
  <c r="O1017" i="5"/>
  <c r="Q1017" i="5"/>
  <c r="W1017" i="5"/>
  <c r="Y1017" i="5"/>
  <c r="AE1017" i="5"/>
  <c r="AG1017" i="5"/>
  <c r="A1018" i="5"/>
  <c r="K1018" i="5" s="1"/>
  <c r="B1018" i="5"/>
  <c r="C1018" i="5"/>
  <c r="D1018" i="5"/>
  <c r="E1018" i="5"/>
  <c r="F1018" i="5"/>
  <c r="G1018" i="5"/>
  <c r="H1018" i="5"/>
  <c r="I1018" i="5"/>
  <c r="O1018" i="5"/>
  <c r="Q1018" i="5"/>
  <c r="Y1018" i="5"/>
  <c r="AE1018" i="5"/>
  <c r="AG1018" i="5"/>
  <c r="A1019" i="5"/>
  <c r="B1019" i="5"/>
  <c r="C1019" i="5"/>
  <c r="D1019" i="5"/>
  <c r="E1019" i="5"/>
  <c r="F1019" i="5"/>
  <c r="G1019" i="5"/>
  <c r="H1019" i="5"/>
  <c r="I1019" i="5"/>
  <c r="K1019" i="5"/>
  <c r="M1019" i="5"/>
  <c r="O1019" i="5"/>
  <c r="Q1019" i="5"/>
  <c r="S1019" i="5"/>
  <c r="U1019" i="5"/>
  <c r="W1019" i="5"/>
  <c r="Y1019" i="5"/>
  <c r="AA1019" i="5"/>
  <c r="AC1019" i="5"/>
  <c r="AE1019" i="5"/>
  <c r="AG1019" i="5"/>
  <c r="AI1019" i="5"/>
  <c r="A1020" i="5"/>
  <c r="K1020" i="5" s="1"/>
  <c r="B1020" i="5"/>
  <c r="C1020" i="5"/>
  <c r="D1020" i="5"/>
  <c r="E1020" i="5"/>
  <c r="F1020" i="5"/>
  <c r="G1020" i="5"/>
  <c r="H1020" i="5"/>
  <c r="I1020" i="5"/>
  <c r="Y1020" i="5"/>
  <c r="A1021" i="5"/>
  <c r="O1021" i="5" s="1"/>
  <c r="B1021" i="5"/>
  <c r="C1021" i="5"/>
  <c r="D1021" i="5"/>
  <c r="E1021" i="5"/>
  <c r="F1021" i="5"/>
  <c r="G1021" i="5"/>
  <c r="H1021" i="5"/>
  <c r="I1021" i="5"/>
  <c r="K1021" i="5"/>
  <c r="M1021" i="5"/>
  <c r="Q1021" i="5"/>
  <c r="S1021" i="5"/>
  <c r="U1021" i="5"/>
  <c r="Y1021" i="5"/>
  <c r="AA1021" i="5"/>
  <c r="AC1021" i="5"/>
  <c r="AG1021" i="5"/>
  <c r="AI1021" i="5"/>
  <c r="A1022" i="5"/>
  <c r="K1022" i="5" s="1"/>
  <c r="B1022" i="5"/>
  <c r="C1022" i="5"/>
  <c r="D1022" i="5"/>
  <c r="E1022" i="5"/>
  <c r="F1022" i="5"/>
  <c r="G1022" i="5"/>
  <c r="H1022" i="5"/>
  <c r="I1022" i="5"/>
  <c r="W1022" i="5"/>
  <c r="Y1022" i="5"/>
  <c r="A1023" i="5"/>
  <c r="M1023" i="5" s="1"/>
  <c r="B1023" i="5"/>
  <c r="C1023" i="5"/>
  <c r="D1023" i="5"/>
  <c r="E1023" i="5"/>
  <c r="F1023" i="5"/>
  <c r="G1023" i="5"/>
  <c r="H1023" i="5"/>
  <c r="I1023" i="5"/>
  <c r="Q1023" i="5"/>
  <c r="Y1023" i="5"/>
  <c r="AG1023" i="5"/>
  <c r="A1024" i="5"/>
  <c r="K1024" i="5" s="1"/>
  <c r="B1024" i="5"/>
  <c r="C1024" i="5"/>
  <c r="D1024" i="5"/>
  <c r="E1024" i="5"/>
  <c r="F1024" i="5"/>
  <c r="G1024" i="5"/>
  <c r="H1024" i="5"/>
  <c r="I1024" i="5"/>
  <c r="O1024" i="5"/>
  <c r="Q1024" i="5"/>
  <c r="W1024" i="5"/>
  <c r="Y1024" i="5"/>
  <c r="AE1024" i="5"/>
  <c r="AG1024" i="5"/>
  <c r="A1025" i="5"/>
  <c r="K1025" i="5" s="1"/>
  <c r="B1025" i="5"/>
  <c r="C1025" i="5"/>
  <c r="D1025" i="5"/>
  <c r="E1025" i="5"/>
  <c r="F1025" i="5"/>
  <c r="G1025" i="5"/>
  <c r="H1025" i="5"/>
  <c r="I1025" i="5"/>
  <c r="O1025" i="5"/>
  <c r="Q1025" i="5"/>
  <c r="W1025" i="5"/>
  <c r="Y1025" i="5"/>
  <c r="AE1025" i="5"/>
  <c r="AG1025" i="5"/>
  <c r="A1026" i="5"/>
  <c r="K1026" i="5" s="1"/>
  <c r="B1026" i="5"/>
  <c r="C1026" i="5"/>
  <c r="D1026" i="5"/>
  <c r="E1026" i="5"/>
  <c r="F1026" i="5"/>
  <c r="G1026" i="5"/>
  <c r="H1026" i="5"/>
  <c r="I1026" i="5"/>
  <c r="O1026" i="5"/>
  <c r="Q1026" i="5"/>
  <c r="Y1026" i="5"/>
  <c r="AE1026" i="5"/>
  <c r="AG1026" i="5"/>
  <c r="A1027" i="5"/>
  <c r="B1027" i="5"/>
  <c r="C1027" i="5"/>
  <c r="D1027" i="5"/>
  <c r="E1027" i="5"/>
  <c r="F1027" i="5"/>
  <c r="G1027" i="5"/>
  <c r="H1027" i="5"/>
  <c r="I1027" i="5"/>
  <c r="K1027" i="5"/>
  <c r="M1027" i="5"/>
  <c r="O1027" i="5"/>
  <c r="Q1027" i="5"/>
  <c r="S1027" i="5"/>
  <c r="U1027" i="5"/>
  <c r="W1027" i="5"/>
  <c r="Y1027" i="5"/>
  <c r="AA1027" i="5"/>
  <c r="AC1027" i="5"/>
  <c r="AE1027" i="5"/>
  <c r="AG1027" i="5"/>
  <c r="AI1027" i="5"/>
  <c r="A1028" i="5"/>
  <c r="K1028" i="5" s="1"/>
  <c r="B1028" i="5"/>
  <c r="C1028" i="5"/>
  <c r="D1028" i="5"/>
  <c r="E1028" i="5"/>
  <c r="F1028" i="5"/>
  <c r="G1028" i="5"/>
  <c r="H1028" i="5"/>
  <c r="I1028" i="5"/>
  <c r="W1028" i="5"/>
  <c r="AH1028" i="5"/>
  <c r="A1029" i="5"/>
  <c r="J1029" i="5" s="1"/>
  <c r="B1029" i="5"/>
  <c r="C1029" i="5"/>
  <c r="D1029" i="5"/>
  <c r="E1029" i="5"/>
  <c r="F1029" i="5"/>
  <c r="G1029" i="5"/>
  <c r="H1029" i="5"/>
  <c r="I1029" i="5"/>
  <c r="M1029" i="5"/>
  <c r="N1029" i="5"/>
  <c r="R1029" i="5"/>
  <c r="S1029" i="5"/>
  <c r="W1029" i="5"/>
  <c r="Y1029" i="5"/>
  <c r="AC1029" i="5"/>
  <c r="AD1029" i="5"/>
  <c r="AH1029" i="5"/>
  <c r="AI1029" i="5"/>
  <c r="A1030" i="5"/>
  <c r="B1030" i="5"/>
  <c r="C1030" i="5"/>
  <c r="D1030" i="5"/>
  <c r="E1030" i="5"/>
  <c r="F1030" i="5"/>
  <c r="G1030" i="5"/>
  <c r="H1030" i="5"/>
  <c r="I1030" i="5"/>
  <c r="N1030" i="5"/>
  <c r="S1030" i="5"/>
  <c r="Y1030" i="5"/>
  <c r="AD1030" i="5"/>
  <c r="AI1030" i="5"/>
  <c r="A1031" i="5"/>
  <c r="J1031" i="5" s="1"/>
  <c r="B1031" i="5"/>
  <c r="C1031" i="5"/>
  <c r="D1031" i="5"/>
  <c r="E1031" i="5"/>
  <c r="F1031" i="5"/>
  <c r="G1031" i="5"/>
  <c r="H1031" i="5"/>
  <c r="I1031" i="5"/>
  <c r="S1031" i="5"/>
  <c r="AD1031" i="5"/>
  <c r="A1032" i="5"/>
  <c r="J1032" i="5" s="1"/>
  <c r="B1032" i="5"/>
  <c r="C1032" i="5"/>
  <c r="D1032" i="5"/>
  <c r="E1032" i="5"/>
  <c r="F1032" i="5"/>
  <c r="G1032" i="5"/>
  <c r="H1032" i="5"/>
  <c r="I1032" i="5"/>
  <c r="K1032" i="5"/>
  <c r="M1032" i="5"/>
  <c r="Q1032" i="5"/>
  <c r="R1032" i="5"/>
  <c r="S1032" i="5"/>
  <c r="W1032" i="5"/>
  <c r="Y1032" i="5"/>
  <c r="AA1032" i="5"/>
  <c r="AD1032" i="5"/>
  <c r="AG1032" i="5"/>
  <c r="AH1032" i="5"/>
  <c r="A1033" i="5"/>
  <c r="M1033" i="5" s="1"/>
  <c r="B1033" i="5"/>
  <c r="C1033" i="5"/>
  <c r="D1033" i="5"/>
  <c r="E1033" i="5"/>
  <c r="F1033" i="5"/>
  <c r="G1033" i="5"/>
  <c r="H1033" i="5"/>
  <c r="I1033" i="5"/>
  <c r="J1033" i="5"/>
  <c r="K1033" i="5"/>
  <c r="N1033" i="5"/>
  <c r="O1033" i="5"/>
  <c r="Q1033" i="5"/>
  <c r="S1033" i="5"/>
  <c r="U1033" i="5"/>
  <c r="V1033" i="5"/>
  <c r="Y1033" i="5"/>
  <c r="Z1033" i="5"/>
  <c r="AA1033" i="5"/>
  <c r="AD1033" i="5"/>
  <c r="AE1033" i="5"/>
  <c r="AG1033" i="5"/>
  <c r="AI1033" i="5"/>
  <c r="A1034" i="5"/>
  <c r="S1034" i="5" s="1"/>
  <c r="B1034" i="5"/>
  <c r="C1034" i="5"/>
  <c r="D1034" i="5"/>
  <c r="E1034" i="5"/>
  <c r="F1034" i="5"/>
  <c r="G1034" i="5"/>
  <c r="H1034" i="5"/>
  <c r="I1034" i="5"/>
  <c r="AD1034" i="5"/>
  <c r="A1035" i="5"/>
  <c r="J1035" i="5" s="1"/>
  <c r="B1035" i="5"/>
  <c r="C1035" i="5"/>
  <c r="D1035" i="5"/>
  <c r="E1035" i="5"/>
  <c r="F1035" i="5"/>
  <c r="G1035" i="5"/>
  <c r="H1035" i="5"/>
  <c r="I1035" i="5"/>
  <c r="M1035" i="5"/>
  <c r="N1035" i="5"/>
  <c r="R1035" i="5"/>
  <c r="S1035" i="5"/>
  <c r="W1035" i="5"/>
  <c r="Y1035" i="5"/>
  <c r="AC1035" i="5"/>
  <c r="AD1035" i="5"/>
  <c r="AH1035" i="5"/>
  <c r="AI1035" i="5"/>
  <c r="A1036" i="5"/>
  <c r="J1036" i="5" s="1"/>
  <c r="B1036" i="5"/>
  <c r="C1036" i="5"/>
  <c r="D1036" i="5"/>
  <c r="E1036" i="5"/>
  <c r="F1036" i="5"/>
  <c r="G1036" i="5"/>
  <c r="H1036" i="5"/>
  <c r="I1036" i="5"/>
  <c r="N1036" i="5"/>
  <c r="Q1036" i="5"/>
  <c r="V1036" i="5"/>
  <c r="W1036" i="5"/>
  <c r="AC1036" i="5"/>
  <c r="AD1036" i="5"/>
  <c r="AI1036" i="5"/>
  <c r="A1037" i="5"/>
  <c r="J1037" i="5" s="1"/>
  <c r="B1037" i="5"/>
  <c r="C1037" i="5"/>
  <c r="D1037" i="5"/>
  <c r="E1037" i="5"/>
  <c r="F1037" i="5"/>
  <c r="G1037" i="5"/>
  <c r="H1037" i="5"/>
  <c r="I1037" i="5"/>
  <c r="M1037" i="5"/>
  <c r="N1037" i="5"/>
  <c r="R1037" i="5"/>
  <c r="S1037" i="5"/>
  <c r="W1037" i="5"/>
  <c r="Y1037" i="5"/>
  <c r="AC1037" i="5"/>
  <c r="AD1037" i="5"/>
  <c r="AH1037" i="5"/>
  <c r="AI1037" i="5"/>
  <c r="A1038" i="5"/>
  <c r="B1038" i="5"/>
  <c r="C1038" i="5"/>
  <c r="D1038" i="5"/>
  <c r="E1038" i="5"/>
  <c r="F1038" i="5"/>
  <c r="G1038" i="5"/>
  <c r="H1038" i="5"/>
  <c r="I1038" i="5"/>
  <c r="N1038" i="5"/>
  <c r="S1038" i="5"/>
  <c r="Y1038" i="5"/>
  <c r="AD1038" i="5"/>
  <c r="AI1038" i="5"/>
  <c r="A1039" i="5"/>
  <c r="J1039" i="5" s="1"/>
  <c r="B1039" i="5"/>
  <c r="C1039" i="5"/>
  <c r="D1039" i="5"/>
  <c r="E1039" i="5"/>
  <c r="F1039" i="5"/>
  <c r="G1039" i="5"/>
  <c r="H1039" i="5"/>
  <c r="I1039" i="5"/>
  <c r="S1039" i="5"/>
  <c r="AD1039" i="5"/>
  <c r="A1040" i="5"/>
  <c r="J1040" i="5" s="1"/>
  <c r="B1040" i="5"/>
  <c r="C1040" i="5"/>
  <c r="D1040" i="5"/>
  <c r="E1040" i="5"/>
  <c r="F1040" i="5"/>
  <c r="G1040" i="5"/>
  <c r="H1040" i="5"/>
  <c r="I1040" i="5"/>
  <c r="K1040" i="5"/>
  <c r="M1040" i="5"/>
  <c r="Q1040" i="5"/>
  <c r="R1040" i="5"/>
  <c r="S1040" i="5"/>
  <c r="W1040" i="5"/>
  <c r="Y1040" i="5"/>
  <c r="AA1040" i="5"/>
  <c r="AD1040" i="5"/>
  <c r="AF1040" i="5"/>
  <c r="AG1040" i="5"/>
  <c r="AJ1040" i="5"/>
  <c r="A1041" i="5"/>
  <c r="J1041" i="5" s="1"/>
  <c r="B1041" i="5"/>
  <c r="C1041" i="5"/>
  <c r="D1041" i="5"/>
  <c r="E1041" i="5"/>
  <c r="F1041" i="5"/>
  <c r="G1041" i="5"/>
  <c r="H1041" i="5"/>
  <c r="I1041" i="5"/>
  <c r="Q1041" i="5"/>
  <c r="Y1041" i="5"/>
  <c r="AG1041" i="5"/>
  <c r="A1042" i="5"/>
  <c r="J1042" i="5" s="1"/>
  <c r="B1042" i="5"/>
  <c r="C1042" i="5"/>
  <c r="D1042" i="5"/>
  <c r="E1042" i="5"/>
  <c r="F1042" i="5"/>
  <c r="G1042" i="5"/>
  <c r="H1042" i="5"/>
  <c r="I1042" i="5"/>
  <c r="L1042" i="5"/>
  <c r="M1042" i="5"/>
  <c r="P1042" i="5"/>
  <c r="Q1042" i="5"/>
  <c r="T1042" i="5"/>
  <c r="U1042" i="5"/>
  <c r="X1042" i="5"/>
  <c r="Y1042" i="5"/>
  <c r="AB1042" i="5"/>
  <c r="AC1042" i="5"/>
  <c r="AF1042" i="5"/>
  <c r="AG1042" i="5"/>
  <c r="AJ1042" i="5"/>
  <c r="A1043" i="5"/>
  <c r="J1043" i="5" s="1"/>
  <c r="B1043" i="5"/>
  <c r="C1043" i="5"/>
  <c r="D1043" i="5"/>
  <c r="E1043" i="5"/>
  <c r="F1043" i="5"/>
  <c r="G1043" i="5"/>
  <c r="H1043" i="5"/>
  <c r="I1043" i="5"/>
  <c r="Q1043" i="5"/>
  <c r="Y1043" i="5"/>
  <c r="AG1043" i="5"/>
  <c r="A1044" i="5"/>
  <c r="J1044" i="5" s="1"/>
  <c r="B1044" i="5"/>
  <c r="C1044" i="5"/>
  <c r="D1044" i="5"/>
  <c r="E1044" i="5"/>
  <c r="F1044" i="5"/>
  <c r="G1044" i="5"/>
  <c r="H1044" i="5"/>
  <c r="I1044" i="5"/>
  <c r="L1044" i="5"/>
  <c r="M1044" i="5"/>
  <c r="P1044" i="5"/>
  <c r="Q1044" i="5"/>
  <c r="T1044" i="5"/>
  <c r="U1044" i="5"/>
  <c r="X1044" i="5"/>
  <c r="Y1044" i="5"/>
  <c r="AB1044" i="5"/>
  <c r="AC1044" i="5"/>
  <c r="AF1044" i="5"/>
  <c r="AG1044" i="5"/>
  <c r="AJ1044" i="5"/>
  <c r="A1045" i="5"/>
  <c r="J1045" i="5" s="1"/>
  <c r="B1045" i="5"/>
  <c r="C1045" i="5"/>
  <c r="D1045" i="5"/>
  <c r="E1045" i="5"/>
  <c r="F1045" i="5"/>
  <c r="G1045" i="5"/>
  <c r="H1045" i="5"/>
  <c r="I1045" i="5"/>
  <c r="Q1045" i="5"/>
  <c r="Y1045" i="5"/>
  <c r="AG1045" i="5"/>
  <c r="A1046" i="5"/>
  <c r="J1046" i="5" s="1"/>
  <c r="B1046" i="5"/>
  <c r="C1046" i="5"/>
  <c r="D1046" i="5"/>
  <c r="E1046" i="5"/>
  <c r="F1046" i="5"/>
  <c r="G1046" i="5"/>
  <c r="H1046" i="5"/>
  <c r="I1046" i="5"/>
  <c r="L1046" i="5"/>
  <c r="M1046" i="5"/>
  <c r="P1046" i="5"/>
  <c r="Q1046" i="5"/>
  <c r="T1046" i="5"/>
  <c r="U1046" i="5"/>
  <c r="X1046" i="5"/>
  <c r="Y1046" i="5"/>
  <c r="AB1046" i="5"/>
  <c r="AC1046" i="5"/>
  <c r="AF1046" i="5"/>
  <c r="AG1046" i="5"/>
  <c r="AJ1046" i="5"/>
  <c r="A1047" i="5"/>
  <c r="Q1047" i="5" s="1"/>
  <c r="B1047" i="5"/>
  <c r="C1047" i="5"/>
  <c r="D1047" i="5"/>
  <c r="E1047" i="5"/>
  <c r="F1047" i="5"/>
  <c r="G1047" i="5"/>
  <c r="H1047" i="5"/>
  <c r="I1047" i="5"/>
  <c r="Y1047" i="5"/>
  <c r="A1048" i="5"/>
  <c r="J1048" i="5" s="1"/>
  <c r="B1048" i="5"/>
  <c r="C1048" i="5"/>
  <c r="D1048" i="5"/>
  <c r="E1048" i="5"/>
  <c r="F1048" i="5"/>
  <c r="G1048" i="5"/>
  <c r="H1048" i="5"/>
  <c r="I1048" i="5"/>
  <c r="L1048" i="5"/>
  <c r="M1048" i="5"/>
  <c r="P1048" i="5"/>
  <c r="Q1048" i="5"/>
  <c r="T1048" i="5"/>
  <c r="U1048" i="5"/>
  <c r="X1048" i="5"/>
  <c r="Y1048" i="5"/>
  <c r="AB1048" i="5"/>
  <c r="AC1048" i="5"/>
  <c r="AF1048" i="5"/>
  <c r="AG1048" i="5"/>
  <c r="AJ1048" i="5"/>
  <c r="A1049" i="5"/>
  <c r="B1049" i="5"/>
  <c r="C1049" i="5"/>
  <c r="D1049" i="5"/>
  <c r="E1049" i="5"/>
  <c r="F1049" i="5"/>
  <c r="G1049" i="5"/>
  <c r="H1049" i="5"/>
  <c r="I1049" i="5"/>
  <c r="A1050" i="5"/>
  <c r="J1050" i="5" s="1"/>
  <c r="B1050" i="5"/>
  <c r="C1050" i="5"/>
  <c r="D1050" i="5"/>
  <c r="E1050" i="5"/>
  <c r="F1050" i="5"/>
  <c r="G1050" i="5"/>
  <c r="H1050" i="5"/>
  <c r="I1050" i="5"/>
  <c r="L1050" i="5"/>
  <c r="M1050" i="5"/>
  <c r="P1050" i="5"/>
  <c r="Q1050" i="5"/>
  <c r="T1050" i="5"/>
  <c r="U1050" i="5"/>
  <c r="X1050" i="5"/>
  <c r="Y1050" i="5"/>
  <c r="AB1050" i="5"/>
  <c r="AC1050" i="5"/>
  <c r="AF1050" i="5"/>
  <c r="AG1050" i="5"/>
  <c r="AJ1050" i="5"/>
  <c r="A1051" i="5"/>
  <c r="Q1051" i="5" s="1"/>
  <c r="B1051" i="5"/>
  <c r="C1051" i="5"/>
  <c r="D1051" i="5"/>
  <c r="E1051" i="5"/>
  <c r="F1051" i="5"/>
  <c r="G1051" i="5"/>
  <c r="H1051" i="5"/>
  <c r="I1051" i="5"/>
  <c r="Y1051" i="5"/>
  <c r="A1052" i="5"/>
  <c r="J1052" i="5" s="1"/>
  <c r="B1052" i="5"/>
  <c r="C1052" i="5"/>
  <c r="D1052" i="5"/>
  <c r="E1052" i="5"/>
  <c r="F1052" i="5"/>
  <c r="G1052" i="5"/>
  <c r="H1052" i="5"/>
  <c r="I1052" i="5"/>
  <c r="L1052" i="5"/>
  <c r="M1052" i="5"/>
  <c r="P1052" i="5"/>
  <c r="Q1052" i="5"/>
  <c r="T1052" i="5"/>
  <c r="U1052" i="5"/>
  <c r="X1052" i="5"/>
  <c r="Y1052" i="5"/>
  <c r="AB1052" i="5"/>
  <c r="AC1052" i="5"/>
  <c r="AF1052" i="5"/>
  <c r="AG1052" i="5"/>
  <c r="AJ1052" i="5"/>
  <c r="A1053" i="5"/>
  <c r="B1053" i="5"/>
  <c r="C1053" i="5"/>
  <c r="D1053" i="5"/>
  <c r="E1053" i="5"/>
  <c r="F1053" i="5"/>
  <c r="G1053" i="5"/>
  <c r="H1053" i="5"/>
  <c r="I1053" i="5"/>
  <c r="A1054" i="5"/>
  <c r="J1054" i="5" s="1"/>
  <c r="B1054" i="5"/>
  <c r="C1054" i="5"/>
  <c r="D1054" i="5"/>
  <c r="E1054" i="5"/>
  <c r="F1054" i="5"/>
  <c r="G1054" i="5"/>
  <c r="H1054" i="5"/>
  <c r="I1054" i="5"/>
  <c r="L1054" i="5"/>
  <c r="M1054" i="5"/>
  <c r="P1054" i="5"/>
  <c r="Q1054" i="5"/>
  <c r="T1054" i="5"/>
  <c r="U1054" i="5"/>
  <c r="X1054" i="5"/>
  <c r="Y1054" i="5"/>
  <c r="AB1054" i="5"/>
  <c r="AC1054" i="5"/>
  <c r="AF1054" i="5"/>
  <c r="AG1054" i="5"/>
  <c r="AJ1054" i="5"/>
  <c r="A1055" i="5"/>
  <c r="Q1055" i="5" s="1"/>
  <c r="B1055" i="5"/>
  <c r="C1055" i="5"/>
  <c r="D1055" i="5"/>
  <c r="E1055" i="5"/>
  <c r="F1055" i="5"/>
  <c r="G1055" i="5"/>
  <c r="H1055" i="5"/>
  <c r="I1055" i="5"/>
  <c r="Y1055" i="5"/>
  <c r="A1056" i="5"/>
  <c r="J1056" i="5" s="1"/>
  <c r="B1056" i="5"/>
  <c r="C1056" i="5"/>
  <c r="D1056" i="5"/>
  <c r="E1056" i="5"/>
  <c r="F1056" i="5"/>
  <c r="G1056" i="5"/>
  <c r="H1056" i="5"/>
  <c r="I1056" i="5"/>
  <c r="L1056" i="5"/>
  <c r="M1056" i="5"/>
  <c r="P1056" i="5"/>
  <c r="Q1056" i="5"/>
  <c r="T1056" i="5"/>
  <c r="U1056" i="5"/>
  <c r="X1056" i="5"/>
  <c r="Y1056" i="5"/>
  <c r="AB1056" i="5"/>
  <c r="AC1056" i="5"/>
  <c r="AF1056" i="5"/>
  <c r="AG1056" i="5"/>
  <c r="AJ1056" i="5"/>
  <c r="A1057" i="5"/>
  <c r="B1057" i="5"/>
  <c r="C1057" i="5"/>
  <c r="D1057" i="5"/>
  <c r="E1057" i="5"/>
  <c r="F1057" i="5"/>
  <c r="G1057" i="5"/>
  <c r="H1057" i="5"/>
  <c r="I1057" i="5"/>
  <c r="A1058" i="5"/>
  <c r="J1058" i="5" s="1"/>
  <c r="B1058" i="5"/>
  <c r="C1058" i="5"/>
  <c r="D1058" i="5"/>
  <c r="E1058" i="5"/>
  <c r="F1058" i="5"/>
  <c r="G1058" i="5"/>
  <c r="H1058" i="5"/>
  <c r="I1058" i="5"/>
  <c r="L1058" i="5"/>
  <c r="M1058" i="5"/>
  <c r="P1058" i="5"/>
  <c r="Q1058" i="5"/>
  <c r="T1058" i="5"/>
  <c r="U1058" i="5"/>
  <c r="X1058" i="5"/>
  <c r="Y1058" i="5"/>
  <c r="AB1058" i="5"/>
  <c r="AC1058" i="5"/>
  <c r="AF1058" i="5"/>
  <c r="AG1058" i="5"/>
  <c r="AJ1058" i="5"/>
  <c r="A1059" i="5"/>
  <c r="Q1059" i="5" s="1"/>
  <c r="B1059" i="5"/>
  <c r="C1059" i="5"/>
  <c r="D1059" i="5"/>
  <c r="E1059" i="5"/>
  <c r="F1059" i="5"/>
  <c r="G1059" i="5"/>
  <c r="H1059" i="5"/>
  <c r="I1059" i="5"/>
  <c r="Y1059" i="5"/>
  <c r="A1060" i="5"/>
  <c r="J1060" i="5" s="1"/>
  <c r="B1060" i="5"/>
  <c r="C1060" i="5"/>
  <c r="D1060" i="5"/>
  <c r="E1060" i="5"/>
  <c r="F1060" i="5"/>
  <c r="G1060" i="5"/>
  <c r="H1060" i="5"/>
  <c r="I1060" i="5"/>
  <c r="L1060" i="5"/>
  <c r="M1060" i="5"/>
  <c r="P1060" i="5"/>
  <c r="Q1060" i="5"/>
  <c r="T1060" i="5"/>
  <c r="U1060" i="5"/>
  <c r="X1060" i="5"/>
  <c r="Y1060" i="5"/>
  <c r="AB1060" i="5"/>
  <c r="AC1060" i="5"/>
  <c r="AF1060" i="5"/>
  <c r="AG1060" i="5"/>
  <c r="AJ1060" i="5"/>
  <c r="A1061" i="5"/>
  <c r="B1061" i="5"/>
  <c r="C1061" i="5"/>
  <c r="D1061" i="5"/>
  <c r="E1061" i="5"/>
  <c r="F1061" i="5"/>
  <c r="G1061" i="5"/>
  <c r="H1061" i="5"/>
  <c r="I1061" i="5"/>
  <c r="A1062" i="5"/>
  <c r="J1062" i="5" s="1"/>
  <c r="B1062" i="5"/>
  <c r="C1062" i="5"/>
  <c r="D1062" i="5"/>
  <c r="E1062" i="5"/>
  <c r="F1062" i="5"/>
  <c r="G1062" i="5"/>
  <c r="H1062" i="5"/>
  <c r="I1062" i="5"/>
  <c r="L1062" i="5"/>
  <c r="M1062" i="5"/>
  <c r="P1062" i="5"/>
  <c r="Q1062" i="5"/>
  <c r="T1062" i="5"/>
  <c r="U1062" i="5"/>
  <c r="X1062" i="5"/>
  <c r="Y1062" i="5"/>
  <c r="AB1062" i="5"/>
  <c r="AC1062" i="5"/>
  <c r="AF1062" i="5"/>
  <c r="AG1062" i="5"/>
  <c r="AJ1062" i="5"/>
  <c r="A1063" i="5"/>
  <c r="Q1063" i="5" s="1"/>
  <c r="B1063" i="5"/>
  <c r="C1063" i="5"/>
  <c r="D1063" i="5"/>
  <c r="E1063" i="5"/>
  <c r="F1063" i="5"/>
  <c r="G1063" i="5"/>
  <c r="H1063" i="5"/>
  <c r="I1063" i="5"/>
  <c r="Y1063" i="5"/>
  <c r="A1064" i="5"/>
  <c r="J1064" i="5" s="1"/>
  <c r="B1064" i="5"/>
  <c r="C1064" i="5"/>
  <c r="D1064" i="5"/>
  <c r="E1064" i="5"/>
  <c r="F1064" i="5"/>
  <c r="G1064" i="5"/>
  <c r="H1064" i="5"/>
  <c r="I1064" i="5"/>
  <c r="L1064" i="5"/>
  <c r="M1064" i="5"/>
  <c r="P1064" i="5"/>
  <c r="Q1064" i="5"/>
  <c r="T1064" i="5"/>
  <c r="U1064" i="5"/>
  <c r="X1064" i="5"/>
  <c r="Y1064" i="5"/>
  <c r="AB1064" i="5"/>
  <c r="AC1064" i="5"/>
  <c r="AF1064" i="5"/>
  <c r="AG1064" i="5"/>
  <c r="AJ1064" i="5"/>
  <c r="A1065" i="5"/>
  <c r="B1065" i="5"/>
  <c r="C1065" i="5"/>
  <c r="D1065" i="5"/>
  <c r="E1065" i="5"/>
  <c r="F1065" i="5"/>
  <c r="G1065" i="5"/>
  <c r="H1065" i="5"/>
  <c r="I1065" i="5"/>
  <c r="Y1065" i="5"/>
  <c r="A1066" i="5"/>
  <c r="J1066" i="5" s="1"/>
  <c r="B1066" i="5"/>
  <c r="C1066" i="5"/>
  <c r="D1066" i="5"/>
  <c r="E1066" i="5"/>
  <c r="F1066" i="5"/>
  <c r="G1066" i="5"/>
  <c r="H1066" i="5"/>
  <c r="I1066" i="5"/>
  <c r="L1066" i="5"/>
  <c r="M1066" i="5"/>
  <c r="P1066" i="5"/>
  <c r="Q1066" i="5"/>
  <c r="T1066" i="5"/>
  <c r="U1066" i="5"/>
  <c r="X1066" i="5"/>
  <c r="Y1066" i="5"/>
  <c r="AB1066" i="5"/>
  <c r="AC1066" i="5"/>
  <c r="AF1066" i="5"/>
  <c r="AG1066" i="5"/>
  <c r="AJ1066" i="5"/>
  <c r="A1067" i="5"/>
  <c r="L1067" i="5" s="1"/>
  <c r="B1067" i="5"/>
  <c r="C1067" i="5"/>
  <c r="D1067" i="5"/>
  <c r="E1067" i="5"/>
  <c r="F1067" i="5"/>
  <c r="G1067" i="5"/>
  <c r="H1067" i="5"/>
  <c r="I1067" i="5"/>
  <c r="Q1067" i="5"/>
  <c r="Y1067" i="5"/>
  <c r="AG1067" i="5"/>
  <c r="A1068" i="5"/>
  <c r="J1068" i="5" s="1"/>
  <c r="B1068" i="5"/>
  <c r="C1068" i="5"/>
  <c r="D1068" i="5"/>
  <c r="E1068" i="5"/>
  <c r="F1068" i="5"/>
  <c r="G1068" i="5"/>
  <c r="H1068" i="5"/>
  <c r="I1068" i="5"/>
  <c r="L1068" i="5"/>
  <c r="M1068" i="5"/>
  <c r="P1068" i="5"/>
  <c r="Q1068" i="5"/>
  <c r="T1068" i="5"/>
  <c r="U1068" i="5"/>
  <c r="X1068" i="5"/>
  <c r="Y1068" i="5"/>
  <c r="AB1068" i="5"/>
  <c r="AC1068" i="5"/>
  <c r="AF1068" i="5"/>
  <c r="AG1068" i="5"/>
  <c r="AJ1068" i="5"/>
  <c r="A1069" i="5"/>
  <c r="B1069" i="5"/>
  <c r="C1069" i="5"/>
  <c r="D1069" i="5"/>
  <c r="E1069" i="5"/>
  <c r="F1069" i="5"/>
  <c r="G1069" i="5"/>
  <c r="H1069" i="5"/>
  <c r="I1069" i="5"/>
  <c r="Y1069" i="5"/>
  <c r="A1070" i="5"/>
  <c r="J1070" i="5" s="1"/>
  <c r="B1070" i="5"/>
  <c r="C1070" i="5"/>
  <c r="D1070" i="5"/>
  <c r="E1070" i="5"/>
  <c r="F1070" i="5"/>
  <c r="G1070" i="5"/>
  <c r="H1070" i="5"/>
  <c r="I1070" i="5"/>
  <c r="L1070" i="5"/>
  <c r="M1070" i="5"/>
  <c r="P1070" i="5"/>
  <c r="Q1070" i="5"/>
  <c r="T1070" i="5"/>
  <c r="U1070" i="5"/>
  <c r="X1070" i="5"/>
  <c r="Y1070" i="5"/>
  <c r="AB1070" i="5"/>
  <c r="AC1070" i="5"/>
  <c r="AF1070" i="5"/>
  <c r="AG1070" i="5"/>
  <c r="AJ1070" i="5"/>
  <c r="A1071" i="5"/>
  <c r="L1071" i="5" s="1"/>
  <c r="B1071" i="5"/>
  <c r="C1071" i="5"/>
  <c r="D1071" i="5"/>
  <c r="E1071" i="5"/>
  <c r="F1071" i="5"/>
  <c r="G1071" i="5"/>
  <c r="H1071" i="5"/>
  <c r="I1071" i="5"/>
  <c r="Q1071" i="5"/>
  <c r="Y1071" i="5"/>
  <c r="AG1071" i="5"/>
  <c r="A1072" i="5"/>
  <c r="J1072" i="5" s="1"/>
  <c r="B1072" i="5"/>
  <c r="C1072" i="5"/>
  <c r="D1072" i="5"/>
  <c r="E1072" i="5"/>
  <c r="F1072" i="5"/>
  <c r="G1072" i="5"/>
  <c r="H1072" i="5"/>
  <c r="I1072" i="5"/>
  <c r="L1072" i="5"/>
  <c r="M1072" i="5"/>
  <c r="P1072" i="5"/>
  <c r="Q1072" i="5"/>
  <c r="T1072" i="5"/>
  <c r="U1072" i="5"/>
  <c r="X1072" i="5"/>
  <c r="Y1072" i="5"/>
  <c r="AB1072" i="5"/>
  <c r="AC1072" i="5"/>
  <c r="AF1072" i="5"/>
  <c r="AG1072" i="5"/>
  <c r="AJ1072" i="5"/>
  <c r="A1073" i="5"/>
  <c r="B1073" i="5"/>
  <c r="C1073" i="5"/>
  <c r="D1073" i="5"/>
  <c r="E1073" i="5"/>
  <c r="F1073" i="5"/>
  <c r="G1073" i="5"/>
  <c r="H1073" i="5"/>
  <c r="I1073" i="5"/>
  <c r="Y1073" i="5"/>
  <c r="A1074" i="5"/>
  <c r="J1074" i="5" s="1"/>
  <c r="B1074" i="5"/>
  <c r="C1074" i="5"/>
  <c r="D1074" i="5"/>
  <c r="E1074" i="5"/>
  <c r="F1074" i="5"/>
  <c r="G1074" i="5"/>
  <c r="H1074" i="5"/>
  <c r="I1074" i="5"/>
  <c r="L1074" i="5"/>
  <c r="M1074" i="5"/>
  <c r="P1074" i="5"/>
  <c r="Q1074" i="5"/>
  <c r="T1074" i="5"/>
  <c r="U1074" i="5"/>
  <c r="X1074" i="5"/>
  <c r="Y1074" i="5"/>
  <c r="AB1074" i="5"/>
  <c r="AC1074" i="5"/>
  <c r="AF1074" i="5"/>
  <c r="AG1074" i="5"/>
  <c r="AJ1074" i="5"/>
  <c r="A1075" i="5"/>
  <c r="L1075" i="5" s="1"/>
  <c r="B1075" i="5"/>
  <c r="C1075" i="5"/>
  <c r="D1075" i="5"/>
  <c r="E1075" i="5"/>
  <c r="F1075" i="5"/>
  <c r="G1075" i="5"/>
  <c r="H1075" i="5"/>
  <c r="I1075" i="5"/>
  <c r="Q1075" i="5"/>
  <c r="Y1075" i="5"/>
  <c r="AG1075" i="5"/>
  <c r="A1076" i="5"/>
  <c r="J1076" i="5" s="1"/>
  <c r="B1076" i="5"/>
  <c r="C1076" i="5"/>
  <c r="D1076" i="5"/>
  <c r="E1076" i="5"/>
  <c r="F1076" i="5"/>
  <c r="G1076" i="5"/>
  <c r="H1076" i="5"/>
  <c r="I1076" i="5"/>
  <c r="L1076" i="5"/>
  <c r="M1076" i="5"/>
  <c r="P1076" i="5"/>
  <c r="Q1076" i="5"/>
  <c r="T1076" i="5"/>
  <c r="U1076" i="5"/>
  <c r="X1076" i="5"/>
  <c r="Y1076" i="5"/>
  <c r="AB1076" i="5"/>
  <c r="AC1076" i="5"/>
  <c r="AF1076" i="5"/>
  <c r="AG1076" i="5"/>
  <c r="AJ1076" i="5"/>
  <c r="A1077" i="5"/>
  <c r="B1077" i="5"/>
  <c r="C1077" i="5"/>
  <c r="D1077" i="5"/>
  <c r="E1077" i="5"/>
  <c r="F1077" i="5"/>
  <c r="G1077" i="5"/>
  <c r="H1077" i="5"/>
  <c r="I1077" i="5"/>
  <c r="Y1077" i="5"/>
  <c r="A1078" i="5"/>
  <c r="J1078" i="5" s="1"/>
  <c r="B1078" i="5"/>
  <c r="C1078" i="5"/>
  <c r="D1078" i="5"/>
  <c r="E1078" i="5"/>
  <c r="F1078" i="5"/>
  <c r="G1078" i="5"/>
  <c r="H1078" i="5"/>
  <c r="I1078" i="5"/>
  <c r="L1078" i="5"/>
  <c r="M1078" i="5"/>
  <c r="P1078" i="5"/>
  <c r="Q1078" i="5"/>
  <c r="T1078" i="5"/>
  <c r="U1078" i="5"/>
  <c r="X1078" i="5"/>
  <c r="Y1078" i="5"/>
  <c r="AB1078" i="5"/>
  <c r="AC1078" i="5"/>
  <c r="AF1078" i="5"/>
  <c r="AG1078" i="5"/>
  <c r="AJ1078" i="5"/>
  <c r="A1079" i="5"/>
  <c r="L1079" i="5" s="1"/>
  <c r="B1079" i="5"/>
  <c r="C1079" i="5"/>
  <c r="D1079" i="5"/>
  <c r="E1079" i="5"/>
  <c r="F1079" i="5"/>
  <c r="G1079" i="5"/>
  <c r="H1079" i="5"/>
  <c r="I1079" i="5"/>
  <c r="Q1079" i="5"/>
  <c r="Y1079" i="5"/>
  <c r="AG1079" i="5"/>
  <c r="A1080" i="5"/>
  <c r="J1080" i="5" s="1"/>
  <c r="B1080" i="5"/>
  <c r="C1080" i="5"/>
  <c r="D1080" i="5"/>
  <c r="E1080" i="5"/>
  <c r="F1080" i="5"/>
  <c r="G1080" i="5"/>
  <c r="H1080" i="5"/>
  <c r="I1080" i="5"/>
  <c r="L1080" i="5"/>
  <c r="M1080" i="5"/>
  <c r="P1080" i="5"/>
  <c r="Q1080" i="5"/>
  <c r="T1080" i="5"/>
  <c r="U1080" i="5"/>
  <c r="X1080" i="5"/>
  <c r="Y1080" i="5"/>
  <c r="AB1080" i="5"/>
  <c r="AC1080" i="5"/>
  <c r="AF1080" i="5"/>
  <c r="AG1080" i="5"/>
  <c r="AJ1080" i="5"/>
  <c r="A1081" i="5"/>
  <c r="B1081" i="5"/>
  <c r="C1081" i="5"/>
  <c r="D1081" i="5"/>
  <c r="E1081" i="5"/>
  <c r="F1081" i="5"/>
  <c r="G1081" i="5"/>
  <c r="H1081" i="5"/>
  <c r="I1081" i="5"/>
  <c r="Y1081" i="5"/>
  <c r="A1082" i="5"/>
  <c r="J1082" i="5" s="1"/>
  <c r="B1082" i="5"/>
  <c r="C1082" i="5"/>
  <c r="D1082" i="5"/>
  <c r="E1082" i="5"/>
  <c r="F1082" i="5"/>
  <c r="G1082" i="5"/>
  <c r="H1082" i="5"/>
  <c r="I1082" i="5"/>
  <c r="L1082" i="5"/>
  <c r="M1082" i="5"/>
  <c r="P1082" i="5"/>
  <c r="Q1082" i="5"/>
  <c r="T1082" i="5"/>
  <c r="U1082" i="5"/>
  <c r="X1082" i="5"/>
  <c r="Y1082" i="5"/>
  <c r="AB1082" i="5"/>
  <c r="AC1082" i="5"/>
  <c r="AF1082" i="5"/>
  <c r="AG1082" i="5"/>
  <c r="AJ1082" i="5"/>
  <c r="A1083" i="5"/>
  <c r="L1083" i="5" s="1"/>
  <c r="B1083" i="5"/>
  <c r="C1083" i="5"/>
  <c r="D1083" i="5"/>
  <c r="E1083" i="5"/>
  <c r="F1083" i="5"/>
  <c r="G1083" i="5"/>
  <c r="H1083" i="5"/>
  <c r="I1083" i="5"/>
  <c r="Q1083" i="5"/>
  <c r="Y1083" i="5"/>
  <c r="AG1083" i="5"/>
  <c r="A1084" i="5"/>
  <c r="J1084" i="5" s="1"/>
  <c r="B1084" i="5"/>
  <c r="C1084" i="5"/>
  <c r="D1084" i="5"/>
  <c r="E1084" i="5"/>
  <c r="F1084" i="5"/>
  <c r="G1084" i="5"/>
  <c r="H1084" i="5"/>
  <c r="I1084" i="5"/>
  <c r="L1084" i="5"/>
  <c r="M1084" i="5"/>
  <c r="P1084" i="5"/>
  <c r="Q1084" i="5"/>
  <c r="T1084" i="5"/>
  <c r="U1084" i="5"/>
  <c r="X1084" i="5"/>
  <c r="Y1084" i="5"/>
  <c r="AB1084" i="5"/>
  <c r="AC1084" i="5"/>
  <c r="AF1084" i="5"/>
  <c r="AG1084" i="5"/>
  <c r="AJ1084" i="5"/>
  <c r="A1085" i="5"/>
  <c r="B1085" i="5"/>
  <c r="C1085" i="5"/>
  <c r="D1085" i="5"/>
  <c r="E1085" i="5"/>
  <c r="F1085" i="5"/>
  <c r="G1085" i="5"/>
  <c r="H1085" i="5"/>
  <c r="I1085" i="5"/>
  <c r="Y1085" i="5"/>
  <c r="A1086" i="5"/>
  <c r="J1086" i="5" s="1"/>
  <c r="B1086" i="5"/>
  <c r="C1086" i="5"/>
  <c r="D1086" i="5"/>
  <c r="E1086" i="5"/>
  <c r="F1086" i="5"/>
  <c r="G1086" i="5"/>
  <c r="H1086" i="5"/>
  <c r="I1086" i="5"/>
  <c r="L1086" i="5"/>
  <c r="M1086" i="5"/>
  <c r="P1086" i="5"/>
  <c r="Q1086" i="5"/>
  <c r="T1086" i="5"/>
  <c r="U1086" i="5"/>
  <c r="X1086" i="5"/>
  <c r="Y1086" i="5"/>
  <c r="AB1086" i="5"/>
  <c r="AC1086" i="5"/>
  <c r="AF1086" i="5"/>
  <c r="AG1086" i="5"/>
  <c r="AJ1086" i="5"/>
  <c r="A1087" i="5"/>
  <c r="L1087" i="5" s="1"/>
  <c r="B1087" i="5"/>
  <c r="C1087" i="5"/>
  <c r="D1087" i="5"/>
  <c r="E1087" i="5"/>
  <c r="F1087" i="5"/>
  <c r="G1087" i="5"/>
  <c r="H1087" i="5"/>
  <c r="I1087" i="5"/>
  <c r="Q1087" i="5"/>
  <c r="Y1087" i="5"/>
  <c r="AG1087" i="5"/>
  <c r="A1088" i="5"/>
  <c r="J1088" i="5" s="1"/>
  <c r="B1088" i="5"/>
  <c r="C1088" i="5"/>
  <c r="D1088" i="5"/>
  <c r="E1088" i="5"/>
  <c r="F1088" i="5"/>
  <c r="G1088" i="5"/>
  <c r="H1088" i="5"/>
  <c r="I1088" i="5"/>
  <c r="L1088" i="5"/>
  <c r="M1088" i="5"/>
  <c r="P1088" i="5"/>
  <c r="Q1088" i="5"/>
  <c r="T1088" i="5"/>
  <c r="U1088" i="5"/>
  <c r="X1088" i="5"/>
  <c r="Y1088" i="5"/>
  <c r="AB1088" i="5"/>
  <c r="AC1088" i="5"/>
  <c r="AF1088" i="5"/>
  <c r="AG1088" i="5"/>
  <c r="AJ1088" i="5"/>
  <c r="A1089" i="5"/>
  <c r="B1089" i="5"/>
  <c r="C1089" i="5"/>
  <c r="D1089" i="5"/>
  <c r="E1089" i="5"/>
  <c r="F1089" i="5"/>
  <c r="G1089" i="5"/>
  <c r="H1089" i="5"/>
  <c r="I1089" i="5"/>
  <c r="Y1089" i="5"/>
  <c r="A1090" i="5"/>
  <c r="J1090" i="5" s="1"/>
  <c r="B1090" i="5"/>
  <c r="C1090" i="5"/>
  <c r="D1090" i="5"/>
  <c r="E1090" i="5"/>
  <c r="F1090" i="5"/>
  <c r="G1090" i="5"/>
  <c r="H1090" i="5"/>
  <c r="I1090" i="5"/>
  <c r="L1090" i="5"/>
  <c r="M1090" i="5"/>
  <c r="P1090" i="5"/>
  <c r="Q1090" i="5"/>
  <c r="T1090" i="5"/>
  <c r="U1090" i="5"/>
  <c r="X1090" i="5"/>
  <c r="Y1090" i="5"/>
  <c r="AB1090" i="5"/>
  <c r="AC1090" i="5"/>
  <c r="AF1090" i="5"/>
  <c r="AG1090" i="5"/>
  <c r="AJ1090" i="5"/>
  <c r="A1091" i="5"/>
  <c r="L1091" i="5" s="1"/>
  <c r="B1091" i="5"/>
  <c r="C1091" i="5"/>
  <c r="D1091" i="5"/>
  <c r="E1091" i="5"/>
  <c r="F1091" i="5"/>
  <c r="G1091" i="5"/>
  <c r="H1091" i="5"/>
  <c r="I1091" i="5"/>
  <c r="Q1091" i="5"/>
  <c r="Y1091" i="5"/>
  <c r="AG1091" i="5"/>
  <c r="A1092" i="5"/>
  <c r="J1092" i="5" s="1"/>
  <c r="B1092" i="5"/>
  <c r="C1092" i="5"/>
  <c r="D1092" i="5"/>
  <c r="E1092" i="5"/>
  <c r="F1092" i="5"/>
  <c r="G1092" i="5"/>
  <c r="H1092" i="5"/>
  <c r="I1092" i="5"/>
  <c r="L1092" i="5"/>
  <c r="M1092" i="5"/>
  <c r="P1092" i="5"/>
  <c r="Q1092" i="5"/>
  <c r="T1092" i="5"/>
  <c r="U1092" i="5"/>
  <c r="X1092" i="5"/>
  <c r="Y1092" i="5"/>
  <c r="AB1092" i="5"/>
  <c r="AC1092" i="5"/>
  <c r="AF1092" i="5"/>
  <c r="AG1092" i="5"/>
  <c r="AJ1092" i="5"/>
  <c r="A1093" i="5"/>
  <c r="B1093" i="5"/>
  <c r="C1093" i="5"/>
  <c r="D1093" i="5"/>
  <c r="E1093" i="5"/>
  <c r="F1093" i="5"/>
  <c r="G1093" i="5"/>
  <c r="H1093" i="5"/>
  <c r="I1093" i="5"/>
  <c r="Y1093" i="5"/>
  <c r="A1094" i="5"/>
  <c r="J1094" i="5" s="1"/>
  <c r="B1094" i="5"/>
  <c r="C1094" i="5"/>
  <c r="D1094" i="5"/>
  <c r="E1094" i="5"/>
  <c r="F1094" i="5"/>
  <c r="G1094" i="5"/>
  <c r="H1094" i="5"/>
  <c r="I1094" i="5"/>
  <c r="L1094" i="5"/>
  <c r="M1094" i="5"/>
  <c r="P1094" i="5"/>
  <c r="Q1094" i="5"/>
  <c r="T1094" i="5"/>
  <c r="U1094" i="5"/>
  <c r="X1094" i="5"/>
  <c r="Y1094" i="5"/>
  <c r="AB1094" i="5"/>
  <c r="AC1094" i="5"/>
  <c r="AF1094" i="5"/>
  <c r="AG1094" i="5"/>
  <c r="AJ1094" i="5"/>
  <c r="A1095" i="5"/>
  <c r="L1095" i="5" s="1"/>
  <c r="B1095" i="5"/>
  <c r="C1095" i="5"/>
  <c r="D1095" i="5"/>
  <c r="E1095" i="5"/>
  <c r="F1095" i="5"/>
  <c r="G1095" i="5"/>
  <c r="H1095" i="5"/>
  <c r="I1095" i="5"/>
  <c r="Q1095" i="5"/>
  <c r="Y1095" i="5"/>
  <c r="AG1095" i="5"/>
  <c r="A1096" i="5"/>
  <c r="J1096" i="5" s="1"/>
  <c r="B1096" i="5"/>
  <c r="C1096" i="5"/>
  <c r="D1096" i="5"/>
  <c r="E1096" i="5"/>
  <c r="F1096" i="5"/>
  <c r="G1096" i="5"/>
  <c r="H1096" i="5"/>
  <c r="I1096" i="5"/>
  <c r="L1096" i="5"/>
  <c r="M1096" i="5"/>
  <c r="P1096" i="5"/>
  <c r="Q1096" i="5"/>
  <c r="T1096" i="5"/>
  <c r="U1096" i="5"/>
  <c r="X1096" i="5"/>
  <c r="Y1096" i="5"/>
  <c r="AB1096" i="5"/>
  <c r="AC1096" i="5"/>
  <c r="AF1096" i="5"/>
  <c r="AG1096" i="5"/>
  <c r="AJ1096" i="5"/>
  <c r="A1097" i="5"/>
  <c r="B1097" i="5"/>
  <c r="C1097" i="5"/>
  <c r="D1097" i="5"/>
  <c r="E1097" i="5"/>
  <c r="F1097" i="5"/>
  <c r="G1097" i="5"/>
  <c r="H1097" i="5"/>
  <c r="I1097" i="5"/>
  <c r="Y1097" i="5"/>
  <c r="A1098" i="5"/>
  <c r="J1098" i="5" s="1"/>
  <c r="B1098" i="5"/>
  <c r="C1098" i="5"/>
  <c r="D1098" i="5"/>
  <c r="E1098" i="5"/>
  <c r="F1098" i="5"/>
  <c r="G1098" i="5"/>
  <c r="H1098" i="5"/>
  <c r="I1098" i="5"/>
  <c r="L1098" i="5"/>
  <c r="M1098" i="5"/>
  <c r="P1098" i="5"/>
  <c r="Q1098" i="5"/>
  <c r="T1098" i="5"/>
  <c r="U1098" i="5"/>
  <c r="X1098" i="5"/>
  <c r="Y1098" i="5"/>
  <c r="AB1098" i="5"/>
  <c r="AC1098" i="5"/>
  <c r="AF1098" i="5"/>
  <c r="AG1098" i="5"/>
  <c r="AJ1098" i="5"/>
  <c r="A1099" i="5"/>
  <c r="L1099" i="5" s="1"/>
  <c r="B1099" i="5"/>
  <c r="C1099" i="5"/>
  <c r="D1099" i="5"/>
  <c r="E1099" i="5"/>
  <c r="F1099" i="5"/>
  <c r="G1099" i="5"/>
  <c r="H1099" i="5"/>
  <c r="I1099" i="5"/>
  <c r="Q1099" i="5"/>
  <c r="Y1099" i="5"/>
  <c r="AG1099" i="5"/>
  <c r="A1100" i="5"/>
  <c r="J1100" i="5" s="1"/>
  <c r="B1100" i="5"/>
  <c r="C1100" i="5"/>
  <c r="D1100" i="5"/>
  <c r="E1100" i="5"/>
  <c r="F1100" i="5"/>
  <c r="G1100" i="5"/>
  <c r="H1100" i="5"/>
  <c r="I1100" i="5"/>
  <c r="L1100" i="5"/>
  <c r="M1100" i="5"/>
  <c r="P1100" i="5"/>
  <c r="Q1100" i="5"/>
  <c r="T1100" i="5"/>
  <c r="U1100" i="5"/>
  <c r="X1100" i="5"/>
  <c r="Y1100" i="5"/>
  <c r="AB1100" i="5"/>
  <c r="AC1100" i="5"/>
  <c r="AF1100" i="5"/>
  <c r="AG1100" i="5"/>
  <c r="AJ1100" i="5"/>
  <c r="A1101" i="5"/>
  <c r="B1101" i="5"/>
  <c r="C1101" i="5"/>
  <c r="D1101" i="5"/>
  <c r="E1101" i="5"/>
  <c r="F1101" i="5"/>
  <c r="G1101" i="5"/>
  <c r="H1101" i="5"/>
  <c r="I1101" i="5"/>
  <c r="Y1101" i="5"/>
  <c r="A1102" i="5"/>
  <c r="J1102" i="5" s="1"/>
  <c r="B1102" i="5"/>
  <c r="C1102" i="5"/>
  <c r="D1102" i="5"/>
  <c r="E1102" i="5"/>
  <c r="F1102" i="5"/>
  <c r="G1102" i="5"/>
  <c r="H1102" i="5"/>
  <c r="I1102" i="5"/>
  <c r="L1102" i="5"/>
  <c r="M1102" i="5"/>
  <c r="P1102" i="5"/>
  <c r="Q1102" i="5"/>
  <c r="T1102" i="5"/>
  <c r="U1102" i="5"/>
  <c r="X1102" i="5"/>
  <c r="Y1102" i="5"/>
  <c r="AB1102" i="5"/>
  <c r="AC1102" i="5"/>
  <c r="AF1102" i="5"/>
  <c r="AG1102" i="5"/>
  <c r="AJ1102" i="5"/>
  <c r="A1103" i="5"/>
  <c r="L1103" i="5" s="1"/>
  <c r="B1103" i="5"/>
  <c r="C1103" i="5"/>
  <c r="D1103" i="5"/>
  <c r="E1103" i="5"/>
  <c r="F1103" i="5"/>
  <c r="G1103" i="5"/>
  <c r="H1103" i="5"/>
  <c r="I1103" i="5"/>
  <c r="Q1103" i="5"/>
  <c r="Y1103" i="5"/>
  <c r="AG1103" i="5"/>
  <c r="A1104" i="5"/>
  <c r="J1104" i="5" s="1"/>
  <c r="B1104" i="5"/>
  <c r="C1104" i="5"/>
  <c r="D1104" i="5"/>
  <c r="E1104" i="5"/>
  <c r="F1104" i="5"/>
  <c r="G1104" i="5"/>
  <c r="H1104" i="5"/>
  <c r="I1104" i="5"/>
  <c r="L1104" i="5"/>
  <c r="M1104" i="5"/>
  <c r="P1104" i="5"/>
  <c r="Q1104" i="5"/>
  <c r="T1104" i="5"/>
  <c r="U1104" i="5"/>
  <c r="X1104" i="5"/>
  <c r="Y1104" i="5"/>
  <c r="AB1104" i="5"/>
  <c r="AC1104" i="5"/>
  <c r="AF1104" i="5"/>
  <c r="AG1104" i="5"/>
  <c r="AJ1104" i="5"/>
  <c r="A1105" i="5"/>
  <c r="B1105" i="5"/>
  <c r="C1105" i="5"/>
  <c r="D1105" i="5"/>
  <c r="E1105" i="5"/>
  <c r="F1105" i="5"/>
  <c r="G1105" i="5"/>
  <c r="H1105" i="5"/>
  <c r="I1105" i="5"/>
  <c r="Y1105" i="5"/>
  <c r="A1106" i="5"/>
  <c r="L1106" i="5" s="1"/>
  <c r="B1106" i="5"/>
  <c r="C1106" i="5"/>
  <c r="D1106" i="5"/>
  <c r="E1106" i="5"/>
  <c r="F1106" i="5"/>
  <c r="G1106" i="5"/>
  <c r="H1106" i="5"/>
  <c r="I1106" i="5"/>
  <c r="Q1106" i="5"/>
  <c r="Y1106" i="5"/>
  <c r="AG1106" i="5"/>
  <c r="A1107" i="5"/>
  <c r="B1107" i="5"/>
  <c r="C1107" i="5"/>
  <c r="D1107" i="5"/>
  <c r="E1107" i="5"/>
  <c r="F1107" i="5"/>
  <c r="G1107" i="5"/>
  <c r="H1107" i="5"/>
  <c r="I1107" i="5"/>
  <c r="L1107" i="5"/>
  <c r="M1107" i="5"/>
  <c r="P1107" i="5"/>
  <c r="Q1107" i="5"/>
  <c r="T1107" i="5"/>
  <c r="U1107" i="5"/>
  <c r="X1107" i="5"/>
  <c r="Y1107" i="5"/>
  <c r="AB1107" i="5"/>
  <c r="AC1107" i="5"/>
  <c r="AF1107" i="5"/>
  <c r="AG1107" i="5"/>
  <c r="AJ1107" i="5"/>
  <c r="A1108" i="5"/>
  <c r="Q1108" i="5" s="1"/>
  <c r="B1108" i="5"/>
  <c r="C1108" i="5"/>
  <c r="D1108" i="5"/>
  <c r="E1108" i="5"/>
  <c r="F1108" i="5"/>
  <c r="G1108" i="5"/>
  <c r="H1108" i="5"/>
  <c r="I1108" i="5"/>
  <c r="A1109" i="5"/>
  <c r="B1109" i="5"/>
  <c r="C1109" i="5"/>
  <c r="D1109" i="5"/>
  <c r="E1109" i="5"/>
  <c r="F1109" i="5"/>
  <c r="G1109" i="5"/>
  <c r="H1109" i="5"/>
  <c r="I1109" i="5"/>
  <c r="Y1109" i="5"/>
  <c r="A1110" i="5"/>
  <c r="L1110" i="5" s="1"/>
  <c r="B1110" i="5"/>
  <c r="C1110" i="5"/>
  <c r="D1110" i="5"/>
  <c r="E1110" i="5"/>
  <c r="F1110" i="5"/>
  <c r="G1110" i="5"/>
  <c r="H1110" i="5"/>
  <c r="I1110" i="5"/>
  <c r="Q1110" i="5"/>
  <c r="Y1110" i="5"/>
  <c r="AG1110" i="5"/>
  <c r="A1111" i="5"/>
  <c r="B1111" i="5"/>
  <c r="C1111" i="5"/>
  <c r="D1111" i="5"/>
  <c r="E1111" i="5"/>
  <c r="F1111" i="5"/>
  <c r="G1111" i="5"/>
  <c r="H1111" i="5"/>
  <c r="I1111" i="5"/>
  <c r="L1111" i="5"/>
  <c r="M1111" i="5"/>
  <c r="P1111" i="5"/>
  <c r="Q1111" i="5"/>
  <c r="T1111" i="5"/>
  <c r="U1111" i="5"/>
  <c r="X1111" i="5"/>
  <c r="Y1111" i="5"/>
  <c r="AB1111" i="5"/>
  <c r="AC1111" i="5"/>
  <c r="AF1111" i="5"/>
  <c r="AG1111" i="5"/>
  <c r="AJ1111" i="5"/>
  <c r="A1112" i="5"/>
  <c r="Q1112" i="5" s="1"/>
  <c r="B1112" i="5"/>
  <c r="C1112" i="5"/>
  <c r="D1112" i="5"/>
  <c r="E1112" i="5"/>
  <c r="F1112" i="5"/>
  <c r="G1112" i="5"/>
  <c r="H1112" i="5"/>
  <c r="I1112" i="5"/>
  <c r="AG1112" i="5"/>
  <c r="A1113" i="5"/>
  <c r="B1113" i="5"/>
  <c r="C1113" i="5"/>
  <c r="D1113" i="5"/>
  <c r="E1113" i="5"/>
  <c r="F1113" i="5"/>
  <c r="G1113" i="5"/>
  <c r="H1113" i="5"/>
  <c r="I1113" i="5"/>
  <c r="L1113" i="5"/>
  <c r="P1113" i="5"/>
  <c r="Q1113" i="5"/>
  <c r="T1113" i="5"/>
  <c r="X1113" i="5"/>
  <c r="Y1113" i="5"/>
  <c r="AB1113" i="5"/>
  <c r="AF1113" i="5"/>
  <c r="AG1113" i="5"/>
  <c r="AJ1113" i="5"/>
  <c r="A1114" i="5"/>
  <c r="L1114" i="5" s="1"/>
  <c r="B1114" i="5"/>
  <c r="C1114" i="5"/>
  <c r="D1114" i="5"/>
  <c r="E1114" i="5"/>
  <c r="F1114" i="5"/>
  <c r="G1114" i="5"/>
  <c r="H1114" i="5"/>
  <c r="I1114" i="5"/>
  <c r="Q1114" i="5"/>
  <c r="Y1114" i="5"/>
  <c r="AG1114" i="5"/>
  <c r="A1115" i="5"/>
  <c r="B1115" i="5"/>
  <c r="C1115" i="5"/>
  <c r="D1115" i="5"/>
  <c r="E1115" i="5"/>
  <c r="F1115" i="5"/>
  <c r="G1115" i="5"/>
  <c r="H1115" i="5"/>
  <c r="I1115" i="5"/>
  <c r="L1115" i="5"/>
  <c r="M1115" i="5"/>
  <c r="P1115" i="5"/>
  <c r="Q1115" i="5"/>
  <c r="T1115" i="5"/>
  <c r="U1115" i="5"/>
  <c r="X1115" i="5"/>
  <c r="Y1115" i="5"/>
  <c r="AB1115" i="5"/>
  <c r="AC1115" i="5"/>
  <c r="AF1115" i="5"/>
  <c r="AG1115" i="5"/>
  <c r="AJ1115" i="5"/>
  <c r="A1116" i="5"/>
  <c r="Q1116" i="5" s="1"/>
  <c r="B1116" i="5"/>
  <c r="C1116" i="5"/>
  <c r="D1116" i="5"/>
  <c r="E1116" i="5"/>
  <c r="F1116" i="5"/>
  <c r="G1116" i="5"/>
  <c r="H1116" i="5"/>
  <c r="I1116" i="5"/>
  <c r="AG1116" i="5"/>
  <c r="A1117" i="5"/>
  <c r="B1117" i="5"/>
  <c r="C1117" i="5"/>
  <c r="D1117" i="5"/>
  <c r="E1117" i="5"/>
  <c r="F1117" i="5"/>
  <c r="G1117" i="5"/>
  <c r="H1117" i="5"/>
  <c r="I1117" i="5"/>
  <c r="L1117" i="5"/>
  <c r="P1117" i="5"/>
  <c r="Q1117" i="5"/>
  <c r="T1117" i="5"/>
  <c r="X1117" i="5"/>
  <c r="Y1117" i="5"/>
  <c r="AB1117" i="5"/>
  <c r="AF1117" i="5"/>
  <c r="AG1117" i="5"/>
  <c r="AJ1117" i="5"/>
  <c r="A1118" i="5"/>
  <c r="L1118" i="5" s="1"/>
  <c r="B1118" i="5"/>
  <c r="C1118" i="5"/>
  <c r="D1118" i="5"/>
  <c r="E1118" i="5"/>
  <c r="F1118" i="5"/>
  <c r="G1118" i="5"/>
  <c r="H1118" i="5"/>
  <c r="I1118" i="5"/>
  <c r="Q1118" i="5"/>
  <c r="Y1118" i="5"/>
  <c r="AG1118" i="5"/>
  <c r="A1119" i="5"/>
  <c r="B1119" i="5"/>
  <c r="C1119" i="5"/>
  <c r="D1119" i="5"/>
  <c r="E1119" i="5"/>
  <c r="F1119" i="5"/>
  <c r="G1119" i="5"/>
  <c r="H1119" i="5"/>
  <c r="I1119" i="5"/>
  <c r="L1119" i="5"/>
  <c r="M1119" i="5"/>
  <c r="P1119" i="5"/>
  <c r="Q1119" i="5"/>
  <c r="T1119" i="5"/>
  <c r="U1119" i="5"/>
  <c r="X1119" i="5"/>
  <c r="Y1119" i="5"/>
  <c r="AB1119" i="5"/>
  <c r="AC1119" i="5"/>
  <c r="AF1119" i="5"/>
  <c r="AG1119" i="5"/>
  <c r="AJ1119" i="5"/>
  <c r="A1120" i="5"/>
  <c r="Q1120" i="5" s="1"/>
  <c r="B1120" i="5"/>
  <c r="C1120" i="5"/>
  <c r="D1120" i="5"/>
  <c r="E1120" i="5"/>
  <c r="F1120" i="5"/>
  <c r="G1120" i="5"/>
  <c r="H1120" i="5"/>
  <c r="I1120" i="5"/>
  <c r="AG1120" i="5"/>
  <c r="A1121" i="5"/>
  <c r="B1121" i="5"/>
  <c r="C1121" i="5"/>
  <c r="D1121" i="5"/>
  <c r="E1121" i="5"/>
  <c r="F1121" i="5"/>
  <c r="G1121" i="5"/>
  <c r="H1121" i="5"/>
  <c r="I1121" i="5"/>
  <c r="L1121" i="5"/>
  <c r="Q1121" i="5"/>
  <c r="T1121" i="5"/>
  <c r="U1121" i="5"/>
  <c r="Y1121" i="5"/>
  <c r="AB1121" i="5"/>
  <c r="AC1121" i="5"/>
  <c r="AG1121" i="5"/>
  <c r="AJ1121" i="5"/>
  <c r="A1122" i="5"/>
  <c r="B1122" i="5"/>
  <c r="C1122" i="5"/>
  <c r="D1122" i="5"/>
  <c r="E1122" i="5"/>
  <c r="F1122" i="5"/>
  <c r="G1122" i="5"/>
  <c r="H1122" i="5"/>
  <c r="I1122" i="5"/>
  <c r="Y1122" i="5"/>
  <c r="A1123" i="5"/>
  <c r="Q1123" i="5" s="1"/>
  <c r="B1123" i="5"/>
  <c r="C1123" i="5"/>
  <c r="D1123" i="5"/>
  <c r="E1123" i="5"/>
  <c r="F1123" i="5"/>
  <c r="G1123" i="5"/>
  <c r="H1123" i="5"/>
  <c r="I1123" i="5"/>
  <c r="U1123" i="5"/>
  <c r="AG1123" i="5"/>
  <c r="A1124" i="5"/>
  <c r="B1124" i="5"/>
  <c r="C1124" i="5"/>
  <c r="D1124" i="5"/>
  <c r="E1124" i="5"/>
  <c r="F1124" i="5"/>
  <c r="G1124" i="5"/>
  <c r="H1124" i="5"/>
  <c r="I1124" i="5"/>
  <c r="A1125" i="5"/>
  <c r="B1125" i="5"/>
  <c r="C1125" i="5"/>
  <c r="D1125" i="5"/>
  <c r="E1125" i="5"/>
  <c r="F1125" i="5"/>
  <c r="G1125" i="5"/>
  <c r="H1125" i="5"/>
  <c r="I1125" i="5"/>
  <c r="Q1125" i="5"/>
  <c r="Y1125" i="5"/>
  <c r="AG1125" i="5"/>
  <c r="A1126" i="5"/>
  <c r="L1126" i="5" s="1"/>
  <c r="B1126" i="5"/>
  <c r="C1126" i="5"/>
  <c r="D1126" i="5"/>
  <c r="E1126" i="5"/>
  <c r="F1126" i="5"/>
  <c r="G1126" i="5"/>
  <c r="H1126" i="5"/>
  <c r="I1126" i="5"/>
  <c r="A1127" i="5"/>
  <c r="M1127" i="5" s="1"/>
  <c r="B1127" i="5"/>
  <c r="C1127" i="5"/>
  <c r="D1127" i="5"/>
  <c r="E1127" i="5"/>
  <c r="F1127" i="5"/>
  <c r="G1127" i="5"/>
  <c r="H1127" i="5"/>
  <c r="I1127" i="5"/>
  <c r="Y1127" i="5"/>
  <c r="A1128" i="5"/>
  <c r="L1128" i="5" s="1"/>
  <c r="B1128" i="5"/>
  <c r="C1128" i="5"/>
  <c r="D1128" i="5"/>
  <c r="E1128" i="5"/>
  <c r="F1128" i="5"/>
  <c r="G1128" i="5"/>
  <c r="H1128" i="5"/>
  <c r="I1128" i="5"/>
  <c r="Q1128" i="5"/>
  <c r="AG1128" i="5"/>
  <c r="A1129" i="5"/>
  <c r="Q1129" i="5" s="1"/>
  <c r="B1129" i="5"/>
  <c r="C1129" i="5"/>
  <c r="D1129" i="5"/>
  <c r="E1129" i="5"/>
  <c r="F1129" i="5"/>
  <c r="G1129" i="5"/>
  <c r="H1129" i="5"/>
  <c r="I1129" i="5"/>
  <c r="M1129" i="5"/>
  <c r="U1129" i="5"/>
  <c r="Y1129" i="5"/>
  <c r="AC1129" i="5"/>
  <c r="A1130" i="5"/>
  <c r="L1130" i="5" s="1"/>
  <c r="B1130" i="5"/>
  <c r="C1130" i="5"/>
  <c r="D1130" i="5"/>
  <c r="E1130" i="5"/>
  <c r="F1130" i="5"/>
  <c r="G1130" i="5"/>
  <c r="H1130" i="5"/>
  <c r="I1130" i="5"/>
  <c r="Y1130" i="5"/>
  <c r="A1131" i="5"/>
  <c r="U1131" i="5" s="1"/>
  <c r="B1131" i="5"/>
  <c r="C1131" i="5"/>
  <c r="D1131" i="5"/>
  <c r="E1131" i="5"/>
  <c r="F1131" i="5"/>
  <c r="G1131" i="5"/>
  <c r="H1131" i="5"/>
  <c r="I1131" i="5"/>
  <c r="Q1131" i="5"/>
  <c r="Y1131" i="5"/>
  <c r="AG1131" i="5"/>
  <c r="A1132" i="5"/>
  <c r="L1132" i="5" s="1"/>
  <c r="B1132" i="5"/>
  <c r="C1132" i="5"/>
  <c r="D1132" i="5"/>
  <c r="E1132" i="5"/>
  <c r="F1132" i="5"/>
  <c r="G1132" i="5"/>
  <c r="H1132" i="5"/>
  <c r="I1132" i="5"/>
  <c r="Q1132" i="5"/>
  <c r="Y1132" i="5"/>
  <c r="AG1132" i="5"/>
  <c r="A1133" i="5"/>
  <c r="B1133" i="5"/>
  <c r="C1133" i="5"/>
  <c r="D1133" i="5"/>
  <c r="E1133" i="5"/>
  <c r="F1133" i="5"/>
  <c r="G1133" i="5"/>
  <c r="H1133" i="5"/>
  <c r="I1133" i="5"/>
  <c r="M1133" i="5"/>
  <c r="Q1133" i="5"/>
  <c r="U1133" i="5"/>
  <c r="Y1133" i="5"/>
  <c r="AC1133" i="5"/>
  <c r="AG1133" i="5"/>
  <c r="A1134" i="5"/>
  <c r="L1134" i="5" s="1"/>
  <c r="B1134" i="5"/>
  <c r="C1134" i="5"/>
  <c r="D1134" i="5"/>
  <c r="E1134" i="5"/>
  <c r="F1134" i="5"/>
  <c r="G1134" i="5"/>
  <c r="H1134" i="5"/>
  <c r="I1134" i="5"/>
  <c r="A1135" i="5"/>
  <c r="M1135" i="5" s="1"/>
  <c r="B1135" i="5"/>
  <c r="C1135" i="5"/>
  <c r="D1135" i="5"/>
  <c r="E1135" i="5"/>
  <c r="F1135" i="5"/>
  <c r="G1135" i="5"/>
  <c r="H1135" i="5"/>
  <c r="I1135" i="5"/>
  <c r="Y1135" i="5"/>
  <c r="A1136" i="5"/>
  <c r="L1136" i="5" s="1"/>
  <c r="B1136" i="5"/>
  <c r="C1136" i="5"/>
  <c r="D1136" i="5"/>
  <c r="E1136" i="5"/>
  <c r="F1136" i="5"/>
  <c r="G1136" i="5"/>
  <c r="H1136" i="5"/>
  <c r="I1136" i="5"/>
  <c r="Q1136" i="5"/>
  <c r="AG1136" i="5"/>
  <c r="A1137" i="5"/>
  <c r="Q1137" i="5" s="1"/>
  <c r="B1137" i="5"/>
  <c r="C1137" i="5"/>
  <c r="D1137" i="5"/>
  <c r="E1137" i="5"/>
  <c r="F1137" i="5"/>
  <c r="G1137" i="5"/>
  <c r="H1137" i="5"/>
  <c r="I1137" i="5"/>
  <c r="M1137" i="5"/>
  <c r="U1137" i="5"/>
  <c r="Y1137" i="5"/>
  <c r="AC1137" i="5"/>
  <c r="A1138" i="5"/>
  <c r="L1138" i="5" s="1"/>
  <c r="B1138" i="5"/>
  <c r="C1138" i="5"/>
  <c r="D1138" i="5"/>
  <c r="E1138" i="5"/>
  <c r="F1138" i="5"/>
  <c r="G1138" i="5"/>
  <c r="H1138" i="5"/>
  <c r="I1138" i="5"/>
  <c r="Y1138" i="5"/>
  <c r="A1139" i="5"/>
  <c r="U1139" i="5" s="1"/>
  <c r="B1139" i="5"/>
  <c r="C1139" i="5"/>
  <c r="D1139" i="5"/>
  <c r="E1139" i="5"/>
  <c r="F1139" i="5"/>
  <c r="G1139" i="5"/>
  <c r="H1139" i="5"/>
  <c r="I1139" i="5"/>
  <c r="Q1139" i="5"/>
  <c r="Y1139" i="5"/>
  <c r="AG1139" i="5"/>
  <c r="A1140" i="5"/>
  <c r="L1140" i="5" s="1"/>
  <c r="B1140" i="5"/>
  <c r="C1140" i="5"/>
  <c r="D1140" i="5"/>
  <c r="E1140" i="5"/>
  <c r="F1140" i="5"/>
  <c r="G1140" i="5"/>
  <c r="H1140" i="5"/>
  <c r="I1140" i="5"/>
  <c r="Q1140" i="5"/>
  <c r="Y1140" i="5"/>
  <c r="AG1140" i="5"/>
  <c r="A1141" i="5"/>
  <c r="B1141" i="5"/>
  <c r="C1141" i="5"/>
  <c r="D1141" i="5"/>
  <c r="E1141" i="5"/>
  <c r="F1141" i="5"/>
  <c r="G1141" i="5"/>
  <c r="H1141" i="5"/>
  <c r="I1141" i="5"/>
  <c r="M1141" i="5"/>
  <c r="Q1141" i="5"/>
  <c r="U1141" i="5"/>
  <c r="Y1141" i="5"/>
  <c r="AC1141" i="5"/>
  <c r="AG1141" i="5"/>
  <c r="A1142" i="5"/>
  <c r="L1142" i="5" s="1"/>
  <c r="B1142" i="5"/>
  <c r="C1142" i="5"/>
  <c r="D1142" i="5"/>
  <c r="E1142" i="5"/>
  <c r="F1142" i="5"/>
  <c r="G1142" i="5"/>
  <c r="H1142" i="5"/>
  <c r="I1142" i="5"/>
  <c r="A1143" i="5"/>
  <c r="M1143" i="5" s="1"/>
  <c r="B1143" i="5"/>
  <c r="C1143" i="5"/>
  <c r="D1143" i="5"/>
  <c r="E1143" i="5"/>
  <c r="F1143" i="5"/>
  <c r="G1143" i="5"/>
  <c r="H1143" i="5"/>
  <c r="I1143" i="5"/>
  <c r="Y1143" i="5"/>
  <c r="A1144" i="5"/>
  <c r="L1144" i="5" s="1"/>
  <c r="B1144" i="5"/>
  <c r="C1144" i="5"/>
  <c r="D1144" i="5"/>
  <c r="E1144" i="5"/>
  <c r="F1144" i="5"/>
  <c r="G1144" i="5"/>
  <c r="H1144" i="5"/>
  <c r="I1144" i="5"/>
  <c r="Q1144" i="5"/>
  <c r="AG1144" i="5"/>
  <c r="A1145" i="5"/>
  <c r="Q1145" i="5" s="1"/>
  <c r="B1145" i="5"/>
  <c r="C1145" i="5"/>
  <c r="D1145" i="5"/>
  <c r="E1145" i="5"/>
  <c r="F1145" i="5"/>
  <c r="G1145" i="5"/>
  <c r="H1145" i="5"/>
  <c r="I1145" i="5"/>
  <c r="M1145" i="5"/>
  <c r="U1145" i="5"/>
  <c r="Y1145" i="5"/>
  <c r="AC1145" i="5"/>
  <c r="A1146" i="5"/>
  <c r="L1146" i="5" s="1"/>
  <c r="B1146" i="5"/>
  <c r="C1146" i="5"/>
  <c r="D1146" i="5"/>
  <c r="E1146" i="5"/>
  <c r="F1146" i="5"/>
  <c r="G1146" i="5"/>
  <c r="H1146" i="5"/>
  <c r="I1146" i="5"/>
  <c r="Y1146" i="5"/>
  <c r="A1147" i="5"/>
  <c r="U1147" i="5" s="1"/>
  <c r="B1147" i="5"/>
  <c r="C1147" i="5"/>
  <c r="D1147" i="5"/>
  <c r="E1147" i="5"/>
  <c r="F1147" i="5"/>
  <c r="G1147" i="5"/>
  <c r="H1147" i="5"/>
  <c r="I1147" i="5"/>
  <c r="Q1147" i="5"/>
  <c r="Y1147" i="5"/>
  <c r="AG1147" i="5"/>
  <c r="A1148" i="5"/>
  <c r="L1148" i="5" s="1"/>
  <c r="B1148" i="5"/>
  <c r="C1148" i="5"/>
  <c r="D1148" i="5"/>
  <c r="E1148" i="5"/>
  <c r="F1148" i="5"/>
  <c r="G1148" i="5"/>
  <c r="H1148" i="5"/>
  <c r="I1148" i="5"/>
  <c r="Q1148" i="5"/>
  <c r="Y1148" i="5"/>
  <c r="AG1148" i="5"/>
  <c r="A1149" i="5"/>
  <c r="B1149" i="5"/>
  <c r="C1149" i="5"/>
  <c r="D1149" i="5"/>
  <c r="E1149" i="5"/>
  <c r="F1149" i="5"/>
  <c r="G1149" i="5"/>
  <c r="H1149" i="5"/>
  <c r="I1149" i="5"/>
  <c r="M1149" i="5"/>
  <c r="Q1149" i="5"/>
  <c r="U1149" i="5"/>
  <c r="Y1149" i="5"/>
  <c r="AC1149" i="5"/>
  <c r="AG1149" i="5"/>
  <c r="A1150" i="5"/>
  <c r="L1150" i="5" s="1"/>
  <c r="B1150" i="5"/>
  <c r="C1150" i="5"/>
  <c r="D1150" i="5"/>
  <c r="E1150" i="5"/>
  <c r="F1150" i="5"/>
  <c r="G1150" i="5"/>
  <c r="H1150" i="5"/>
  <c r="I1150" i="5"/>
  <c r="A1151" i="5"/>
  <c r="M1151" i="5" s="1"/>
  <c r="B1151" i="5"/>
  <c r="C1151" i="5"/>
  <c r="D1151" i="5"/>
  <c r="E1151" i="5"/>
  <c r="F1151" i="5"/>
  <c r="G1151" i="5"/>
  <c r="H1151" i="5"/>
  <c r="I1151" i="5"/>
  <c r="Y1151" i="5"/>
  <c r="A1152" i="5"/>
  <c r="L1152" i="5" s="1"/>
  <c r="B1152" i="5"/>
  <c r="C1152" i="5"/>
  <c r="D1152" i="5"/>
  <c r="E1152" i="5"/>
  <c r="F1152" i="5"/>
  <c r="G1152" i="5"/>
  <c r="H1152" i="5"/>
  <c r="I1152" i="5"/>
  <c r="Q1152" i="5"/>
  <c r="AG1152" i="5"/>
  <c r="A1153" i="5"/>
  <c r="Q1153" i="5" s="1"/>
  <c r="B1153" i="5"/>
  <c r="C1153" i="5"/>
  <c r="D1153" i="5"/>
  <c r="E1153" i="5"/>
  <c r="F1153" i="5"/>
  <c r="G1153" i="5"/>
  <c r="H1153" i="5"/>
  <c r="I1153" i="5"/>
  <c r="M1153" i="5"/>
  <c r="U1153" i="5"/>
  <c r="Y1153" i="5"/>
  <c r="AC1153" i="5"/>
  <c r="A1154" i="5"/>
  <c r="L1154" i="5" s="1"/>
  <c r="B1154" i="5"/>
  <c r="C1154" i="5"/>
  <c r="D1154" i="5"/>
  <c r="E1154" i="5"/>
  <c r="F1154" i="5"/>
  <c r="G1154" i="5"/>
  <c r="H1154" i="5"/>
  <c r="I1154" i="5"/>
  <c r="Y1154" i="5"/>
  <c r="A1155" i="5"/>
  <c r="U1155" i="5" s="1"/>
  <c r="B1155" i="5"/>
  <c r="C1155" i="5"/>
  <c r="D1155" i="5"/>
  <c r="E1155" i="5"/>
  <c r="F1155" i="5"/>
  <c r="G1155" i="5"/>
  <c r="H1155" i="5"/>
  <c r="I1155" i="5"/>
  <c r="Q1155" i="5"/>
  <c r="Y1155" i="5"/>
  <c r="AG1155" i="5"/>
  <c r="A1156" i="5"/>
  <c r="L1156" i="5" s="1"/>
  <c r="B1156" i="5"/>
  <c r="C1156" i="5"/>
  <c r="D1156" i="5"/>
  <c r="E1156" i="5"/>
  <c r="F1156" i="5"/>
  <c r="G1156" i="5"/>
  <c r="H1156" i="5"/>
  <c r="I1156" i="5"/>
  <c r="Q1156" i="5"/>
  <c r="Y1156" i="5"/>
  <c r="AG1156" i="5"/>
  <c r="A1157" i="5"/>
  <c r="B1157" i="5"/>
  <c r="C1157" i="5"/>
  <c r="D1157" i="5"/>
  <c r="E1157" i="5"/>
  <c r="F1157" i="5"/>
  <c r="G1157" i="5"/>
  <c r="H1157" i="5"/>
  <c r="I1157" i="5"/>
  <c r="M1157" i="5"/>
  <c r="Q1157" i="5"/>
  <c r="U1157" i="5"/>
  <c r="Y1157" i="5"/>
  <c r="AC1157" i="5"/>
  <c r="AG1157" i="5"/>
  <c r="A1158" i="5"/>
  <c r="L1158" i="5" s="1"/>
  <c r="B1158" i="5"/>
  <c r="C1158" i="5"/>
  <c r="D1158" i="5"/>
  <c r="E1158" i="5"/>
  <c r="F1158" i="5"/>
  <c r="G1158" i="5"/>
  <c r="H1158" i="5"/>
  <c r="I1158" i="5"/>
  <c r="A1159" i="5"/>
  <c r="M1159" i="5" s="1"/>
  <c r="B1159" i="5"/>
  <c r="C1159" i="5"/>
  <c r="D1159" i="5"/>
  <c r="E1159" i="5"/>
  <c r="F1159" i="5"/>
  <c r="G1159" i="5"/>
  <c r="H1159" i="5"/>
  <c r="I1159" i="5"/>
  <c r="Y1159" i="5"/>
  <c r="A1160" i="5"/>
  <c r="L1160" i="5" s="1"/>
  <c r="B1160" i="5"/>
  <c r="C1160" i="5"/>
  <c r="D1160" i="5"/>
  <c r="E1160" i="5"/>
  <c r="F1160" i="5"/>
  <c r="G1160" i="5"/>
  <c r="H1160" i="5"/>
  <c r="I1160" i="5"/>
  <c r="Q1160" i="5"/>
  <c r="AG1160" i="5"/>
  <c r="A1161" i="5"/>
  <c r="Q1161" i="5" s="1"/>
  <c r="B1161" i="5"/>
  <c r="C1161" i="5"/>
  <c r="D1161" i="5"/>
  <c r="E1161" i="5"/>
  <c r="F1161" i="5"/>
  <c r="G1161" i="5"/>
  <c r="H1161" i="5"/>
  <c r="I1161" i="5"/>
  <c r="M1161" i="5"/>
  <c r="U1161" i="5"/>
  <c r="Y1161" i="5"/>
  <c r="AC1161" i="5"/>
  <c r="A1162" i="5"/>
  <c r="L1162" i="5" s="1"/>
  <c r="B1162" i="5"/>
  <c r="C1162" i="5"/>
  <c r="D1162" i="5"/>
  <c r="E1162" i="5"/>
  <c r="F1162" i="5"/>
  <c r="G1162" i="5"/>
  <c r="H1162" i="5"/>
  <c r="I1162" i="5"/>
  <c r="Y1162" i="5"/>
  <c r="A1163" i="5"/>
  <c r="U1163" i="5" s="1"/>
  <c r="B1163" i="5"/>
  <c r="C1163" i="5"/>
  <c r="D1163" i="5"/>
  <c r="E1163" i="5"/>
  <c r="F1163" i="5"/>
  <c r="G1163" i="5"/>
  <c r="H1163" i="5"/>
  <c r="I1163" i="5"/>
  <c r="Q1163" i="5"/>
  <c r="Y1163" i="5"/>
  <c r="AG1163" i="5"/>
  <c r="A1164" i="5"/>
  <c r="L1164" i="5" s="1"/>
  <c r="B1164" i="5"/>
  <c r="C1164" i="5"/>
  <c r="D1164" i="5"/>
  <c r="E1164" i="5"/>
  <c r="F1164" i="5"/>
  <c r="G1164" i="5"/>
  <c r="H1164" i="5"/>
  <c r="I1164" i="5"/>
  <c r="Q1164" i="5"/>
  <c r="Y1164" i="5"/>
  <c r="AG1164" i="5"/>
  <c r="A1165" i="5"/>
  <c r="B1165" i="5"/>
  <c r="C1165" i="5"/>
  <c r="D1165" i="5"/>
  <c r="E1165" i="5"/>
  <c r="F1165" i="5"/>
  <c r="G1165" i="5"/>
  <c r="H1165" i="5"/>
  <c r="I1165" i="5"/>
  <c r="M1165" i="5"/>
  <c r="Q1165" i="5"/>
  <c r="U1165" i="5"/>
  <c r="Y1165" i="5"/>
  <c r="AC1165" i="5"/>
  <c r="AG1165" i="5"/>
  <c r="A1166" i="5"/>
  <c r="L1166" i="5" s="1"/>
  <c r="B1166" i="5"/>
  <c r="C1166" i="5"/>
  <c r="D1166" i="5"/>
  <c r="E1166" i="5"/>
  <c r="F1166" i="5"/>
  <c r="G1166" i="5"/>
  <c r="H1166" i="5"/>
  <c r="I1166" i="5"/>
  <c r="A1167" i="5"/>
  <c r="M1167" i="5" s="1"/>
  <c r="B1167" i="5"/>
  <c r="C1167" i="5"/>
  <c r="D1167" i="5"/>
  <c r="E1167" i="5"/>
  <c r="F1167" i="5"/>
  <c r="G1167" i="5"/>
  <c r="H1167" i="5"/>
  <c r="I1167" i="5"/>
  <c r="Y1167" i="5"/>
  <c r="A1168" i="5"/>
  <c r="L1168" i="5" s="1"/>
  <c r="B1168" i="5"/>
  <c r="C1168" i="5"/>
  <c r="D1168" i="5"/>
  <c r="E1168" i="5"/>
  <c r="F1168" i="5"/>
  <c r="G1168" i="5"/>
  <c r="H1168" i="5"/>
  <c r="I1168" i="5"/>
  <c r="Q1168" i="5"/>
  <c r="AG1168" i="5"/>
  <c r="A1169" i="5"/>
  <c r="Q1169" i="5" s="1"/>
  <c r="B1169" i="5"/>
  <c r="C1169" i="5"/>
  <c r="D1169" i="5"/>
  <c r="E1169" i="5"/>
  <c r="F1169" i="5"/>
  <c r="G1169" i="5"/>
  <c r="H1169" i="5"/>
  <c r="I1169" i="5"/>
  <c r="M1169" i="5"/>
  <c r="U1169" i="5"/>
  <c r="Y1169" i="5"/>
  <c r="AC1169" i="5"/>
  <c r="A1170" i="5"/>
  <c r="L1170" i="5" s="1"/>
  <c r="B1170" i="5"/>
  <c r="C1170" i="5"/>
  <c r="D1170" i="5"/>
  <c r="E1170" i="5"/>
  <c r="F1170" i="5"/>
  <c r="G1170" i="5"/>
  <c r="H1170" i="5"/>
  <c r="I1170" i="5"/>
  <c r="Y1170" i="5"/>
  <c r="A1171" i="5"/>
  <c r="U1171" i="5" s="1"/>
  <c r="B1171" i="5"/>
  <c r="C1171" i="5"/>
  <c r="D1171" i="5"/>
  <c r="E1171" i="5"/>
  <c r="F1171" i="5"/>
  <c r="G1171" i="5"/>
  <c r="H1171" i="5"/>
  <c r="I1171" i="5"/>
  <c r="Q1171" i="5"/>
  <c r="Y1171" i="5"/>
  <c r="AG1171" i="5"/>
  <c r="A1172" i="5"/>
  <c r="L1172" i="5" s="1"/>
  <c r="B1172" i="5"/>
  <c r="C1172" i="5"/>
  <c r="D1172" i="5"/>
  <c r="E1172" i="5"/>
  <c r="F1172" i="5"/>
  <c r="G1172" i="5"/>
  <c r="H1172" i="5"/>
  <c r="I1172" i="5"/>
  <c r="Q1172" i="5"/>
  <c r="Y1172" i="5"/>
  <c r="AG1172" i="5"/>
  <c r="A1173" i="5"/>
  <c r="B1173" i="5"/>
  <c r="C1173" i="5"/>
  <c r="D1173" i="5"/>
  <c r="E1173" i="5"/>
  <c r="F1173" i="5"/>
  <c r="G1173" i="5"/>
  <c r="H1173" i="5"/>
  <c r="I1173" i="5"/>
  <c r="M1173" i="5"/>
  <c r="Q1173" i="5"/>
  <c r="U1173" i="5"/>
  <c r="Y1173" i="5"/>
  <c r="AC1173" i="5"/>
  <c r="AG1173" i="5"/>
  <c r="A1174" i="5"/>
  <c r="L1174" i="5" s="1"/>
  <c r="B1174" i="5"/>
  <c r="C1174" i="5"/>
  <c r="D1174" i="5"/>
  <c r="E1174" i="5"/>
  <c r="F1174" i="5"/>
  <c r="G1174" i="5"/>
  <c r="H1174" i="5"/>
  <c r="I1174" i="5"/>
  <c r="A1175" i="5"/>
  <c r="M1175" i="5" s="1"/>
  <c r="B1175" i="5"/>
  <c r="C1175" i="5"/>
  <c r="D1175" i="5"/>
  <c r="E1175" i="5"/>
  <c r="F1175" i="5"/>
  <c r="G1175" i="5"/>
  <c r="H1175" i="5"/>
  <c r="I1175" i="5"/>
  <c r="Y1175" i="5"/>
  <c r="A1176" i="5"/>
  <c r="L1176" i="5" s="1"/>
  <c r="B1176" i="5"/>
  <c r="C1176" i="5"/>
  <c r="D1176" i="5"/>
  <c r="E1176" i="5"/>
  <c r="F1176" i="5"/>
  <c r="G1176" i="5"/>
  <c r="H1176" i="5"/>
  <c r="I1176" i="5"/>
  <c r="Q1176" i="5"/>
  <c r="AG1176" i="5"/>
  <c r="A1177" i="5"/>
  <c r="Q1177" i="5" s="1"/>
  <c r="B1177" i="5"/>
  <c r="C1177" i="5"/>
  <c r="D1177" i="5"/>
  <c r="E1177" i="5"/>
  <c r="F1177" i="5"/>
  <c r="G1177" i="5"/>
  <c r="H1177" i="5"/>
  <c r="I1177" i="5"/>
  <c r="M1177" i="5"/>
  <c r="U1177" i="5"/>
  <c r="Y1177" i="5"/>
  <c r="AC1177" i="5"/>
  <c r="A1178" i="5"/>
  <c r="L1178" i="5" s="1"/>
  <c r="B1178" i="5"/>
  <c r="C1178" i="5"/>
  <c r="D1178" i="5"/>
  <c r="E1178" i="5"/>
  <c r="F1178" i="5"/>
  <c r="G1178" i="5"/>
  <c r="H1178" i="5"/>
  <c r="I1178" i="5"/>
  <c r="Y1178" i="5"/>
  <c r="A1179" i="5"/>
  <c r="U1179" i="5" s="1"/>
  <c r="B1179" i="5"/>
  <c r="C1179" i="5"/>
  <c r="D1179" i="5"/>
  <c r="E1179" i="5"/>
  <c r="F1179" i="5"/>
  <c r="G1179" i="5"/>
  <c r="H1179" i="5"/>
  <c r="I1179" i="5"/>
  <c r="Q1179" i="5"/>
  <c r="Y1179" i="5"/>
  <c r="AG1179" i="5"/>
  <c r="A1180" i="5"/>
  <c r="L1180" i="5" s="1"/>
  <c r="B1180" i="5"/>
  <c r="C1180" i="5"/>
  <c r="D1180" i="5"/>
  <c r="E1180" i="5"/>
  <c r="F1180" i="5"/>
  <c r="G1180" i="5"/>
  <c r="H1180" i="5"/>
  <c r="I1180" i="5"/>
  <c r="Q1180" i="5"/>
  <c r="Y1180" i="5"/>
  <c r="AG1180" i="5"/>
  <c r="A1181" i="5"/>
  <c r="B1181" i="5"/>
  <c r="C1181" i="5"/>
  <c r="D1181" i="5"/>
  <c r="E1181" i="5"/>
  <c r="F1181" i="5"/>
  <c r="G1181" i="5"/>
  <c r="H1181" i="5"/>
  <c r="I1181" i="5"/>
  <c r="M1181" i="5"/>
  <c r="Q1181" i="5"/>
  <c r="U1181" i="5"/>
  <c r="Y1181" i="5"/>
  <c r="AC1181" i="5"/>
  <c r="AG1181" i="5"/>
  <c r="A1182" i="5"/>
  <c r="L1182" i="5" s="1"/>
  <c r="B1182" i="5"/>
  <c r="C1182" i="5"/>
  <c r="D1182" i="5"/>
  <c r="E1182" i="5"/>
  <c r="F1182" i="5"/>
  <c r="G1182" i="5"/>
  <c r="H1182" i="5"/>
  <c r="I1182" i="5"/>
  <c r="A1183" i="5"/>
  <c r="M1183" i="5" s="1"/>
  <c r="B1183" i="5"/>
  <c r="C1183" i="5"/>
  <c r="D1183" i="5"/>
  <c r="E1183" i="5"/>
  <c r="F1183" i="5"/>
  <c r="G1183" i="5"/>
  <c r="H1183" i="5"/>
  <c r="I1183" i="5"/>
  <c r="Y1183" i="5"/>
  <c r="A1184" i="5"/>
  <c r="L1184" i="5" s="1"/>
  <c r="B1184" i="5"/>
  <c r="C1184" i="5"/>
  <c r="D1184" i="5"/>
  <c r="E1184" i="5"/>
  <c r="F1184" i="5"/>
  <c r="G1184" i="5"/>
  <c r="H1184" i="5"/>
  <c r="I1184" i="5"/>
  <c r="Q1184" i="5"/>
  <c r="AG1184" i="5"/>
  <c r="A1185" i="5"/>
  <c r="Q1185" i="5" s="1"/>
  <c r="B1185" i="5"/>
  <c r="C1185" i="5"/>
  <c r="D1185" i="5"/>
  <c r="E1185" i="5"/>
  <c r="F1185" i="5"/>
  <c r="G1185" i="5"/>
  <c r="H1185" i="5"/>
  <c r="I1185" i="5"/>
  <c r="M1185" i="5"/>
  <c r="U1185" i="5"/>
  <c r="Y1185" i="5"/>
  <c r="AC1185" i="5"/>
  <c r="A1186" i="5"/>
  <c r="L1186" i="5" s="1"/>
  <c r="B1186" i="5"/>
  <c r="C1186" i="5"/>
  <c r="D1186" i="5"/>
  <c r="E1186" i="5"/>
  <c r="F1186" i="5"/>
  <c r="G1186" i="5"/>
  <c r="H1186" i="5"/>
  <c r="I1186" i="5"/>
  <c r="Y1186" i="5"/>
  <c r="A1187" i="5"/>
  <c r="U1187" i="5" s="1"/>
  <c r="B1187" i="5"/>
  <c r="C1187" i="5"/>
  <c r="D1187" i="5"/>
  <c r="E1187" i="5"/>
  <c r="F1187" i="5"/>
  <c r="G1187" i="5"/>
  <c r="H1187" i="5"/>
  <c r="I1187" i="5"/>
  <c r="Q1187" i="5"/>
  <c r="Y1187" i="5"/>
  <c r="AG1187" i="5"/>
  <c r="A1188" i="5"/>
  <c r="L1188" i="5" s="1"/>
  <c r="B1188" i="5"/>
  <c r="C1188" i="5"/>
  <c r="D1188" i="5"/>
  <c r="E1188" i="5"/>
  <c r="F1188" i="5"/>
  <c r="G1188" i="5"/>
  <c r="H1188" i="5"/>
  <c r="I1188" i="5"/>
  <c r="Q1188" i="5"/>
  <c r="Y1188" i="5"/>
  <c r="AG1188" i="5"/>
  <c r="A1189" i="5"/>
  <c r="B1189" i="5"/>
  <c r="C1189" i="5"/>
  <c r="D1189" i="5"/>
  <c r="E1189" i="5"/>
  <c r="F1189" i="5"/>
  <c r="G1189" i="5"/>
  <c r="H1189" i="5"/>
  <c r="I1189" i="5"/>
  <c r="M1189" i="5"/>
  <c r="Q1189" i="5"/>
  <c r="U1189" i="5"/>
  <c r="Y1189" i="5"/>
  <c r="AC1189" i="5"/>
  <c r="AG1189" i="5"/>
  <c r="A1190" i="5"/>
  <c r="L1190" i="5" s="1"/>
  <c r="B1190" i="5"/>
  <c r="C1190" i="5"/>
  <c r="D1190" i="5"/>
  <c r="E1190" i="5"/>
  <c r="F1190" i="5"/>
  <c r="G1190" i="5"/>
  <c r="H1190" i="5"/>
  <c r="I1190" i="5"/>
  <c r="A1191" i="5"/>
  <c r="M1191" i="5" s="1"/>
  <c r="B1191" i="5"/>
  <c r="C1191" i="5"/>
  <c r="D1191" i="5"/>
  <c r="E1191" i="5"/>
  <c r="F1191" i="5"/>
  <c r="G1191" i="5"/>
  <c r="H1191" i="5"/>
  <c r="I1191" i="5"/>
  <c r="Y1191" i="5"/>
  <c r="A1192" i="5"/>
  <c r="L1192" i="5" s="1"/>
  <c r="B1192" i="5"/>
  <c r="C1192" i="5"/>
  <c r="D1192" i="5"/>
  <c r="E1192" i="5"/>
  <c r="F1192" i="5"/>
  <c r="G1192" i="5"/>
  <c r="H1192" i="5"/>
  <c r="I1192" i="5"/>
  <c r="Q1192" i="5"/>
  <c r="AG1192" i="5"/>
  <c r="A1193" i="5"/>
  <c r="Q1193" i="5" s="1"/>
  <c r="B1193" i="5"/>
  <c r="C1193" i="5"/>
  <c r="D1193" i="5"/>
  <c r="E1193" i="5"/>
  <c r="F1193" i="5"/>
  <c r="G1193" i="5"/>
  <c r="H1193" i="5"/>
  <c r="I1193" i="5"/>
  <c r="M1193" i="5"/>
  <c r="U1193" i="5"/>
  <c r="Y1193" i="5"/>
  <c r="AC1193" i="5"/>
  <c r="A1194" i="5"/>
  <c r="L1194" i="5" s="1"/>
  <c r="B1194" i="5"/>
  <c r="C1194" i="5"/>
  <c r="D1194" i="5"/>
  <c r="E1194" i="5"/>
  <c r="F1194" i="5"/>
  <c r="G1194" i="5"/>
  <c r="H1194" i="5"/>
  <c r="I1194" i="5"/>
  <c r="Y1194" i="5"/>
  <c r="A1195" i="5"/>
  <c r="U1195" i="5" s="1"/>
  <c r="B1195" i="5"/>
  <c r="C1195" i="5"/>
  <c r="D1195" i="5"/>
  <c r="E1195" i="5"/>
  <c r="F1195" i="5"/>
  <c r="G1195" i="5"/>
  <c r="H1195" i="5"/>
  <c r="I1195" i="5"/>
  <c r="Q1195" i="5"/>
  <c r="Y1195" i="5"/>
  <c r="AG1195" i="5"/>
  <c r="A1196" i="5"/>
  <c r="L1196" i="5" s="1"/>
  <c r="B1196" i="5"/>
  <c r="C1196" i="5"/>
  <c r="D1196" i="5"/>
  <c r="E1196" i="5"/>
  <c r="F1196" i="5"/>
  <c r="G1196" i="5"/>
  <c r="H1196" i="5"/>
  <c r="I1196" i="5"/>
  <c r="Q1196" i="5"/>
  <c r="Y1196" i="5"/>
  <c r="AG1196" i="5"/>
  <c r="A1197" i="5"/>
  <c r="B1197" i="5"/>
  <c r="C1197" i="5"/>
  <c r="D1197" i="5"/>
  <c r="E1197" i="5"/>
  <c r="F1197" i="5"/>
  <c r="G1197" i="5"/>
  <c r="H1197" i="5"/>
  <c r="I1197" i="5"/>
  <c r="M1197" i="5"/>
  <c r="Q1197" i="5"/>
  <c r="U1197" i="5"/>
  <c r="Y1197" i="5"/>
  <c r="AC1197" i="5"/>
  <c r="AG1197" i="5"/>
  <c r="A1198" i="5"/>
  <c r="L1198" i="5" s="1"/>
  <c r="B1198" i="5"/>
  <c r="C1198" i="5"/>
  <c r="D1198" i="5"/>
  <c r="E1198" i="5"/>
  <c r="F1198" i="5"/>
  <c r="G1198" i="5"/>
  <c r="H1198" i="5"/>
  <c r="I1198" i="5"/>
  <c r="A1199" i="5"/>
  <c r="M1199" i="5" s="1"/>
  <c r="B1199" i="5"/>
  <c r="C1199" i="5"/>
  <c r="D1199" i="5"/>
  <c r="E1199" i="5"/>
  <c r="F1199" i="5"/>
  <c r="G1199" i="5"/>
  <c r="H1199" i="5"/>
  <c r="I1199" i="5"/>
  <c r="Y1199" i="5"/>
  <c r="A1200" i="5"/>
  <c r="L1200" i="5" s="1"/>
  <c r="B1200" i="5"/>
  <c r="C1200" i="5"/>
  <c r="D1200" i="5"/>
  <c r="E1200" i="5"/>
  <c r="F1200" i="5"/>
  <c r="G1200" i="5"/>
  <c r="H1200" i="5"/>
  <c r="I1200" i="5"/>
  <c r="Q1200" i="5"/>
  <c r="AG1200" i="5"/>
  <c r="A1201" i="5"/>
  <c r="Q1201" i="5" s="1"/>
  <c r="B1201" i="5"/>
  <c r="C1201" i="5"/>
  <c r="D1201" i="5"/>
  <c r="E1201" i="5"/>
  <c r="F1201" i="5"/>
  <c r="G1201" i="5"/>
  <c r="H1201" i="5"/>
  <c r="I1201" i="5"/>
  <c r="M1201" i="5"/>
  <c r="U1201" i="5"/>
  <c r="Y1201" i="5"/>
  <c r="AC1201" i="5"/>
  <c r="A1202" i="5"/>
  <c r="L1202" i="5" s="1"/>
  <c r="B1202" i="5"/>
  <c r="C1202" i="5"/>
  <c r="D1202" i="5"/>
  <c r="E1202" i="5"/>
  <c r="F1202" i="5"/>
  <c r="G1202" i="5"/>
  <c r="H1202" i="5"/>
  <c r="I1202" i="5"/>
  <c r="Y1202" i="5"/>
  <c r="A1203" i="5"/>
  <c r="U1203" i="5" s="1"/>
  <c r="B1203" i="5"/>
  <c r="C1203" i="5"/>
  <c r="D1203" i="5"/>
  <c r="E1203" i="5"/>
  <c r="F1203" i="5"/>
  <c r="G1203" i="5"/>
  <c r="H1203" i="5"/>
  <c r="I1203" i="5"/>
  <c r="Q1203" i="5"/>
  <c r="Y1203" i="5"/>
  <c r="AG1203" i="5"/>
  <c r="A1204" i="5"/>
  <c r="L1204" i="5" s="1"/>
  <c r="B1204" i="5"/>
  <c r="C1204" i="5"/>
  <c r="D1204" i="5"/>
  <c r="E1204" i="5"/>
  <c r="F1204" i="5"/>
  <c r="G1204" i="5"/>
  <c r="H1204" i="5"/>
  <c r="I1204" i="5"/>
  <c r="Q1204" i="5"/>
  <c r="Y1204" i="5"/>
  <c r="AG1204" i="5"/>
  <c r="A1205" i="5"/>
  <c r="B1205" i="5"/>
  <c r="C1205" i="5"/>
  <c r="D1205" i="5"/>
  <c r="E1205" i="5"/>
  <c r="F1205" i="5"/>
  <c r="G1205" i="5"/>
  <c r="H1205" i="5"/>
  <c r="I1205" i="5"/>
  <c r="M1205" i="5"/>
  <c r="Q1205" i="5"/>
  <c r="U1205" i="5"/>
  <c r="Y1205" i="5"/>
  <c r="AC1205" i="5"/>
  <c r="AG1205" i="5"/>
  <c r="A1206" i="5"/>
  <c r="L1206" i="5" s="1"/>
  <c r="B1206" i="5"/>
  <c r="C1206" i="5"/>
  <c r="D1206" i="5"/>
  <c r="E1206" i="5"/>
  <c r="F1206" i="5"/>
  <c r="G1206" i="5"/>
  <c r="H1206" i="5"/>
  <c r="I1206" i="5"/>
  <c r="A1207" i="5"/>
  <c r="M1207" i="5" s="1"/>
  <c r="B1207" i="5"/>
  <c r="C1207" i="5"/>
  <c r="D1207" i="5"/>
  <c r="E1207" i="5"/>
  <c r="F1207" i="5"/>
  <c r="G1207" i="5"/>
  <c r="H1207" i="5"/>
  <c r="I1207" i="5"/>
  <c r="Y1207" i="5"/>
  <c r="A1208" i="5"/>
  <c r="L1208" i="5" s="1"/>
  <c r="B1208" i="5"/>
  <c r="C1208" i="5"/>
  <c r="D1208" i="5"/>
  <c r="E1208" i="5"/>
  <c r="F1208" i="5"/>
  <c r="G1208" i="5"/>
  <c r="H1208" i="5"/>
  <c r="I1208" i="5"/>
  <c r="Q1208" i="5"/>
  <c r="AG1208" i="5"/>
  <c r="A1209" i="5"/>
  <c r="Q1209" i="5" s="1"/>
  <c r="B1209" i="5"/>
  <c r="C1209" i="5"/>
  <c r="D1209" i="5"/>
  <c r="E1209" i="5"/>
  <c r="F1209" i="5"/>
  <c r="G1209" i="5"/>
  <c r="H1209" i="5"/>
  <c r="I1209" i="5"/>
  <c r="M1209" i="5"/>
  <c r="U1209" i="5"/>
  <c r="Y1209" i="5"/>
  <c r="AC1209" i="5"/>
  <c r="A1210" i="5"/>
  <c r="L1210" i="5" s="1"/>
  <c r="B1210" i="5"/>
  <c r="C1210" i="5"/>
  <c r="D1210" i="5"/>
  <c r="E1210" i="5"/>
  <c r="F1210" i="5"/>
  <c r="G1210" i="5"/>
  <c r="H1210" i="5"/>
  <c r="I1210" i="5"/>
  <c r="Y1210" i="5"/>
  <c r="A1211" i="5"/>
  <c r="U1211" i="5" s="1"/>
  <c r="B1211" i="5"/>
  <c r="C1211" i="5"/>
  <c r="D1211" i="5"/>
  <c r="E1211" i="5"/>
  <c r="F1211" i="5"/>
  <c r="G1211" i="5"/>
  <c r="H1211" i="5"/>
  <c r="I1211" i="5"/>
  <c r="Q1211" i="5"/>
  <c r="Y1211" i="5"/>
  <c r="AG1211" i="5"/>
  <c r="A1212" i="5"/>
  <c r="L1212" i="5" s="1"/>
  <c r="B1212" i="5"/>
  <c r="C1212" i="5"/>
  <c r="D1212" i="5"/>
  <c r="E1212" i="5"/>
  <c r="F1212" i="5"/>
  <c r="G1212" i="5"/>
  <c r="H1212" i="5"/>
  <c r="I1212" i="5"/>
  <c r="Q1212" i="5"/>
  <c r="Y1212" i="5"/>
  <c r="AG1212" i="5"/>
  <c r="A1213" i="5"/>
  <c r="B1213" i="5"/>
  <c r="C1213" i="5"/>
  <c r="D1213" i="5"/>
  <c r="E1213" i="5"/>
  <c r="F1213" i="5"/>
  <c r="G1213" i="5"/>
  <c r="H1213" i="5"/>
  <c r="I1213" i="5"/>
  <c r="M1213" i="5"/>
  <c r="Q1213" i="5"/>
  <c r="U1213" i="5"/>
  <c r="Y1213" i="5"/>
  <c r="AC1213" i="5"/>
  <c r="AG1213" i="5"/>
  <c r="A1214" i="5"/>
  <c r="L1214" i="5" s="1"/>
  <c r="B1214" i="5"/>
  <c r="C1214" i="5"/>
  <c r="D1214" i="5"/>
  <c r="E1214" i="5"/>
  <c r="F1214" i="5"/>
  <c r="G1214" i="5"/>
  <c r="H1214" i="5"/>
  <c r="I1214" i="5"/>
  <c r="A1215" i="5"/>
  <c r="M1215" i="5" s="1"/>
  <c r="B1215" i="5"/>
  <c r="C1215" i="5"/>
  <c r="D1215" i="5"/>
  <c r="E1215" i="5"/>
  <c r="F1215" i="5"/>
  <c r="G1215" i="5"/>
  <c r="H1215" i="5"/>
  <c r="I1215" i="5"/>
  <c r="Y1215" i="5"/>
  <c r="A1216" i="5"/>
  <c r="L1216" i="5" s="1"/>
  <c r="B1216" i="5"/>
  <c r="C1216" i="5"/>
  <c r="D1216" i="5"/>
  <c r="E1216" i="5"/>
  <c r="F1216" i="5"/>
  <c r="G1216" i="5"/>
  <c r="H1216" i="5"/>
  <c r="I1216" i="5"/>
  <c r="Q1216" i="5"/>
  <c r="AG1216" i="5"/>
  <c r="A1217" i="5"/>
  <c r="Q1217" i="5" s="1"/>
  <c r="B1217" i="5"/>
  <c r="C1217" i="5"/>
  <c r="D1217" i="5"/>
  <c r="E1217" i="5"/>
  <c r="F1217" i="5"/>
  <c r="G1217" i="5"/>
  <c r="H1217" i="5"/>
  <c r="I1217" i="5"/>
  <c r="M1217" i="5"/>
  <c r="U1217" i="5"/>
  <c r="Y1217" i="5"/>
  <c r="AC1217" i="5"/>
  <c r="A1218" i="5"/>
  <c r="L1218" i="5" s="1"/>
  <c r="B1218" i="5"/>
  <c r="C1218" i="5"/>
  <c r="D1218" i="5"/>
  <c r="E1218" i="5"/>
  <c r="F1218" i="5"/>
  <c r="G1218" i="5"/>
  <c r="H1218" i="5"/>
  <c r="I1218" i="5"/>
  <c r="X1218" i="5"/>
  <c r="AH1218" i="5"/>
  <c r="A1219" i="5"/>
  <c r="J1219" i="5" s="1"/>
  <c r="B1219" i="5"/>
  <c r="C1219" i="5"/>
  <c r="D1219" i="5"/>
  <c r="E1219" i="5"/>
  <c r="F1219" i="5"/>
  <c r="G1219" i="5"/>
  <c r="H1219" i="5"/>
  <c r="I1219" i="5"/>
  <c r="K1219" i="5"/>
  <c r="O1219" i="5"/>
  <c r="Q1219" i="5"/>
  <c r="S1219" i="5"/>
  <c r="W1219" i="5"/>
  <c r="Y1219" i="5"/>
  <c r="AA1219" i="5"/>
  <c r="AE1219" i="5"/>
  <c r="AG1219" i="5"/>
  <c r="AI1219" i="5"/>
  <c r="A1220" i="5"/>
  <c r="J1220" i="5" s="1"/>
  <c r="B1220" i="5"/>
  <c r="C1220" i="5"/>
  <c r="D1220" i="5"/>
  <c r="E1220" i="5"/>
  <c r="F1220" i="5"/>
  <c r="G1220" i="5"/>
  <c r="H1220" i="5"/>
  <c r="I1220" i="5"/>
  <c r="K1220" i="5"/>
  <c r="M1220" i="5"/>
  <c r="O1220" i="5"/>
  <c r="Q1220" i="5"/>
  <c r="S1220" i="5"/>
  <c r="U1220" i="5"/>
  <c r="W1220" i="5"/>
  <c r="Y1220" i="5"/>
  <c r="AA1220" i="5"/>
  <c r="AC1220" i="5"/>
  <c r="AE1220" i="5"/>
  <c r="AG1220" i="5"/>
  <c r="AI1220" i="5"/>
  <c r="A1221" i="5"/>
  <c r="J1221" i="5" s="1"/>
  <c r="B1221" i="5"/>
  <c r="C1221" i="5"/>
  <c r="D1221" i="5"/>
  <c r="E1221" i="5"/>
  <c r="F1221" i="5"/>
  <c r="G1221" i="5"/>
  <c r="H1221" i="5"/>
  <c r="I1221" i="5"/>
  <c r="K1221" i="5"/>
  <c r="O1221" i="5"/>
  <c r="Q1221" i="5"/>
  <c r="S1221" i="5"/>
  <c r="W1221" i="5"/>
  <c r="Y1221" i="5"/>
  <c r="AA1221" i="5"/>
  <c r="AE1221" i="5"/>
  <c r="AG1221" i="5"/>
  <c r="AI1221" i="5"/>
  <c r="A1222" i="5"/>
  <c r="J1222" i="5" s="1"/>
  <c r="B1222" i="5"/>
  <c r="C1222" i="5"/>
  <c r="D1222" i="5"/>
  <c r="E1222" i="5"/>
  <c r="F1222" i="5"/>
  <c r="G1222" i="5"/>
  <c r="H1222" i="5"/>
  <c r="I1222" i="5"/>
  <c r="K1222" i="5"/>
  <c r="M1222" i="5"/>
  <c r="O1222" i="5"/>
  <c r="Q1222" i="5"/>
  <c r="S1222" i="5"/>
  <c r="U1222" i="5"/>
  <c r="W1222" i="5"/>
  <c r="Y1222" i="5"/>
  <c r="AA1222" i="5"/>
  <c r="AC1222" i="5"/>
  <c r="AE1222" i="5"/>
  <c r="AG1222" i="5"/>
  <c r="AI1222" i="5"/>
  <c r="A1223" i="5"/>
  <c r="J1223" i="5" s="1"/>
  <c r="B1223" i="5"/>
  <c r="C1223" i="5"/>
  <c r="D1223" i="5"/>
  <c r="E1223" i="5"/>
  <c r="F1223" i="5"/>
  <c r="G1223" i="5"/>
  <c r="H1223" i="5"/>
  <c r="I1223" i="5"/>
  <c r="K1223" i="5"/>
  <c r="O1223" i="5"/>
  <c r="Q1223" i="5"/>
  <c r="S1223" i="5"/>
  <c r="W1223" i="5"/>
  <c r="Y1223" i="5"/>
  <c r="AA1223" i="5"/>
  <c r="AE1223" i="5"/>
  <c r="AG1223" i="5"/>
  <c r="AI1223" i="5"/>
  <c r="A1224" i="5"/>
  <c r="J1224" i="5" s="1"/>
  <c r="B1224" i="5"/>
  <c r="C1224" i="5"/>
  <c r="D1224" i="5"/>
  <c r="E1224" i="5"/>
  <c r="F1224" i="5"/>
  <c r="G1224" i="5"/>
  <c r="H1224" i="5"/>
  <c r="I1224" i="5"/>
  <c r="K1224" i="5"/>
  <c r="M1224" i="5"/>
  <c r="O1224" i="5"/>
  <c r="Q1224" i="5"/>
  <c r="S1224" i="5"/>
  <c r="U1224" i="5"/>
  <c r="W1224" i="5"/>
  <c r="Y1224" i="5"/>
  <c r="AA1224" i="5"/>
  <c r="AC1224" i="5"/>
  <c r="AE1224" i="5"/>
  <c r="AG1224" i="5"/>
  <c r="AI1224" i="5"/>
  <c r="A1225" i="5"/>
  <c r="J1225" i="5" s="1"/>
  <c r="B1225" i="5"/>
  <c r="C1225" i="5"/>
  <c r="D1225" i="5"/>
  <c r="E1225" i="5"/>
  <c r="F1225" i="5"/>
  <c r="G1225" i="5"/>
  <c r="H1225" i="5"/>
  <c r="I1225" i="5"/>
  <c r="K1225" i="5"/>
  <c r="O1225" i="5"/>
  <c r="Q1225" i="5"/>
  <c r="S1225" i="5"/>
  <c r="W1225" i="5"/>
  <c r="Y1225" i="5"/>
  <c r="AA1225" i="5"/>
  <c r="AE1225" i="5"/>
  <c r="AG1225" i="5"/>
  <c r="AI1225" i="5"/>
  <c r="A1226" i="5"/>
  <c r="J1226" i="5" s="1"/>
  <c r="B1226" i="5"/>
  <c r="C1226" i="5"/>
  <c r="D1226" i="5"/>
  <c r="E1226" i="5"/>
  <c r="F1226" i="5"/>
  <c r="G1226" i="5"/>
  <c r="H1226" i="5"/>
  <c r="I1226" i="5"/>
  <c r="K1226" i="5"/>
  <c r="M1226" i="5"/>
  <c r="O1226" i="5"/>
  <c r="Q1226" i="5"/>
  <c r="S1226" i="5"/>
  <c r="U1226" i="5"/>
  <c r="W1226" i="5"/>
  <c r="Y1226" i="5"/>
  <c r="AA1226" i="5"/>
  <c r="AC1226" i="5"/>
  <c r="AE1226" i="5"/>
  <c r="AG1226" i="5"/>
  <c r="AI1226" i="5"/>
  <c r="A1227" i="5"/>
  <c r="J1227" i="5" s="1"/>
  <c r="B1227" i="5"/>
  <c r="C1227" i="5"/>
  <c r="D1227" i="5"/>
  <c r="E1227" i="5"/>
  <c r="F1227" i="5"/>
  <c r="G1227" i="5"/>
  <c r="H1227" i="5"/>
  <c r="I1227" i="5"/>
  <c r="K1227" i="5"/>
  <c r="O1227" i="5"/>
  <c r="Q1227" i="5"/>
  <c r="S1227" i="5"/>
  <c r="W1227" i="5"/>
  <c r="Y1227" i="5"/>
  <c r="AA1227" i="5"/>
  <c r="AE1227" i="5"/>
  <c r="AG1227" i="5"/>
  <c r="AI1227" i="5"/>
  <c r="A1228" i="5"/>
  <c r="J1228" i="5" s="1"/>
  <c r="B1228" i="5"/>
  <c r="C1228" i="5"/>
  <c r="D1228" i="5"/>
  <c r="E1228" i="5"/>
  <c r="F1228" i="5"/>
  <c r="G1228" i="5"/>
  <c r="H1228" i="5"/>
  <c r="I1228" i="5"/>
  <c r="K1228" i="5"/>
  <c r="M1228" i="5"/>
  <c r="O1228" i="5"/>
  <c r="Q1228" i="5"/>
  <c r="S1228" i="5"/>
  <c r="U1228" i="5"/>
  <c r="W1228" i="5"/>
  <c r="Y1228" i="5"/>
  <c r="AA1228" i="5"/>
  <c r="AC1228" i="5"/>
  <c r="AE1228" i="5"/>
  <c r="AG1228" i="5"/>
  <c r="AI1228" i="5"/>
  <c r="A1229" i="5"/>
  <c r="J1229" i="5" s="1"/>
  <c r="B1229" i="5"/>
  <c r="C1229" i="5"/>
  <c r="D1229" i="5"/>
  <c r="E1229" i="5"/>
  <c r="F1229" i="5"/>
  <c r="G1229" i="5"/>
  <c r="H1229" i="5"/>
  <c r="I1229" i="5"/>
  <c r="K1229" i="5"/>
  <c r="O1229" i="5"/>
  <c r="Q1229" i="5"/>
  <c r="S1229" i="5"/>
  <c r="W1229" i="5"/>
  <c r="Y1229" i="5"/>
  <c r="AA1229" i="5"/>
  <c r="AE1229" i="5"/>
  <c r="AG1229" i="5"/>
  <c r="AI1229" i="5"/>
  <c r="A1230" i="5"/>
  <c r="J1230" i="5" s="1"/>
  <c r="B1230" i="5"/>
  <c r="C1230" i="5"/>
  <c r="D1230" i="5"/>
  <c r="E1230" i="5"/>
  <c r="F1230" i="5"/>
  <c r="G1230" i="5"/>
  <c r="H1230" i="5"/>
  <c r="I1230" i="5"/>
  <c r="K1230" i="5"/>
  <c r="M1230" i="5"/>
  <c r="O1230" i="5"/>
  <c r="Q1230" i="5"/>
  <c r="S1230" i="5"/>
  <c r="U1230" i="5"/>
  <c r="W1230" i="5"/>
  <c r="Y1230" i="5"/>
  <c r="AA1230" i="5"/>
  <c r="AC1230" i="5"/>
  <c r="AE1230" i="5"/>
  <c r="AG1230" i="5"/>
  <c r="AI1230" i="5"/>
  <c r="A1231" i="5"/>
  <c r="J1231" i="5" s="1"/>
  <c r="B1231" i="5"/>
  <c r="C1231" i="5"/>
  <c r="D1231" i="5"/>
  <c r="E1231" i="5"/>
  <c r="F1231" i="5"/>
  <c r="G1231" i="5"/>
  <c r="H1231" i="5"/>
  <c r="I1231" i="5"/>
  <c r="K1231" i="5"/>
  <c r="O1231" i="5"/>
  <c r="Q1231" i="5"/>
  <c r="S1231" i="5"/>
  <c r="W1231" i="5"/>
  <c r="Y1231" i="5"/>
  <c r="AA1231" i="5"/>
  <c r="AE1231" i="5"/>
  <c r="AG1231" i="5"/>
  <c r="AI1231" i="5"/>
  <c r="A1232" i="5"/>
  <c r="J1232" i="5" s="1"/>
  <c r="B1232" i="5"/>
  <c r="C1232" i="5"/>
  <c r="D1232" i="5"/>
  <c r="E1232" i="5"/>
  <c r="F1232" i="5"/>
  <c r="G1232" i="5"/>
  <c r="H1232" i="5"/>
  <c r="I1232" i="5"/>
  <c r="K1232" i="5"/>
  <c r="M1232" i="5"/>
  <c r="O1232" i="5"/>
  <c r="Q1232" i="5"/>
  <c r="S1232" i="5"/>
  <c r="U1232" i="5"/>
  <c r="W1232" i="5"/>
  <c r="Y1232" i="5"/>
  <c r="AA1232" i="5"/>
  <c r="AC1232" i="5"/>
  <c r="AE1232" i="5"/>
  <c r="AG1232" i="5"/>
  <c r="AI1232" i="5"/>
  <c r="A1233" i="5"/>
  <c r="J1233" i="5" s="1"/>
  <c r="B1233" i="5"/>
  <c r="C1233" i="5"/>
  <c r="D1233" i="5"/>
  <c r="E1233" i="5"/>
  <c r="F1233" i="5"/>
  <c r="G1233" i="5"/>
  <c r="H1233" i="5"/>
  <c r="I1233" i="5"/>
  <c r="K1233" i="5"/>
  <c r="O1233" i="5"/>
  <c r="Q1233" i="5"/>
  <c r="S1233" i="5"/>
  <c r="W1233" i="5"/>
  <c r="Y1233" i="5"/>
  <c r="AA1233" i="5"/>
  <c r="AE1233" i="5"/>
  <c r="AG1233" i="5"/>
  <c r="AI1233" i="5"/>
  <c r="A1234" i="5"/>
  <c r="J1234" i="5" s="1"/>
  <c r="B1234" i="5"/>
  <c r="C1234" i="5"/>
  <c r="D1234" i="5"/>
  <c r="E1234" i="5"/>
  <c r="F1234" i="5"/>
  <c r="G1234" i="5"/>
  <c r="H1234" i="5"/>
  <c r="I1234" i="5"/>
  <c r="K1234" i="5"/>
  <c r="M1234" i="5"/>
  <c r="O1234" i="5"/>
  <c r="Q1234" i="5"/>
  <c r="S1234" i="5"/>
  <c r="U1234" i="5"/>
  <c r="W1234" i="5"/>
  <c r="Y1234" i="5"/>
  <c r="AA1234" i="5"/>
  <c r="AC1234" i="5"/>
  <c r="AE1234" i="5"/>
  <c r="AG1234" i="5"/>
  <c r="AI1234" i="5"/>
  <c r="A1235" i="5"/>
  <c r="J1235" i="5" s="1"/>
  <c r="B1235" i="5"/>
  <c r="C1235" i="5"/>
  <c r="D1235" i="5"/>
  <c r="E1235" i="5"/>
  <c r="F1235" i="5"/>
  <c r="G1235" i="5"/>
  <c r="H1235" i="5"/>
  <c r="I1235" i="5"/>
  <c r="K1235" i="5"/>
  <c r="O1235" i="5"/>
  <c r="Q1235" i="5"/>
  <c r="S1235" i="5"/>
  <c r="W1235" i="5"/>
  <c r="Y1235" i="5"/>
  <c r="AA1235" i="5"/>
  <c r="AE1235" i="5"/>
  <c r="AG1235" i="5"/>
  <c r="AI1235" i="5"/>
  <c r="A1236" i="5"/>
  <c r="J1236" i="5" s="1"/>
  <c r="B1236" i="5"/>
  <c r="C1236" i="5"/>
  <c r="D1236" i="5"/>
  <c r="E1236" i="5"/>
  <c r="F1236" i="5"/>
  <c r="G1236" i="5"/>
  <c r="H1236" i="5"/>
  <c r="I1236" i="5"/>
  <c r="K1236" i="5"/>
  <c r="M1236" i="5"/>
  <c r="O1236" i="5"/>
  <c r="Q1236" i="5"/>
  <c r="S1236" i="5"/>
  <c r="U1236" i="5"/>
  <c r="W1236" i="5"/>
  <c r="Y1236" i="5"/>
  <c r="AA1236" i="5"/>
  <c r="AC1236" i="5"/>
  <c r="AE1236" i="5"/>
  <c r="AG1236" i="5"/>
  <c r="AI1236" i="5"/>
  <c r="A1237" i="5"/>
  <c r="J1237" i="5" s="1"/>
  <c r="B1237" i="5"/>
  <c r="C1237" i="5"/>
  <c r="D1237" i="5"/>
  <c r="E1237" i="5"/>
  <c r="F1237" i="5"/>
  <c r="G1237" i="5"/>
  <c r="H1237" i="5"/>
  <c r="I1237" i="5"/>
  <c r="K1237" i="5"/>
  <c r="O1237" i="5"/>
  <c r="Q1237" i="5"/>
  <c r="S1237" i="5"/>
  <c r="W1237" i="5"/>
  <c r="Y1237" i="5"/>
  <c r="AA1237" i="5"/>
  <c r="AE1237" i="5"/>
  <c r="AG1237" i="5"/>
  <c r="AI1237" i="5"/>
  <c r="A1238" i="5"/>
  <c r="J1238" i="5" s="1"/>
  <c r="B1238" i="5"/>
  <c r="C1238" i="5"/>
  <c r="D1238" i="5"/>
  <c r="E1238" i="5"/>
  <c r="F1238" i="5"/>
  <c r="G1238" i="5"/>
  <c r="H1238" i="5"/>
  <c r="I1238" i="5"/>
  <c r="K1238" i="5"/>
  <c r="M1238" i="5"/>
  <c r="O1238" i="5"/>
  <c r="Q1238" i="5"/>
  <c r="S1238" i="5"/>
  <c r="U1238" i="5"/>
  <c r="W1238" i="5"/>
  <c r="Y1238" i="5"/>
  <c r="AA1238" i="5"/>
  <c r="AC1238" i="5"/>
  <c r="AE1238" i="5"/>
  <c r="AG1238" i="5"/>
  <c r="AI1238" i="5"/>
  <c r="A1239" i="5"/>
  <c r="J1239" i="5" s="1"/>
  <c r="B1239" i="5"/>
  <c r="C1239" i="5"/>
  <c r="D1239" i="5"/>
  <c r="E1239" i="5"/>
  <c r="F1239" i="5"/>
  <c r="G1239" i="5"/>
  <c r="H1239" i="5"/>
  <c r="I1239" i="5"/>
  <c r="K1239" i="5"/>
  <c r="O1239" i="5"/>
  <c r="Q1239" i="5"/>
  <c r="S1239" i="5"/>
  <c r="W1239" i="5"/>
  <c r="Y1239" i="5"/>
  <c r="AA1239" i="5"/>
  <c r="AE1239" i="5"/>
  <c r="AG1239" i="5"/>
  <c r="AI1239" i="5"/>
  <c r="A1240" i="5"/>
  <c r="J1240" i="5" s="1"/>
  <c r="B1240" i="5"/>
  <c r="C1240" i="5"/>
  <c r="D1240" i="5"/>
  <c r="E1240" i="5"/>
  <c r="F1240" i="5"/>
  <c r="G1240" i="5"/>
  <c r="H1240" i="5"/>
  <c r="I1240" i="5"/>
  <c r="K1240" i="5"/>
  <c r="M1240" i="5"/>
  <c r="O1240" i="5"/>
  <c r="Q1240" i="5"/>
  <c r="S1240" i="5"/>
  <c r="U1240" i="5"/>
  <c r="W1240" i="5"/>
  <c r="Y1240" i="5"/>
  <c r="AA1240" i="5"/>
  <c r="AC1240" i="5"/>
  <c r="AE1240" i="5"/>
  <c r="AG1240" i="5"/>
  <c r="AI1240" i="5"/>
  <c r="A1241" i="5"/>
  <c r="J1241" i="5" s="1"/>
  <c r="B1241" i="5"/>
  <c r="C1241" i="5"/>
  <c r="D1241" i="5"/>
  <c r="E1241" i="5"/>
  <c r="F1241" i="5"/>
  <c r="G1241" i="5"/>
  <c r="H1241" i="5"/>
  <c r="I1241" i="5"/>
  <c r="K1241" i="5"/>
  <c r="O1241" i="5"/>
  <c r="Q1241" i="5"/>
  <c r="S1241" i="5"/>
  <c r="W1241" i="5"/>
  <c r="Y1241" i="5"/>
  <c r="AA1241" i="5"/>
  <c r="AE1241" i="5"/>
  <c r="AG1241" i="5"/>
  <c r="AI1241" i="5"/>
  <c r="A1242" i="5"/>
  <c r="J1242" i="5" s="1"/>
  <c r="B1242" i="5"/>
  <c r="C1242" i="5"/>
  <c r="D1242" i="5"/>
  <c r="E1242" i="5"/>
  <c r="F1242" i="5"/>
  <c r="G1242" i="5"/>
  <c r="H1242" i="5"/>
  <c r="I1242" i="5"/>
  <c r="K1242" i="5"/>
  <c r="M1242" i="5"/>
  <c r="O1242" i="5"/>
  <c r="Q1242" i="5"/>
  <c r="S1242" i="5"/>
  <c r="U1242" i="5"/>
  <c r="W1242" i="5"/>
  <c r="Y1242" i="5"/>
  <c r="AA1242" i="5"/>
  <c r="AC1242" i="5"/>
  <c r="AE1242" i="5"/>
  <c r="AG1242" i="5"/>
  <c r="AI1242" i="5"/>
  <c r="A1243" i="5"/>
  <c r="J1243" i="5" s="1"/>
  <c r="B1243" i="5"/>
  <c r="C1243" i="5"/>
  <c r="D1243" i="5"/>
  <c r="E1243" i="5"/>
  <c r="F1243" i="5"/>
  <c r="G1243" i="5"/>
  <c r="H1243" i="5"/>
  <c r="I1243" i="5"/>
  <c r="K1243" i="5"/>
  <c r="O1243" i="5"/>
  <c r="Q1243" i="5"/>
  <c r="S1243" i="5"/>
  <c r="W1243" i="5"/>
  <c r="Y1243" i="5"/>
  <c r="AA1243" i="5"/>
  <c r="AE1243" i="5"/>
  <c r="AG1243" i="5"/>
  <c r="AI1243" i="5"/>
  <c r="A1244" i="5"/>
  <c r="J1244" i="5" s="1"/>
  <c r="B1244" i="5"/>
  <c r="C1244" i="5"/>
  <c r="D1244" i="5"/>
  <c r="E1244" i="5"/>
  <c r="F1244" i="5"/>
  <c r="G1244" i="5"/>
  <c r="H1244" i="5"/>
  <c r="I1244" i="5"/>
  <c r="K1244" i="5"/>
  <c r="M1244" i="5"/>
  <c r="O1244" i="5"/>
  <c r="Q1244" i="5"/>
  <c r="S1244" i="5"/>
  <c r="U1244" i="5"/>
  <c r="W1244" i="5"/>
  <c r="Y1244" i="5"/>
  <c r="AA1244" i="5"/>
  <c r="AC1244" i="5"/>
  <c r="AE1244" i="5"/>
  <c r="AG1244" i="5"/>
  <c r="AI1244" i="5"/>
  <c r="A1245" i="5"/>
  <c r="J1245" i="5" s="1"/>
  <c r="B1245" i="5"/>
  <c r="C1245" i="5"/>
  <c r="D1245" i="5"/>
  <c r="E1245" i="5"/>
  <c r="F1245" i="5"/>
  <c r="G1245" i="5"/>
  <c r="H1245" i="5"/>
  <c r="I1245" i="5"/>
  <c r="K1245" i="5"/>
  <c r="O1245" i="5"/>
  <c r="Q1245" i="5"/>
  <c r="S1245" i="5"/>
  <c r="W1245" i="5"/>
  <c r="Y1245" i="5"/>
  <c r="AA1245" i="5"/>
  <c r="AE1245" i="5"/>
  <c r="AG1245" i="5"/>
  <c r="AI1245" i="5"/>
  <c r="A1246" i="5"/>
  <c r="J1246" i="5" s="1"/>
  <c r="B1246" i="5"/>
  <c r="C1246" i="5"/>
  <c r="D1246" i="5"/>
  <c r="E1246" i="5"/>
  <c r="F1246" i="5"/>
  <c r="G1246" i="5"/>
  <c r="H1246" i="5"/>
  <c r="I1246" i="5"/>
  <c r="K1246" i="5"/>
  <c r="M1246" i="5"/>
  <c r="O1246" i="5"/>
  <c r="Q1246" i="5"/>
  <c r="S1246" i="5"/>
  <c r="U1246" i="5"/>
  <c r="W1246" i="5"/>
  <c r="Y1246" i="5"/>
  <c r="AA1246" i="5"/>
  <c r="AC1246" i="5"/>
  <c r="AE1246" i="5"/>
  <c r="AG1246" i="5"/>
  <c r="AI1246" i="5"/>
  <c r="A1247" i="5"/>
  <c r="J1247" i="5" s="1"/>
  <c r="B1247" i="5"/>
  <c r="C1247" i="5"/>
  <c r="D1247" i="5"/>
  <c r="E1247" i="5"/>
  <c r="F1247" i="5"/>
  <c r="G1247" i="5"/>
  <c r="H1247" i="5"/>
  <c r="I1247" i="5"/>
  <c r="K1247" i="5"/>
  <c r="Q1247" i="5"/>
  <c r="S1247" i="5"/>
  <c r="W1247" i="5"/>
  <c r="Y1247" i="5"/>
  <c r="AA1247" i="5"/>
  <c r="AE1247" i="5"/>
  <c r="AG1247" i="5"/>
  <c r="AI1247" i="5"/>
  <c r="A1248" i="5"/>
  <c r="J1248" i="5" s="1"/>
  <c r="B1248" i="5"/>
  <c r="C1248" i="5"/>
  <c r="D1248" i="5"/>
  <c r="E1248" i="5"/>
  <c r="F1248" i="5"/>
  <c r="G1248" i="5"/>
  <c r="H1248" i="5"/>
  <c r="I1248" i="5"/>
  <c r="K1248" i="5"/>
  <c r="M1248" i="5"/>
  <c r="O1248" i="5"/>
  <c r="Q1248" i="5"/>
  <c r="S1248" i="5"/>
  <c r="U1248" i="5"/>
  <c r="W1248" i="5"/>
  <c r="Y1248" i="5"/>
  <c r="AA1248" i="5"/>
  <c r="AC1248" i="5"/>
  <c r="AE1248" i="5"/>
  <c r="AG1248" i="5"/>
  <c r="AI1248" i="5"/>
  <c r="A1249" i="5"/>
  <c r="J1249" i="5" s="1"/>
  <c r="B1249" i="5"/>
  <c r="C1249" i="5"/>
  <c r="D1249" i="5"/>
  <c r="E1249" i="5"/>
  <c r="F1249" i="5"/>
  <c r="G1249" i="5"/>
  <c r="H1249" i="5"/>
  <c r="I1249" i="5"/>
  <c r="K1249" i="5"/>
  <c r="Q1249" i="5"/>
  <c r="S1249" i="5"/>
  <c r="Y1249" i="5"/>
  <c r="AA1249" i="5"/>
  <c r="AG1249" i="5"/>
  <c r="AI1249" i="5"/>
  <c r="A1250" i="5"/>
  <c r="J1250" i="5" s="1"/>
  <c r="B1250" i="5"/>
  <c r="C1250" i="5"/>
  <c r="D1250" i="5"/>
  <c r="E1250" i="5"/>
  <c r="F1250" i="5"/>
  <c r="G1250" i="5"/>
  <c r="H1250" i="5"/>
  <c r="I1250" i="5"/>
  <c r="K1250" i="5"/>
  <c r="M1250" i="5"/>
  <c r="O1250" i="5"/>
  <c r="Q1250" i="5"/>
  <c r="S1250" i="5"/>
  <c r="U1250" i="5"/>
  <c r="W1250" i="5"/>
  <c r="Y1250" i="5"/>
  <c r="AA1250" i="5"/>
  <c r="AC1250" i="5"/>
  <c r="AE1250" i="5"/>
  <c r="AG1250" i="5"/>
  <c r="AI1250" i="5"/>
  <c r="A1251" i="5"/>
  <c r="J1251" i="5" s="1"/>
  <c r="B1251" i="5"/>
  <c r="C1251" i="5"/>
  <c r="D1251" i="5"/>
  <c r="E1251" i="5"/>
  <c r="F1251" i="5"/>
  <c r="G1251" i="5"/>
  <c r="H1251" i="5"/>
  <c r="I1251" i="5"/>
  <c r="K1251" i="5"/>
  <c r="W1251" i="5"/>
  <c r="AA1251" i="5"/>
  <c r="A1252" i="5"/>
  <c r="J1252" i="5" s="1"/>
  <c r="B1252" i="5"/>
  <c r="C1252" i="5"/>
  <c r="D1252" i="5"/>
  <c r="E1252" i="5"/>
  <c r="F1252" i="5"/>
  <c r="G1252" i="5"/>
  <c r="H1252" i="5"/>
  <c r="I1252" i="5"/>
  <c r="K1252" i="5"/>
  <c r="Q1252" i="5"/>
  <c r="S1252" i="5"/>
  <c r="Y1252" i="5"/>
  <c r="AA1252" i="5"/>
  <c r="AG1252" i="5"/>
  <c r="AI1252" i="5"/>
  <c r="A1253" i="5"/>
  <c r="J1253" i="5" s="1"/>
  <c r="B1253" i="5"/>
  <c r="C1253" i="5"/>
  <c r="D1253" i="5"/>
  <c r="E1253" i="5"/>
  <c r="F1253" i="5"/>
  <c r="G1253" i="5"/>
  <c r="H1253" i="5"/>
  <c r="I1253" i="5"/>
  <c r="K1253" i="5"/>
  <c r="O1253" i="5"/>
  <c r="S1253" i="5"/>
  <c r="W1253" i="5"/>
  <c r="AA1253" i="5"/>
  <c r="AC1253" i="5"/>
  <c r="AE1253" i="5"/>
  <c r="AG1253" i="5"/>
  <c r="AI1253" i="5"/>
  <c r="A1254" i="5"/>
  <c r="J1254" i="5" s="1"/>
  <c r="B1254" i="5"/>
  <c r="C1254" i="5"/>
  <c r="D1254" i="5"/>
  <c r="E1254" i="5"/>
  <c r="F1254" i="5"/>
  <c r="G1254" i="5"/>
  <c r="H1254" i="5"/>
  <c r="I1254" i="5"/>
  <c r="K1254" i="5"/>
  <c r="S1254" i="5"/>
  <c r="U1254" i="5"/>
  <c r="AA1254" i="5"/>
  <c r="AC1254" i="5"/>
  <c r="AI1254" i="5"/>
  <c r="A1255" i="5"/>
  <c r="J1255" i="5" s="1"/>
  <c r="B1255" i="5"/>
  <c r="C1255" i="5"/>
  <c r="D1255" i="5"/>
  <c r="E1255" i="5"/>
  <c r="F1255" i="5"/>
  <c r="G1255" i="5"/>
  <c r="H1255" i="5"/>
  <c r="I1255" i="5"/>
  <c r="Q1255" i="5"/>
  <c r="Y1255" i="5"/>
  <c r="AG1255" i="5"/>
  <c r="A1256" i="5"/>
  <c r="J1256" i="5" s="1"/>
  <c r="B1256" i="5"/>
  <c r="C1256" i="5"/>
  <c r="D1256" i="5"/>
  <c r="E1256" i="5"/>
  <c r="F1256" i="5"/>
  <c r="G1256" i="5"/>
  <c r="H1256" i="5"/>
  <c r="I1256" i="5"/>
  <c r="K1256" i="5"/>
  <c r="M1256" i="5"/>
  <c r="Q1256" i="5"/>
  <c r="S1256" i="5"/>
  <c r="U1256" i="5"/>
  <c r="Y1256" i="5"/>
  <c r="AA1256" i="5"/>
  <c r="AC1256" i="5"/>
  <c r="AG1256" i="5"/>
  <c r="AI1256" i="5"/>
  <c r="A1257" i="5"/>
  <c r="J1257" i="5" s="1"/>
  <c r="B1257" i="5"/>
  <c r="C1257" i="5"/>
  <c r="D1257" i="5"/>
  <c r="E1257" i="5"/>
  <c r="F1257" i="5"/>
  <c r="G1257" i="5"/>
  <c r="H1257" i="5"/>
  <c r="I1257" i="5"/>
  <c r="S1257" i="5"/>
  <c r="AA1257" i="5"/>
  <c r="AI1257" i="5"/>
  <c r="A1258" i="5"/>
  <c r="J1258" i="5" s="1"/>
  <c r="B1258" i="5"/>
  <c r="C1258" i="5"/>
  <c r="D1258" i="5"/>
  <c r="E1258" i="5"/>
  <c r="F1258" i="5"/>
  <c r="G1258" i="5"/>
  <c r="H1258" i="5"/>
  <c r="I1258" i="5"/>
  <c r="K1258" i="5"/>
  <c r="M1258" i="5"/>
  <c r="O1258" i="5"/>
  <c r="Q1258" i="5"/>
  <c r="S1258" i="5"/>
  <c r="U1258" i="5"/>
  <c r="W1258" i="5"/>
  <c r="Y1258" i="5"/>
  <c r="AA1258" i="5"/>
  <c r="AC1258" i="5"/>
  <c r="AE1258" i="5"/>
  <c r="AG1258" i="5"/>
  <c r="AI1258" i="5"/>
  <c r="A1259" i="5"/>
  <c r="J1259" i="5" s="1"/>
  <c r="B1259" i="5"/>
  <c r="C1259" i="5"/>
  <c r="D1259" i="5"/>
  <c r="E1259" i="5"/>
  <c r="F1259" i="5"/>
  <c r="G1259" i="5"/>
  <c r="H1259" i="5"/>
  <c r="I1259" i="5"/>
  <c r="K1259" i="5"/>
  <c r="Q1259" i="5"/>
  <c r="S1259" i="5"/>
  <c r="Y1259" i="5"/>
  <c r="AA1259" i="5"/>
  <c r="AG1259" i="5"/>
  <c r="AI1259" i="5"/>
  <c r="A1260" i="5"/>
  <c r="J1260" i="5" s="1"/>
  <c r="B1260" i="5"/>
  <c r="C1260" i="5"/>
  <c r="D1260" i="5"/>
  <c r="E1260" i="5"/>
  <c r="F1260" i="5"/>
  <c r="G1260" i="5"/>
  <c r="H1260" i="5"/>
  <c r="I1260" i="5"/>
  <c r="K1260" i="5"/>
  <c r="M1260" i="5"/>
  <c r="O1260" i="5"/>
  <c r="Q1260" i="5"/>
  <c r="S1260" i="5"/>
  <c r="U1260" i="5"/>
  <c r="W1260" i="5"/>
  <c r="Y1260" i="5"/>
  <c r="AA1260" i="5"/>
  <c r="AC1260" i="5"/>
  <c r="AE1260" i="5"/>
  <c r="AG1260" i="5"/>
  <c r="AI1260" i="5"/>
  <c r="A1261" i="5"/>
  <c r="J1261" i="5" s="1"/>
  <c r="B1261" i="5"/>
  <c r="C1261" i="5"/>
  <c r="D1261" i="5"/>
  <c r="E1261" i="5"/>
  <c r="F1261" i="5"/>
  <c r="G1261" i="5"/>
  <c r="H1261" i="5"/>
  <c r="I1261" i="5"/>
  <c r="K1261" i="5"/>
  <c r="W1261" i="5"/>
  <c r="Y1261" i="5"/>
  <c r="AE1261" i="5"/>
  <c r="AG1261" i="5"/>
  <c r="A1262" i="5"/>
  <c r="J1262" i="5" s="1"/>
  <c r="B1262" i="5"/>
  <c r="C1262" i="5"/>
  <c r="D1262" i="5"/>
  <c r="E1262" i="5"/>
  <c r="F1262" i="5"/>
  <c r="G1262" i="5"/>
  <c r="H1262" i="5"/>
  <c r="I1262" i="5"/>
  <c r="K1262" i="5"/>
  <c r="O1262" i="5"/>
  <c r="S1262" i="5"/>
  <c r="U1262" i="5"/>
  <c r="W1262" i="5"/>
  <c r="AA1262" i="5"/>
  <c r="AC1262" i="5"/>
  <c r="AE1262" i="5"/>
  <c r="AI1262" i="5"/>
  <c r="A1263" i="5"/>
  <c r="J1263" i="5" s="1"/>
  <c r="B1263" i="5"/>
  <c r="C1263" i="5"/>
  <c r="D1263" i="5"/>
  <c r="E1263" i="5"/>
  <c r="F1263" i="5"/>
  <c r="G1263" i="5"/>
  <c r="H1263" i="5"/>
  <c r="I1263" i="5"/>
  <c r="K1263" i="5"/>
  <c r="Q1263" i="5"/>
  <c r="S1263" i="5"/>
  <c r="Y1263" i="5"/>
  <c r="AA1263" i="5"/>
  <c r="AG1263" i="5"/>
  <c r="AI1263" i="5"/>
  <c r="A1264" i="5"/>
  <c r="J1264" i="5" s="1"/>
  <c r="B1264" i="5"/>
  <c r="C1264" i="5"/>
  <c r="D1264" i="5"/>
  <c r="E1264" i="5"/>
  <c r="F1264" i="5"/>
  <c r="G1264" i="5"/>
  <c r="H1264" i="5"/>
  <c r="I1264" i="5"/>
  <c r="K1264" i="5"/>
  <c r="M1264" i="5"/>
  <c r="O1264" i="5"/>
  <c r="Q1264" i="5"/>
  <c r="S1264" i="5"/>
  <c r="U1264" i="5"/>
  <c r="W1264" i="5"/>
  <c r="Y1264" i="5"/>
  <c r="AA1264" i="5"/>
  <c r="AC1264" i="5"/>
  <c r="AE1264" i="5"/>
  <c r="AG1264" i="5"/>
  <c r="AI1264" i="5"/>
  <c r="A1265" i="5"/>
  <c r="J1265" i="5" s="1"/>
  <c r="B1265" i="5"/>
  <c r="C1265" i="5"/>
  <c r="D1265" i="5"/>
  <c r="E1265" i="5"/>
  <c r="F1265" i="5"/>
  <c r="G1265" i="5"/>
  <c r="H1265" i="5"/>
  <c r="I1265" i="5"/>
  <c r="K1265" i="5"/>
  <c r="U1265" i="5"/>
  <c r="W1265" i="5"/>
  <c r="AC1265" i="5"/>
  <c r="AE1265" i="5"/>
  <c r="A1266" i="5"/>
  <c r="J1266" i="5" s="1"/>
  <c r="B1266" i="5"/>
  <c r="C1266" i="5"/>
  <c r="D1266" i="5"/>
  <c r="E1266" i="5"/>
  <c r="F1266" i="5"/>
  <c r="G1266" i="5"/>
  <c r="H1266" i="5"/>
  <c r="I1266" i="5"/>
  <c r="K1266" i="5"/>
  <c r="U1266" i="5"/>
  <c r="W1266" i="5"/>
  <c r="AC1266" i="5"/>
  <c r="AE1266" i="5"/>
  <c r="A1267" i="5"/>
  <c r="J1267" i="5" s="1"/>
  <c r="B1267" i="5"/>
  <c r="C1267" i="5"/>
  <c r="D1267" i="5"/>
  <c r="E1267" i="5"/>
  <c r="F1267" i="5"/>
  <c r="G1267" i="5"/>
  <c r="H1267" i="5"/>
  <c r="I1267" i="5"/>
  <c r="K1267" i="5"/>
  <c r="U1267" i="5"/>
  <c r="W1267" i="5"/>
  <c r="AC1267" i="5"/>
  <c r="AE1267" i="5"/>
  <c r="A1268" i="5"/>
  <c r="J1268" i="5" s="1"/>
  <c r="B1268" i="5"/>
  <c r="C1268" i="5"/>
  <c r="D1268" i="5"/>
  <c r="E1268" i="5"/>
  <c r="F1268" i="5"/>
  <c r="G1268" i="5"/>
  <c r="H1268" i="5"/>
  <c r="I1268" i="5"/>
  <c r="K1268" i="5"/>
  <c r="S1268" i="5"/>
  <c r="U1268" i="5"/>
  <c r="AA1268" i="5"/>
  <c r="AC1268" i="5"/>
  <c r="AI1268" i="5"/>
  <c r="A1269" i="5"/>
  <c r="J1269" i="5" s="1"/>
  <c r="B1269" i="5"/>
  <c r="C1269" i="5"/>
  <c r="D1269" i="5"/>
  <c r="E1269" i="5"/>
  <c r="F1269" i="5"/>
  <c r="G1269" i="5"/>
  <c r="H1269" i="5"/>
  <c r="I1269" i="5"/>
  <c r="Q1269" i="5"/>
  <c r="Y1269" i="5"/>
  <c r="AG1269" i="5"/>
  <c r="A1270" i="5"/>
  <c r="J1270" i="5" s="1"/>
  <c r="B1270" i="5"/>
  <c r="C1270" i="5"/>
  <c r="D1270" i="5"/>
  <c r="E1270" i="5"/>
  <c r="F1270" i="5"/>
  <c r="G1270" i="5"/>
  <c r="H1270" i="5"/>
  <c r="I1270" i="5"/>
  <c r="K1270" i="5"/>
  <c r="O1270" i="5"/>
  <c r="U1270" i="5"/>
  <c r="W1270" i="5"/>
  <c r="Y1270" i="5"/>
  <c r="AC1270" i="5"/>
  <c r="AE1270" i="5"/>
  <c r="AG1270" i="5"/>
  <c r="A1271" i="5"/>
  <c r="J1271" i="5" s="1"/>
  <c r="B1271" i="5"/>
  <c r="C1271" i="5"/>
  <c r="D1271" i="5"/>
  <c r="E1271" i="5"/>
  <c r="F1271" i="5"/>
  <c r="G1271" i="5"/>
  <c r="H1271" i="5"/>
  <c r="I1271" i="5"/>
  <c r="K1271" i="5"/>
  <c r="O1271" i="5"/>
  <c r="S1271" i="5"/>
  <c r="U1271" i="5"/>
  <c r="W1271" i="5"/>
  <c r="AA1271" i="5"/>
  <c r="AC1271" i="5"/>
  <c r="AE1271" i="5"/>
  <c r="AI1271" i="5"/>
  <c r="A1272" i="5"/>
  <c r="J1272" i="5" s="1"/>
  <c r="B1272" i="5"/>
  <c r="C1272" i="5"/>
  <c r="D1272" i="5"/>
  <c r="E1272" i="5"/>
  <c r="F1272" i="5"/>
  <c r="G1272" i="5"/>
  <c r="H1272" i="5"/>
  <c r="I1272" i="5"/>
  <c r="K1272" i="5"/>
  <c r="S1272" i="5"/>
  <c r="U1272" i="5"/>
  <c r="AA1272" i="5"/>
  <c r="AC1272" i="5"/>
  <c r="AI1272" i="5"/>
  <c r="A1273" i="5"/>
  <c r="J1273" i="5" s="1"/>
  <c r="B1273" i="5"/>
  <c r="C1273" i="5"/>
  <c r="D1273" i="5"/>
  <c r="E1273" i="5"/>
  <c r="F1273" i="5"/>
  <c r="G1273" i="5"/>
  <c r="H1273" i="5"/>
  <c r="I1273" i="5"/>
  <c r="S1273" i="5"/>
  <c r="AA1273" i="5"/>
  <c r="AI1273" i="5"/>
  <c r="A1274" i="5"/>
  <c r="J1274" i="5" s="1"/>
  <c r="B1274" i="5"/>
  <c r="C1274" i="5"/>
  <c r="D1274" i="5"/>
  <c r="E1274" i="5"/>
  <c r="F1274" i="5"/>
  <c r="G1274" i="5"/>
  <c r="H1274" i="5"/>
  <c r="I1274" i="5"/>
  <c r="K1274" i="5"/>
  <c r="O1274" i="5"/>
  <c r="Q1274" i="5"/>
  <c r="S1274" i="5"/>
  <c r="U1274" i="5"/>
  <c r="W1274" i="5"/>
  <c r="Y1274" i="5"/>
  <c r="AA1274" i="5"/>
  <c r="AC1274" i="5"/>
  <c r="AE1274" i="5"/>
  <c r="AG1274" i="5"/>
  <c r="AI1274" i="5"/>
  <c r="A1275" i="5"/>
  <c r="J1275" i="5" s="1"/>
  <c r="B1275" i="5"/>
  <c r="C1275" i="5"/>
  <c r="D1275" i="5"/>
  <c r="E1275" i="5"/>
  <c r="F1275" i="5"/>
  <c r="G1275" i="5"/>
  <c r="H1275" i="5"/>
  <c r="I1275" i="5"/>
  <c r="K1275" i="5"/>
  <c r="O1275" i="5"/>
  <c r="S1275" i="5"/>
  <c r="U1275" i="5"/>
  <c r="W1275" i="5"/>
  <c r="AA1275" i="5"/>
  <c r="AC1275" i="5"/>
  <c r="AE1275" i="5"/>
  <c r="AI1275" i="5"/>
  <c r="A1276" i="5"/>
  <c r="J1276" i="5" s="1"/>
  <c r="B1276" i="5"/>
  <c r="C1276" i="5"/>
  <c r="D1276" i="5"/>
  <c r="E1276" i="5"/>
  <c r="F1276" i="5"/>
  <c r="G1276" i="5"/>
  <c r="H1276" i="5"/>
  <c r="I1276" i="5"/>
  <c r="K1276" i="5"/>
  <c r="Q1276" i="5"/>
  <c r="S1276" i="5"/>
  <c r="Y1276" i="5"/>
  <c r="AA1276" i="5"/>
  <c r="AG1276" i="5"/>
  <c r="AI1276" i="5"/>
  <c r="A1277" i="5"/>
  <c r="J1277" i="5" s="1"/>
  <c r="B1277" i="5"/>
  <c r="C1277" i="5"/>
  <c r="D1277" i="5"/>
  <c r="E1277" i="5"/>
  <c r="F1277" i="5"/>
  <c r="G1277" i="5"/>
  <c r="H1277" i="5"/>
  <c r="I1277" i="5"/>
  <c r="K1277" i="5"/>
  <c r="O1277" i="5"/>
  <c r="Q1277" i="5"/>
  <c r="S1277" i="5"/>
  <c r="U1277" i="5"/>
  <c r="W1277" i="5"/>
  <c r="Y1277" i="5"/>
  <c r="AA1277" i="5"/>
  <c r="AC1277" i="5"/>
  <c r="AE1277" i="5"/>
  <c r="AG1277" i="5"/>
  <c r="AI1277" i="5"/>
  <c r="A1278" i="5"/>
  <c r="J1278" i="5" s="1"/>
  <c r="B1278" i="5"/>
  <c r="C1278" i="5"/>
  <c r="D1278" i="5"/>
  <c r="E1278" i="5"/>
  <c r="F1278" i="5"/>
  <c r="G1278" i="5"/>
  <c r="H1278" i="5"/>
  <c r="I1278" i="5"/>
  <c r="K1278" i="5"/>
  <c r="O1278" i="5"/>
  <c r="S1278" i="5"/>
  <c r="U1278" i="5"/>
  <c r="W1278" i="5"/>
  <c r="AA1278" i="5"/>
  <c r="AC1278" i="5"/>
  <c r="AE1278" i="5"/>
  <c r="AI1278" i="5"/>
  <c r="A1279" i="5"/>
  <c r="J1279" i="5" s="1"/>
  <c r="B1279" i="5"/>
  <c r="C1279" i="5"/>
  <c r="D1279" i="5"/>
  <c r="E1279" i="5"/>
  <c r="F1279" i="5"/>
  <c r="G1279" i="5"/>
  <c r="H1279" i="5"/>
  <c r="I1279" i="5"/>
  <c r="K1279" i="5"/>
  <c r="Q1279" i="5"/>
  <c r="S1279" i="5"/>
  <c r="Y1279" i="5"/>
  <c r="AA1279" i="5"/>
  <c r="AG1279" i="5"/>
  <c r="AI1279" i="5"/>
  <c r="A1280" i="5"/>
  <c r="J1280" i="5" s="1"/>
  <c r="B1280" i="5"/>
  <c r="C1280" i="5"/>
  <c r="D1280" i="5"/>
  <c r="E1280" i="5"/>
  <c r="F1280" i="5"/>
  <c r="G1280" i="5"/>
  <c r="H1280" i="5"/>
  <c r="I1280" i="5"/>
  <c r="K1280" i="5"/>
  <c r="O1280" i="5"/>
  <c r="S1280" i="5"/>
  <c r="U1280" i="5"/>
  <c r="W1280" i="5"/>
  <c r="Y1280" i="5"/>
  <c r="AA1280" i="5"/>
  <c r="AC1280" i="5"/>
  <c r="AE1280" i="5"/>
  <c r="AG1280" i="5"/>
  <c r="AI1280" i="5"/>
  <c r="A1281" i="5"/>
  <c r="J1281" i="5" s="1"/>
  <c r="B1281" i="5"/>
  <c r="C1281" i="5"/>
  <c r="D1281" i="5"/>
  <c r="E1281" i="5"/>
  <c r="F1281" i="5"/>
  <c r="G1281" i="5"/>
  <c r="H1281" i="5"/>
  <c r="I1281" i="5"/>
  <c r="K1281" i="5"/>
  <c r="M1281" i="5"/>
  <c r="O1281" i="5"/>
  <c r="Q1281" i="5"/>
  <c r="S1281" i="5"/>
  <c r="U1281" i="5"/>
  <c r="W1281" i="5"/>
  <c r="Y1281" i="5"/>
  <c r="AA1281" i="5"/>
  <c r="AC1281" i="5"/>
  <c r="AE1281" i="5"/>
  <c r="AG1281" i="5"/>
  <c r="AI1281" i="5"/>
  <c r="A1282" i="5"/>
  <c r="J1282" i="5" s="1"/>
  <c r="B1282" i="5"/>
  <c r="C1282" i="5"/>
  <c r="D1282" i="5"/>
  <c r="E1282" i="5"/>
  <c r="F1282" i="5"/>
  <c r="G1282" i="5"/>
  <c r="H1282" i="5"/>
  <c r="I1282" i="5"/>
  <c r="K1282" i="5"/>
  <c r="Q1282" i="5"/>
  <c r="S1282" i="5"/>
  <c r="Y1282" i="5"/>
  <c r="AA1282" i="5"/>
  <c r="AG1282" i="5"/>
  <c r="AI1282" i="5"/>
  <c r="A1283" i="5"/>
  <c r="J1283" i="5" s="1"/>
  <c r="B1283" i="5"/>
  <c r="C1283" i="5"/>
  <c r="D1283" i="5"/>
  <c r="E1283" i="5"/>
  <c r="F1283" i="5"/>
  <c r="G1283" i="5"/>
  <c r="H1283" i="5"/>
  <c r="I1283" i="5"/>
  <c r="K1283" i="5"/>
  <c r="O1283" i="5"/>
  <c r="Q1283" i="5"/>
  <c r="S1283" i="5"/>
  <c r="U1283" i="5"/>
  <c r="W1283" i="5"/>
  <c r="Y1283" i="5"/>
  <c r="AA1283" i="5"/>
  <c r="AC1283" i="5"/>
  <c r="AE1283" i="5"/>
  <c r="AG1283" i="5"/>
  <c r="AI1283" i="5"/>
  <c r="A1284" i="5"/>
  <c r="J1284" i="5" s="1"/>
  <c r="B1284" i="5"/>
  <c r="C1284" i="5"/>
  <c r="D1284" i="5"/>
  <c r="E1284" i="5"/>
  <c r="F1284" i="5"/>
  <c r="G1284" i="5"/>
  <c r="H1284" i="5"/>
  <c r="I1284" i="5"/>
  <c r="K1284" i="5"/>
  <c r="O1284" i="5"/>
  <c r="S1284" i="5"/>
  <c r="U1284" i="5"/>
  <c r="W1284" i="5"/>
  <c r="AA1284" i="5"/>
  <c r="AC1284" i="5"/>
  <c r="AE1284" i="5"/>
  <c r="AI1284" i="5"/>
  <c r="A1285" i="5"/>
  <c r="J1285" i="5" s="1"/>
  <c r="B1285" i="5"/>
  <c r="C1285" i="5"/>
  <c r="D1285" i="5"/>
  <c r="E1285" i="5"/>
  <c r="F1285" i="5"/>
  <c r="G1285" i="5"/>
  <c r="H1285" i="5"/>
  <c r="I1285" i="5"/>
  <c r="K1285" i="5"/>
  <c r="S1285" i="5"/>
  <c r="U1285" i="5"/>
  <c r="AA1285" i="5"/>
  <c r="AC1285" i="5"/>
  <c r="AI1285" i="5"/>
  <c r="A1286" i="5"/>
  <c r="J1286" i="5" s="1"/>
  <c r="B1286" i="5"/>
  <c r="C1286" i="5"/>
  <c r="D1286" i="5"/>
  <c r="E1286" i="5"/>
  <c r="F1286" i="5"/>
  <c r="G1286" i="5"/>
  <c r="H1286" i="5"/>
  <c r="I1286" i="5"/>
  <c r="S1286" i="5"/>
  <c r="AA1286" i="5"/>
  <c r="AI1286" i="5"/>
  <c r="A1287" i="5"/>
  <c r="J1287" i="5" s="1"/>
  <c r="B1287" i="5"/>
  <c r="C1287" i="5"/>
  <c r="D1287" i="5"/>
  <c r="E1287" i="5"/>
  <c r="F1287" i="5"/>
  <c r="G1287" i="5"/>
  <c r="H1287" i="5"/>
  <c r="I1287" i="5"/>
  <c r="K1287" i="5"/>
  <c r="M1287" i="5"/>
  <c r="O1287" i="5"/>
  <c r="Q1287" i="5"/>
  <c r="S1287" i="5"/>
  <c r="U1287" i="5"/>
  <c r="W1287" i="5"/>
  <c r="Y1287" i="5"/>
  <c r="AA1287" i="5"/>
  <c r="AC1287" i="5"/>
  <c r="AE1287" i="5"/>
  <c r="AG1287" i="5"/>
  <c r="AI1287" i="5"/>
  <c r="A1288" i="5"/>
  <c r="J1288" i="5" s="1"/>
  <c r="B1288" i="5"/>
  <c r="C1288" i="5"/>
  <c r="D1288" i="5"/>
  <c r="E1288" i="5"/>
  <c r="F1288" i="5"/>
  <c r="G1288" i="5"/>
  <c r="H1288" i="5"/>
  <c r="I1288" i="5"/>
  <c r="K1288" i="5"/>
  <c r="Q1288" i="5"/>
  <c r="S1288" i="5"/>
  <c r="Y1288" i="5"/>
  <c r="AA1288" i="5"/>
  <c r="AG1288" i="5"/>
  <c r="AI1288" i="5"/>
  <c r="A1289" i="5"/>
  <c r="J1289" i="5" s="1"/>
  <c r="B1289" i="5"/>
  <c r="C1289" i="5"/>
  <c r="D1289" i="5"/>
  <c r="E1289" i="5"/>
  <c r="F1289" i="5"/>
  <c r="G1289" i="5"/>
  <c r="H1289" i="5"/>
  <c r="I1289" i="5"/>
  <c r="K1289" i="5"/>
  <c r="M1289" i="5"/>
  <c r="O1289" i="5"/>
  <c r="Q1289" i="5"/>
  <c r="S1289" i="5"/>
  <c r="U1289" i="5"/>
  <c r="W1289" i="5"/>
  <c r="Y1289" i="5"/>
  <c r="AA1289" i="5"/>
  <c r="AC1289" i="5"/>
  <c r="AE1289" i="5"/>
  <c r="AG1289" i="5"/>
  <c r="AI1289" i="5"/>
  <c r="A1290" i="5"/>
  <c r="J1290" i="5" s="1"/>
  <c r="B1290" i="5"/>
  <c r="C1290" i="5"/>
  <c r="D1290" i="5"/>
  <c r="E1290" i="5"/>
  <c r="F1290" i="5"/>
  <c r="G1290" i="5"/>
  <c r="H1290" i="5"/>
  <c r="I1290" i="5"/>
  <c r="K1290" i="5"/>
  <c r="S1290" i="5"/>
  <c r="U1290" i="5"/>
  <c r="AA1290" i="5"/>
  <c r="AC1290" i="5"/>
  <c r="AI1290" i="5"/>
  <c r="A1291" i="5"/>
  <c r="J1291" i="5" s="1"/>
  <c r="B1291" i="5"/>
  <c r="C1291" i="5"/>
  <c r="D1291" i="5"/>
  <c r="E1291" i="5"/>
  <c r="F1291" i="5"/>
  <c r="G1291" i="5"/>
  <c r="H1291" i="5"/>
  <c r="I1291" i="5"/>
  <c r="Q1291" i="5"/>
  <c r="Y1291" i="5"/>
  <c r="AG1291" i="5"/>
  <c r="A1292" i="5"/>
  <c r="J1292" i="5" s="1"/>
  <c r="B1292" i="5"/>
  <c r="C1292" i="5"/>
  <c r="D1292" i="5"/>
  <c r="E1292" i="5"/>
  <c r="F1292" i="5"/>
  <c r="G1292" i="5"/>
  <c r="H1292" i="5"/>
  <c r="I1292" i="5"/>
  <c r="K1292" i="5"/>
  <c r="M1292" i="5"/>
  <c r="Q1292" i="5"/>
  <c r="S1292" i="5"/>
  <c r="U1292" i="5"/>
  <c r="Y1292" i="5"/>
  <c r="AA1292" i="5"/>
  <c r="AC1292" i="5"/>
  <c r="AG1292" i="5"/>
  <c r="AI1292" i="5"/>
  <c r="A1293" i="5"/>
  <c r="J1293" i="5" s="1"/>
  <c r="B1293" i="5"/>
  <c r="C1293" i="5"/>
  <c r="D1293" i="5"/>
  <c r="E1293" i="5"/>
  <c r="F1293" i="5"/>
  <c r="G1293" i="5"/>
  <c r="H1293" i="5"/>
  <c r="I1293" i="5"/>
  <c r="S1293" i="5"/>
  <c r="AA1293" i="5"/>
  <c r="AI1293" i="5"/>
  <c r="A1294" i="5"/>
  <c r="J1294" i="5" s="1"/>
  <c r="B1294" i="5"/>
  <c r="C1294" i="5"/>
  <c r="D1294" i="5"/>
  <c r="E1294" i="5"/>
  <c r="F1294" i="5"/>
  <c r="G1294" i="5"/>
  <c r="H1294" i="5"/>
  <c r="I1294" i="5"/>
  <c r="K1294" i="5"/>
  <c r="M1294" i="5"/>
  <c r="O1294" i="5"/>
  <c r="Q1294" i="5"/>
  <c r="S1294" i="5"/>
  <c r="U1294" i="5"/>
  <c r="W1294" i="5"/>
  <c r="Y1294" i="5"/>
  <c r="AA1294" i="5"/>
  <c r="AC1294" i="5"/>
  <c r="AE1294" i="5"/>
  <c r="AG1294" i="5"/>
  <c r="AI1294" i="5"/>
  <c r="A1295" i="5"/>
  <c r="J1295" i="5" s="1"/>
  <c r="B1295" i="5"/>
  <c r="C1295" i="5"/>
  <c r="D1295" i="5"/>
  <c r="E1295" i="5"/>
  <c r="F1295" i="5"/>
  <c r="G1295" i="5"/>
  <c r="H1295" i="5"/>
  <c r="I1295" i="5"/>
  <c r="K1295" i="5"/>
  <c r="S1295" i="5"/>
  <c r="U1295" i="5"/>
  <c r="AA1295" i="5"/>
  <c r="AC1295" i="5"/>
  <c r="AI1295" i="5"/>
  <c r="A1296" i="5"/>
  <c r="J1296" i="5" s="1"/>
  <c r="B1296" i="5"/>
  <c r="C1296" i="5"/>
  <c r="D1296" i="5"/>
  <c r="E1296" i="5"/>
  <c r="F1296" i="5"/>
  <c r="G1296" i="5"/>
  <c r="H1296" i="5"/>
  <c r="I1296" i="5"/>
  <c r="Q1296" i="5"/>
  <c r="Y1296" i="5"/>
  <c r="AG1296" i="5"/>
  <c r="A1297" i="5"/>
  <c r="J1297" i="5" s="1"/>
  <c r="B1297" i="5"/>
  <c r="C1297" i="5"/>
  <c r="D1297" i="5"/>
  <c r="E1297" i="5"/>
  <c r="F1297" i="5"/>
  <c r="G1297" i="5"/>
  <c r="H1297" i="5"/>
  <c r="I1297" i="5"/>
  <c r="K1297" i="5"/>
  <c r="M1297" i="5"/>
  <c r="Q1297" i="5"/>
  <c r="S1297" i="5"/>
  <c r="U1297" i="5"/>
  <c r="Y1297" i="5"/>
  <c r="AA1297" i="5"/>
  <c r="AC1297" i="5"/>
  <c r="AG1297" i="5"/>
  <c r="AI1297" i="5"/>
  <c r="A1298" i="5"/>
  <c r="J1298" i="5" s="1"/>
  <c r="B1298" i="5"/>
  <c r="C1298" i="5"/>
  <c r="D1298" i="5"/>
  <c r="E1298" i="5"/>
  <c r="F1298" i="5"/>
  <c r="G1298" i="5"/>
  <c r="H1298" i="5"/>
  <c r="I1298" i="5"/>
  <c r="S1298" i="5"/>
  <c r="AA1298" i="5"/>
  <c r="AI1298" i="5"/>
  <c r="A1299" i="5"/>
  <c r="J1299" i="5" s="1"/>
  <c r="B1299" i="5"/>
  <c r="C1299" i="5"/>
  <c r="D1299" i="5"/>
  <c r="E1299" i="5"/>
  <c r="F1299" i="5"/>
  <c r="G1299" i="5"/>
  <c r="H1299" i="5"/>
  <c r="I1299" i="5"/>
  <c r="K1299" i="5"/>
  <c r="O1299" i="5"/>
  <c r="Q1299" i="5"/>
  <c r="S1299" i="5"/>
  <c r="U1299" i="5"/>
  <c r="W1299" i="5"/>
  <c r="Y1299" i="5"/>
  <c r="AA1299" i="5"/>
  <c r="AC1299" i="5"/>
  <c r="AE1299" i="5"/>
  <c r="AG1299" i="5"/>
  <c r="AI1299" i="5"/>
  <c r="A1300" i="5"/>
  <c r="J1300" i="5" s="1"/>
  <c r="B1300" i="5"/>
  <c r="C1300" i="5"/>
  <c r="D1300" i="5"/>
  <c r="E1300" i="5"/>
  <c r="F1300" i="5"/>
  <c r="G1300" i="5"/>
  <c r="H1300" i="5"/>
  <c r="I1300" i="5"/>
  <c r="K1300" i="5"/>
  <c r="O1300" i="5"/>
  <c r="S1300" i="5"/>
  <c r="U1300" i="5"/>
  <c r="W1300" i="5"/>
  <c r="AA1300" i="5"/>
  <c r="AC1300" i="5"/>
  <c r="AE1300" i="5"/>
  <c r="AI1300" i="5"/>
  <c r="A1301" i="5"/>
  <c r="J1301" i="5" s="1"/>
  <c r="B1301" i="5"/>
  <c r="C1301" i="5"/>
  <c r="D1301" i="5"/>
  <c r="E1301" i="5"/>
  <c r="F1301" i="5"/>
  <c r="G1301" i="5"/>
  <c r="H1301" i="5"/>
  <c r="I1301" i="5"/>
  <c r="K1301" i="5"/>
  <c r="S1301" i="5"/>
  <c r="U1301" i="5"/>
  <c r="AA1301" i="5"/>
  <c r="AC1301" i="5"/>
  <c r="AI1301" i="5"/>
  <c r="A1302" i="5"/>
  <c r="J1302" i="5" s="1"/>
  <c r="B1302" i="5"/>
  <c r="C1302" i="5"/>
  <c r="D1302" i="5"/>
  <c r="E1302" i="5"/>
  <c r="F1302" i="5"/>
  <c r="G1302" i="5"/>
  <c r="H1302" i="5"/>
  <c r="I1302" i="5"/>
  <c r="Q1302" i="5"/>
  <c r="Y1302" i="5"/>
  <c r="AG1302" i="5"/>
  <c r="A1303" i="5"/>
  <c r="J1303" i="5" s="1"/>
  <c r="B1303" i="5"/>
  <c r="C1303" i="5"/>
  <c r="D1303" i="5"/>
  <c r="E1303" i="5"/>
  <c r="F1303" i="5"/>
  <c r="G1303" i="5"/>
  <c r="H1303" i="5"/>
  <c r="I1303" i="5"/>
  <c r="K1303" i="5"/>
  <c r="O1303" i="5"/>
  <c r="S1303" i="5"/>
  <c r="U1303" i="5"/>
  <c r="W1303" i="5"/>
  <c r="AA1303" i="5"/>
  <c r="AC1303" i="5"/>
  <c r="AE1303" i="5"/>
  <c r="AI1303" i="5"/>
  <c r="A1304" i="5"/>
  <c r="J1304" i="5" s="1"/>
  <c r="B1304" i="5"/>
  <c r="C1304" i="5"/>
  <c r="D1304" i="5"/>
  <c r="E1304" i="5"/>
  <c r="F1304" i="5"/>
  <c r="G1304" i="5"/>
  <c r="H1304" i="5"/>
  <c r="I1304" i="5"/>
  <c r="K1304" i="5"/>
  <c r="U1304" i="5"/>
  <c r="W1304" i="5"/>
  <c r="AC1304" i="5"/>
  <c r="AE1304" i="5"/>
  <c r="A1305" i="5"/>
  <c r="J1305" i="5" s="1"/>
  <c r="B1305" i="5"/>
  <c r="C1305" i="5"/>
  <c r="D1305" i="5"/>
  <c r="E1305" i="5"/>
  <c r="F1305" i="5"/>
  <c r="G1305" i="5"/>
  <c r="H1305" i="5"/>
  <c r="I1305" i="5"/>
  <c r="K1305" i="5"/>
  <c r="Q1305" i="5"/>
  <c r="S1305" i="5"/>
  <c r="Y1305" i="5"/>
  <c r="AA1305" i="5"/>
  <c r="AG1305" i="5"/>
  <c r="AI1305" i="5"/>
  <c r="A1306" i="5"/>
  <c r="J1306" i="5" s="1"/>
  <c r="B1306" i="5"/>
  <c r="C1306" i="5"/>
  <c r="D1306" i="5"/>
  <c r="E1306" i="5"/>
  <c r="F1306" i="5"/>
  <c r="G1306" i="5"/>
  <c r="H1306" i="5"/>
  <c r="I1306" i="5"/>
  <c r="K1306" i="5"/>
  <c r="M1306" i="5"/>
  <c r="O1306" i="5"/>
  <c r="Q1306" i="5"/>
  <c r="S1306" i="5"/>
  <c r="U1306" i="5"/>
  <c r="W1306" i="5"/>
  <c r="Y1306" i="5"/>
  <c r="AA1306" i="5"/>
  <c r="AC1306" i="5"/>
  <c r="AE1306" i="5"/>
  <c r="AG1306" i="5"/>
  <c r="AI1306" i="5"/>
  <c r="A1307" i="5"/>
  <c r="J1307" i="5" s="1"/>
  <c r="B1307" i="5"/>
  <c r="C1307" i="5"/>
  <c r="D1307" i="5"/>
  <c r="E1307" i="5"/>
  <c r="F1307" i="5"/>
  <c r="G1307" i="5"/>
  <c r="H1307" i="5"/>
  <c r="I1307" i="5"/>
  <c r="K1307" i="5"/>
  <c r="Q1307" i="5"/>
  <c r="S1307" i="5"/>
  <c r="Y1307" i="5"/>
  <c r="AA1307" i="5"/>
  <c r="AG1307" i="5"/>
  <c r="AI1307" i="5"/>
  <c r="A1308" i="5"/>
  <c r="J1308" i="5" s="1"/>
  <c r="B1308" i="5"/>
  <c r="C1308" i="5"/>
  <c r="D1308" i="5"/>
  <c r="E1308" i="5"/>
  <c r="F1308" i="5"/>
  <c r="G1308" i="5"/>
  <c r="H1308" i="5"/>
  <c r="I1308" i="5"/>
  <c r="K1308" i="5"/>
  <c r="O1308" i="5"/>
  <c r="Q1308" i="5"/>
  <c r="S1308" i="5"/>
  <c r="U1308" i="5"/>
  <c r="W1308" i="5"/>
  <c r="Y1308" i="5"/>
  <c r="AA1308" i="5"/>
  <c r="AC1308" i="5"/>
  <c r="AE1308" i="5"/>
  <c r="AG1308" i="5"/>
  <c r="AI1308" i="5"/>
  <c r="A1309" i="5"/>
  <c r="J1309" i="5" s="1"/>
  <c r="B1309" i="5"/>
  <c r="C1309" i="5"/>
  <c r="D1309" i="5"/>
  <c r="E1309" i="5"/>
  <c r="F1309" i="5"/>
  <c r="G1309" i="5"/>
  <c r="H1309" i="5"/>
  <c r="I1309" i="5"/>
  <c r="K1309" i="5"/>
  <c r="M1309" i="5"/>
  <c r="Q1309" i="5"/>
  <c r="S1309" i="5"/>
  <c r="U1309" i="5"/>
  <c r="Y1309" i="5"/>
  <c r="AA1309" i="5"/>
  <c r="AC1309" i="5"/>
  <c r="AG1309" i="5"/>
  <c r="AI1309" i="5"/>
  <c r="A1310" i="5"/>
  <c r="J1310" i="5" s="1"/>
  <c r="B1310" i="5"/>
  <c r="C1310" i="5"/>
  <c r="D1310" i="5"/>
  <c r="E1310" i="5"/>
  <c r="F1310" i="5"/>
  <c r="G1310" i="5"/>
  <c r="H1310" i="5"/>
  <c r="I1310" i="5"/>
  <c r="A1311" i="5"/>
  <c r="J1311" i="5" s="1"/>
  <c r="B1311" i="5"/>
  <c r="C1311" i="5"/>
  <c r="D1311" i="5"/>
  <c r="E1311" i="5"/>
  <c r="F1311" i="5"/>
  <c r="G1311" i="5"/>
  <c r="H1311" i="5"/>
  <c r="I1311" i="5"/>
  <c r="K1311" i="5"/>
  <c r="O1311" i="5"/>
  <c r="S1311" i="5"/>
  <c r="U1311" i="5"/>
  <c r="W1311" i="5"/>
  <c r="AA1311" i="5"/>
  <c r="AC1311" i="5"/>
  <c r="AE1311" i="5"/>
  <c r="AI1311" i="5"/>
  <c r="A1312" i="5"/>
  <c r="J1312" i="5" s="1"/>
  <c r="B1312" i="5"/>
  <c r="C1312" i="5"/>
  <c r="D1312" i="5"/>
  <c r="E1312" i="5"/>
  <c r="F1312" i="5"/>
  <c r="G1312" i="5"/>
  <c r="H1312" i="5"/>
  <c r="I1312" i="5"/>
  <c r="K1312" i="5"/>
  <c r="S1312" i="5"/>
  <c r="AA1312" i="5"/>
  <c r="AG1312" i="5"/>
  <c r="AI1312" i="5"/>
  <c r="A1313" i="5"/>
  <c r="J1313" i="5" s="1"/>
  <c r="B1313" i="5"/>
  <c r="C1313" i="5"/>
  <c r="D1313" i="5"/>
  <c r="E1313" i="5"/>
  <c r="F1313" i="5"/>
  <c r="G1313" i="5"/>
  <c r="H1313" i="5"/>
  <c r="I1313" i="5"/>
  <c r="K1313" i="5"/>
  <c r="M1313" i="5"/>
  <c r="O1313" i="5"/>
  <c r="Q1313" i="5"/>
  <c r="S1313" i="5"/>
  <c r="U1313" i="5"/>
  <c r="W1313" i="5"/>
  <c r="Y1313" i="5"/>
  <c r="AA1313" i="5"/>
  <c r="AC1313" i="5"/>
  <c r="AE1313" i="5"/>
  <c r="AG1313" i="5"/>
  <c r="AI1313" i="5"/>
  <c r="A1314" i="5"/>
  <c r="J1314" i="5" s="1"/>
  <c r="B1314" i="5"/>
  <c r="C1314" i="5"/>
  <c r="D1314" i="5"/>
  <c r="E1314" i="5"/>
  <c r="F1314" i="5"/>
  <c r="G1314" i="5"/>
  <c r="H1314" i="5"/>
  <c r="I1314" i="5"/>
  <c r="K1314" i="5"/>
  <c r="S1314" i="5"/>
  <c r="AA1314" i="5"/>
  <c r="AG1314" i="5"/>
  <c r="AI1314" i="5"/>
  <c r="A1315" i="5"/>
  <c r="J1315" i="5" s="1"/>
  <c r="B1315" i="5"/>
  <c r="C1315" i="5"/>
  <c r="D1315" i="5"/>
  <c r="E1315" i="5"/>
  <c r="F1315" i="5"/>
  <c r="G1315" i="5"/>
  <c r="H1315" i="5"/>
  <c r="I1315" i="5"/>
  <c r="K1315" i="5"/>
  <c r="M1315" i="5"/>
  <c r="O1315" i="5"/>
  <c r="Q1315" i="5"/>
  <c r="S1315" i="5"/>
  <c r="U1315" i="5"/>
  <c r="W1315" i="5"/>
  <c r="Y1315" i="5"/>
  <c r="AA1315" i="5"/>
  <c r="AC1315" i="5"/>
  <c r="AE1315" i="5"/>
  <c r="AG1315" i="5"/>
  <c r="AI1315" i="5"/>
  <c r="A1316" i="5"/>
  <c r="J1316" i="5" s="1"/>
  <c r="B1316" i="5"/>
  <c r="C1316" i="5"/>
  <c r="D1316" i="5"/>
  <c r="E1316" i="5"/>
  <c r="F1316" i="5"/>
  <c r="G1316" i="5"/>
  <c r="H1316" i="5"/>
  <c r="I1316" i="5"/>
  <c r="K1316" i="5"/>
  <c r="S1316" i="5"/>
  <c r="AA1316" i="5"/>
  <c r="AI1316" i="5"/>
  <c r="A1317" i="5"/>
  <c r="J1317" i="5" s="1"/>
  <c r="B1317" i="5"/>
  <c r="C1317" i="5"/>
  <c r="D1317" i="5"/>
  <c r="E1317" i="5"/>
  <c r="F1317" i="5"/>
  <c r="G1317" i="5"/>
  <c r="H1317" i="5"/>
  <c r="I1317" i="5"/>
  <c r="K1317" i="5"/>
  <c r="O1317" i="5"/>
  <c r="Q1317" i="5"/>
  <c r="S1317" i="5"/>
  <c r="U1317" i="5"/>
  <c r="W1317" i="5"/>
  <c r="Y1317" i="5"/>
  <c r="AA1317" i="5"/>
  <c r="AC1317" i="5"/>
  <c r="AE1317" i="5"/>
  <c r="AG1317" i="5"/>
  <c r="AI1317" i="5"/>
  <c r="A1318" i="5"/>
  <c r="J1318" i="5" s="1"/>
  <c r="B1318" i="5"/>
  <c r="C1318" i="5"/>
  <c r="D1318" i="5"/>
  <c r="E1318" i="5"/>
  <c r="F1318" i="5"/>
  <c r="G1318" i="5"/>
  <c r="H1318" i="5"/>
  <c r="I1318" i="5"/>
  <c r="K1318" i="5"/>
  <c r="M1318" i="5"/>
  <c r="Q1318" i="5"/>
  <c r="S1318" i="5"/>
  <c r="U1318" i="5"/>
  <c r="Y1318" i="5"/>
  <c r="AA1318" i="5"/>
  <c r="AC1318" i="5"/>
  <c r="AG1318" i="5"/>
  <c r="AI1318" i="5"/>
  <c r="A1319" i="5"/>
  <c r="J1319" i="5" s="1"/>
  <c r="B1319" i="5"/>
  <c r="C1319" i="5"/>
  <c r="D1319" i="5"/>
  <c r="E1319" i="5"/>
  <c r="F1319" i="5"/>
  <c r="G1319" i="5"/>
  <c r="H1319" i="5"/>
  <c r="I1319" i="5"/>
  <c r="A1320" i="5"/>
  <c r="J1320" i="5" s="1"/>
  <c r="B1320" i="5"/>
  <c r="C1320" i="5"/>
  <c r="D1320" i="5"/>
  <c r="E1320" i="5"/>
  <c r="F1320" i="5"/>
  <c r="G1320" i="5"/>
  <c r="H1320" i="5"/>
  <c r="I1320" i="5"/>
  <c r="A1321" i="5"/>
  <c r="J1321" i="5" s="1"/>
  <c r="B1321" i="5"/>
  <c r="C1321" i="5"/>
  <c r="D1321" i="5"/>
  <c r="E1321" i="5"/>
  <c r="F1321" i="5"/>
  <c r="G1321" i="5"/>
  <c r="H1321" i="5"/>
  <c r="I1321" i="5"/>
  <c r="AI1321" i="5"/>
  <c r="A1322" i="5"/>
  <c r="J1322" i="5" s="1"/>
  <c r="B1322" i="5"/>
  <c r="C1322" i="5"/>
  <c r="D1322" i="5"/>
  <c r="E1322" i="5"/>
  <c r="F1322" i="5"/>
  <c r="G1322" i="5"/>
  <c r="H1322" i="5"/>
  <c r="I1322" i="5"/>
  <c r="K1322" i="5"/>
  <c r="M1322" i="5"/>
  <c r="O1322" i="5"/>
  <c r="Q1322" i="5"/>
  <c r="S1322" i="5"/>
  <c r="U1322" i="5"/>
  <c r="W1322" i="5"/>
  <c r="Y1322" i="5"/>
  <c r="AA1322" i="5"/>
  <c r="AC1322" i="5"/>
  <c r="AE1322" i="5"/>
  <c r="AG1322" i="5"/>
  <c r="AI1322" i="5"/>
  <c r="A1323" i="5"/>
  <c r="J1323" i="5" s="1"/>
  <c r="B1323" i="5"/>
  <c r="C1323" i="5"/>
  <c r="D1323" i="5"/>
  <c r="E1323" i="5"/>
  <c r="F1323" i="5"/>
  <c r="G1323" i="5"/>
  <c r="H1323" i="5"/>
  <c r="I1323" i="5"/>
  <c r="K1323" i="5"/>
  <c r="U1323" i="5"/>
  <c r="AC1323" i="5"/>
  <c r="A1324" i="5"/>
  <c r="J1324" i="5" s="1"/>
  <c r="B1324" i="5"/>
  <c r="C1324" i="5"/>
  <c r="D1324" i="5"/>
  <c r="E1324" i="5"/>
  <c r="F1324" i="5"/>
  <c r="G1324" i="5"/>
  <c r="H1324" i="5"/>
  <c r="I1324" i="5"/>
  <c r="A1325" i="5"/>
  <c r="J1325" i="5" s="1"/>
  <c r="B1325" i="5"/>
  <c r="C1325" i="5"/>
  <c r="D1325" i="5"/>
  <c r="E1325" i="5"/>
  <c r="F1325" i="5"/>
  <c r="G1325" i="5"/>
  <c r="H1325" i="5"/>
  <c r="I1325" i="5"/>
  <c r="K1325" i="5"/>
  <c r="O1325" i="5"/>
  <c r="U1325" i="5"/>
  <c r="W1325" i="5"/>
  <c r="AC1325" i="5"/>
  <c r="AE1325" i="5"/>
  <c r="AI1325" i="5"/>
  <c r="A1326" i="5"/>
  <c r="J1326" i="5" s="1"/>
  <c r="B1326" i="5"/>
  <c r="C1326" i="5"/>
  <c r="D1326" i="5"/>
  <c r="E1326" i="5"/>
  <c r="F1326" i="5"/>
  <c r="G1326" i="5"/>
  <c r="H1326" i="5"/>
  <c r="I1326" i="5"/>
  <c r="K1326" i="5"/>
  <c r="U1326" i="5"/>
  <c r="AC1326" i="5"/>
  <c r="A1327" i="5"/>
  <c r="J1327" i="5" s="1"/>
  <c r="B1327" i="5"/>
  <c r="C1327" i="5"/>
  <c r="D1327" i="5"/>
  <c r="E1327" i="5"/>
  <c r="F1327" i="5"/>
  <c r="G1327" i="5"/>
  <c r="H1327" i="5"/>
  <c r="I1327" i="5"/>
  <c r="A1328" i="5"/>
  <c r="J1328" i="5" s="1"/>
  <c r="B1328" i="5"/>
  <c r="C1328" i="5"/>
  <c r="D1328" i="5"/>
  <c r="E1328" i="5"/>
  <c r="F1328" i="5"/>
  <c r="G1328" i="5"/>
  <c r="H1328" i="5"/>
  <c r="I1328" i="5"/>
  <c r="K1328" i="5"/>
  <c r="O1328" i="5"/>
  <c r="U1328" i="5"/>
  <c r="W1328" i="5"/>
  <c r="AA1328" i="5"/>
  <c r="AC1328" i="5"/>
  <c r="AE1328" i="5"/>
  <c r="AI1328" i="5"/>
  <c r="A1329" i="5"/>
  <c r="J1329" i="5" s="1"/>
  <c r="B1329" i="5"/>
  <c r="C1329" i="5"/>
  <c r="D1329" i="5"/>
  <c r="E1329" i="5"/>
  <c r="F1329" i="5"/>
  <c r="G1329" i="5"/>
  <c r="H1329" i="5"/>
  <c r="I1329" i="5"/>
  <c r="K1329" i="5"/>
  <c r="U1329" i="5"/>
  <c r="AC1329" i="5"/>
  <c r="A1330" i="5"/>
  <c r="J1330" i="5" s="1"/>
  <c r="B1330" i="5"/>
  <c r="C1330" i="5"/>
  <c r="D1330" i="5"/>
  <c r="E1330" i="5"/>
  <c r="F1330" i="5"/>
  <c r="G1330" i="5"/>
  <c r="H1330" i="5"/>
  <c r="I1330" i="5"/>
  <c r="A1331" i="5"/>
  <c r="J1331" i="5" s="1"/>
  <c r="B1331" i="5"/>
  <c r="C1331" i="5"/>
  <c r="D1331" i="5"/>
  <c r="E1331" i="5"/>
  <c r="F1331" i="5"/>
  <c r="G1331" i="5"/>
  <c r="H1331" i="5"/>
  <c r="I1331" i="5"/>
  <c r="A1332" i="5"/>
  <c r="J1332" i="5" s="1"/>
  <c r="B1332" i="5"/>
  <c r="C1332" i="5"/>
  <c r="D1332" i="5"/>
  <c r="E1332" i="5"/>
  <c r="F1332" i="5"/>
  <c r="G1332" i="5"/>
  <c r="H1332" i="5"/>
  <c r="I1332" i="5"/>
  <c r="K1332" i="5"/>
  <c r="S1332" i="5"/>
  <c r="AA1332" i="5"/>
  <c r="AI1332" i="5"/>
  <c r="A1333" i="5"/>
  <c r="J1333" i="5" s="1"/>
  <c r="B1333" i="5"/>
  <c r="C1333" i="5"/>
  <c r="D1333" i="5"/>
  <c r="E1333" i="5"/>
  <c r="F1333" i="5"/>
  <c r="G1333" i="5"/>
  <c r="H1333" i="5"/>
  <c r="I1333" i="5"/>
  <c r="K1333" i="5"/>
  <c r="O1333" i="5"/>
  <c r="S1333" i="5"/>
  <c r="W1333" i="5"/>
  <c r="Y1333" i="5"/>
  <c r="AA1333" i="5"/>
  <c r="AC1333" i="5"/>
  <c r="AE1333" i="5"/>
  <c r="AG1333" i="5"/>
  <c r="AI1333" i="5"/>
  <c r="A1334" i="5"/>
  <c r="J1334" i="5" s="1"/>
  <c r="B1334" i="5"/>
  <c r="C1334" i="5"/>
  <c r="D1334" i="5"/>
  <c r="E1334" i="5"/>
  <c r="F1334" i="5"/>
  <c r="G1334" i="5"/>
  <c r="H1334" i="5"/>
  <c r="I1334" i="5"/>
  <c r="A1335" i="5"/>
  <c r="J1335" i="5" s="1"/>
  <c r="B1335" i="5"/>
  <c r="C1335" i="5"/>
  <c r="D1335" i="5"/>
  <c r="E1335" i="5"/>
  <c r="F1335" i="5"/>
  <c r="G1335" i="5"/>
  <c r="H1335" i="5"/>
  <c r="I1335" i="5"/>
  <c r="K1335" i="5"/>
  <c r="O1335" i="5"/>
  <c r="S1335" i="5"/>
  <c r="U1335" i="5"/>
  <c r="W1335" i="5"/>
  <c r="Y1335" i="5"/>
  <c r="AA1335" i="5"/>
  <c r="AC1335" i="5"/>
  <c r="AE1335" i="5"/>
  <c r="AG1335" i="5"/>
  <c r="AI1335" i="5"/>
  <c r="A1336" i="5"/>
  <c r="J1336" i="5" s="1"/>
  <c r="B1336" i="5"/>
  <c r="C1336" i="5"/>
  <c r="D1336" i="5"/>
  <c r="E1336" i="5"/>
  <c r="F1336" i="5"/>
  <c r="G1336" i="5"/>
  <c r="H1336" i="5"/>
  <c r="I1336" i="5"/>
  <c r="K1336" i="5"/>
  <c r="O1336" i="5"/>
  <c r="Q1336" i="5"/>
  <c r="S1336" i="5"/>
  <c r="U1336" i="5"/>
  <c r="W1336" i="5"/>
  <c r="Y1336" i="5"/>
  <c r="AA1336" i="5"/>
  <c r="AC1336" i="5"/>
  <c r="AE1336" i="5"/>
  <c r="AG1336" i="5"/>
  <c r="AI1336" i="5"/>
  <c r="B6" i="5"/>
  <c r="C6" i="5"/>
  <c r="D6" i="5"/>
  <c r="E6" i="5"/>
  <c r="F6" i="5"/>
  <c r="G6" i="5"/>
  <c r="H6" i="5"/>
  <c r="I6" i="5"/>
  <c r="B7" i="5"/>
  <c r="C7" i="5"/>
  <c r="D7" i="5"/>
  <c r="E7" i="5"/>
  <c r="F7" i="5"/>
  <c r="G7" i="5"/>
  <c r="H7" i="5"/>
  <c r="I7" i="5"/>
  <c r="B8" i="5"/>
  <c r="C8" i="5"/>
  <c r="D8" i="5"/>
  <c r="E8" i="5"/>
  <c r="F8" i="5"/>
  <c r="G8" i="5"/>
  <c r="H8" i="5"/>
  <c r="I8" i="5"/>
  <c r="AD44" i="5" l="1"/>
  <c r="M44" i="5"/>
  <c r="AJ34" i="5"/>
  <c r="AG49" i="5"/>
  <c r="X44" i="5"/>
  <c r="AH63" i="5"/>
  <c r="T44" i="5"/>
  <c r="AB44" i="5"/>
  <c r="R44" i="5"/>
  <c r="AH65" i="5"/>
  <c r="AH44" i="5"/>
  <c r="Y44" i="5"/>
  <c r="Q44" i="5"/>
  <c r="AD20" i="5"/>
  <c r="T326" i="5"/>
  <c r="W321" i="5"/>
  <c r="J273" i="5"/>
  <c r="R273" i="5"/>
  <c r="Y273" i="5"/>
  <c r="AE273" i="5"/>
  <c r="M273" i="5"/>
  <c r="S273" i="5"/>
  <c r="Z273" i="5"/>
  <c r="AH273" i="5"/>
  <c r="N273" i="5"/>
  <c r="U273" i="5"/>
  <c r="AC273" i="5"/>
  <c r="AI273" i="5"/>
  <c r="J210" i="5"/>
  <c r="X210" i="5"/>
  <c r="Y210" i="5"/>
  <c r="M210" i="5"/>
  <c r="AJ210" i="5"/>
  <c r="M181" i="5"/>
  <c r="K181" i="5"/>
  <c r="S181" i="5"/>
  <c r="Z181" i="5"/>
  <c r="AG181" i="5"/>
  <c r="J181" i="5"/>
  <c r="U181" i="5"/>
  <c r="AD181" i="5"/>
  <c r="N181" i="5"/>
  <c r="V181" i="5"/>
  <c r="AE181" i="5"/>
  <c r="O181" i="5"/>
  <c r="AI181" i="5"/>
  <c r="Q181" i="5"/>
  <c r="Y181" i="5"/>
  <c r="U358" i="5"/>
  <c r="V351" i="5"/>
  <c r="AD350" i="5"/>
  <c r="M350" i="5"/>
  <c r="AJ346" i="5"/>
  <c r="N346" i="5"/>
  <c r="AJ343" i="5"/>
  <c r="AD342" i="5"/>
  <c r="P342" i="5"/>
  <c r="AC341" i="5"/>
  <c r="N341" i="5"/>
  <c r="AF334" i="5"/>
  <c r="Y334" i="5"/>
  <c r="Q334" i="5"/>
  <c r="J334" i="5"/>
  <c r="AD330" i="5"/>
  <c r="R328" i="5"/>
  <c r="Z326" i="5"/>
  <c r="P326" i="5"/>
  <c r="AD325" i="5"/>
  <c r="M325" i="5"/>
  <c r="U324" i="5"/>
  <c r="AG323" i="5"/>
  <c r="S321" i="5"/>
  <c r="AD316" i="5"/>
  <c r="M297" i="5"/>
  <c r="J297" i="5"/>
  <c r="AD297" i="5"/>
  <c r="O297" i="5"/>
  <c r="W297" i="5"/>
  <c r="J292" i="5"/>
  <c r="K292" i="5"/>
  <c r="V292" i="5"/>
  <c r="Y292" i="5"/>
  <c r="M291" i="5"/>
  <c r="J291" i="5"/>
  <c r="Q291" i="5"/>
  <c r="Y291" i="5"/>
  <c r="AE291" i="5"/>
  <c r="K291" i="5"/>
  <c r="S291" i="5"/>
  <c r="Z291" i="5"/>
  <c r="AG291" i="5"/>
  <c r="N291" i="5"/>
  <c r="U291" i="5"/>
  <c r="AA291" i="5"/>
  <c r="AI291" i="5"/>
  <c r="AD273" i="5"/>
  <c r="S266" i="5"/>
  <c r="N266" i="5"/>
  <c r="Y266" i="5"/>
  <c r="AD266" i="5"/>
  <c r="K307" i="5"/>
  <c r="J307" i="5"/>
  <c r="Y307" i="5"/>
  <c r="S307" i="5"/>
  <c r="AE307" i="5"/>
  <c r="T351" i="5"/>
  <c r="AG347" i="5"/>
  <c r="V330" i="5"/>
  <c r="AJ326" i="5"/>
  <c r="Y326" i="5"/>
  <c r="N326" i="5"/>
  <c r="T324" i="5"/>
  <c r="Y323" i="5"/>
  <c r="AE321" i="5"/>
  <c r="M321" i="5"/>
  <c r="K319" i="5"/>
  <c r="N319" i="5"/>
  <c r="N318" i="5"/>
  <c r="V318" i="5"/>
  <c r="J315" i="5"/>
  <c r="AD315" i="5"/>
  <c r="M309" i="5"/>
  <c r="J309" i="5"/>
  <c r="AD309" i="5"/>
  <c r="U307" i="5"/>
  <c r="M303" i="5"/>
  <c r="AD303" i="5"/>
  <c r="O303" i="5"/>
  <c r="W273" i="5"/>
  <c r="O246" i="5"/>
  <c r="N246" i="5"/>
  <c r="Z246" i="5"/>
  <c r="AD246" i="5"/>
  <c r="O244" i="5"/>
  <c r="J244" i="5"/>
  <c r="W244" i="5"/>
  <c r="M244" i="5"/>
  <c r="Z244" i="5"/>
  <c r="R244" i="5"/>
  <c r="AD244" i="5"/>
  <c r="J242" i="5"/>
  <c r="U242" i="5"/>
  <c r="AE242" i="5"/>
  <c r="N242" i="5"/>
  <c r="Y242" i="5"/>
  <c r="AI242" i="5"/>
  <c r="O242" i="5"/>
  <c r="Z242" i="5"/>
  <c r="N238" i="5"/>
  <c r="Z238" i="5"/>
  <c r="AD351" i="5"/>
  <c r="AD326" i="5"/>
  <c r="AI307" i="5"/>
  <c r="J304" i="5"/>
  <c r="AD304" i="5"/>
  <c r="Y274" i="5"/>
  <c r="N274" i="5"/>
  <c r="AD274" i="5"/>
  <c r="AI274" i="5"/>
  <c r="J265" i="5"/>
  <c r="U265" i="5"/>
  <c r="AD265" i="5"/>
  <c r="N265" i="5"/>
  <c r="W265" i="5"/>
  <c r="AE265" i="5"/>
  <c r="O265" i="5"/>
  <c r="Y265" i="5"/>
  <c r="AI265" i="5"/>
  <c r="O127" i="5"/>
  <c r="K127" i="5"/>
  <c r="U127" i="5"/>
  <c r="Y127" i="5"/>
  <c r="AJ127" i="5"/>
  <c r="Y47" i="5"/>
  <c r="Q47" i="5"/>
  <c r="AG351" i="5"/>
  <c r="L351" i="5"/>
  <c r="V350" i="5"/>
  <c r="T347" i="5"/>
  <c r="Z346" i="5"/>
  <c r="X341" i="5"/>
  <c r="AJ334" i="5"/>
  <c r="AB334" i="5"/>
  <c r="U334" i="5"/>
  <c r="N334" i="5"/>
  <c r="P330" i="5"/>
  <c r="Z327" i="5"/>
  <c r="AF326" i="5"/>
  <c r="U326" i="5"/>
  <c r="J326" i="5"/>
  <c r="V325" i="5"/>
  <c r="AD324" i="5"/>
  <c r="M324" i="5"/>
  <c r="Q323" i="5"/>
  <c r="S322" i="5"/>
  <c r="Z321" i="5"/>
  <c r="J321" i="5"/>
  <c r="Z320" i="5"/>
  <c r="K320" i="5"/>
  <c r="AD319" i="5"/>
  <c r="AI318" i="5"/>
  <c r="AI315" i="5"/>
  <c r="Y309" i="5"/>
  <c r="N307" i="5"/>
  <c r="N305" i="5"/>
  <c r="J305" i="5"/>
  <c r="W305" i="5"/>
  <c r="R305" i="5"/>
  <c r="AD305" i="5"/>
  <c r="J300" i="5"/>
  <c r="S300" i="5"/>
  <c r="S298" i="5"/>
  <c r="N298" i="5"/>
  <c r="V291" i="5"/>
  <c r="J275" i="5"/>
  <c r="Y275" i="5"/>
  <c r="N275" i="5"/>
  <c r="AD275" i="5"/>
  <c r="S275" i="5"/>
  <c r="AE275" i="5"/>
  <c r="O273" i="5"/>
  <c r="R265" i="5"/>
  <c r="J252" i="5"/>
  <c r="R252" i="5"/>
  <c r="Z252" i="5"/>
  <c r="AG252" i="5"/>
  <c r="K252" i="5"/>
  <c r="U252" i="5"/>
  <c r="AA252" i="5"/>
  <c r="AH252" i="5"/>
  <c r="O252" i="5"/>
  <c r="V252" i="5"/>
  <c r="AC252" i="5"/>
  <c r="N249" i="5"/>
  <c r="J249" i="5"/>
  <c r="AD249" i="5"/>
  <c r="Q249" i="5"/>
  <c r="U249" i="5"/>
  <c r="U237" i="5"/>
  <c r="S237" i="5"/>
  <c r="K237" i="5"/>
  <c r="AA237" i="5"/>
  <c r="AD237" i="5"/>
  <c r="K195" i="5"/>
  <c r="P195" i="5"/>
  <c r="V195" i="5"/>
  <c r="J195" i="5"/>
  <c r="Y195" i="5"/>
  <c r="AD195" i="5"/>
  <c r="AA181" i="5"/>
  <c r="S306" i="5"/>
  <c r="AI299" i="5"/>
  <c r="Y295" i="5"/>
  <c r="J295" i="5"/>
  <c r="W293" i="5"/>
  <c r="AD290" i="5"/>
  <c r="O289" i="5"/>
  <c r="S287" i="5"/>
  <c r="AH281" i="5"/>
  <c r="Z281" i="5"/>
  <c r="S281" i="5"/>
  <c r="V280" i="5"/>
  <c r="Y277" i="5"/>
  <c r="S276" i="5"/>
  <c r="AD272" i="5"/>
  <c r="O271" i="5"/>
  <c r="Q268" i="5"/>
  <c r="AI264" i="5"/>
  <c r="K264" i="5"/>
  <c r="AG263" i="5"/>
  <c r="AA263" i="5"/>
  <c r="V263" i="5"/>
  <c r="Q263" i="5"/>
  <c r="AA260" i="5"/>
  <c r="Z257" i="5"/>
  <c r="J257" i="5"/>
  <c r="AD256" i="5"/>
  <c r="S256" i="5"/>
  <c r="J256" i="5"/>
  <c r="AD255" i="5"/>
  <c r="W254" i="5"/>
  <c r="AH248" i="5"/>
  <c r="Q248" i="5"/>
  <c r="AG245" i="5"/>
  <c r="N245" i="5"/>
  <c r="J241" i="5"/>
  <c r="Q241" i="5"/>
  <c r="Y241" i="5"/>
  <c r="AB230" i="5"/>
  <c r="W230" i="5"/>
  <c r="AI230" i="5"/>
  <c r="K226" i="5"/>
  <c r="W226" i="5"/>
  <c r="V146" i="5"/>
  <c r="Q146" i="5"/>
  <c r="Y146" i="5"/>
  <c r="N146" i="5"/>
  <c r="AD146" i="5"/>
  <c r="AG146" i="5"/>
  <c r="M105" i="5"/>
  <c r="O105" i="5"/>
  <c r="AD105" i="5"/>
  <c r="Q105" i="5"/>
  <c r="AE105" i="5"/>
  <c r="V105" i="5"/>
  <c r="Y105" i="5"/>
  <c r="Y222" i="5"/>
  <c r="AA222" i="5"/>
  <c r="N208" i="5"/>
  <c r="AJ208" i="5"/>
  <c r="M204" i="5"/>
  <c r="N204" i="5"/>
  <c r="AB204" i="5"/>
  <c r="P204" i="5"/>
  <c r="AD204" i="5"/>
  <c r="J202" i="5"/>
  <c r="AJ202" i="5"/>
  <c r="K199" i="5"/>
  <c r="P199" i="5"/>
  <c r="V199" i="5"/>
  <c r="K194" i="5"/>
  <c r="L194" i="5"/>
  <c r="V194" i="5"/>
  <c r="AF194" i="5"/>
  <c r="P194" i="5"/>
  <c r="Y194" i="5"/>
  <c r="AG194" i="5"/>
  <c r="L185" i="5"/>
  <c r="P185" i="5"/>
  <c r="T185" i="5"/>
  <c r="X185" i="5"/>
  <c r="AB185" i="5"/>
  <c r="AF185" i="5"/>
  <c r="AJ185" i="5"/>
  <c r="K185" i="5"/>
  <c r="Q185" i="5"/>
  <c r="V185" i="5"/>
  <c r="AA185" i="5"/>
  <c r="AG185" i="5"/>
  <c r="M185" i="5"/>
  <c r="R185" i="5"/>
  <c r="W185" i="5"/>
  <c r="AC185" i="5"/>
  <c r="AH185" i="5"/>
  <c r="J182" i="5"/>
  <c r="S182" i="5"/>
  <c r="AI182" i="5"/>
  <c r="N182" i="5"/>
  <c r="W182" i="5"/>
  <c r="AE295" i="5"/>
  <c r="S295" i="5"/>
  <c r="AD289" i="5"/>
  <c r="AD271" i="5"/>
  <c r="Y264" i="5"/>
  <c r="S257" i="5"/>
  <c r="AG256" i="5"/>
  <c r="Y256" i="5"/>
  <c r="O256" i="5"/>
  <c r="O236" i="5"/>
  <c r="Y236" i="5"/>
  <c r="Q231" i="5"/>
  <c r="O231" i="5"/>
  <c r="AE231" i="5"/>
  <c r="V231" i="5"/>
  <c r="AI231" i="5"/>
  <c r="P221" i="5"/>
  <c r="O221" i="5"/>
  <c r="AE221" i="5"/>
  <c r="T221" i="5"/>
  <c r="AF221" i="5"/>
  <c r="AJ204" i="5"/>
  <c r="T194" i="5"/>
  <c r="N193" i="5"/>
  <c r="X193" i="5"/>
  <c r="AD193" i="5"/>
  <c r="L189" i="5"/>
  <c r="P189" i="5"/>
  <c r="K189" i="5"/>
  <c r="Q189" i="5"/>
  <c r="U189" i="5"/>
  <c r="Y189" i="5"/>
  <c r="AC189" i="5"/>
  <c r="AG189" i="5"/>
  <c r="M189" i="5"/>
  <c r="R189" i="5"/>
  <c r="V189" i="5"/>
  <c r="Z189" i="5"/>
  <c r="AD189" i="5"/>
  <c r="AH189" i="5"/>
  <c r="L186" i="5"/>
  <c r="P186" i="5"/>
  <c r="T186" i="5"/>
  <c r="X186" i="5"/>
  <c r="AB186" i="5"/>
  <c r="AF186" i="5"/>
  <c r="AJ186" i="5"/>
  <c r="J186" i="5"/>
  <c r="O186" i="5"/>
  <c r="U186" i="5"/>
  <c r="Z186" i="5"/>
  <c r="AE186" i="5"/>
  <c r="K186" i="5"/>
  <c r="Q186" i="5"/>
  <c r="V186" i="5"/>
  <c r="AA186" i="5"/>
  <c r="AG186" i="5"/>
  <c r="Z185" i="5"/>
  <c r="O185" i="5"/>
  <c r="J144" i="5"/>
  <c r="R144" i="5"/>
  <c r="Z144" i="5"/>
  <c r="AH144" i="5"/>
  <c r="M144" i="5"/>
  <c r="U144" i="5"/>
  <c r="AC144" i="5"/>
  <c r="N144" i="5"/>
  <c r="AD144" i="5"/>
  <c r="Q144" i="5"/>
  <c r="AG144" i="5"/>
  <c r="V144" i="5"/>
  <c r="Y144" i="5"/>
  <c r="J57" i="5"/>
  <c r="AF57" i="5"/>
  <c r="AE234" i="5"/>
  <c r="Z234" i="5"/>
  <c r="U234" i="5"/>
  <c r="O234" i="5"/>
  <c r="J234" i="5"/>
  <c r="AE220" i="5"/>
  <c r="L220" i="5"/>
  <c r="Q214" i="5"/>
  <c r="J196" i="5"/>
  <c r="AD192" i="5"/>
  <c r="J192" i="5"/>
  <c r="AI190" i="5"/>
  <c r="AE190" i="5"/>
  <c r="AA190" i="5"/>
  <c r="W190" i="5"/>
  <c r="S190" i="5"/>
  <c r="O190" i="5"/>
  <c r="J190" i="5"/>
  <c r="L188" i="5"/>
  <c r="P188" i="5"/>
  <c r="T188" i="5"/>
  <c r="X188" i="5"/>
  <c r="AB188" i="5"/>
  <c r="AF188" i="5"/>
  <c r="AJ188" i="5"/>
  <c r="AE187" i="5"/>
  <c r="Z187" i="5"/>
  <c r="U187" i="5"/>
  <c r="O187" i="5"/>
  <c r="L184" i="5"/>
  <c r="P184" i="5"/>
  <c r="T184" i="5"/>
  <c r="X184" i="5"/>
  <c r="AB184" i="5"/>
  <c r="AF184" i="5"/>
  <c r="AJ184" i="5"/>
  <c r="AE183" i="5"/>
  <c r="Z183" i="5"/>
  <c r="U183" i="5"/>
  <c r="O183" i="5"/>
  <c r="AG180" i="5"/>
  <c r="V180" i="5"/>
  <c r="J175" i="5"/>
  <c r="R175" i="5"/>
  <c r="AC175" i="5"/>
  <c r="M175" i="5"/>
  <c r="Y175" i="5"/>
  <c r="N175" i="5"/>
  <c r="AD175" i="5"/>
  <c r="J162" i="5"/>
  <c r="O162" i="5"/>
  <c r="Z162" i="5"/>
  <c r="S162" i="5"/>
  <c r="AD162" i="5"/>
  <c r="N162" i="5"/>
  <c r="AI162" i="5"/>
  <c r="U162" i="5"/>
  <c r="M161" i="5"/>
  <c r="K161" i="5"/>
  <c r="S161" i="5"/>
  <c r="Z161" i="5"/>
  <c r="AG161" i="5"/>
  <c r="N161" i="5"/>
  <c r="U161" i="5"/>
  <c r="AA161" i="5"/>
  <c r="AI161" i="5"/>
  <c r="J161" i="5"/>
  <c r="Y161" i="5"/>
  <c r="O161" i="5"/>
  <c r="AD161" i="5"/>
  <c r="J143" i="5"/>
  <c r="Z143" i="5"/>
  <c r="Q143" i="5"/>
  <c r="AG143" i="5"/>
  <c r="R143" i="5"/>
  <c r="Y143" i="5"/>
  <c r="AE134" i="5"/>
  <c r="AE131" i="5"/>
  <c r="X117" i="5"/>
  <c r="U117" i="5"/>
  <c r="R107" i="5"/>
  <c r="S107" i="5"/>
  <c r="AD107" i="5"/>
  <c r="L187" i="5"/>
  <c r="P187" i="5"/>
  <c r="T187" i="5"/>
  <c r="X187" i="5"/>
  <c r="AB187" i="5"/>
  <c r="AF187" i="5"/>
  <c r="AJ187" i="5"/>
  <c r="L183" i="5"/>
  <c r="P183" i="5"/>
  <c r="T183" i="5"/>
  <c r="X183" i="5"/>
  <c r="AB183" i="5"/>
  <c r="AF183" i="5"/>
  <c r="AJ183" i="5"/>
  <c r="K180" i="5"/>
  <c r="M180" i="5"/>
  <c r="R180" i="5"/>
  <c r="W180" i="5"/>
  <c r="AC180" i="5"/>
  <c r="AH180" i="5"/>
  <c r="N180" i="5"/>
  <c r="S180" i="5"/>
  <c r="Y180" i="5"/>
  <c r="AD180" i="5"/>
  <c r="J179" i="5"/>
  <c r="M179" i="5"/>
  <c r="W179" i="5"/>
  <c r="AH179" i="5"/>
  <c r="R179" i="5"/>
  <c r="AD179" i="5"/>
  <c r="S179" i="5"/>
  <c r="AI179" i="5"/>
  <c r="P156" i="5"/>
  <c r="J156" i="5"/>
  <c r="V156" i="5"/>
  <c r="J149" i="5"/>
  <c r="Y149" i="5"/>
  <c r="P137" i="5"/>
  <c r="W137" i="5"/>
  <c r="Y137" i="5"/>
  <c r="M119" i="5"/>
  <c r="T119" i="5"/>
  <c r="X119" i="5"/>
  <c r="AH119" i="5"/>
  <c r="AJ119" i="5"/>
  <c r="N116" i="5"/>
  <c r="V116" i="5"/>
  <c r="AB116" i="5"/>
  <c r="N84" i="5"/>
  <c r="AJ84" i="5"/>
  <c r="R69" i="5"/>
  <c r="Z69" i="5"/>
  <c r="AH69" i="5"/>
  <c r="J178" i="5"/>
  <c r="Y178" i="5"/>
  <c r="M177" i="5"/>
  <c r="N177" i="5"/>
  <c r="U177" i="5"/>
  <c r="AA177" i="5"/>
  <c r="AI177" i="5"/>
  <c r="J167" i="5"/>
  <c r="N167" i="5"/>
  <c r="Y167" i="5"/>
  <c r="AI167" i="5"/>
  <c r="R167" i="5"/>
  <c r="AC167" i="5"/>
  <c r="K122" i="5"/>
  <c r="W122" i="5"/>
  <c r="L122" i="5"/>
  <c r="AA122" i="5"/>
  <c r="K121" i="5"/>
  <c r="L121" i="5"/>
  <c r="S121" i="5"/>
  <c r="Y121" i="5"/>
  <c r="AG121" i="5"/>
  <c r="M121" i="5"/>
  <c r="T121" i="5"/>
  <c r="AB121" i="5"/>
  <c r="AI121" i="5"/>
  <c r="L101" i="5"/>
  <c r="T101" i="5"/>
  <c r="AG101" i="5"/>
  <c r="U101" i="5"/>
  <c r="X73" i="5"/>
  <c r="U73" i="5"/>
  <c r="L21" i="5"/>
  <c r="AF21" i="5"/>
  <c r="AD178" i="5"/>
  <c r="AG177" i="5"/>
  <c r="Y177" i="5"/>
  <c r="O177" i="5"/>
  <c r="J172" i="5"/>
  <c r="O172" i="5"/>
  <c r="U172" i="5"/>
  <c r="Z172" i="5"/>
  <c r="AE172" i="5"/>
  <c r="K172" i="5"/>
  <c r="Q172" i="5"/>
  <c r="V172" i="5"/>
  <c r="AA172" i="5"/>
  <c r="AG172" i="5"/>
  <c r="J170" i="5"/>
  <c r="S170" i="5"/>
  <c r="Y170" i="5"/>
  <c r="M169" i="5"/>
  <c r="K169" i="5"/>
  <c r="S169" i="5"/>
  <c r="Z169" i="5"/>
  <c r="AG169" i="5"/>
  <c r="N169" i="5"/>
  <c r="U169" i="5"/>
  <c r="AA169" i="5"/>
  <c r="AI169" i="5"/>
  <c r="W167" i="5"/>
  <c r="J164" i="5"/>
  <c r="O164" i="5"/>
  <c r="U164" i="5"/>
  <c r="Z164" i="5"/>
  <c r="AE164" i="5"/>
  <c r="K164" i="5"/>
  <c r="Q164" i="5"/>
  <c r="V164" i="5"/>
  <c r="AA164" i="5"/>
  <c r="AG164" i="5"/>
  <c r="N152" i="5"/>
  <c r="AD152" i="5"/>
  <c r="R152" i="5"/>
  <c r="AG152" i="5"/>
  <c r="J150" i="5"/>
  <c r="R150" i="5"/>
  <c r="Z150" i="5"/>
  <c r="AH150" i="5"/>
  <c r="M150" i="5"/>
  <c r="U150" i="5"/>
  <c r="AC150" i="5"/>
  <c r="K125" i="5"/>
  <c r="T125" i="5"/>
  <c r="Y125" i="5"/>
  <c r="AE122" i="5"/>
  <c r="AJ121" i="5"/>
  <c r="W121" i="5"/>
  <c r="J112" i="5"/>
  <c r="AD112" i="5"/>
  <c r="J108" i="5"/>
  <c r="M108" i="5"/>
  <c r="S108" i="5"/>
  <c r="AA108" i="5"/>
  <c r="AH108" i="5"/>
  <c r="N108" i="5"/>
  <c r="V108" i="5"/>
  <c r="AC108" i="5"/>
  <c r="AI108" i="5"/>
  <c r="AD101" i="5"/>
  <c r="AI174" i="5"/>
  <c r="N174" i="5"/>
  <c r="AE173" i="5"/>
  <c r="Y173" i="5"/>
  <c r="Q173" i="5"/>
  <c r="J173" i="5"/>
  <c r="AH171" i="5"/>
  <c r="W171" i="5"/>
  <c r="M171" i="5"/>
  <c r="AH141" i="5"/>
  <c r="AJ130" i="5"/>
  <c r="P130" i="5"/>
  <c r="U82" i="5"/>
  <c r="V58" i="5"/>
  <c r="L44" i="5"/>
  <c r="W35" i="5"/>
  <c r="AG33" i="5"/>
  <c r="AF160" i="5"/>
  <c r="T160" i="5"/>
  <c r="AG154" i="5"/>
  <c r="R154" i="5"/>
  <c r="AH362" i="5"/>
  <c r="Y362" i="5"/>
  <c r="Q362" i="5"/>
  <c r="AD361" i="5"/>
  <c r="AD358" i="5"/>
  <c r="N358" i="5"/>
  <c r="T357" i="5"/>
  <c r="AC356" i="5"/>
  <c r="N356" i="5"/>
  <c r="AJ351" i="5"/>
  <c r="Y351" i="5"/>
  <c r="N351" i="5"/>
  <c r="AH350" i="5"/>
  <c r="X350" i="5"/>
  <c r="N350" i="5"/>
  <c r="X346" i="5"/>
  <c r="V343" i="5"/>
  <c r="AG342" i="5"/>
  <c r="Z342" i="5"/>
  <c r="T342" i="5"/>
  <c r="L342" i="5"/>
  <c r="AH341" i="5"/>
  <c r="T341" i="5"/>
  <c r="N339" i="5"/>
  <c r="AF338" i="5"/>
  <c r="Y338" i="5"/>
  <c r="Q338" i="5"/>
  <c r="J338" i="5"/>
  <c r="AH334" i="5"/>
  <c r="AC334" i="5"/>
  <c r="X334" i="5"/>
  <c r="R334" i="5"/>
  <c r="M334" i="5"/>
  <c r="AD333" i="5"/>
  <c r="AD332" i="5"/>
  <c r="J332" i="5"/>
  <c r="J331" i="5"/>
  <c r="AF330" i="5"/>
  <c r="Y330" i="5"/>
  <c r="Q330" i="5"/>
  <c r="J330" i="5"/>
  <c r="AD329" i="5"/>
  <c r="T329" i="5"/>
  <c r="L329" i="5"/>
  <c r="AD328" i="5"/>
  <c r="T328" i="5"/>
  <c r="J328" i="5"/>
  <c r="AD327" i="5"/>
  <c r="T327" i="5"/>
  <c r="J327" i="5"/>
  <c r="AG326" i="5"/>
  <c r="AB326" i="5"/>
  <c r="V326" i="5"/>
  <c r="Q326" i="5"/>
  <c r="L326" i="5"/>
  <c r="AH325" i="5"/>
  <c r="X325" i="5"/>
  <c r="N325" i="5"/>
  <c r="AH324" i="5"/>
  <c r="X324" i="5"/>
  <c r="N324" i="5"/>
  <c r="AH323" i="5"/>
  <c r="AB323" i="5"/>
  <c r="T323" i="5"/>
  <c r="J323" i="5"/>
  <c r="AA322" i="5"/>
  <c r="M322" i="5"/>
  <c r="AD321" i="5"/>
  <c r="R321" i="5"/>
  <c r="AE319" i="5"/>
  <c r="Z319" i="5"/>
  <c r="U319" i="5"/>
  <c r="O319" i="5"/>
  <c r="J319" i="5"/>
  <c r="Y318" i="5"/>
  <c r="AE317" i="5"/>
  <c r="R317" i="5"/>
  <c r="AG316" i="5"/>
  <c r="K316" i="5"/>
  <c r="Y315" i="5"/>
  <c r="AE309" i="5"/>
  <c r="R309" i="5"/>
  <c r="Z307" i="5"/>
  <c r="O307" i="5"/>
  <c r="AI306" i="5"/>
  <c r="AH305" i="5"/>
  <c r="Y305" i="5"/>
  <c r="O305" i="5"/>
  <c r="AG304" i="5"/>
  <c r="K304" i="5"/>
  <c r="AE303" i="5"/>
  <c r="Y303" i="5"/>
  <c r="Q303" i="5"/>
  <c r="J303" i="5"/>
  <c r="W301" i="5"/>
  <c r="AG300" i="5"/>
  <c r="V300" i="5"/>
  <c r="K300" i="5"/>
  <c r="AE297" i="5"/>
  <c r="R297" i="5"/>
  <c r="Z295" i="5"/>
  <c r="O295" i="5"/>
  <c r="AE293" i="5"/>
  <c r="Y293" i="5"/>
  <c r="R293" i="5"/>
  <c r="J293" i="5"/>
  <c r="AD292" i="5"/>
  <c r="N292" i="5"/>
  <c r="AH291" i="5"/>
  <c r="AC291" i="5"/>
  <c r="W291" i="5"/>
  <c r="R291" i="5"/>
  <c r="AI290" i="5"/>
  <c r="N290" i="5"/>
  <c r="AE289" i="5"/>
  <c r="Y289" i="5"/>
  <c r="R289" i="5"/>
  <c r="J289" i="5"/>
  <c r="AE287" i="5"/>
  <c r="Z287" i="5"/>
  <c r="U287" i="5"/>
  <c r="O287" i="5"/>
  <c r="J287" i="5"/>
  <c r="Q284" i="5"/>
  <c r="Y280" i="5"/>
  <c r="K280" i="5"/>
  <c r="AG279" i="5"/>
  <c r="AA279" i="5"/>
  <c r="V279" i="5"/>
  <c r="Q279" i="5"/>
  <c r="K279" i="5"/>
  <c r="O277" i="5"/>
  <c r="S274" i="5"/>
  <c r="AG272" i="5"/>
  <c r="AE271" i="5"/>
  <c r="Y271" i="5"/>
  <c r="R271" i="5"/>
  <c r="M265" i="5"/>
  <c r="S265" i="5"/>
  <c r="Z265" i="5"/>
  <c r="AH265" i="5"/>
  <c r="AD257" i="5"/>
  <c r="AI256" i="5"/>
  <c r="AA256" i="5"/>
  <c r="U256" i="5"/>
  <c r="Z254" i="5"/>
  <c r="AD253" i="5"/>
  <c r="S253" i="5"/>
  <c r="M252" i="5"/>
  <c r="N252" i="5"/>
  <c r="S252" i="5"/>
  <c r="Y252" i="5"/>
  <c r="AD252" i="5"/>
  <c r="AI252" i="5"/>
  <c r="AE249" i="5"/>
  <c r="V249" i="5"/>
  <c r="AD248" i="5"/>
  <c r="AD245" i="5"/>
  <c r="AH244" i="5"/>
  <c r="Y244" i="5"/>
  <c r="Q235" i="5"/>
  <c r="AE235" i="5"/>
  <c r="S233" i="5"/>
  <c r="O232" i="5"/>
  <c r="AD231" i="5"/>
  <c r="AC224" i="5"/>
  <c r="X224" i="5"/>
  <c r="J272" i="5"/>
  <c r="K272" i="5"/>
  <c r="Y272" i="5"/>
  <c r="K271" i="5"/>
  <c r="Q271" i="5"/>
  <c r="V271" i="5"/>
  <c r="AA271" i="5"/>
  <c r="AG271" i="5"/>
  <c r="R254" i="5"/>
  <c r="AA254" i="5"/>
  <c r="N253" i="5"/>
  <c r="U253" i="5"/>
  <c r="AA253" i="5"/>
  <c r="AI253" i="5"/>
  <c r="AJ223" i="5"/>
  <c r="AE223" i="5"/>
  <c r="T216" i="5"/>
  <c r="L216" i="5"/>
  <c r="AE216" i="5"/>
  <c r="S216" i="5"/>
  <c r="Z339" i="5"/>
  <c r="AJ338" i="5"/>
  <c r="AB338" i="5"/>
  <c r="U338" i="5"/>
  <c r="N338" i="5"/>
  <c r="T332" i="5"/>
  <c r="AD331" i="5"/>
  <c r="AJ330" i="5"/>
  <c r="AB330" i="5"/>
  <c r="U330" i="5"/>
  <c r="N330" i="5"/>
  <c r="AH329" i="5"/>
  <c r="Y329" i="5"/>
  <c r="Q329" i="5"/>
  <c r="AH328" i="5"/>
  <c r="Y328" i="5"/>
  <c r="P328" i="5"/>
  <c r="AG327" i="5"/>
  <c r="Y327" i="5"/>
  <c r="P327" i="5"/>
  <c r="AD323" i="5"/>
  <c r="X323" i="5"/>
  <c r="P323" i="5"/>
  <c r="AH319" i="5"/>
  <c r="AC319" i="5"/>
  <c r="W319" i="5"/>
  <c r="R319" i="5"/>
  <c r="M319" i="5"/>
  <c r="V316" i="5"/>
  <c r="V304" i="5"/>
  <c r="AI303" i="5"/>
  <c r="AA303" i="5"/>
  <c r="U303" i="5"/>
  <c r="N303" i="5"/>
  <c r="AA300" i="5"/>
  <c r="Q300" i="5"/>
  <c r="AI293" i="5"/>
  <c r="AC293" i="5"/>
  <c r="U293" i="5"/>
  <c r="N293" i="5"/>
  <c r="Y290" i="5"/>
  <c r="AI289" i="5"/>
  <c r="AC289" i="5"/>
  <c r="U289" i="5"/>
  <c r="N289" i="5"/>
  <c r="AH287" i="5"/>
  <c r="AC287" i="5"/>
  <c r="W287" i="5"/>
  <c r="R287" i="5"/>
  <c r="M287" i="5"/>
  <c r="AG280" i="5"/>
  <c r="S280" i="5"/>
  <c r="V272" i="5"/>
  <c r="AI271" i="5"/>
  <c r="AC271" i="5"/>
  <c r="U271" i="5"/>
  <c r="N271" i="5"/>
  <c r="AD258" i="5"/>
  <c r="S258" i="5"/>
  <c r="AH254" i="5"/>
  <c r="S254" i="5"/>
  <c r="AG253" i="5"/>
  <c r="Y253" i="5"/>
  <c r="O253" i="5"/>
  <c r="K249" i="5"/>
  <c r="S249" i="5"/>
  <c r="Z249" i="5"/>
  <c r="AG249" i="5"/>
  <c r="S246" i="5"/>
  <c r="AI246" i="5"/>
  <c r="R236" i="5"/>
  <c r="AE236" i="5"/>
  <c r="AH233" i="5"/>
  <c r="AD232" i="5"/>
  <c r="X225" i="5"/>
  <c r="T225" i="5"/>
  <c r="L214" i="5"/>
  <c r="P214" i="5"/>
  <c r="W214" i="5"/>
  <c r="AE214" i="5"/>
  <c r="K214" i="5"/>
  <c r="T214" i="5"/>
  <c r="AA214" i="5"/>
  <c r="AG214" i="5"/>
  <c r="O214" i="5"/>
  <c r="U214" i="5"/>
  <c r="AB214" i="5"/>
  <c r="AJ214" i="5"/>
  <c r="AF358" i="5"/>
  <c r="T358" i="5"/>
  <c r="Y357" i="5"/>
  <c r="AD356" i="5"/>
  <c r="T356" i="5"/>
  <c r="AB351" i="5"/>
  <c r="Q351" i="5"/>
  <c r="AJ350" i="5"/>
  <c r="AB350" i="5"/>
  <c r="Q350" i="5"/>
  <c r="Y343" i="5"/>
  <c r="AJ342" i="5"/>
  <c r="AB342" i="5"/>
  <c r="U342" i="5"/>
  <c r="N342" i="5"/>
  <c r="V339" i="5"/>
  <c r="AG338" i="5"/>
  <c r="Z338" i="5"/>
  <c r="T338" i="5"/>
  <c r="L338" i="5"/>
  <c r="Z331" i="5"/>
  <c r="AG330" i="5"/>
  <c r="Z330" i="5"/>
  <c r="T330" i="5"/>
  <c r="L330" i="5"/>
  <c r="AG329" i="5"/>
  <c r="X329" i="5"/>
  <c r="M329" i="5"/>
  <c r="AF328" i="5"/>
  <c r="X328" i="5"/>
  <c r="M328" i="5"/>
  <c r="AF327" i="5"/>
  <c r="V327" i="5"/>
  <c r="L327" i="5"/>
  <c r="AH326" i="5"/>
  <c r="AC326" i="5"/>
  <c r="X326" i="5"/>
  <c r="R326" i="5"/>
  <c r="M326" i="5"/>
  <c r="AJ325" i="5"/>
  <c r="AB325" i="5"/>
  <c r="AJ324" i="5"/>
  <c r="Z324" i="5"/>
  <c r="AJ323" i="5"/>
  <c r="AC323" i="5"/>
  <c r="V323" i="5"/>
  <c r="L323" i="5"/>
  <c r="AD322" i="5"/>
  <c r="R322" i="5"/>
  <c r="AG319" i="5"/>
  <c r="AA319" i="5"/>
  <c r="V319" i="5"/>
  <c r="Q319" i="5"/>
  <c r="S304" i="5"/>
  <c r="AG303" i="5"/>
  <c r="Z303" i="5"/>
  <c r="S303" i="5"/>
  <c r="K303" i="5"/>
  <c r="AD301" i="5"/>
  <c r="AI300" i="5"/>
  <c r="Y300" i="5"/>
  <c r="N300" i="5"/>
  <c r="AH293" i="5"/>
  <c r="Z293" i="5"/>
  <c r="S293" i="5"/>
  <c r="AG292" i="5"/>
  <c r="S292" i="5"/>
  <c r="AH289" i="5"/>
  <c r="Z289" i="5"/>
  <c r="S289" i="5"/>
  <c r="AG287" i="5"/>
  <c r="AA287" i="5"/>
  <c r="V287" i="5"/>
  <c r="Q287" i="5"/>
  <c r="AD280" i="5"/>
  <c r="N280" i="5"/>
  <c r="AH279" i="5"/>
  <c r="AC279" i="5"/>
  <c r="W279" i="5"/>
  <c r="R279" i="5"/>
  <c r="AI272" i="5"/>
  <c r="S272" i="5"/>
  <c r="AH271" i="5"/>
  <c r="Z271" i="5"/>
  <c r="S271" i="5"/>
  <c r="M271" i="5"/>
  <c r="J264" i="5"/>
  <c r="S264" i="5"/>
  <c r="AG264" i="5"/>
  <c r="N259" i="5"/>
  <c r="AD259" i="5"/>
  <c r="N257" i="5"/>
  <c r="M257" i="5"/>
  <c r="W257" i="5"/>
  <c r="AE257" i="5"/>
  <c r="L256" i="5"/>
  <c r="M256" i="5"/>
  <c r="R256" i="5"/>
  <c r="W256" i="5"/>
  <c r="AC256" i="5"/>
  <c r="AH256" i="5"/>
  <c r="AE254" i="5"/>
  <c r="O254" i="5"/>
  <c r="AE253" i="5"/>
  <c r="V253" i="5"/>
  <c r="K253" i="5"/>
  <c r="AI249" i="5"/>
  <c r="Y249" i="5"/>
  <c r="O249" i="5"/>
  <c r="M248" i="5"/>
  <c r="W248" i="5"/>
  <c r="AG248" i="5"/>
  <c r="Y246" i="5"/>
  <c r="O245" i="5"/>
  <c r="Z245" i="5"/>
  <c r="AI245" i="5"/>
  <c r="N244" i="5"/>
  <c r="U244" i="5"/>
  <c r="AC244" i="5"/>
  <c r="AI244" i="5"/>
  <c r="W236" i="5"/>
  <c r="AD233" i="5"/>
  <c r="Z232" i="5"/>
  <c r="L231" i="5"/>
  <c r="N231" i="5"/>
  <c r="U231" i="5"/>
  <c r="K231" i="5"/>
  <c r="S231" i="5"/>
  <c r="Z231" i="5"/>
  <c r="AG231" i="5"/>
  <c r="AI225" i="5"/>
  <c r="AF214" i="5"/>
  <c r="AA221" i="5"/>
  <c r="AG220" i="5"/>
  <c r="U208" i="5"/>
  <c r="N205" i="5"/>
  <c r="AF204" i="5"/>
  <c r="Y204" i="5"/>
  <c r="Q204" i="5"/>
  <c r="J204" i="5"/>
  <c r="AD203" i="5"/>
  <c r="T203" i="5"/>
  <c r="L203" i="5"/>
  <c r="AD202" i="5"/>
  <c r="N202" i="5"/>
  <c r="AG199" i="5"/>
  <c r="Z199" i="5"/>
  <c r="T199" i="5"/>
  <c r="L199" i="5"/>
  <c r="U196" i="5"/>
  <c r="AF195" i="5"/>
  <c r="Q195" i="5"/>
  <c r="AJ194" i="5"/>
  <c r="AB194" i="5"/>
  <c r="U194" i="5"/>
  <c r="N194" i="5"/>
  <c r="AH193" i="5"/>
  <c r="M193" i="5"/>
  <c r="AG182" i="5"/>
  <c r="AC182" i="5"/>
  <c r="Y182" i="5"/>
  <c r="U182" i="5"/>
  <c r="Q182" i="5"/>
  <c r="K182" i="5"/>
  <c r="AH181" i="5"/>
  <c r="AC181" i="5"/>
  <c r="W181" i="5"/>
  <c r="R181" i="5"/>
  <c r="L180" i="5"/>
  <c r="P180" i="5"/>
  <c r="T180" i="5"/>
  <c r="X180" i="5"/>
  <c r="AB180" i="5"/>
  <c r="AF180" i="5"/>
  <c r="AJ180" i="5"/>
  <c r="AE179" i="5"/>
  <c r="Z179" i="5"/>
  <c r="U179" i="5"/>
  <c r="O179" i="5"/>
  <c r="AG178" i="5"/>
  <c r="AA178" i="5"/>
  <c r="V178" i="5"/>
  <c r="Q178" i="5"/>
  <c r="K178" i="5"/>
  <c r="AH177" i="5"/>
  <c r="AC177" i="5"/>
  <c r="W177" i="5"/>
  <c r="R177" i="5"/>
  <c r="L176" i="5"/>
  <c r="P176" i="5"/>
  <c r="T176" i="5"/>
  <c r="X176" i="5"/>
  <c r="AB176" i="5"/>
  <c r="AF176" i="5"/>
  <c r="AJ176" i="5"/>
  <c r="AE175" i="5"/>
  <c r="Z175" i="5"/>
  <c r="U175" i="5"/>
  <c r="O175" i="5"/>
  <c r="AG174" i="5"/>
  <c r="AA174" i="5"/>
  <c r="V174" i="5"/>
  <c r="Q174" i="5"/>
  <c r="K174" i="5"/>
  <c r="AH173" i="5"/>
  <c r="AC173" i="5"/>
  <c r="W173" i="5"/>
  <c r="R173" i="5"/>
  <c r="L172" i="5"/>
  <c r="P172" i="5"/>
  <c r="T172" i="5"/>
  <c r="X172" i="5"/>
  <c r="AB172" i="5"/>
  <c r="AF172" i="5"/>
  <c r="AJ172" i="5"/>
  <c r="AE171" i="5"/>
  <c r="Z171" i="5"/>
  <c r="U171" i="5"/>
  <c r="O171" i="5"/>
  <c r="AG170" i="5"/>
  <c r="AA170" i="5"/>
  <c r="V170" i="5"/>
  <c r="Q170" i="5"/>
  <c r="K170" i="5"/>
  <c r="AH169" i="5"/>
  <c r="AC169" i="5"/>
  <c r="W169" i="5"/>
  <c r="R169" i="5"/>
  <c r="L168" i="5"/>
  <c r="P168" i="5"/>
  <c r="T168" i="5"/>
  <c r="X168" i="5"/>
  <c r="AB168" i="5"/>
  <c r="AF168" i="5"/>
  <c r="AJ168" i="5"/>
  <c r="AE167" i="5"/>
  <c r="Z167" i="5"/>
  <c r="U167" i="5"/>
  <c r="O167" i="5"/>
  <c r="AG166" i="5"/>
  <c r="AA166" i="5"/>
  <c r="V166" i="5"/>
  <c r="Q166" i="5"/>
  <c r="K166" i="5"/>
  <c r="AH165" i="5"/>
  <c r="AC165" i="5"/>
  <c r="W165" i="5"/>
  <c r="R165" i="5"/>
  <c r="L164" i="5"/>
  <c r="P164" i="5"/>
  <c r="T164" i="5"/>
  <c r="X164" i="5"/>
  <c r="AB164" i="5"/>
  <c r="AF164" i="5"/>
  <c r="AJ164" i="5"/>
  <c r="AE163" i="5"/>
  <c r="Z163" i="5"/>
  <c r="U163" i="5"/>
  <c r="O163" i="5"/>
  <c r="AG162" i="5"/>
  <c r="AA162" i="5"/>
  <c r="V162" i="5"/>
  <c r="Q162" i="5"/>
  <c r="K162" i="5"/>
  <c r="AH161" i="5"/>
  <c r="AC161" i="5"/>
  <c r="W161" i="5"/>
  <c r="R161" i="5"/>
  <c r="AD156" i="5"/>
  <c r="J208" i="5"/>
  <c r="Y202" i="5"/>
  <c r="M202" i="5"/>
  <c r="AF199" i="5"/>
  <c r="Y199" i="5"/>
  <c r="Q199" i="5"/>
  <c r="J199" i="5"/>
  <c r="AJ182" i="5"/>
  <c r="AF182" i="5"/>
  <c r="AB182" i="5"/>
  <c r="X182" i="5"/>
  <c r="T182" i="5"/>
  <c r="O182" i="5"/>
  <c r="L179" i="5"/>
  <c r="P179" i="5"/>
  <c r="T179" i="5"/>
  <c r="X179" i="5"/>
  <c r="AB179" i="5"/>
  <c r="AF179" i="5"/>
  <c r="AJ179" i="5"/>
  <c r="AE178" i="5"/>
  <c r="Z178" i="5"/>
  <c r="U178" i="5"/>
  <c r="O178" i="5"/>
  <c r="L175" i="5"/>
  <c r="P175" i="5"/>
  <c r="T175" i="5"/>
  <c r="X175" i="5"/>
  <c r="AB175" i="5"/>
  <c r="AF175" i="5"/>
  <c r="AJ175" i="5"/>
  <c r="AE174" i="5"/>
  <c r="Z174" i="5"/>
  <c r="U174" i="5"/>
  <c r="O174" i="5"/>
  <c r="L171" i="5"/>
  <c r="P171" i="5"/>
  <c r="T171" i="5"/>
  <c r="X171" i="5"/>
  <c r="AB171" i="5"/>
  <c r="AF171" i="5"/>
  <c r="AJ171" i="5"/>
  <c r="AE170" i="5"/>
  <c r="Z170" i="5"/>
  <c r="U170" i="5"/>
  <c r="O170" i="5"/>
  <c r="L167" i="5"/>
  <c r="P167" i="5"/>
  <c r="T167" i="5"/>
  <c r="X167" i="5"/>
  <c r="AB167" i="5"/>
  <c r="AF167" i="5"/>
  <c r="AJ167" i="5"/>
  <c r="AE166" i="5"/>
  <c r="Z166" i="5"/>
  <c r="U166" i="5"/>
  <c r="O166" i="5"/>
  <c r="L163" i="5"/>
  <c r="P163" i="5"/>
  <c r="T163" i="5"/>
  <c r="X163" i="5"/>
  <c r="AB163" i="5"/>
  <c r="AF163" i="5"/>
  <c r="AJ163" i="5"/>
  <c r="L182" i="5"/>
  <c r="P182" i="5"/>
  <c r="L178" i="5"/>
  <c r="P178" i="5"/>
  <c r="T178" i="5"/>
  <c r="X178" i="5"/>
  <c r="AB178" i="5"/>
  <c r="AF178" i="5"/>
  <c r="AJ178" i="5"/>
  <c r="L174" i="5"/>
  <c r="P174" i="5"/>
  <c r="T174" i="5"/>
  <c r="X174" i="5"/>
  <c r="AB174" i="5"/>
  <c r="AF174" i="5"/>
  <c r="AJ174" i="5"/>
  <c r="L170" i="5"/>
  <c r="P170" i="5"/>
  <c r="T170" i="5"/>
  <c r="X170" i="5"/>
  <c r="AB170" i="5"/>
  <c r="AF170" i="5"/>
  <c r="AJ170" i="5"/>
  <c r="L166" i="5"/>
  <c r="P166" i="5"/>
  <c r="T166" i="5"/>
  <c r="X166" i="5"/>
  <c r="AB166" i="5"/>
  <c r="AF166" i="5"/>
  <c r="AJ166" i="5"/>
  <c r="L162" i="5"/>
  <c r="P162" i="5"/>
  <c r="T162" i="5"/>
  <c r="X162" i="5"/>
  <c r="AB162" i="5"/>
  <c r="AF162" i="5"/>
  <c r="AJ162" i="5"/>
  <c r="X159" i="5"/>
  <c r="AC159" i="5"/>
  <c r="M156" i="5"/>
  <c r="R156" i="5"/>
  <c r="X156" i="5"/>
  <c r="AC156" i="5"/>
  <c r="AH156" i="5"/>
  <c r="N156" i="5"/>
  <c r="U156" i="5"/>
  <c r="AB156" i="5"/>
  <c r="AJ156" i="5"/>
  <c r="L156" i="5"/>
  <c r="T156" i="5"/>
  <c r="Z156" i="5"/>
  <c r="AG156" i="5"/>
  <c r="Z153" i="5"/>
  <c r="Y153" i="5"/>
  <c r="Y208" i="5"/>
  <c r="AJ205" i="5"/>
  <c r="AG204" i="5"/>
  <c r="Z204" i="5"/>
  <c r="T204" i="5"/>
  <c r="L204" i="5"/>
  <c r="AG203" i="5"/>
  <c r="X203" i="5"/>
  <c r="M203" i="5"/>
  <c r="AH202" i="5"/>
  <c r="T202" i="5"/>
  <c r="AJ199" i="5"/>
  <c r="AB199" i="5"/>
  <c r="U199" i="5"/>
  <c r="N199" i="5"/>
  <c r="T193" i="5"/>
  <c r="AH182" i="5"/>
  <c r="AD182" i="5"/>
  <c r="Z182" i="5"/>
  <c r="V182" i="5"/>
  <c r="R182" i="5"/>
  <c r="M182" i="5"/>
  <c r="L181" i="5"/>
  <c r="P181" i="5"/>
  <c r="T181" i="5"/>
  <c r="X181" i="5"/>
  <c r="AB181" i="5"/>
  <c r="AF181" i="5"/>
  <c r="AJ181" i="5"/>
  <c r="AG179" i="5"/>
  <c r="AA179" i="5"/>
  <c r="V179" i="5"/>
  <c r="Q179" i="5"/>
  <c r="K179" i="5"/>
  <c r="AH178" i="5"/>
  <c r="AC178" i="5"/>
  <c r="W178" i="5"/>
  <c r="R178" i="5"/>
  <c r="M178" i="5"/>
  <c r="L177" i="5"/>
  <c r="P177" i="5"/>
  <c r="T177" i="5"/>
  <c r="X177" i="5"/>
  <c r="AB177" i="5"/>
  <c r="AF177" i="5"/>
  <c r="AJ177" i="5"/>
  <c r="AG175" i="5"/>
  <c r="AA175" i="5"/>
  <c r="V175" i="5"/>
  <c r="Q175" i="5"/>
  <c r="K175" i="5"/>
  <c r="AH174" i="5"/>
  <c r="AC174" i="5"/>
  <c r="W174" i="5"/>
  <c r="R174" i="5"/>
  <c r="M174" i="5"/>
  <c r="L173" i="5"/>
  <c r="P173" i="5"/>
  <c r="T173" i="5"/>
  <c r="X173" i="5"/>
  <c r="AB173" i="5"/>
  <c r="AF173" i="5"/>
  <c r="AJ173" i="5"/>
  <c r="AG171" i="5"/>
  <c r="AA171" i="5"/>
  <c r="V171" i="5"/>
  <c r="Q171" i="5"/>
  <c r="K171" i="5"/>
  <c r="AH170" i="5"/>
  <c r="AC170" i="5"/>
  <c r="W170" i="5"/>
  <c r="R170" i="5"/>
  <c r="M170" i="5"/>
  <c r="L169" i="5"/>
  <c r="P169" i="5"/>
  <c r="T169" i="5"/>
  <c r="X169" i="5"/>
  <c r="AB169" i="5"/>
  <c r="AF169" i="5"/>
  <c r="AJ169" i="5"/>
  <c r="AG167" i="5"/>
  <c r="AA167" i="5"/>
  <c r="V167" i="5"/>
  <c r="Q167" i="5"/>
  <c r="K167" i="5"/>
  <c r="AH166" i="5"/>
  <c r="AC166" i="5"/>
  <c r="W166" i="5"/>
  <c r="R166" i="5"/>
  <c r="M166" i="5"/>
  <c r="L165" i="5"/>
  <c r="P165" i="5"/>
  <c r="T165" i="5"/>
  <c r="X165" i="5"/>
  <c r="AB165" i="5"/>
  <c r="AF165" i="5"/>
  <c r="AJ165" i="5"/>
  <c r="AG163" i="5"/>
  <c r="AA163" i="5"/>
  <c r="V163" i="5"/>
  <c r="Q163" i="5"/>
  <c r="K163" i="5"/>
  <c r="AH162" i="5"/>
  <c r="AC162" i="5"/>
  <c r="W162" i="5"/>
  <c r="R162" i="5"/>
  <c r="M162" i="5"/>
  <c r="L161" i="5"/>
  <c r="P161" i="5"/>
  <c r="T161" i="5"/>
  <c r="X161" i="5"/>
  <c r="AB161" i="5"/>
  <c r="AF161" i="5"/>
  <c r="AJ161" i="5"/>
  <c r="AF156" i="5"/>
  <c r="Q156" i="5"/>
  <c r="AJ160" i="5"/>
  <c r="AB160" i="5"/>
  <c r="AJ154" i="5"/>
  <c r="Z154" i="5"/>
  <c r="AD148" i="5"/>
  <c r="AE138" i="5"/>
  <c r="AF137" i="5"/>
  <c r="Q137" i="5"/>
  <c r="AA134" i="5"/>
  <c r="R145" i="5"/>
  <c r="J145" i="5"/>
  <c r="Y145" i="5"/>
  <c r="J140" i="5"/>
  <c r="AG140" i="5"/>
  <c r="Q140" i="5"/>
  <c r="AE137" i="5"/>
  <c r="T134" i="5"/>
  <c r="J148" i="5"/>
  <c r="AG148" i="5"/>
  <c r="R148" i="5"/>
  <c r="N160" i="5"/>
  <c r="W160" i="5"/>
  <c r="N154" i="5"/>
  <c r="V154" i="5"/>
  <c r="AD154" i="5"/>
  <c r="J146" i="5"/>
  <c r="R146" i="5"/>
  <c r="Z146" i="5"/>
  <c r="AH146" i="5"/>
  <c r="M146" i="5"/>
  <c r="U146" i="5"/>
  <c r="AC146" i="5"/>
  <c r="P138" i="5"/>
  <c r="W138" i="5"/>
  <c r="M137" i="5"/>
  <c r="L137" i="5"/>
  <c r="T137" i="5"/>
  <c r="AA137" i="5"/>
  <c r="AG137" i="5"/>
  <c r="O137" i="5"/>
  <c r="U137" i="5"/>
  <c r="AB137" i="5"/>
  <c r="AJ137" i="5"/>
  <c r="O134" i="5"/>
  <c r="K134" i="5"/>
  <c r="L134" i="5"/>
  <c r="W134" i="5"/>
  <c r="AF134" i="5"/>
  <c r="P134" i="5"/>
  <c r="Y134" i="5"/>
  <c r="AG134" i="5"/>
  <c r="AA131" i="5"/>
  <c r="AA129" i="5"/>
  <c r="P129" i="5"/>
  <c r="AE128" i="5"/>
  <c r="Q126" i="5"/>
  <c r="AI125" i="5"/>
  <c r="AC125" i="5"/>
  <c r="X125" i="5"/>
  <c r="S125" i="5"/>
  <c r="M125" i="5"/>
  <c r="AI124" i="5"/>
  <c r="AF123" i="5"/>
  <c r="AF121" i="5"/>
  <c r="AA121" i="5"/>
  <c r="U121" i="5"/>
  <c r="P121" i="5"/>
  <c r="AG120" i="5"/>
  <c r="AB120" i="5"/>
  <c r="W120" i="5"/>
  <c r="Q120" i="5"/>
  <c r="AD119" i="5"/>
  <c r="N119" i="5"/>
  <c r="P116" i="5"/>
  <c r="AC112" i="5"/>
  <c r="R112" i="5"/>
  <c r="AE108" i="5"/>
  <c r="Z108" i="5"/>
  <c r="U108" i="5"/>
  <c r="O108" i="5"/>
  <c r="AI105" i="5"/>
  <c r="AA105" i="5"/>
  <c r="U105" i="5"/>
  <c r="N105" i="5"/>
  <c r="AH104" i="5"/>
  <c r="Y104" i="5"/>
  <c r="Q104" i="5"/>
  <c r="AD103" i="5"/>
  <c r="V101" i="5"/>
  <c r="AC100" i="5"/>
  <c r="Y84" i="5"/>
  <c r="AC73" i="5"/>
  <c r="T71" i="5"/>
  <c r="Y66" i="5"/>
  <c r="Y57" i="5"/>
  <c r="AE35" i="5"/>
  <c r="Q33" i="5"/>
  <c r="T131" i="5"/>
  <c r="AJ129" i="5"/>
  <c r="Y129" i="5"/>
  <c r="O129" i="5"/>
  <c r="AC128" i="5"/>
  <c r="AE126" i="5"/>
  <c r="AG125" i="5"/>
  <c r="AB125" i="5"/>
  <c r="W125" i="5"/>
  <c r="Q125" i="5"/>
  <c r="L125" i="5"/>
  <c r="AE124" i="5"/>
  <c r="T123" i="5"/>
  <c r="Y119" i="5"/>
  <c r="AD116" i="5"/>
  <c r="AI112" i="5"/>
  <c r="Y112" i="5"/>
  <c r="N112" i="5"/>
  <c r="AG105" i="5"/>
  <c r="Z105" i="5"/>
  <c r="S105" i="5"/>
  <c r="K105" i="5"/>
  <c r="AG104" i="5"/>
  <c r="W104" i="5"/>
  <c r="M104" i="5"/>
  <c r="X103" i="5"/>
  <c r="AJ71" i="5"/>
  <c r="P71" i="5"/>
  <c r="U66" i="5"/>
  <c r="AG64" i="5"/>
  <c r="AF129" i="5"/>
  <c r="U129" i="5"/>
  <c r="T128" i="5"/>
  <c r="AF125" i="5"/>
  <c r="AA125" i="5"/>
  <c r="U125" i="5"/>
  <c r="P125" i="5"/>
  <c r="K123" i="5"/>
  <c r="AH112" i="5"/>
  <c r="W112" i="5"/>
  <c r="M112" i="5"/>
  <c r="Z106" i="5"/>
  <c r="AE33" i="5"/>
  <c r="Z71" i="5"/>
  <c r="T33" i="5"/>
  <c r="X344" i="5"/>
  <c r="AD311" i="5"/>
  <c r="S311" i="5"/>
  <c r="N311" i="5"/>
  <c r="AD296" i="5"/>
  <c r="S296" i="5"/>
  <c r="M285" i="5"/>
  <c r="S285" i="5"/>
  <c r="Z285" i="5"/>
  <c r="AH285" i="5"/>
  <c r="N285" i="5"/>
  <c r="M269" i="5"/>
  <c r="S269" i="5"/>
  <c r="Z269" i="5"/>
  <c r="AH269" i="5"/>
  <c r="N269" i="5"/>
  <c r="U269" i="5"/>
  <c r="AC269" i="5"/>
  <c r="AI269" i="5"/>
  <c r="K267" i="5"/>
  <c r="Q267" i="5"/>
  <c r="V267" i="5"/>
  <c r="AA267" i="5"/>
  <c r="AG267" i="5"/>
  <c r="M267" i="5"/>
  <c r="R267" i="5"/>
  <c r="W267" i="5"/>
  <c r="AC267" i="5"/>
  <c r="AH267" i="5"/>
  <c r="M155" i="5"/>
  <c r="Y155" i="5"/>
  <c r="N155" i="5"/>
  <c r="AH155" i="5"/>
  <c r="T155" i="5"/>
  <c r="AJ155" i="5"/>
  <c r="X155" i="5"/>
  <c r="AD155" i="5"/>
  <c r="Y345" i="5"/>
  <c r="AJ344" i="5"/>
  <c r="AC344" i="5"/>
  <c r="U344" i="5"/>
  <c r="N344" i="5"/>
  <c r="AH340" i="5"/>
  <c r="T340" i="5"/>
  <c r="AH315" i="5"/>
  <c r="AC315" i="5"/>
  <c r="W315" i="5"/>
  <c r="R315" i="5"/>
  <c r="M315" i="5"/>
  <c r="AH311" i="5"/>
  <c r="AC311" i="5"/>
  <c r="W311" i="5"/>
  <c r="R311" i="5"/>
  <c r="M311" i="5"/>
  <c r="AA308" i="5"/>
  <c r="Q308" i="5"/>
  <c r="AI301" i="5"/>
  <c r="AC301" i="5"/>
  <c r="U301" i="5"/>
  <c r="N301" i="5"/>
  <c r="AH299" i="5"/>
  <c r="AC299" i="5"/>
  <c r="W299" i="5"/>
  <c r="R299" i="5"/>
  <c r="M299" i="5"/>
  <c r="AA296" i="5"/>
  <c r="Q296" i="5"/>
  <c r="AC285" i="5"/>
  <c r="R285" i="5"/>
  <c r="J284" i="5"/>
  <c r="K284" i="5"/>
  <c r="V284" i="5"/>
  <c r="AG284" i="5"/>
  <c r="N284" i="5"/>
  <c r="Y284" i="5"/>
  <c r="AI284" i="5"/>
  <c r="Z283" i="5"/>
  <c r="AE269" i="5"/>
  <c r="R269" i="5"/>
  <c r="J268" i="5"/>
  <c r="K268" i="5"/>
  <c r="V268" i="5"/>
  <c r="AG268" i="5"/>
  <c r="N268" i="5"/>
  <c r="Y268" i="5"/>
  <c r="AI268" i="5"/>
  <c r="Z267" i="5"/>
  <c r="O267" i="5"/>
  <c r="S251" i="5"/>
  <c r="AH251" i="5"/>
  <c r="R251" i="5"/>
  <c r="W251" i="5"/>
  <c r="N243" i="5"/>
  <c r="S243" i="5"/>
  <c r="AI240" i="5"/>
  <c r="V240" i="5"/>
  <c r="J238" i="5"/>
  <c r="U238" i="5"/>
  <c r="AE238" i="5"/>
  <c r="O238" i="5"/>
  <c r="AD238" i="5"/>
  <c r="S238" i="5"/>
  <c r="AI238" i="5"/>
  <c r="P218" i="5"/>
  <c r="AE218" i="5"/>
  <c r="Q218" i="5"/>
  <c r="AF218" i="5"/>
  <c r="W218" i="5"/>
  <c r="Y218" i="5"/>
  <c r="M217" i="5"/>
  <c r="L217" i="5"/>
  <c r="T217" i="5"/>
  <c r="AA217" i="5"/>
  <c r="AG217" i="5"/>
  <c r="O217" i="5"/>
  <c r="U217" i="5"/>
  <c r="AB217" i="5"/>
  <c r="AJ217" i="5"/>
  <c r="P217" i="5"/>
  <c r="AE217" i="5"/>
  <c r="Q217" i="5"/>
  <c r="AF217" i="5"/>
  <c r="AJ340" i="5"/>
  <c r="X340" i="5"/>
  <c r="AI311" i="5"/>
  <c r="Y311" i="5"/>
  <c r="AD308" i="5"/>
  <c r="S308" i="5"/>
  <c r="S299" i="5"/>
  <c r="K283" i="5"/>
  <c r="Q283" i="5"/>
  <c r="V283" i="5"/>
  <c r="AA283" i="5"/>
  <c r="AG283" i="5"/>
  <c r="M283" i="5"/>
  <c r="R283" i="5"/>
  <c r="W283" i="5"/>
  <c r="AC283" i="5"/>
  <c r="AH283" i="5"/>
  <c r="S267" i="5"/>
  <c r="W240" i="5"/>
  <c r="Y215" i="5"/>
  <c r="AE215" i="5"/>
  <c r="K212" i="5"/>
  <c r="J212" i="5"/>
  <c r="O212" i="5"/>
  <c r="S212" i="5"/>
  <c r="W212" i="5"/>
  <c r="AA212" i="5"/>
  <c r="AE212" i="5"/>
  <c r="AI212" i="5"/>
  <c r="L212" i="5"/>
  <c r="P212" i="5"/>
  <c r="T212" i="5"/>
  <c r="X212" i="5"/>
  <c r="AB212" i="5"/>
  <c r="AF212" i="5"/>
  <c r="AJ212" i="5"/>
  <c r="M212" i="5"/>
  <c r="Q212" i="5"/>
  <c r="U212" i="5"/>
  <c r="Y212" i="5"/>
  <c r="AC212" i="5"/>
  <c r="AG212" i="5"/>
  <c r="N212" i="5"/>
  <c r="AD212" i="5"/>
  <c r="R212" i="5"/>
  <c r="AH212" i="5"/>
  <c r="V354" i="5"/>
  <c r="AC352" i="5"/>
  <c r="Z348" i="5"/>
  <c r="AB347" i="5"/>
  <c r="T345" i="5"/>
  <c r="AH344" i="5"/>
  <c r="Z344" i="5"/>
  <c r="T344" i="5"/>
  <c r="M344" i="5"/>
  <c r="AG343" i="5"/>
  <c r="T343" i="5"/>
  <c r="AC340" i="5"/>
  <c r="P340" i="5"/>
  <c r="AG339" i="5"/>
  <c r="T339" i="5"/>
  <c r="AC336" i="5"/>
  <c r="T333" i="5"/>
  <c r="T331" i="5"/>
  <c r="AD318" i="5"/>
  <c r="S318" i="5"/>
  <c r="AI317" i="5"/>
  <c r="AC317" i="5"/>
  <c r="U317" i="5"/>
  <c r="N317" i="5"/>
  <c r="AG315" i="5"/>
  <c r="AA315" i="5"/>
  <c r="V315" i="5"/>
  <c r="Q315" i="5"/>
  <c r="K315" i="5"/>
  <c r="AG311" i="5"/>
  <c r="AA311" i="5"/>
  <c r="V311" i="5"/>
  <c r="Q311" i="5"/>
  <c r="K311" i="5"/>
  <c r="AI309" i="5"/>
  <c r="AC309" i="5"/>
  <c r="U309" i="5"/>
  <c r="N309" i="5"/>
  <c r="AI308" i="5"/>
  <c r="Y308" i="5"/>
  <c r="N308" i="5"/>
  <c r="AH307" i="5"/>
  <c r="AC307" i="5"/>
  <c r="W307" i="5"/>
  <c r="R307" i="5"/>
  <c r="M307" i="5"/>
  <c r="AA304" i="5"/>
  <c r="Q304" i="5"/>
  <c r="AH301" i="5"/>
  <c r="Z301" i="5"/>
  <c r="S301" i="5"/>
  <c r="M301" i="5"/>
  <c r="AG299" i="5"/>
  <c r="AA299" i="5"/>
  <c r="V299" i="5"/>
  <c r="Q299" i="5"/>
  <c r="K299" i="5"/>
  <c r="AD298" i="5"/>
  <c r="AI297" i="5"/>
  <c r="AC297" i="5"/>
  <c r="U297" i="5"/>
  <c r="N297" i="5"/>
  <c r="AI296" i="5"/>
  <c r="Y296" i="5"/>
  <c r="N296" i="5"/>
  <c r="AH295" i="5"/>
  <c r="AC295" i="5"/>
  <c r="W295" i="5"/>
  <c r="R295" i="5"/>
  <c r="M295" i="5"/>
  <c r="J288" i="5"/>
  <c r="Q288" i="5"/>
  <c r="AA288" i="5"/>
  <c r="AI285" i="5"/>
  <c r="Y285" i="5"/>
  <c r="O285" i="5"/>
  <c r="AA284" i="5"/>
  <c r="AI283" i="5"/>
  <c r="Y283" i="5"/>
  <c r="N283" i="5"/>
  <c r="M277" i="5"/>
  <c r="S277" i="5"/>
  <c r="Z277" i="5"/>
  <c r="AH277" i="5"/>
  <c r="N277" i="5"/>
  <c r="U277" i="5"/>
  <c r="AC277" i="5"/>
  <c r="AI277" i="5"/>
  <c r="K275" i="5"/>
  <c r="Q275" i="5"/>
  <c r="V275" i="5"/>
  <c r="AA275" i="5"/>
  <c r="AG275" i="5"/>
  <c r="M275" i="5"/>
  <c r="R275" i="5"/>
  <c r="W275" i="5"/>
  <c r="AC275" i="5"/>
  <c r="AH275" i="5"/>
  <c r="AD269" i="5"/>
  <c r="O269" i="5"/>
  <c r="AA268" i="5"/>
  <c r="AI267" i="5"/>
  <c r="Y267" i="5"/>
  <c r="N267" i="5"/>
  <c r="M261" i="5"/>
  <c r="S261" i="5"/>
  <c r="Z261" i="5"/>
  <c r="AH261" i="5"/>
  <c r="N261" i="5"/>
  <c r="U261" i="5"/>
  <c r="AC261" i="5"/>
  <c r="AI261" i="5"/>
  <c r="K259" i="5"/>
  <c r="Q259" i="5"/>
  <c r="V259" i="5"/>
  <c r="AA259" i="5"/>
  <c r="AG259" i="5"/>
  <c r="M259" i="5"/>
  <c r="R259" i="5"/>
  <c r="W259" i="5"/>
  <c r="AC259" i="5"/>
  <c r="AH259" i="5"/>
  <c r="L255" i="5"/>
  <c r="J255" i="5"/>
  <c r="O255" i="5"/>
  <c r="U255" i="5"/>
  <c r="Z255" i="5"/>
  <c r="AE255" i="5"/>
  <c r="K255" i="5"/>
  <c r="Q255" i="5"/>
  <c r="V255" i="5"/>
  <c r="AA255" i="5"/>
  <c r="AG255" i="5"/>
  <c r="AD251" i="5"/>
  <c r="AD240" i="5"/>
  <c r="L233" i="5"/>
  <c r="J233" i="5"/>
  <c r="O233" i="5"/>
  <c r="U233" i="5"/>
  <c r="Z233" i="5"/>
  <c r="AE233" i="5"/>
  <c r="K233" i="5"/>
  <c r="Q233" i="5"/>
  <c r="V233" i="5"/>
  <c r="AA233" i="5"/>
  <c r="AG233" i="5"/>
  <c r="N233" i="5"/>
  <c r="Y233" i="5"/>
  <c r="AI233" i="5"/>
  <c r="R233" i="5"/>
  <c r="AC233" i="5"/>
  <c r="K227" i="5"/>
  <c r="T227" i="5"/>
  <c r="Y227" i="5"/>
  <c r="AE227" i="5"/>
  <c r="AJ227" i="5"/>
  <c r="M226" i="5"/>
  <c r="L226" i="5"/>
  <c r="T226" i="5"/>
  <c r="AA226" i="5"/>
  <c r="AG226" i="5"/>
  <c r="O226" i="5"/>
  <c r="U226" i="5"/>
  <c r="AB226" i="5"/>
  <c r="AJ226" i="5"/>
  <c r="P226" i="5"/>
  <c r="AE226" i="5"/>
  <c r="Q226" i="5"/>
  <c r="AF226" i="5"/>
  <c r="M222" i="5"/>
  <c r="K222" i="5"/>
  <c r="T222" i="5"/>
  <c r="AE222" i="5"/>
  <c r="L222" i="5"/>
  <c r="W222" i="5"/>
  <c r="AF222" i="5"/>
  <c r="P222" i="5"/>
  <c r="AG222" i="5"/>
  <c r="Q222" i="5"/>
  <c r="Y217" i="5"/>
  <c r="Z212" i="5"/>
  <c r="J211" i="5"/>
  <c r="L211" i="5"/>
  <c r="R211" i="5"/>
  <c r="Y211" i="5"/>
  <c r="AG211" i="5"/>
  <c r="M211" i="5"/>
  <c r="T211" i="5"/>
  <c r="AB211" i="5"/>
  <c r="AH211" i="5"/>
  <c r="N211" i="5"/>
  <c r="V211" i="5"/>
  <c r="AC211" i="5"/>
  <c r="AJ211" i="5"/>
  <c r="Q211" i="5"/>
  <c r="X211" i="5"/>
  <c r="AD345" i="5"/>
  <c r="AD344" i="5"/>
  <c r="P344" i="5"/>
  <c r="Y299" i="5"/>
  <c r="N299" i="5"/>
  <c r="AD283" i="5"/>
  <c r="S283" i="5"/>
  <c r="W269" i="5"/>
  <c r="AD267" i="5"/>
  <c r="J240" i="5"/>
  <c r="O240" i="5"/>
  <c r="U240" i="5"/>
  <c r="Z240" i="5"/>
  <c r="AE240" i="5"/>
  <c r="K240" i="5"/>
  <c r="R240" i="5"/>
  <c r="Y240" i="5"/>
  <c r="AG240" i="5"/>
  <c r="M240" i="5"/>
  <c r="S240" i="5"/>
  <c r="AA240" i="5"/>
  <c r="AH240" i="5"/>
  <c r="Y30" i="5"/>
  <c r="N30" i="5"/>
  <c r="S30" i="5"/>
  <c r="AD30" i="5"/>
  <c r="AI30" i="5"/>
  <c r="AJ362" i="5"/>
  <c r="AC362" i="5"/>
  <c r="V362" i="5"/>
  <c r="N362" i="5"/>
  <c r="AJ361" i="5"/>
  <c r="AF360" i="5"/>
  <c r="R360" i="5"/>
  <c r="Z358" i="5"/>
  <c r="P358" i="5"/>
  <c r="AD357" i="5"/>
  <c r="AJ356" i="5"/>
  <c r="Z356" i="5"/>
  <c r="P356" i="5"/>
  <c r="V347" i="5"/>
  <c r="AH346" i="5"/>
  <c r="T346" i="5"/>
  <c r="AJ345" i="5"/>
  <c r="AF344" i="5"/>
  <c r="Y344" i="5"/>
  <c r="R344" i="5"/>
  <c r="AD343" i="5"/>
  <c r="AH342" i="5"/>
  <c r="AC342" i="5"/>
  <c r="X342" i="5"/>
  <c r="R342" i="5"/>
  <c r="M342" i="5"/>
  <c r="Z340" i="5"/>
  <c r="N340" i="5"/>
  <c r="AB339" i="5"/>
  <c r="P339" i="5"/>
  <c r="AH338" i="5"/>
  <c r="AC338" i="5"/>
  <c r="X338" i="5"/>
  <c r="R338" i="5"/>
  <c r="M338" i="5"/>
  <c r="AH330" i="5"/>
  <c r="AC330" i="5"/>
  <c r="X330" i="5"/>
  <c r="R330" i="5"/>
  <c r="M330" i="5"/>
  <c r="AJ329" i="5"/>
  <c r="AC329" i="5"/>
  <c r="V329" i="5"/>
  <c r="AJ328" i="5"/>
  <c r="AC328" i="5"/>
  <c r="U328" i="5"/>
  <c r="AJ327" i="5"/>
  <c r="AB327" i="5"/>
  <c r="U327" i="5"/>
  <c r="AF323" i="5"/>
  <c r="Z323" i="5"/>
  <c r="U323" i="5"/>
  <c r="AH322" i="5"/>
  <c r="Y322" i="5"/>
  <c r="AH321" i="5"/>
  <c r="Y321" i="5"/>
  <c r="AG320" i="5"/>
  <c r="Y320" i="5"/>
  <c r="AA318" i="5"/>
  <c r="AH317" i="5"/>
  <c r="Z317" i="5"/>
  <c r="S317" i="5"/>
  <c r="AE315" i="5"/>
  <c r="Z315" i="5"/>
  <c r="U315" i="5"/>
  <c r="O315" i="5"/>
  <c r="AI313" i="5"/>
  <c r="AC313" i="5"/>
  <c r="U313" i="5"/>
  <c r="AE311" i="5"/>
  <c r="Z311" i="5"/>
  <c r="U311" i="5"/>
  <c r="O311" i="5"/>
  <c r="AH309" i="5"/>
  <c r="Z309" i="5"/>
  <c r="S309" i="5"/>
  <c r="AG308" i="5"/>
  <c r="V308" i="5"/>
  <c r="AG307" i="5"/>
  <c r="AA307" i="5"/>
  <c r="V307" i="5"/>
  <c r="Q307" i="5"/>
  <c r="AI305" i="5"/>
  <c r="AC305" i="5"/>
  <c r="U305" i="5"/>
  <c r="AI304" i="5"/>
  <c r="Y304" i="5"/>
  <c r="N304" i="5"/>
  <c r="AH303" i="5"/>
  <c r="AC303" i="5"/>
  <c r="W303" i="5"/>
  <c r="R303" i="5"/>
  <c r="AE301" i="5"/>
  <c r="Y301" i="5"/>
  <c r="R301" i="5"/>
  <c r="AE299" i="5"/>
  <c r="Z299" i="5"/>
  <c r="U299" i="5"/>
  <c r="O299" i="5"/>
  <c r="AH297" i="5"/>
  <c r="Z297" i="5"/>
  <c r="S297" i="5"/>
  <c r="AG296" i="5"/>
  <c r="V296" i="5"/>
  <c r="K296" i="5"/>
  <c r="AG295" i="5"/>
  <c r="AA295" i="5"/>
  <c r="V295" i="5"/>
  <c r="Q295" i="5"/>
  <c r="AA292" i="5"/>
  <c r="Q292" i="5"/>
  <c r="AG288" i="5"/>
  <c r="S288" i="5"/>
  <c r="AE285" i="5"/>
  <c r="W285" i="5"/>
  <c r="J285" i="5"/>
  <c r="S284" i="5"/>
  <c r="AE283" i="5"/>
  <c r="U283" i="5"/>
  <c r="J283" i="5"/>
  <c r="AE277" i="5"/>
  <c r="R277" i="5"/>
  <c r="J276" i="5"/>
  <c r="K276" i="5"/>
  <c r="V276" i="5"/>
  <c r="AG276" i="5"/>
  <c r="N276" i="5"/>
  <c r="Y276" i="5"/>
  <c r="AI276" i="5"/>
  <c r="Z275" i="5"/>
  <c r="O275" i="5"/>
  <c r="Y269" i="5"/>
  <c r="J269" i="5"/>
  <c r="S268" i="5"/>
  <c r="AE267" i="5"/>
  <c r="U267" i="5"/>
  <c r="J267" i="5"/>
  <c r="AE261" i="5"/>
  <c r="R261" i="5"/>
  <c r="J260" i="5"/>
  <c r="K260" i="5"/>
  <c r="V260" i="5"/>
  <c r="AG260" i="5"/>
  <c r="N260" i="5"/>
  <c r="Y260" i="5"/>
  <c r="AI260" i="5"/>
  <c r="Z259" i="5"/>
  <c r="O259" i="5"/>
  <c r="AC255" i="5"/>
  <c r="R255" i="5"/>
  <c r="AC251" i="5"/>
  <c r="AC240" i="5"/>
  <c r="N240" i="5"/>
  <c r="Y238" i="5"/>
  <c r="J237" i="5"/>
  <c r="Q237" i="5"/>
  <c r="Y237" i="5"/>
  <c r="AE237" i="5"/>
  <c r="N237" i="5"/>
  <c r="V237" i="5"/>
  <c r="AG237" i="5"/>
  <c r="O237" i="5"/>
  <c r="Z237" i="5"/>
  <c r="AI237" i="5"/>
  <c r="K236" i="5"/>
  <c r="Q236" i="5"/>
  <c r="V236" i="5"/>
  <c r="AA236" i="5"/>
  <c r="AG236" i="5"/>
  <c r="M236" i="5"/>
  <c r="S236" i="5"/>
  <c r="Z236" i="5"/>
  <c r="AH236" i="5"/>
  <c r="N236" i="5"/>
  <c r="U236" i="5"/>
  <c r="AC236" i="5"/>
  <c r="AI236" i="5"/>
  <c r="L235" i="5"/>
  <c r="M235" i="5"/>
  <c r="R235" i="5"/>
  <c r="W235" i="5"/>
  <c r="AC235" i="5"/>
  <c r="AH235" i="5"/>
  <c r="K235" i="5"/>
  <c r="S235" i="5"/>
  <c r="Z235" i="5"/>
  <c r="AG235" i="5"/>
  <c r="N235" i="5"/>
  <c r="U235" i="5"/>
  <c r="AA235" i="5"/>
  <c r="AI235" i="5"/>
  <c r="W233" i="5"/>
  <c r="L232" i="5"/>
  <c r="K232" i="5"/>
  <c r="Q232" i="5"/>
  <c r="V232" i="5"/>
  <c r="AA232" i="5"/>
  <c r="AG232" i="5"/>
  <c r="M232" i="5"/>
  <c r="R232" i="5"/>
  <c r="W232" i="5"/>
  <c r="AC232" i="5"/>
  <c r="AH232" i="5"/>
  <c r="J232" i="5"/>
  <c r="U232" i="5"/>
  <c r="AE232" i="5"/>
  <c r="N232" i="5"/>
  <c r="Y232" i="5"/>
  <c r="AI232" i="5"/>
  <c r="Y226" i="5"/>
  <c r="AE219" i="5"/>
  <c r="AJ219" i="5"/>
  <c r="W217" i="5"/>
  <c r="V212" i="5"/>
  <c r="K198" i="5"/>
  <c r="J198" i="5"/>
  <c r="P198" i="5"/>
  <c r="U198" i="5"/>
  <c r="Z198" i="5"/>
  <c r="AF198" i="5"/>
  <c r="L198" i="5"/>
  <c r="Q198" i="5"/>
  <c r="V198" i="5"/>
  <c r="AB198" i="5"/>
  <c r="AG198" i="5"/>
  <c r="M198" i="5"/>
  <c r="R198" i="5"/>
  <c r="X198" i="5"/>
  <c r="AC198" i="5"/>
  <c r="AH198" i="5"/>
  <c r="N198" i="5"/>
  <c r="AJ198" i="5"/>
  <c r="T198" i="5"/>
  <c r="Y198" i="5"/>
  <c r="J248" i="5"/>
  <c r="O248" i="5"/>
  <c r="U248" i="5"/>
  <c r="Z248" i="5"/>
  <c r="AE248" i="5"/>
  <c r="K223" i="5"/>
  <c r="O223" i="5"/>
  <c r="T223" i="5"/>
  <c r="Y209" i="5"/>
  <c r="AD209" i="5"/>
  <c r="N157" i="5"/>
  <c r="U157" i="5"/>
  <c r="AB157" i="5"/>
  <c r="AJ157" i="5"/>
  <c r="J157" i="5"/>
  <c r="T157" i="5"/>
  <c r="AD157" i="5"/>
  <c r="L157" i="5"/>
  <c r="V157" i="5"/>
  <c r="AF157" i="5"/>
  <c r="P157" i="5"/>
  <c r="Y157" i="5"/>
  <c r="AG157" i="5"/>
  <c r="AA280" i="5"/>
  <c r="Q280" i="5"/>
  <c r="AA272" i="5"/>
  <c r="Q272" i="5"/>
  <c r="AA264" i="5"/>
  <c r="Q264" i="5"/>
  <c r="AI257" i="5"/>
  <c r="AC257" i="5"/>
  <c r="U257" i="5"/>
  <c r="AI248" i="5"/>
  <c r="AC248" i="5"/>
  <c r="V248" i="5"/>
  <c r="N248" i="5"/>
  <c r="J246" i="5"/>
  <c r="U246" i="5"/>
  <c r="AE246" i="5"/>
  <c r="J245" i="5"/>
  <c r="Q245" i="5"/>
  <c r="Y245" i="5"/>
  <c r="AE245" i="5"/>
  <c r="K244" i="5"/>
  <c r="Q244" i="5"/>
  <c r="V244" i="5"/>
  <c r="AA244" i="5"/>
  <c r="AG244" i="5"/>
  <c r="L221" i="5"/>
  <c r="Q221" i="5"/>
  <c r="W221" i="5"/>
  <c r="AB221" i="5"/>
  <c r="AG221" i="5"/>
  <c r="M221" i="5"/>
  <c r="S221" i="5"/>
  <c r="X221" i="5"/>
  <c r="AC221" i="5"/>
  <c r="AI221" i="5"/>
  <c r="K220" i="5"/>
  <c r="M220" i="5"/>
  <c r="T220" i="5"/>
  <c r="AB220" i="5"/>
  <c r="AI220" i="5"/>
  <c r="O220" i="5"/>
  <c r="W220" i="5"/>
  <c r="AC220" i="5"/>
  <c r="AJ220" i="5"/>
  <c r="K216" i="5"/>
  <c r="M216" i="5"/>
  <c r="X216" i="5"/>
  <c r="AG216" i="5"/>
  <c r="Q216" i="5"/>
  <c r="Y216" i="5"/>
  <c r="AI216" i="5"/>
  <c r="R206" i="5"/>
  <c r="T206" i="5"/>
  <c r="AC206" i="5"/>
  <c r="T158" i="5"/>
  <c r="AF158" i="5"/>
  <c r="J158" i="5"/>
  <c r="AD158" i="5"/>
  <c r="N158" i="5"/>
  <c r="AJ158" i="5"/>
  <c r="U158" i="5"/>
  <c r="Q151" i="5"/>
  <c r="AG151" i="5"/>
  <c r="J151" i="5"/>
  <c r="AH151" i="5"/>
  <c r="R151" i="5"/>
  <c r="Y151" i="5"/>
  <c r="M142" i="5"/>
  <c r="U142" i="5"/>
  <c r="AC142" i="5"/>
  <c r="N142" i="5"/>
  <c r="V142" i="5"/>
  <c r="AD142" i="5"/>
  <c r="J142" i="5"/>
  <c r="Z142" i="5"/>
  <c r="Q142" i="5"/>
  <c r="AG142" i="5"/>
  <c r="R142" i="5"/>
  <c r="AH142" i="5"/>
  <c r="M191" i="5"/>
  <c r="AG191" i="5"/>
  <c r="T191" i="5"/>
  <c r="X191" i="5"/>
  <c r="Z157" i="5"/>
  <c r="L160" i="5"/>
  <c r="P160" i="5"/>
  <c r="N159" i="5"/>
  <c r="Y159" i="5"/>
  <c r="AJ159" i="5"/>
  <c r="M148" i="5"/>
  <c r="U148" i="5"/>
  <c r="AC148" i="5"/>
  <c r="M136" i="5"/>
  <c r="AI136" i="5"/>
  <c r="T136" i="5"/>
  <c r="R62" i="5"/>
  <c r="AF62" i="5"/>
  <c r="AH210" i="5"/>
  <c r="T210" i="5"/>
  <c r="AF208" i="5"/>
  <c r="T208" i="5"/>
  <c r="AD205" i="5"/>
  <c r="Z196" i="5"/>
  <c r="P196" i="5"/>
  <c r="AJ195" i="5"/>
  <c r="AB195" i="5"/>
  <c r="U195" i="5"/>
  <c r="N195" i="5"/>
  <c r="AC193" i="5"/>
  <c r="R193" i="5"/>
  <c r="AH160" i="5"/>
  <c r="AD160" i="5"/>
  <c r="Z160" i="5"/>
  <c r="V160" i="5"/>
  <c r="R160" i="5"/>
  <c r="M160" i="5"/>
  <c r="AH159" i="5"/>
  <c r="T159" i="5"/>
  <c r="M152" i="5"/>
  <c r="U152" i="5"/>
  <c r="AC152" i="5"/>
  <c r="Z148" i="5"/>
  <c r="Q148" i="5"/>
  <c r="M140" i="5"/>
  <c r="U140" i="5"/>
  <c r="AC140" i="5"/>
  <c r="N140" i="5"/>
  <c r="V140" i="5"/>
  <c r="AD140" i="5"/>
  <c r="Q139" i="5"/>
  <c r="AG139" i="5"/>
  <c r="R139" i="5"/>
  <c r="AH139" i="5"/>
  <c r="L138" i="5"/>
  <c r="T138" i="5"/>
  <c r="AA138" i="5"/>
  <c r="AG138" i="5"/>
  <c r="O138" i="5"/>
  <c r="U138" i="5"/>
  <c r="AB138" i="5"/>
  <c r="AJ138" i="5"/>
  <c r="AB130" i="5"/>
  <c r="L129" i="5"/>
  <c r="Q129" i="5"/>
  <c r="W129" i="5"/>
  <c r="AB129" i="5"/>
  <c r="AG129" i="5"/>
  <c r="M129" i="5"/>
  <c r="S129" i="5"/>
  <c r="X129" i="5"/>
  <c r="AC129" i="5"/>
  <c r="AI129" i="5"/>
  <c r="AH231" i="5"/>
  <c r="AC231" i="5"/>
  <c r="W231" i="5"/>
  <c r="R231" i="5"/>
  <c r="M231" i="5"/>
  <c r="AD210" i="5"/>
  <c r="N210" i="5"/>
  <c r="AD208" i="5"/>
  <c r="T205" i="5"/>
  <c r="AH204" i="5"/>
  <c r="AC204" i="5"/>
  <c r="X204" i="5"/>
  <c r="R204" i="5"/>
  <c r="AJ203" i="5"/>
  <c r="AC203" i="5"/>
  <c r="V203" i="5"/>
  <c r="N203" i="5"/>
  <c r="AJ196" i="5"/>
  <c r="Y196" i="5"/>
  <c r="AG195" i="5"/>
  <c r="Z195" i="5"/>
  <c r="T195" i="5"/>
  <c r="L195" i="5"/>
  <c r="AH194" i="5"/>
  <c r="AC194" i="5"/>
  <c r="X194" i="5"/>
  <c r="R194" i="5"/>
  <c r="M194" i="5"/>
  <c r="AJ193" i="5"/>
  <c r="Y193" i="5"/>
  <c r="AF192" i="5"/>
  <c r="AG160" i="5"/>
  <c r="AC160" i="5"/>
  <c r="Y160" i="5"/>
  <c r="U160" i="5"/>
  <c r="Q160" i="5"/>
  <c r="K160" i="5"/>
  <c r="AD159" i="5"/>
  <c r="R159" i="5"/>
  <c r="Z152" i="5"/>
  <c r="Q152" i="5"/>
  <c r="AH148" i="5"/>
  <c r="Y148" i="5"/>
  <c r="N148" i="5"/>
  <c r="Q147" i="5"/>
  <c r="AG147" i="5"/>
  <c r="Z145" i="5"/>
  <c r="AH140" i="5"/>
  <c r="R140" i="5"/>
  <c r="Z139" i="5"/>
  <c r="AF138" i="5"/>
  <c r="Q138" i="5"/>
  <c r="AE136" i="5"/>
  <c r="K131" i="5"/>
  <c r="U131" i="5"/>
  <c r="AF131" i="5"/>
  <c r="O131" i="5"/>
  <c r="Y131" i="5"/>
  <c r="AJ131" i="5"/>
  <c r="K130" i="5"/>
  <c r="Q130" i="5"/>
  <c r="Y130" i="5"/>
  <c r="AF130" i="5"/>
  <c r="L130" i="5"/>
  <c r="T130" i="5"/>
  <c r="AA130" i="5"/>
  <c r="AG130" i="5"/>
  <c r="M128" i="5"/>
  <c r="X128" i="5"/>
  <c r="AI128" i="5"/>
  <c r="O128" i="5"/>
  <c r="Y128" i="5"/>
  <c r="AJ128" i="5"/>
  <c r="O126" i="5"/>
  <c r="U126" i="5"/>
  <c r="AB126" i="5"/>
  <c r="AJ126" i="5"/>
  <c r="M124" i="5"/>
  <c r="Y124" i="5"/>
  <c r="L115" i="5"/>
  <c r="Q115" i="5"/>
  <c r="V115" i="5"/>
  <c r="AB115" i="5"/>
  <c r="AG115" i="5"/>
  <c r="M115" i="5"/>
  <c r="R115" i="5"/>
  <c r="X115" i="5"/>
  <c r="AC115" i="5"/>
  <c r="AH115" i="5"/>
  <c r="L99" i="5"/>
  <c r="AD99" i="5"/>
  <c r="L37" i="5"/>
  <c r="O37" i="5"/>
  <c r="AB37" i="5"/>
  <c r="Q37" i="5"/>
  <c r="AF37" i="5"/>
  <c r="U37" i="5"/>
  <c r="AJ37" i="5"/>
  <c r="X25" i="5"/>
  <c r="AC25" i="5"/>
  <c r="AJ25" i="5"/>
  <c r="AF127" i="5"/>
  <c r="T127" i="5"/>
  <c r="AG126" i="5"/>
  <c r="Y126" i="5"/>
  <c r="P126" i="5"/>
  <c r="X124" i="5"/>
  <c r="O122" i="5"/>
  <c r="U122" i="5"/>
  <c r="AB122" i="5"/>
  <c r="AJ122" i="5"/>
  <c r="J119" i="5"/>
  <c r="P119" i="5"/>
  <c r="U119" i="5"/>
  <c r="Z119" i="5"/>
  <c r="AF119" i="5"/>
  <c r="L119" i="5"/>
  <c r="Q119" i="5"/>
  <c r="V119" i="5"/>
  <c r="AB119" i="5"/>
  <c r="AG119" i="5"/>
  <c r="N118" i="5"/>
  <c r="AC118" i="5"/>
  <c r="Q118" i="5"/>
  <c r="AD118" i="5"/>
  <c r="N117" i="5"/>
  <c r="AC117" i="5"/>
  <c r="P117" i="5"/>
  <c r="AD117" i="5"/>
  <c r="J116" i="5"/>
  <c r="Q116" i="5"/>
  <c r="Y116" i="5"/>
  <c r="AF116" i="5"/>
  <c r="L116" i="5"/>
  <c r="T116" i="5"/>
  <c r="Z116" i="5"/>
  <c r="AG116" i="5"/>
  <c r="Z115" i="5"/>
  <c r="P115" i="5"/>
  <c r="R114" i="5"/>
  <c r="AD114" i="5"/>
  <c r="J106" i="5"/>
  <c r="S106" i="5"/>
  <c r="AC106" i="5"/>
  <c r="AI106" i="5"/>
  <c r="K106" i="5"/>
  <c r="V106" i="5"/>
  <c r="AD106" i="5"/>
  <c r="O106" i="5"/>
  <c r="Y106" i="5"/>
  <c r="AE106" i="5"/>
  <c r="M39" i="5"/>
  <c r="L39" i="5"/>
  <c r="W39" i="5"/>
  <c r="AG39" i="5"/>
  <c r="O39" i="5"/>
  <c r="Y39" i="5"/>
  <c r="AI39" i="5"/>
  <c r="Q39" i="5"/>
  <c r="AB39" i="5"/>
  <c r="AI137" i="5"/>
  <c r="AC137" i="5"/>
  <c r="X137" i="5"/>
  <c r="S137" i="5"/>
  <c r="AJ134" i="5"/>
  <c r="AB134" i="5"/>
  <c r="U134" i="5"/>
  <c r="AE127" i="5"/>
  <c r="AF126" i="5"/>
  <c r="W126" i="5"/>
  <c r="L126" i="5"/>
  <c r="AJ124" i="5"/>
  <c r="T124" i="5"/>
  <c r="AE123" i="5"/>
  <c r="AG122" i="5"/>
  <c r="Y122" i="5"/>
  <c r="P122" i="5"/>
  <c r="AC119" i="5"/>
  <c r="R119" i="5"/>
  <c r="AJ118" i="5"/>
  <c r="AJ117" i="5"/>
  <c r="AJ116" i="5"/>
  <c r="U116" i="5"/>
  <c r="AJ115" i="5"/>
  <c r="Y115" i="5"/>
  <c r="N115" i="5"/>
  <c r="AH106" i="5"/>
  <c r="U50" i="5"/>
  <c r="M50" i="5"/>
  <c r="L38" i="5"/>
  <c r="O38" i="5"/>
  <c r="AE38" i="5"/>
  <c r="AJ38" i="5"/>
  <c r="AG112" i="5"/>
  <c r="AA112" i="5"/>
  <c r="V112" i="5"/>
  <c r="Q112" i="5"/>
  <c r="K112" i="5"/>
  <c r="T103" i="5"/>
  <c r="AJ98" i="5"/>
  <c r="AC94" i="5"/>
  <c r="AG71" i="5"/>
  <c r="V71" i="5"/>
  <c r="N71" i="5"/>
  <c r="AG66" i="5"/>
  <c r="Q66" i="5"/>
  <c r="AD65" i="5"/>
  <c r="Y64" i="5"/>
  <c r="X57" i="5"/>
  <c r="T35" i="5"/>
  <c r="AE34" i="5"/>
  <c r="Z21" i="5"/>
  <c r="X20" i="5"/>
  <c r="AE112" i="5"/>
  <c r="Z112" i="5"/>
  <c r="U112" i="5"/>
  <c r="O112" i="5"/>
  <c r="AH105" i="5"/>
  <c r="AC105" i="5"/>
  <c r="W105" i="5"/>
  <c r="R105" i="5"/>
  <c r="AI104" i="5"/>
  <c r="AC104" i="5"/>
  <c r="V104" i="5"/>
  <c r="AH103" i="5"/>
  <c r="V97" i="5"/>
  <c r="Y94" i="5"/>
  <c r="AB85" i="5"/>
  <c r="AD71" i="5"/>
  <c r="U71" i="5"/>
  <c r="L71" i="5"/>
  <c r="AC66" i="5"/>
  <c r="M66" i="5"/>
  <c r="Q65" i="5"/>
  <c r="Q64" i="5"/>
  <c r="AJ44" i="5"/>
  <c r="AC44" i="5"/>
  <c r="V44" i="5"/>
  <c r="AG35" i="5"/>
  <c r="T34" i="5"/>
  <c r="W33" i="5"/>
  <c r="P21" i="5"/>
  <c r="P20" i="5"/>
  <c r="AD17" i="5"/>
  <c r="AC1330" i="5"/>
  <c r="U1330" i="5"/>
  <c r="AG1327" i="5"/>
  <c r="Q1327" i="5"/>
  <c r="L1124" i="5"/>
  <c r="Q1124" i="5"/>
  <c r="M1109" i="5"/>
  <c r="U1109" i="5"/>
  <c r="AC1109" i="5"/>
  <c r="P1109" i="5"/>
  <c r="X1109" i="5"/>
  <c r="AF1109" i="5"/>
  <c r="M1105" i="5"/>
  <c r="U1105" i="5"/>
  <c r="AC1105" i="5"/>
  <c r="P1105" i="5"/>
  <c r="X1105" i="5"/>
  <c r="AF1105" i="5"/>
  <c r="J1101" i="5"/>
  <c r="M1101" i="5"/>
  <c r="U1101" i="5"/>
  <c r="AC1101" i="5"/>
  <c r="P1101" i="5"/>
  <c r="X1101" i="5"/>
  <c r="AF1101" i="5"/>
  <c r="J1097" i="5"/>
  <c r="M1097" i="5"/>
  <c r="U1097" i="5"/>
  <c r="AC1097" i="5"/>
  <c r="P1097" i="5"/>
  <c r="X1097" i="5"/>
  <c r="AF1097" i="5"/>
  <c r="J1093" i="5"/>
  <c r="M1093" i="5"/>
  <c r="U1093" i="5"/>
  <c r="AC1093" i="5"/>
  <c r="P1093" i="5"/>
  <c r="X1093" i="5"/>
  <c r="AF1093" i="5"/>
  <c r="J1089" i="5"/>
  <c r="M1089" i="5"/>
  <c r="U1089" i="5"/>
  <c r="AC1089" i="5"/>
  <c r="P1089" i="5"/>
  <c r="X1089" i="5"/>
  <c r="AF1089" i="5"/>
  <c r="J1085" i="5"/>
  <c r="M1085" i="5"/>
  <c r="U1085" i="5"/>
  <c r="AC1085" i="5"/>
  <c r="P1085" i="5"/>
  <c r="X1085" i="5"/>
  <c r="AF1085" i="5"/>
  <c r="J1081" i="5"/>
  <c r="M1081" i="5"/>
  <c r="U1081" i="5"/>
  <c r="AC1081" i="5"/>
  <c r="P1081" i="5"/>
  <c r="X1081" i="5"/>
  <c r="AF1081" i="5"/>
  <c r="J1077" i="5"/>
  <c r="M1077" i="5"/>
  <c r="U1077" i="5"/>
  <c r="AC1077" i="5"/>
  <c r="P1077" i="5"/>
  <c r="X1077" i="5"/>
  <c r="AF1077" i="5"/>
  <c r="J1073" i="5"/>
  <c r="M1073" i="5"/>
  <c r="U1073" i="5"/>
  <c r="AC1073" i="5"/>
  <c r="P1073" i="5"/>
  <c r="X1073" i="5"/>
  <c r="AF1073" i="5"/>
  <c r="J1069" i="5"/>
  <c r="M1069" i="5"/>
  <c r="U1069" i="5"/>
  <c r="AC1069" i="5"/>
  <c r="P1069" i="5"/>
  <c r="X1069" i="5"/>
  <c r="AF1069" i="5"/>
  <c r="J1065" i="5"/>
  <c r="M1065" i="5"/>
  <c r="U1065" i="5"/>
  <c r="AC1065" i="5"/>
  <c r="P1065" i="5"/>
  <c r="X1065" i="5"/>
  <c r="AF1065" i="5"/>
  <c r="J1061" i="5"/>
  <c r="M1061" i="5"/>
  <c r="U1061" i="5"/>
  <c r="AC1061" i="5"/>
  <c r="P1061" i="5"/>
  <c r="X1061" i="5"/>
  <c r="AF1061" i="5"/>
  <c r="L1061" i="5"/>
  <c r="T1061" i="5"/>
  <c r="AB1061" i="5"/>
  <c r="AJ1061" i="5"/>
  <c r="J1057" i="5"/>
  <c r="M1057" i="5"/>
  <c r="U1057" i="5"/>
  <c r="AC1057" i="5"/>
  <c r="P1057" i="5"/>
  <c r="X1057" i="5"/>
  <c r="AF1057" i="5"/>
  <c r="L1057" i="5"/>
  <c r="T1057" i="5"/>
  <c r="AB1057" i="5"/>
  <c r="AJ1057" i="5"/>
  <c r="J1053" i="5"/>
  <c r="M1053" i="5"/>
  <c r="U1053" i="5"/>
  <c r="AC1053" i="5"/>
  <c r="P1053" i="5"/>
  <c r="X1053" i="5"/>
  <c r="AF1053" i="5"/>
  <c r="L1053" i="5"/>
  <c r="T1053" i="5"/>
  <c r="AB1053" i="5"/>
  <c r="AJ1053" i="5"/>
  <c r="J1049" i="5"/>
  <c r="M1049" i="5"/>
  <c r="U1049" i="5"/>
  <c r="AC1049" i="5"/>
  <c r="P1049" i="5"/>
  <c r="X1049" i="5"/>
  <c r="AF1049" i="5"/>
  <c r="L1049" i="5"/>
  <c r="T1049" i="5"/>
  <c r="AB1049" i="5"/>
  <c r="AJ1049" i="5"/>
  <c r="AA1334" i="5"/>
  <c r="S1334" i="5"/>
  <c r="Y1327" i="5"/>
  <c r="U1320" i="5"/>
  <c r="Y1334" i="5"/>
  <c r="AG1332" i="5"/>
  <c r="AC1331" i="5"/>
  <c r="AA1330" i="5"/>
  <c r="AI1329" i="5"/>
  <c r="W1327" i="5"/>
  <c r="AA1320" i="5"/>
  <c r="S1320" i="5"/>
  <c r="AI1319" i="5"/>
  <c r="S1319" i="5"/>
  <c r="Q1314" i="5"/>
  <c r="Q1312" i="5"/>
  <c r="W1310" i="5"/>
  <c r="O1310" i="5"/>
  <c r="AE1302" i="5"/>
  <c r="W1302" i="5"/>
  <c r="O1302" i="5"/>
  <c r="AG1298" i="5"/>
  <c r="Y1298" i="5"/>
  <c r="Q1298" i="5"/>
  <c r="AE1296" i="5"/>
  <c r="W1296" i="5"/>
  <c r="O1296" i="5"/>
  <c r="AG1293" i="5"/>
  <c r="Y1293" i="5"/>
  <c r="Q1293" i="5"/>
  <c r="AE1291" i="5"/>
  <c r="W1291" i="5"/>
  <c r="O1291" i="5"/>
  <c r="AG1286" i="5"/>
  <c r="Y1286" i="5"/>
  <c r="Q1286" i="5"/>
  <c r="AG1273" i="5"/>
  <c r="Y1273" i="5"/>
  <c r="Q1273" i="5"/>
  <c r="AE1269" i="5"/>
  <c r="W1269" i="5"/>
  <c r="O1269" i="5"/>
  <c r="AG1257" i="5"/>
  <c r="Y1257" i="5"/>
  <c r="Q1257" i="5"/>
  <c r="AE1255" i="5"/>
  <c r="W1255" i="5"/>
  <c r="O1255" i="5"/>
  <c r="Q1218" i="5"/>
  <c r="U1215" i="5"/>
  <c r="AG1214" i="5"/>
  <c r="AC1211" i="5"/>
  <c r="M1211" i="5"/>
  <c r="Q1210" i="5"/>
  <c r="U1207" i="5"/>
  <c r="AG1206" i="5"/>
  <c r="AC1203" i="5"/>
  <c r="M1203" i="5"/>
  <c r="Q1202" i="5"/>
  <c r="U1199" i="5"/>
  <c r="AG1198" i="5"/>
  <c r="AC1195" i="5"/>
  <c r="M1195" i="5"/>
  <c r="Q1194" i="5"/>
  <c r="U1191" i="5"/>
  <c r="AG1190" i="5"/>
  <c r="AC1187" i="5"/>
  <c r="M1187" i="5"/>
  <c r="Q1186" i="5"/>
  <c r="U1183" i="5"/>
  <c r="AG1182" i="5"/>
  <c r="AC1179" i="5"/>
  <c r="M1179" i="5"/>
  <c r="Q1178" i="5"/>
  <c r="U1175" i="5"/>
  <c r="AG1174" i="5"/>
  <c r="AC1171" i="5"/>
  <c r="M1171" i="5"/>
  <c r="Q1170" i="5"/>
  <c r="U1167" i="5"/>
  <c r="AG1166" i="5"/>
  <c r="AC1163" i="5"/>
  <c r="M1163" i="5"/>
  <c r="Q1162" i="5"/>
  <c r="U1159" i="5"/>
  <c r="AG1158" i="5"/>
  <c r="AC1155" i="5"/>
  <c r="M1155" i="5"/>
  <c r="Q1154" i="5"/>
  <c r="U1151" i="5"/>
  <c r="AG1150" i="5"/>
  <c r="AC1147" i="5"/>
  <c r="M1147" i="5"/>
  <c r="Q1146" i="5"/>
  <c r="U1143" i="5"/>
  <c r="AG1142" i="5"/>
  <c r="AC1139" i="5"/>
  <c r="M1139" i="5"/>
  <c r="Q1138" i="5"/>
  <c r="U1135" i="5"/>
  <c r="AG1134" i="5"/>
  <c r="AC1131" i="5"/>
  <c r="M1131" i="5"/>
  <c r="Q1130" i="5"/>
  <c r="U1127" i="5"/>
  <c r="AG1126" i="5"/>
  <c r="M1125" i="5"/>
  <c r="AC1125" i="5"/>
  <c r="AJ1123" i="5"/>
  <c r="L1122" i="5"/>
  <c r="Q1122" i="5"/>
  <c r="AJ1109" i="5"/>
  <c r="T1109" i="5"/>
  <c r="AJ1105" i="5"/>
  <c r="T1105" i="5"/>
  <c r="AB1103" i="5"/>
  <c r="AJ1101" i="5"/>
  <c r="T1101" i="5"/>
  <c r="AB1099" i="5"/>
  <c r="AJ1097" i="5"/>
  <c r="T1097" i="5"/>
  <c r="AB1095" i="5"/>
  <c r="AJ1093" i="5"/>
  <c r="T1093" i="5"/>
  <c r="AB1091" i="5"/>
  <c r="AJ1089" i="5"/>
  <c r="T1089" i="5"/>
  <c r="AB1087" i="5"/>
  <c r="AJ1085" i="5"/>
  <c r="T1085" i="5"/>
  <c r="AB1083" i="5"/>
  <c r="AJ1081" i="5"/>
  <c r="T1081" i="5"/>
  <c r="AB1079" i="5"/>
  <c r="AJ1077" i="5"/>
  <c r="T1077" i="5"/>
  <c r="AB1075" i="5"/>
  <c r="AJ1073" i="5"/>
  <c r="T1073" i="5"/>
  <c r="AB1071" i="5"/>
  <c r="AJ1069" i="5"/>
  <c r="T1069" i="5"/>
  <c r="AB1067" i="5"/>
  <c r="AJ1065" i="5"/>
  <c r="T1065" i="5"/>
  <c r="AG1061" i="5"/>
  <c r="AG1057" i="5"/>
  <c r="AG1053" i="5"/>
  <c r="AG1049" i="5"/>
  <c r="W1331" i="5"/>
  <c r="Y1324" i="5"/>
  <c r="Q1324" i="5"/>
  <c r="AC1319" i="5"/>
  <c r="U1319" i="5"/>
  <c r="AG1334" i="5"/>
  <c r="Q1334" i="5"/>
  <c r="Y1332" i="5"/>
  <c r="Q1332" i="5"/>
  <c r="AI1330" i="5"/>
  <c r="S1330" i="5"/>
  <c r="AA1329" i="5"/>
  <c r="S1329" i="5"/>
  <c r="AE1327" i="5"/>
  <c r="O1327" i="5"/>
  <c r="AI1326" i="5"/>
  <c r="AA1326" i="5"/>
  <c r="S1326" i="5"/>
  <c r="AE1324" i="5"/>
  <c r="O1324" i="5"/>
  <c r="AA1323" i="5"/>
  <c r="AG1321" i="5"/>
  <c r="Y1321" i="5"/>
  <c r="Q1321" i="5"/>
  <c r="AI1320" i="5"/>
  <c r="AG1316" i="5"/>
  <c r="Y1316" i="5"/>
  <c r="Q1316" i="5"/>
  <c r="Y1314" i="5"/>
  <c r="AE1310" i="5"/>
  <c r="W1334" i="5"/>
  <c r="O1334" i="5"/>
  <c r="AI1331" i="5"/>
  <c r="O1331" i="5"/>
  <c r="AG1330" i="5"/>
  <c r="AG1329" i="5"/>
  <c r="Q1329" i="5"/>
  <c r="S1328" i="5"/>
  <c r="U1327" i="5"/>
  <c r="Q1326" i="5"/>
  <c r="M1324" i="5"/>
  <c r="W1321" i="5"/>
  <c r="O1321" i="5"/>
  <c r="Y1320" i="5"/>
  <c r="O1320" i="5"/>
  <c r="AE1316" i="5"/>
  <c r="W1316" i="5"/>
  <c r="O1316" i="5"/>
  <c r="AE1314" i="5"/>
  <c r="W1314" i="5"/>
  <c r="O1314" i="5"/>
  <c r="AE1312" i="5"/>
  <c r="W1312" i="5"/>
  <c r="O1312" i="5"/>
  <c r="AC1310" i="5"/>
  <c r="U1310" i="5"/>
  <c r="M1310" i="5"/>
  <c r="AE1307" i="5"/>
  <c r="W1307" i="5"/>
  <c r="O1307" i="5"/>
  <c r="AE1305" i="5"/>
  <c r="W1305" i="5"/>
  <c r="O1305" i="5"/>
  <c r="AI1304" i="5"/>
  <c r="AA1304" i="5"/>
  <c r="S1304" i="5"/>
  <c r="AC1302" i="5"/>
  <c r="U1302" i="5"/>
  <c r="M1302" i="5"/>
  <c r="AG1301" i="5"/>
  <c r="Y1301" i="5"/>
  <c r="Q1301" i="5"/>
  <c r="AE1298" i="5"/>
  <c r="W1298" i="5"/>
  <c r="O1298" i="5"/>
  <c r="AC1296" i="5"/>
  <c r="U1296" i="5"/>
  <c r="M1296" i="5"/>
  <c r="AG1295" i="5"/>
  <c r="Y1295" i="5"/>
  <c r="Q1295" i="5"/>
  <c r="AE1293" i="5"/>
  <c r="W1293" i="5"/>
  <c r="O1293" i="5"/>
  <c r="AC1291" i="5"/>
  <c r="U1291" i="5"/>
  <c r="M1291" i="5"/>
  <c r="AG1290" i="5"/>
  <c r="Y1290" i="5"/>
  <c r="Q1290" i="5"/>
  <c r="AE1288" i="5"/>
  <c r="W1288" i="5"/>
  <c r="O1288" i="5"/>
  <c r="AE1286" i="5"/>
  <c r="W1286" i="5"/>
  <c r="O1286" i="5"/>
  <c r="AG1285" i="5"/>
  <c r="Y1285" i="5"/>
  <c r="Q1285" i="5"/>
  <c r="AE1282" i="5"/>
  <c r="W1282" i="5"/>
  <c r="O1282" i="5"/>
  <c r="AE1279" i="5"/>
  <c r="W1279" i="5"/>
  <c r="O1279" i="5"/>
  <c r="AE1276" i="5"/>
  <c r="W1276" i="5"/>
  <c r="O1276" i="5"/>
  <c r="AE1273" i="5"/>
  <c r="W1273" i="5"/>
  <c r="O1273" i="5"/>
  <c r="AG1272" i="5"/>
  <c r="Y1272" i="5"/>
  <c r="Q1272" i="5"/>
  <c r="AC1269" i="5"/>
  <c r="U1269" i="5"/>
  <c r="M1269" i="5"/>
  <c r="AG1268" i="5"/>
  <c r="Y1268" i="5"/>
  <c r="Q1268" i="5"/>
  <c r="AI1267" i="5"/>
  <c r="AA1267" i="5"/>
  <c r="S1267" i="5"/>
  <c r="AI1266" i="5"/>
  <c r="AA1266" i="5"/>
  <c r="S1266" i="5"/>
  <c r="AI1265" i="5"/>
  <c r="AA1265" i="5"/>
  <c r="S1265" i="5"/>
  <c r="AE1263" i="5"/>
  <c r="W1263" i="5"/>
  <c r="O1263" i="5"/>
  <c r="AC1261" i="5"/>
  <c r="S1261" i="5"/>
  <c r="AE1259" i="5"/>
  <c r="W1259" i="5"/>
  <c r="O1259" i="5"/>
  <c r="AE1257" i="5"/>
  <c r="W1257" i="5"/>
  <c r="O1257" i="5"/>
  <c r="AC1255" i="5"/>
  <c r="U1255" i="5"/>
  <c r="M1255" i="5"/>
  <c r="AG1254" i="5"/>
  <c r="Y1254" i="5"/>
  <c r="Q1254" i="5"/>
  <c r="AE1252" i="5"/>
  <c r="W1252" i="5"/>
  <c r="O1252" i="5"/>
  <c r="AI1251" i="5"/>
  <c r="S1251" i="5"/>
  <c r="AE1249" i="5"/>
  <c r="W1249" i="5"/>
  <c r="O1249" i="5"/>
  <c r="O1247" i="5"/>
  <c r="AG1215" i="5"/>
  <c r="Q1215" i="5"/>
  <c r="Y1214" i="5"/>
  <c r="AG1207" i="5"/>
  <c r="Q1207" i="5"/>
  <c r="Y1206" i="5"/>
  <c r="AG1199" i="5"/>
  <c r="Q1199" i="5"/>
  <c r="Y1198" i="5"/>
  <c r="AG1191" i="5"/>
  <c r="Q1191" i="5"/>
  <c r="Y1190" i="5"/>
  <c r="AG1183" i="5"/>
  <c r="Q1183" i="5"/>
  <c r="Y1182" i="5"/>
  <c r="AG1175" i="5"/>
  <c r="Q1175" i="5"/>
  <c r="Y1174" i="5"/>
  <c r="AG1167" i="5"/>
  <c r="Q1167" i="5"/>
  <c r="Y1166" i="5"/>
  <c r="AG1159" i="5"/>
  <c r="Q1159" i="5"/>
  <c r="Y1158" i="5"/>
  <c r="AG1151" i="5"/>
  <c r="Q1151" i="5"/>
  <c r="Y1150" i="5"/>
  <c r="AG1143" i="5"/>
  <c r="Q1143" i="5"/>
  <c r="Y1142" i="5"/>
  <c r="AG1135" i="5"/>
  <c r="Q1135" i="5"/>
  <c r="Y1134" i="5"/>
  <c r="AG1127" i="5"/>
  <c r="Q1127" i="5"/>
  <c r="Y1126" i="5"/>
  <c r="AG1124" i="5"/>
  <c r="M1123" i="5"/>
  <c r="AC1123" i="5"/>
  <c r="L1120" i="5"/>
  <c r="Y1120" i="5"/>
  <c r="L1116" i="5"/>
  <c r="Y1116" i="5"/>
  <c r="L1112" i="5"/>
  <c r="Y1112" i="5"/>
  <c r="AG1109" i="5"/>
  <c r="Q1109" i="5"/>
  <c r="L1108" i="5"/>
  <c r="Y1108" i="5"/>
  <c r="AG1108" i="5"/>
  <c r="AG1105" i="5"/>
  <c r="Q1105" i="5"/>
  <c r="J1103" i="5"/>
  <c r="M1103" i="5"/>
  <c r="U1103" i="5"/>
  <c r="AC1103" i="5"/>
  <c r="P1103" i="5"/>
  <c r="X1103" i="5"/>
  <c r="AF1103" i="5"/>
  <c r="AG1101" i="5"/>
  <c r="Q1101" i="5"/>
  <c r="J1099" i="5"/>
  <c r="M1099" i="5"/>
  <c r="U1099" i="5"/>
  <c r="AC1099" i="5"/>
  <c r="P1099" i="5"/>
  <c r="X1099" i="5"/>
  <c r="AF1099" i="5"/>
  <c r="AG1097" i="5"/>
  <c r="Q1097" i="5"/>
  <c r="J1095" i="5"/>
  <c r="M1095" i="5"/>
  <c r="U1095" i="5"/>
  <c r="AC1095" i="5"/>
  <c r="P1095" i="5"/>
  <c r="X1095" i="5"/>
  <c r="AF1095" i="5"/>
  <c r="AG1093" i="5"/>
  <c r="Q1093" i="5"/>
  <c r="J1091" i="5"/>
  <c r="M1091" i="5"/>
  <c r="U1091" i="5"/>
  <c r="AC1091" i="5"/>
  <c r="P1091" i="5"/>
  <c r="X1091" i="5"/>
  <c r="AF1091" i="5"/>
  <c r="AG1089" i="5"/>
  <c r="Q1089" i="5"/>
  <c r="J1087" i="5"/>
  <c r="M1087" i="5"/>
  <c r="U1087" i="5"/>
  <c r="AC1087" i="5"/>
  <c r="P1087" i="5"/>
  <c r="X1087" i="5"/>
  <c r="AF1087" i="5"/>
  <c r="AG1085" i="5"/>
  <c r="Q1085" i="5"/>
  <c r="J1083" i="5"/>
  <c r="M1083" i="5"/>
  <c r="U1083" i="5"/>
  <c r="AC1083" i="5"/>
  <c r="P1083" i="5"/>
  <c r="X1083" i="5"/>
  <c r="AF1083" i="5"/>
  <c r="AG1081" i="5"/>
  <c r="Q1081" i="5"/>
  <c r="J1079" i="5"/>
  <c r="M1079" i="5"/>
  <c r="U1079" i="5"/>
  <c r="AC1079" i="5"/>
  <c r="P1079" i="5"/>
  <c r="X1079" i="5"/>
  <c r="AF1079" i="5"/>
  <c r="AG1077" i="5"/>
  <c r="Q1077" i="5"/>
  <c r="J1075" i="5"/>
  <c r="M1075" i="5"/>
  <c r="U1075" i="5"/>
  <c r="AC1075" i="5"/>
  <c r="P1075" i="5"/>
  <c r="X1075" i="5"/>
  <c r="AF1075" i="5"/>
  <c r="AG1073" i="5"/>
  <c r="Q1073" i="5"/>
  <c r="J1071" i="5"/>
  <c r="M1071" i="5"/>
  <c r="U1071" i="5"/>
  <c r="AC1071" i="5"/>
  <c r="P1071" i="5"/>
  <c r="X1071" i="5"/>
  <c r="AF1071" i="5"/>
  <c r="AG1069" i="5"/>
  <c r="Q1069" i="5"/>
  <c r="J1067" i="5"/>
  <c r="M1067" i="5"/>
  <c r="U1067" i="5"/>
  <c r="AC1067" i="5"/>
  <c r="P1067" i="5"/>
  <c r="X1067" i="5"/>
  <c r="AF1067" i="5"/>
  <c r="AG1065" i="5"/>
  <c r="Q1065" i="5"/>
  <c r="J1063" i="5"/>
  <c r="M1063" i="5"/>
  <c r="U1063" i="5"/>
  <c r="AC1063" i="5"/>
  <c r="P1063" i="5"/>
  <c r="X1063" i="5"/>
  <c r="AF1063" i="5"/>
  <c r="L1063" i="5"/>
  <c r="T1063" i="5"/>
  <c r="AB1063" i="5"/>
  <c r="AJ1063" i="5"/>
  <c r="Y1061" i="5"/>
  <c r="J1059" i="5"/>
  <c r="M1059" i="5"/>
  <c r="U1059" i="5"/>
  <c r="AC1059" i="5"/>
  <c r="P1059" i="5"/>
  <c r="X1059" i="5"/>
  <c r="AF1059" i="5"/>
  <c r="L1059" i="5"/>
  <c r="T1059" i="5"/>
  <c r="AB1059" i="5"/>
  <c r="AJ1059" i="5"/>
  <c r="Y1057" i="5"/>
  <c r="J1055" i="5"/>
  <c r="M1055" i="5"/>
  <c r="U1055" i="5"/>
  <c r="AC1055" i="5"/>
  <c r="P1055" i="5"/>
  <c r="X1055" i="5"/>
  <c r="AF1055" i="5"/>
  <c r="L1055" i="5"/>
  <c r="T1055" i="5"/>
  <c r="AB1055" i="5"/>
  <c r="AJ1055" i="5"/>
  <c r="Y1053" i="5"/>
  <c r="J1051" i="5"/>
  <c r="M1051" i="5"/>
  <c r="U1051" i="5"/>
  <c r="AC1051" i="5"/>
  <c r="P1051" i="5"/>
  <c r="X1051" i="5"/>
  <c r="AF1051" i="5"/>
  <c r="L1051" i="5"/>
  <c r="T1051" i="5"/>
  <c r="AB1051" i="5"/>
  <c r="AJ1051" i="5"/>
  <c r="Y1049" i="5"/>
  <c r="J1047" i="5"/>
  <c r="M1047" i="5"/>
  <c r="U1047" i="5"/>
  <c r="AC1047" i="5"/>
  <c r="P1047" i="5"/>
  <c r="X1047" i="5"/>
  <c r="AF1047" i="5"/>
  <c r="L1047" i="5"/>
  <c r="T1047" i="5"/>
  <c r="AB1047" i="5"/>
  <c r="AJ1047" i="5"/>
  <c r="AI1334" i="5"/>
  <c r="AE1331" i="5"/>
  <c r="AG1324" i="5"/>
  <c r="AA1321" i="5"/>
  <c r="S1321" i="5"/>
  <c r="AC1320" i="5"/>
  <c r="AG1310" i="5"/>
  <c r="Y1310" i="5"/>
  <c r="Q1310" i="5"/>
  <c r="S1331" i="5"/>
  <c r="W1324" i="5"/>
  <c r="AI1323" i="5"/>
  <c r="S1323" i="5"/>
  <c r="AA1319" i="5"/>
  <c r="Y1312" i="5"/>
  <c r="AE1334" i="5"/>
  <c r="AE1332" i="5"/>
  <c r="W1332" i="5"/>
  <c r="O1332" i="5"/>
  <c r="AA1331" i="5"/>
  <c r="Y1330" i="5"/>
  <c r="O1330" i="5"/>
  <c r="Y1329" i="5"/>
  <c r="AC1327" i="5"/>
  <c r="M1327" i="5"/>
  <c r="AG1326" i="5"/>
  <c r="Y1326" i="5"/>
  <c r="AA1325" i="5"/>
  <c r="S1325" i="5"/>
  <c r="AC1324" i="5"/>
  <c r="U1324" i="5"/>
  <c r="AG1323" i="5"/>
  <c r="Y1323" i="5"/>
  <c r="Q1323" i="5"/>
  <c r="AE1321" i="5"/>
  <c r="AG1320" i="5"/>
  <c r="AG1319" i="5"/>
  <c r="Y1319" i="5"/>
  <c r="O1319" i="5"/>
  <c r="AC1334" i="5"/>
  <c r="U1334" i="5"/>
  <c r="K1334" i="5"/>
  <c r="AC1332" i="5"/>
  <c r="U1332" i="5"/>
  <c r="M1332" i="5"/>
  <c r="AG1331" i="5"/>
  <c r="Y1331" i="5"/>
  <c r="K1331" i="5"/>
  <c r="AE1330" i="5"/>
  <c r="W1330" i="5"/>
  <c r="K1330" i="5"/>
  <c r="AE1329" i="5"/>
  <c r="W1329" i="5"/>
  <c r="O1329" i="5"/>
  <c r="AG1328" i="5"/>
  <c r="Y1328" i="5"/>
  <c r="Q1328" i="5"/>
  <c r="AI1327" i="5"/>
  <c r="AA1327" i="5"/>
  <c r="S1327" i="5"/>
  <c r="K1327" i="5"/>
  <c r="AE1326" i="5"/>
  <c r="W1326" i="5"/>
  <c r="O1326" i="5"/>
  <c r="AG1325" i="5"/>
  <c r="Y1325" i="5"/>
  <c r="Q1325" i="5"/>
  <c r="AI1324" i="5"/>
  <c r="AA1324" i="5"/>
  <c r="S1324" i="5"/>
  <c r="K1324" i="5"/>
  <c r="AE1323" i="5"/>
  <c r="W1323" i="5"/>
  <c r="O1323" i="5"/>
  <c r="AC1321" i="5"/>
  <c r="U1321" i="5"/>
  <c r="K1321" i="5"/>
  <c r="AE1320" i="5"/>
  <c r="W1320" i="5"/>
  <c r="K1320" i="5"/>
  <c r="AE1319" i="5"/>
  <c r="W1319" i="5"/>
  <c r="K1319" i="5"/>
  <c r="AE1318" i="5"/>
  <c r="W1318" i="5"/>
  <c r="O1318" i="5"/>
  <c r="AC1316" i="5"/>
  <c r="U1316" i="5"/>
  <c r="M1316" i="5"/>
  <c r="AC1314" i="5"/>
  <c r="U1314" i="5"/>
  <c r="M1314" i="5"/>
  <c r="AC1312" i="5"/>
  <c r="U1312" i="5"/>
  <c r="M1312" i="5"/>
  <c r="AG1311" i="5"/>
  <c r="Y1311" i="5"/>
  <c r="Q1311" i="5"/>
  <c r="AI1310" i="5"/>
  <c r="AA1310" i="5"/>
  <c r="S1310" i="5"/>
  <c r="K1310" i="5"/>
  <c r="AE1309" i="5"/>
  <c r="W1309" i="5"/>
  <c r="O1309" i="5"/>
  <c r="AC1307" i="5"/>
  <c r="U1307" i="5"/>
  <c r="M1307" i="5"/>
  <c r="AC1305" i="5"/>
  <c r="U1305" i="5"/>
  <c r="M1305" i="5"/>
  <c r="AG1304" i="5"/>
  <c r="Y1304" i="5"/>
  <c r="O1304" i="5"/>
  <c r="AG1303" i="5"/>
  <c r="Y1303" i="5"/>
  <c r="Q1303" i="5"/>
  <c r="AI1302" i="5"/>
  <c r="AA1302" i="5"/>
  <c r="S1302" i="5"/>
  <c r="K1302" i="5"/>
  <c r="AE1301" i="5"/>
  <c r="W1301" i="5"/>
  <c r="O1301" i="5"/>
  <c r="AG1300" i="5"/>
  <c r="Y1300" i="5"/>
  <c r="Q1300" i="5"/>
  <c r="AC1298" i="5"/>
  <c r="U1298" i="5"/>
  <c r="K1298" i="5"/>
  <c r="AE1297" i="5"/>
  <c r="W1297" i="5"/>
  <c r="O1297" i="5"/>
  <c r="AI1296" i="5"/>
  <c r="AA1296" i="5"/>
  <c r="S1296" i="5"/>
  <c r="K1296" i="5"/>
  <c r="AE1295" i="5"/>
  <c r="W1295" i="5"/>
  <c r="O1295" i="5"/>
  <c r="AC1293" i="5"/>
  <c r="U1293" i="5"/>
  <c r="K1293" i="5"/>
  <c r="AE1292" i="5"/>
  <c r="W1292" i="5"/>
  <c r="O1292" i="5"/>
  <c r="AI1291" i="5"/>
  <c r="AA1291" i="5"/>
  <c r="S1291" i="5"/>
  <c r="K1291" i="5"/>
  <c r="AE1290" i="5"/>
  <c r="W1290" i="5"/>
  <c r="O1290" i="5"/>
  <c r="AC1288" i="5"/>
  <c r="U1288" i="5"/>
  <c r="M1288" i="5"/>
  <c r="AC1286" i="5"/>
  <c r="U1286" i="5"/>
  <c r="K1286" i="5"/>
  <c r="AE1285" i="5"/>
  <c r="W1285" i="5"/>
  <c r="O1285" i="5"/>
  <c r="AG1284" i="5"/>
  <c r="Y1284" i="5"/>
  <c r="Q1284" i="5"/>
  <c r="AC1282" i="5"/>
  <c r="U1282" i="5"/>
  <c r="M1282" i="5"/>
  <c r="AC1279" i="5"/>
  <c r="U1279" i="5"/>
  <c r="M1279" i="5"/>
  <c r="AG1278" i="5"/>
  <c r="Y1278" i="5"/>
  <c r="Q1278" i="5"/>
  <c r="AC1276" i="5"/>
  <c r="U1276" i="5"/>
  <c r="M1276" i="5"/>
  <c r="AG1275" i="5"/>
  <c r="Y1275" i="5"/>
  <c r="Q1275" i="5"/>
  <c r="AC1273" i="5"/>
  <c r="U1273" i="5"/>
  <c r="K1273" i="5"/>
  <c r="AE1272" i="5"/>
  <c r="W1272" i="5"/>
  <c r="O1272" i="5"/>
  <c r="AG1271" i="5"/>
  <c r="Y1271" i="5"/>
  <c r="Q1271" i="5"/>
  <c r="AI1270" i="5"/>
  <c r="AA1270" i="5"/>
  <c r="S1270" i="5"/>
  <c r="AI1269" i="5"/>
  <c r="AA1269" i="5"/>
  <c r="S1269" i="5"/>
  <c r="K1269" i="5"/>
  <c r="AE1268" i="5"/>
  <c r="W1268" i="5"/>
  <c r="O1268" i="5"/>
  <c r="AG1267" i="5"/>
  <c r="Y1267" i="5"/>
  <c r="O1267" i="5"/>
  <c r="AG1266" i="5"/>
  <c r="Y1266" i="5"/>
  <c r="O1266" i="5"/>
  <c r="AG1265" i="5"/>
  <c r="Y1265" i="5"/>
  <c r="O1265" i="5"/>
  <c r="AC1263" i="5"/>
  <c r="U1263" i="5"/>
  <c r="M1263" i="5"/>
  <c r="AG1262" i="5"/>
  <c r="Y1262" i="5"/>
  <c r="Q1262" i="5"/>
  <c r="AI1261" i="5"/>
  <c r="AA1261" i="5"/>
  <c r="O1261" i="5"/>
  <c r="AC1259" i="5"/>
  <c r="U1259" i="5"/>
  <c r="M1259" i="5"/>
  <c r="AC1257" i="5"/>
  <c r="U1257" i="5"/>
  <c r="K1257" i="5"/>
  <c r="AE1256" i="5"/>
  <c r="W1256" i="5"/>
  <c r="O1256" i="5"/>
  <c r="AI1255" i="5"/>
  <c r="AA1255" i="5"/>
  <c r="S1255" i="5"/>
  <c r="K1255" i="5"/>
  <c r="AE1254" i="5"/>
  <c r="W1254" i="5"/>
  <c r="O1254" i="5"/>
  <c r="AC1252" i="5"/>
  <c r="U1252" i="5"/>
  <c r="M1252" i="5"/>
  <c r="AE1251" i="5"/>
  <c r="O1251" i="5"/>
  <c r="AC1249" i="5"/>
  <c r="U1249" i="5"/>
  <c r="M1249" i="5"/>
  <c r="AC1247" i="5"/>
  <c r="U1247" i="5"/>
  <c r="M1247" i="5"/>
  <c r="AC1245" i="5"/>
  <c r="U1245" i="5"/>
  <c r="M1245" i="5"/>
  <c r="AC1243" i="5"/>
  <c r="U1243" i="5"/>
  <c r="M1243" i="5"/>
  <c r="AC1241" i="5"/>
  <c r="U1241" i="5"/>
  <c r="M1241" i="5"/>
  <c r="AC1239" i="5"/>
  <c r="U1239" i="5"/>
  <c r="M1239" i="5"/>
  <c r="AC1237" i="5"/>
  <c r="U1237" i="5"/>
  <c r="M1237" i="5"/>
  <c r="AC1235" i="5"/>
  <c r="U1235" i="5"/>
  <c r="M1235" i="5"/>
  <c r="AC1233" i="5"/>
  <c r="U1233" i="5"/>
  <c r="M1233" i="5"/>
  <c r="AC1231" i="5"/>
  <c r="U1231" i="5"/>
  <c r="M1231" i="5"/>
  <c r="AC1229" i="5"/>
  <c r="U1229" i="5"/>
  <c r="M1229" i="5"/>
  <c r="AC1227" i="5"/>
  <c r="U1227" i="5"/>
  <c r="M1227" i="5"/>
  <c r="AC1225" i="5"/>
  <c r="U1225" i="5"/>
  <c r="M1225" i="5"/>
  <c r="AC1223" i="5"/>
  <c r="U1223" i="5"/>
  <c r="M1223" i="5"/>
  <c r="AC1221" i="5"/>
  <c r="U1221" i="5"/>
  <c r="M1221" i="5"/>
  <c r="AC1219" i="5"/>
  <c r="U1219" i="5"/>
  <c r="M1219" i="5"/>
  <c r="AC1218" i="5"/>
  <c r="AG1217" i="5"/>
  <c r="Y1216" i="5"/>
  <c r="AC1215" i="5"/>
  <c r="Q1214" i="5"/>
  <c r="AG1210" i="5"/>
  <c r="AG1209" i="5"/>
  <c r="Y1208" i="5"/>
  <c r="AC1207" i="5"/>
  <c r="Q1206" i="5"/>
  <c r="AG1202" i="5"/>
  <c r="AG1201" i="5"/>
  <c r="Y1200" i="5"/>
  <c r="AC1199" i="5"/>
  <c r="Q1198" i="5"/>
  <c r="AG1194" i="5"/>
  <c r="AG1193" i="5"/>
  <c r="Y1192" i="5"/>
  <c r="AC1191" i="5"/>
  <c r="Q1190" i="5"/>
  <c r="AG1186" i="5"/>
  <c r="AG1185" i="5"/>
  <c r="Y1184" i="5"/>
  <c r="AC1183" i="5"/>
  <c r="Q1182" i="5"/>
  <c r="AG1178" i="5"/>
  <c r="AG1177" i="5"/>
  <c r="Y1176" i="5"/>
  <c r="AC1175" i="5"/>
  <c r="Q1174" i="5"/>
  <c r="AG1170" i="5"/>
  <c r="AG1169" i="5"/>
  <c r="Y1168" i="5"/>
  <c r="AC1167" i="5"/>
  <c r="Q1166" i="5"/>
  <c r="AG1162" i="5"/>
  <c r="AG1161" i="5"/>
  <c r="Y1160" i="5"/>
  <c r="AC1159" i="5"/>
  <c r="Q1158" i="5"/>
  <c r="AG1154" i="5"/>
  <c r="AG1153" i="5"/>
  <c r="Y1152" i="5"/>
  <c r="AC1151" i="5"/>
  <c r="Q1150" i="5"/>
  <c r="AG1146" i="5"/>
  <c r="AG1145" i="5"/>
  <c r="Y1144" i="5"/>
  <c r="AC1143" i="5"/>
  <c r="Q1142" i="5"/>
  <c r="AG1138" i="5"/>
  <c r="AG1137" i="5"/>
  <c r="Y1136" i="5"/>
  <c r="AC1135" i="5"/>
  <c r="Q1134" i="5"/>
  <c r="AG1130" i="5"/>
  <c r="AG1129" i="5"/>
  <c r="Y1128" i="5"/>
  <c r="AC1127" i="5"/>
  <c r="Q1126" i="5"/>
  <c r="U1125" i="5"/>
  <c r="Y1124" i="5"/>
  <c r="Y1123" i="5"/>
  <c r="AG1122" i="5"/>
  <c r="M1121" i="5"/>
  <c r="X1121" i="5"/>
  <c r="AF1121" i="5"/>
  <c r="M1117" i="5"/>
  <c r="U1117" i="5"/>
  <c r="AC1117" i="5"/>
  <c r="M1113" i="5"/>
  <c r="U1113" i="5"/>
  <c r="AC1113" i="5"/>
  <c r="AB1109" i="5"/>
  <c r="L1109" i="5"/>
  <c r="AB1105" i="5"/>
  <c r="L1105" i="5"/>
  <c r="AJ1103" i="5"/>
  <c r="T1103" i="5"/>
  <c r="AB1101" i="5"/>
  <c r="L1101" i="5"/>
  <c r="AJ1099" i="5"/>
  <c r="T1099" i="5"/>
  <c r="AB1097" i="5"/>
  <c r="L1097" i="5"/>
  <c r="AJ1095" i="5"/>
  <c r="T1095" i="5"/>
  <c r="AB1093" i="5"/>
  <c r="L1093" i="5"/>
  <c r="AJ1091" i="5"/>
  <c r="T1091" i="5"/>
  <c r="AB1089" i="5"/>
  <c r="L1089" i="5"/>
  <c r="AJ1087" i="5"/>
  <c r="T1087" i="5"/>
  <c r="AB1085" i="5"/>
  <c r="L1085" i="5"/>
  <c r="AJ1083" i="5"/>
  <c r="T1083" i="5"/>
  <c r="AB1081" i="5"/>
  <c r="L1081" i="5"/>
  <c r="AJ1079" i="5"/>
  <c r="T1079" i="5"/>
  <c r="AB1077" i="5"/>
  <c r="L1077" i="5"/>
  <c r="AJ1075" i="5"/>
  <c r="T1075" i="5"/>
  <c r="AB1073" i="5"/>
  <c r="L1073" i="5"/>
  <c r="AJ1071" i="5"/>
  <c r="T1071" i="5"/>
  <c r="AB1069" i="5"/>
  <c r="L1069" i="5"/>
  <c r="AJ1067" i="5"/>
  <c r="T1067" i="5"/>
  <c r="AB1065" i="5"/>
  <c r="L1065" i="5"/>
  <c r="AG1063" i="5"/>
  <c r="Q1061" i="5"/>
  <c r="AG1059" i="5"/>
  <c r="Q1057" i="5"/>
  <c r="AG1055" i="5"/>
  <c r="Q1053" i="5"/>
  <c r="AG1051" i="5"/>
  <c r="Q1049" i="5"/>
  <c r="AG1047" i="5"/>
  <c r="AJ1045" i="5"/>
  <c r="AB1045" i="5"/>
  <c r="T1045" i="5"/>
  <c r="L1045" i="5"/>
  <c r="AJ1043" i="5"/>
  <c r="AB1043" i="5"/>
  <c r="T1043" i="5"/>
  <c r="L1043" i="5"/>
  <c r="AJ1041" i="5"/>
  <c r="AB1041" i="5"/>
  <c r="T1041" i="5"/>
  <c r="L1041" i="5"/>
  <c r="AH1039" i="5"/>
  <c r="W1039" i="5"/>
  <c r="M1039" i="5"/>
  <c r="AI1034" i="5"/>
  <c r="N1034" i="5"/>
  <c r="AH1031" i="5"/>
  <c r="W1031" i="5"/>
  <c r="M1031" i="5"/>
  <c r="AA1028" i="5"/>
  <c r="O1028" i="5"/>
  <c r="AI1023" i="5"/>
  <c r="AA1023" i="5"/>
  <c r="S1023" i="5"/>
  <c r="K1023" i="5"/>
  <c r="AE1020" i="5"/>
  <c r="O1020" i="5"/>
  <c r="AI1015" i="5"/>
  <c r="AA1015" i="5"/>
  <c r="S1015" i="5"/>
  <c r="K1015" i="5"/>
  <c r="AG1012" i="5"/>
  <c r="W1012" i="5"/>
  <c r="K1012" i="5"/>
  <c r="M1003" i="5"/>
  <c r="Q1002" i="5"/>
  <c r="M995" i="5"/>
  <c r="Q994" i="5"/>
  <c r="M987" i="5"/>
  <c r="Q986" i="5"/>
  <c r="M979" i="5"/>
  <c r="Q978" i="5"/>
  <c r="K796" i="5"/>
  <c r="O796" i="5"/>
  <c r="S796" i="5"/>
  <c r="W796" i="5"/>
  <c r="AA796" i="5"/>
  <c r="AE796" i="5"/>
  <c r="AI796" i="5"/>
  <c r="K792" i="5"/>
  <c r="O792" i="5"/>
  <c r="S792" i="5"/>
  <c r="W792" i="5"/>
  <c r="AA792" i="5"/>
  <c r="AE792" i="5"/>
  <c r="AI792" i="5"/>
  <c r="K788" i="5"/>
  <c r="O788" i="5"/>
  <c r="S788" i="5"/>
  <c r="W788" i="5"/>
  <c r="AA788" i="5"/>
  <c r="AE788" i="5"/>
  <c r="AI788" i="5"/>
  <c r="K784" i="5"/>
  <c r="O784" i="5"/>
  <c r="S784" i="5"/>
  <c r="W784" i="5"/>
  <c r="AA784" i="5"/>
  <c r="AE784" i="5"/>
  <c r="AI784" i="5"/>
  <c r="J758" i="5"/>
  <c r="Q758" i="5"/>
  <c r="AA758" i="5"/>
  <c r="K757" i="5"/>
  <c r="N757" i="5"/>
  <c r="U757" i="5"/>
  <c r="AC757" i="5"/>
  <c r="AI757" i="5"/>
  <c r="N756" i="5"/>
  <c r="AI756" i="5"/>
  <c r="J755" i="5"/>
  <c r="R755" i="5"/>
  <c r="Y755" i="5"/>
  <c r="AE755" i="5"/>
  <c r="L721" i="5"/>
  <c r="J721" i="5"/>
  <c r="R721" i="5"/>
  <c r="Z721" i="5"/>
  <c r="AH721" i="5"/>
  <c r="L718" i="5"/>
  <c r="N718" i="5"/>
  <c r="V718" i="5"/>
  <c r="AD718" i="5"/>
  <c r="L713" i="5"/>
  <c r="J713" i="5"/>
  <c r="R713" i="5"/>
  <c r="Z713" i="5"/>
  <c r="AH713" i="5"/>
  <c r="L710" i="5"/>
  <c r="N710" i="5"/>
  <c r="V710" i="5"/>
  <c r="AD710" i="5"/>
  <c r="L688" i="5"/>
  <c r="P688" i="5"/>
  <c r="T688" i="5"/>
  <c r="X688" i="5"/>
  <c r="AB688" i="5"/>
  <c r="AF688" i="5"/>
  <c r="AJ688" i="5"/>
  <c r="L684" i="5"/>
  <c r="P684" i="5"/>
  <c r="T684" i="5"/>
  <c r="X684" i="5"/>
  <c r="AB684" i="5"/>
  <c r="AF684" i="5"/>
  <c r="AJ684" i="5"/>
  <c r="L680" i="5"/>
  <c r="P680" i="5"/>
  <c r="T680" i="5"/>
  <c r="X680" i="5"/>
  <c r="AB680" i="5"/>
  <c r="AF680" i="5"/>
  <c r="AJ680" i="5"/>
  <c r="L676" i="5"/>
  <c r="P676" i="5"/>
  <c r="T676" i="5"/>
  <c r="X676" i="5"/>
  <c r="AB676" i="5"/>
  <c r="AF676" i="5"/>
  <c r="AJ676" i="5"/>
  <c r="L672" i="5"/>
  <c r="P672" i="5"/>
  <c r="T672" i="5"/>
  <c r="X672" i="5"/>
  <c r="AB672" i="5"/>
  <c r="AF672" i="5"/>
  <c r="AJ672" i="5"/>
  <c r="L668" i="5"/>
  <c r="P668" i="5"/>
  <c r="T668" i="5"/>
  <c r="X668" i="5"/>
  <c r="AB668" i="5"/>
  <c r="AF668" i="5"/>
  <c r="AJ668" i="5"/>
  <c r="U969" i="5"/>
  <c r="U961" i="5"/>
  <c r="U953" i="5"/>
  <c r="U945" i="5"/>
  <c r="U937" i="5"/>
  <c r="U929" i="5"/>
  <c r="U921" i="5"/>
  <c r="U913" i="5"/>
  <c r="U905" i="5"/>
  <c r="U899" i="5"/>
  <c r="U895" i="5"/>
  <c r="U891" i="5"/>
  <c r="U887" i="5"/>
  <c r="U883" i="5"/>
  <c r="U879" i="5"/>
  <c r="U875" i="5"/>
  <c r="U871" i="5"/>
  <c r="AH863" i="5"/>
  <c r="AC863" i="5"/>
  <c r="X863" i="5"/>
  <c r="R863" i="5"/>
  <c r="M863" i="5"/>
  <c r="AH855" i="5"/>
  <c r="AC855" i="5"/>
  <c r="X855" i="5"/>
  <c r="R855" i="5"/>
  <c r="M855" i="5"/>
  <c r="AH847" i="5"/>
  <c r="AC847" i="5"/>
  <c r="X847" i="5"/>
  <c r="R847" i="5"/>
  <c r="M847" i="5"/>
  <c r="AH839" i="5"/>
  <c r="AC839" i="5"/>
  <c r="X839" i="5"/>
  <c r="R839" i="5"/>
  <c r="M839" i="5"/>
  <c r="AH831" i="5"/>
  <c r="AC831" i="5"/>
  <c r="X831" i="5"/>
  <c r="R831" i="5"/>
  <c r="M831" i="5"/>
  <c r="AF825" i="5"/>
  <c r="Z825" i="5"/>
  <c r="U825" i="5"/>
  <c r="N825" i="5"/>
  <c r="AH821" i="5"/>
  <c r="AC821" i="5"/>
  <c r="X821" i="5"/>
  <c r="R821" i="5"/>
  <c r="M821" i="5"/>
  <c r="AH817" i="5"/>
  <c r="AC817" i="5"/>
  <c r="X817" i="5"/>
  <c r="R817" i="5"/>
  <c r="M817" i="5"/>
  <c r="AH813" i="5"/>
  <c r="AC813" i="5"/>
  <c r="X813" i="5"/>
  <c r="R813" i="5"/>
  <c r="M813" i="5"/>
  <c r="AH809" i="5"/>
  <c r="AC809" i="5"/>
  <c r="X809" i="5"/>
  <c r="R809" i="5"/>
  <c r="M809" i="5"/>
  <c r="AH805" i="5"/>
  <c r="AC805" i="5"/>
  <c r="X805" i="5"/>
  <c r="R805" i="5"/>
  <c r="M805" i="5"/>
  <c r="AI801" i="5"/>
  <c r="AE801" i="5"/>
  <c r="AA801" i="5"/>
  <c r="W801" i="5"/>
  <c r="R801" i="5"/>
  <c r="M801" i="5"/>
  <c r="AJ800" i="5"/>
  <c r="AF800" i="5"/>
  <c r="AB800" i="5"/>
  <c r="X800" i="5"/>
  <c r="T800" i="5"/>
  <c r="P800" i="5"/>
  <c r="L800" i="5"/>
  <c r="AJ799" i="5"/>
  <c r="AF799" i="5"/>
  <c r="AB799" i="5"/>
  <c r="X799" i="5"/>
  <c r="T799" i="5"/>
  <c r="P799" i="5"/>
  <c r="L799" i="5"/>
  <c r="AH796" i="5"/>
  <c r="AC796" i="5"/>
  <c r="X796" i="5"/>
  <c r="R796" i="5"/>
  <c r="M796" i="5"/>
  <c r="K795" i="5"/>
  <c r="O795" i="5"/>
  <c r="S795" i="5"/>
  <c r="W795" i="5"/>
  <c r="AA795" i="5"/>
  <c r="AE795" i="5"/>
  <c r="AI795" i="5"/>
  <c r="AH792" i="5"/>
  <c r="AC792" i="5"/>
  <c r="X792" i="5"/>
  <c r="R792" i="5"/>
  <c r="M792" i="5"/>
  <c r="K791" i="5"/>
  <c r="O791" i="5"/>
  <c r="S791" i="5"/>
  <c r="W791" i="5"/>
  <c r="AA791" i="5"/>
  <c r="AE791" i="5"/>
  <c r="AI791" i="5"/>
  <c r="AH788" i="5"/>
  <c r="AC788" i="5"/>
  <c r="X788" i="5"/>
  <c r="R788" i="5"/>
  <c r="M788" i="5"/>
  <c r="K787" i="5"/>
  <c r="O787" i="5"/>
  <c r="S787" i="5"/>
  <c r="W787" i="5"/>
  <c r="AA787" i="5"/>
  <c r="AE787" i="5"/>
  <c r="AI787" i="5"/>
  <c r="AH784" i="5"/>
  <c r="AC784" i="5"/>
  <c r="X784" i="5"/>
  <c r="R784" i="5"/>
  <c r="M784" i="5"/>
  <c r="K783" i="5"/>
  <c r="O783" i="5"/>
  <c r="S783" i="5"/>
  <c r="W783" i="5"/>
  <c r="AA783" i="5"/>
  <c r="AE783" i="5"/>
  <c r="AI783" i="5"/>
  <c r="AD776" i="5"/>
  <c r="J766" i="5"/>
  <c r="Q766" i="5"/>
  <c r="AA766" i="5"/>
  <c r="K765" i="5"/>
  <c r="N765" i="5"/>
  <c r="U765" i="5"/>
  <c r="AC765" i="5"/>
  <c r="AI765" i="5"/>
  <c r="N764" i="5"/>
  <c r="AI764" i="5"/>
  <c r="K763" i="5"/>
  <c r="Q763" i="5"/>
  <c r="V763" i="5"/>
  <c r="AA763" i="5"/>
  <c r="AG763" i="5"/>
  <c r="J762" i="5"/>
  <c r="K762" i="5"/>
  <c r="V762" i="5"/>
  <c r="AG762" i="5"/>
  <c r="K761" i="5"/>
  <c r="J761" i="5"/>
  <c r="R761" i="5"/>
  <c r="Y761" i="5"/>
  <c r="AE761" i="5"/>
  <c r="AG758" i="5"/>
  <c r="S758" i="5"/>
  <c r="AH757" i="5"/>
  <c r="Y757" i="5"/>
  <c r="O757" i="5"/>
  <c r="AD756" i="5"/>
  <c r="AI755" i="5"/>
  <c r="Z755" i="5"/>
  <c r="O755" i="5"/>
  <c r="AC721" i="5"/>
  <c r="Q721" i="5"/>
  <c r="L719" i="5"/>
  <c r="J719" i="5"/>
  <c r="R719" i="5"/>
  <c r="Z719" i="5"/>
  <c r="AH719" i="5"/>
  <c r="Z718" i="5"/>
  <c r="Q718" i="5"/>
  <c r="L716" i="5"/>
  <c r="N716" i="5"/>
  <c r="V716" i="5"/>
  <c r="AD716" i="5"/>
  <c r="AC713" i="5"/>
  <c r="Q713" i="5"/>
  <c r="L711" i="5"/>
  <c r="J711" i="5"/>
  <c r="R711" i="5"/>
  <c r="Z711" i="5"/>
  <c r="AH711" i="5"/>
  <c r="Z710" i="5"/>
  <c r="Q710" i="5"/>
  <c r="L708" i="5"/>
  <c r="N708" i="5"/>
  <c r="V708" i="5"/>
  <c r="AD708" i="5"/>
  <c r="J693" i="5"/>
  <c r="K693" i="5"/>
  <c r="P693" i="5"/>
  <c r="U693" i="5"/>
  <c r="AA693" i="5"/>
  <c r="AF693" i="5"/>
  <c r="J692" i="5"/>
  <c r="L692" i="5"/>
  <c r="Q692" i="5"/>
  <c r="W692" i="5"/>
  <c r="AB692" i="5"/>
  <c r="AG692" i="5"/>
  <c r="J691" i="5"/>
  <c r="M691" i="5"/>
  <c r="S691" i="5"/>
  <c r="X691" i="5"/>
  <c r="AC691" i="5"/>
  <c r="AI691" i="5"/>
  <c r="AH688" i="5"/>
  <c r="AC688" i="5"/>
  <c r="W688" i="5"/>
  <c r="R688" i="5"/>
  <c r="M688" i="5"/>
  <c r="L687" i="5"/>
  <c r="P687" i="5"/>
  <c r="T687" i="5"/>
  <c r="X687" i="5"/>
  <c r="AB687" i="5"/>
  <c r="AF687" i="5"/>
  <c r="AJ687" i="5"/>
  <c r="AH684" i="5"/>
  <c r="AC684" i="5"/>
  <c r="W684" i="5"/>
  <c r="R684" i="5"/>
  <c r="M684" i="5"/>
  <c r="L683" i="5"/>
  <c r="P683" i="5"/>
  <c r="T683" i="5"/>
  <c r="X683" i="5"/>
  <c r="AB683" i="5"/>
  <c r="AF683" i="5"/>
  <c r="AJ683" i="5"/>
  <c r="AH680" i="5"/>
  <c r="AC680" i="5"/>
  <c r="W680" i="5"/>
  <c r="R680" i="5"/>
  <c r="M680" i="5"/>
  <c r="L679" i="5"/>
  <c r="P679" i="5"/>
  <c r="T679" i="5"/>
  <c r="X679" i="5"/>
  <c r="AB679" i="5"/>
  <c r="AF679" i="5"/>
  <c r="AJ679" i="5"/>
  <c r="AH676" i="5"/>
  <c r="AC676" i="5"/>
  <c r="W676" i="5"/>
  <c r="R676" i="5"/>
  <c r="M676" i="5"/>
  <c r="L675" i="5"/>
  <c r="P675" i="5"/>
  <c r="T675" i="5"/>
  <c r="X675" i="5"/>
  <c r="AB675" i="5"/>
  <c r="AF675" i="5"/>
  <c r="AJ675" i="5"/>
  <c r="AH672" i="5"/>
  <c r="AC672" i="5"/>
  <c r="W672" i="5"/>
  <c r="R672" i="5"/>
  <c r="M672" i="5"/>
  <c r="L671" i="5"/>
  <c r="P671" i="5"/>
  <c r="T671" i="5"/>
  <c r="X671" i="5"/>
  <c r="AB671" i="5"/>
  <c r="AF671" i="5"/>
  <c r="AJ671" i="5"/>
  <c r="AH668" i="5"/>
  <c r="AC668" i="5"/>
  <c r="W668" i="5"/>
  <c r="R668" i="5"/>
  <c r="M668" i="5"/>
  <c r="AF1045" i="5"/>
  <c r="X1045" i="5"/>
  <c r="P1045" i="5"/>
  <c r="AF1043" i="5"/>
  <c r="X1043" i="5"/>
  <c r="P1043" i="5"/>
  <c r="AF1041" i="5"/>
  <c r="X1041" i="5"/>
  <c r="P1041" i="5"/>
  <c r="AC1039" i="5"/>
  <c r="R1039" i="5"/>
  <c r="AG1037" i="5"/>
  <c r="AA1037" i="5"/>
  <c r="V1037" i="5"/>
  <c r="Q1037" i="5"/>
  <c r="K1037" i="5"/>
  <c r="AH1036" i="5"/>
  <c r="AA1036" i="5"/>
  <c r="S1036" i="5"/>
  <c r="M1036" i="5"/>
  <c r="Y1034" i="5"/>
  <c r="AC1031" i="5"/>
  <c r="R1031" i="5"/>
  <c r="AG1029" i="5"/>
  <c r="AA1029" i="5"/>
  <c r="V1029" i="5"/>
  <c r="Q1029" i="5"/>
  <c r="K1029" i="5"/>
  <c r="AG1028" i="5"/>
  <c r="V1028" i="5"/>
  <c r="AC1025" i="5"/>
  <c r="U1025" i="5"/>
  <c r="M1025" i="5"/>
  <c r="AE1023" i="5"/>
  <c r="W1023" i="5"/>
  <c r="O1023" i="5"/>
  <c r="AG1022" i="5"/>
  <c r="Q1022" i="5"/>
  <c r="W1020" i="5"/>
  <c r="AC1017" i="5"/>
  <c r="U1017" i="5"/>
  <c r="M1017" i="5"/>
  <c r="AE1015" i="5"/>
  <c r="W1015" i="5"/>
  <c r="O1015" i="5"/>
  <c r="AI1014" i="5"/>
  <c r="Y1014" i="5"/>
  <c r="O1014" i="5"/>
  <c r="AA1012" i="5"/>
  <c r="Q1012" i="5"/>
  <c r="AC1009" i="5"/>
  <c r="U1009" i="5"/>
  <c r="M1009" i="5"/>
  <c r="Y1003" i="5"/>
  <c r="AG1002" i="5"/>
  <c r="AG1001" i="5"/>
  <c r="Q1001" i="5"/>
  <c r="Y995" i="5"/>
  <c r="AG994" i="5"/>
  <c r="AG993" i="5"/>
  <c r="Q993" i="5"/>
  <c r="Y987" i="5"/>
  <c r="AG986" i="5"/>
  <c r="AG985" i="5"/>
  <c r="Q985" i="5"/>
  <c r="Y979" i="5"/>
  <c r="AG978" i="5"/>
  <c r="AG977" i="5"/>
  <c r="Q977" i="5"/>
  <c r="Y971" i="5"/>
  <c r="AG970" i="5"/>
  <c r="AG969" i="5"/>
  <c r="Q969" i="5"/>
  <c r="Y963" i="5"/>
  <c r="AG962" i="5"/>
  <c r="AG961" i="5"/>
  <c r="Q961" i="5"/>
  <c r="Y955" i="5"/>
  <c r="AG954" i="5"/>
  <c r="AG953" i="5"/>
  <c r="Q953" i="5"/>
  <c r="Y947" i="5"/>
  <c r="AG946" i="5"/>
  <c r="AG945" i="5"/>
  <c r="Q945" i="5"/>
  <c r="Y939" i="5"/>
  <c r="AG938" i="5"/>
  <c r="AG937" i="5"/>
  <c r="Q937" i="5"/>
  <c r="Y931" i="5"/>
  <c r="AG930" i="5"/>
  <c r="AG929" i="5"/>
  <c r="Q929" i="5"/>
  <c r="Y923" i="5"/>
  <c r="AG922" i="5"/>
  <c r="AG921" i="5"/>
  <c r="Q921" i="5"/>
  <c r="Y915" i="5"/>
  <c r="AG914" i="5"/>
  <c r="AG913" i="5"/>
  <c r="Q913" i="5"/>
  <c r="Y907" i="5"/>
  <c r="AG906" i="5"/>
  <c r="AG905" i="5"/>
  <c r="Q905" i="5"/>
  <c r="U900" i="5"/>
  <c r="AG899" i="5"/>
  <c r="Q899" i="5"/>
  <c r="U896" i="5"/>
  <c r="AG895" i="5"/>
  <c r="Q895" i="5"/>
  <c r="U892" i="5"/>
  <c r="AG891" i="5"/>
  <c r="Q891" i="5"/>
  <c r="U888" i="5"/>
  <c r="AG887" i="5"/>
  <c r="Q887" i="5"/>
  <c r="U884" i="5"/>
  <c r="AG883" i="5"/>
  <c r="Q883" i="5"/>
  <c r="U880" i="5"/>
  <c r="AG879" i="5"/>
  <c r="Q879" i="5"/>
  <c r="U876" i="5"/>
  <c r="AG875" i="5"/>
  <c r="Q875" i="5"/>
  <c r="U872" i="5"/>
  <c r="AG871" i="5"/>
  <c r="Q871" i="5"/>
  <c r="Y868" i="5"/>
  <c r="AB866" i="5"/>
  <c r="Q866" i="5"/>
  <c r="AJ865" i="5"/>
  <c r="AC865" i="5"/>
  <c r="U865" i="5"/>
  <c r="N865" i="5"/>
  <c r="AG863" i="5"/>
  <c r="AB863" i="5"/>
  <c r="V863" i="5"/>
  <c r="Q863" i="5"/>
  <c r="L863" i="5"/>
  <c r="Y860" i="5"/>
  <c r="AB858" i="5"/>
  <c r="Q858" i="5"/>
  <c r="AJ857" i="5"/>
  <c r="AC857" i="5"/>
  <c r="U857" i="5"/>
  <c r="N857" i="5"/>
  <c r="AG855" i="5"/>
  <c r="AB855" i="5"/>
  <c r="V855" i="5"/>
  <c r="Q855" i="5"/>
  <c r="L855" i="5"/>
  <c r="Y852" i="5"/>
  <c r="AB850" i="5"/>
  <c r="Q850" i="5"/>
  <c r="AJ849" i="5"/>
  <c r="AC849" i="5"/>
  <c r="U849" i="5"/>
  <c r="N849" i="5"/>
  <c r="AG847" i="5"/>
  <c r="AB847" i="5"/>
  <c r="V847" i="5"/>
  <c r="Q847" i="5"/>
  <c r="L847" i="5"/>
  <c r="Y844" i="5"/>
  <c r="AB842" i="5"/>
  <c r="Q842" i="5"/>
  <c r="AJ841" i="5"/>
  <c r="AC841" i="5"/>
  <c r="U841" i="5"/>
  <c r="N841" i="5"/>
  <c r="AG839" i="5"/>
  <c r="AB839" i="5"/>
  <c r="V839" i="5"/>
  <c r="Q839" i="5"/>
  <c r="L839" i="5"/>
  <c r="Y836" i="5"/>
  <c r="AB834" i="5"/>
  <c r="Q834" i="5"/>
  <c r="AJ833" i="5"/>
  <c r="AC833" i="5"/>
  <c r="U833" i="5"/>
  <c r="N833" i="5"/>
  <c r="AG831" i="5"/>
  <c r="AB831" i="5"/>
  <c r="V831" i="5"/>
  <c r="Q831" i="5"/>
  <c r="L831" i="5"/>
  <c r="Y828" i="5"/>
  <c r="AB826" i="5"/>
  <c r="Q826" i="5"/>
  <c r="AJ825" i="5"/>
  <c r="AD825" i="5"/>
  <c r="Y825" i="5"/>
  <c r="T825" i="5"/>
  <c r="M825" i="5"/>
  <c r="AH824" i="5"/>
  <c r="AC824" i="5"/>
  <c r="X824" i="5"/>
  <c r="R824" i="5"/>
  <c r="M824" i="5"/>
  <c r="AG821" i="5"/>
  <c r="AB821" i="5"/>
  <c r="V821" i="5"/>
  <c r="Q821" i="5"/>
  <c r="L821" i="5"/>
  <c r="AH820" i="5"/>
  <c r="AC820" i="5"/>
  <c r="X820" i="5"/>
  <c r="R820" i="5"/>
  <c r="M820" i="5"/>
  <c r="AG817" i="5"/>
  <c r="AB817" i="5"/>
  <c r="V817" i="5"/>
  <c r="Q817" i="5"/>
  <c r="L817" i="5"/>
  <c r="AH816" i="5"/>
  <c r="AC816" i="5"/>
  <c r="X816" i="5"/>
  <c r="R816" i="5"/>
  <c r="M816" i="5"/>
  <c r="AG813" i="5"/>
  <c r="AB813" i="5"/>
  <c r="V813" i="5"/>
  <c r="Q813" i="5"/>
  <c r="L813" i="5"/>
  <c r="AH812" i="5"/>
  <c r="AC812" i="5"/>
  <c r="X812" i="5"/>
  <c r="R812" i="5"/>
  <c r="M812" i="5"/>
  <c r="AG809" i="5"/>
  <c r="AB809" i="5"/>
  <c r="V809" i="5"/>
  <c r="Q809" i="5"/>
  <c r="L809" i="5"/>
  <c r="AH808" i="5"/>
  <c r="AC808" i="5"/>
  <c r="X808" i="5"/>
  <c r="R808" i="5"/>
  <c r="M808" i="5"/>
  <c r="AG805" i="5"/>
  <c r="AB805" i="5"/>
  <c r="V805" i="5"/>
  <c r="Q805" i="5"/>
  <c r="L805" i="5"/>
  <c r="AH804" i="5"/>
  <c r="AC804" i="5"/>
  <c r="X804" i="5"/>
  <c r="R804" i="5"/>
  <c r="M804" i="5"/>
  <c r="AH801" i="5"/>
  <c r="AD801" i="5"/>
  <c r="Z801" i="5"/>
  <c r="V801" i="5"/>
  <c r="Q801" i="5"/>
  <c r="L801" i="5"/>
  <c r="AI800" i="5"/>
  <c r="AE800" i="5"/>
  <c r="AA800" i="5"/>
  <c r="W800" i="5"/>
  <c r="S800" i="5"/>
  <c r="O800" i="5"/>
  <c r="K800" i="5"/>
  <c r="AI799" i="5"/>
  <c r="AE799" i="5"/>
  <c r="AA799" i="5"/>
  <c r="W799" i="5"/>
  <c r="S799" i="5"/>
  <c r="O799" i="5"/>
  <c r="K799" i="5"/>
  <c r="K798" i="5"/>
  <c r="O798" i="5"/>
  <c r="S798" i="5"/>
  <c r="W798" i="5"/>
  <c r="AA798" i="5"/>
  <c r="AE798" i="5"/>
  <c r="AG796" i="5"/>
  <c r="AB796" i="5"/>
  <c r="V796" i="5"/>
  <c r="Q796" i="5"/>
  <c r="L796" i="5"/>
  <c r="AH795" i="5"/>
  <c r="AC795" i="5"/>
  <c r="X795" i="5"/>
  <c r="R795" i="5"/>
  <c r="M795" i="5"/>
  <c r="K794" i="5"/>
  <c r="O794" i="5"/>
  <c r="S794" i="5"/>
  <c r="W794" i="5"/>
  <c r="AA794" i="5"/>
  <c r="AE794" i="5"/>
  <c r="AI794" i="5"/>
  <c r="AG792" i="5"/>
  <c r="AB792" i="5"/>
  <c r="V792" i="5"/>
  <c r="Q792" i="5"/>
  <c r="L792" i="5"/>
  <c r="AH791" i="5"/>
  <c r="AC791" i="5"/>
  <c r="X791" i="5"/>
  <c r="R791" i="5"/>
  <c r="M791" i="5"/>
  <c r="K790" i="5"/>
  <c r="O790" i="5"/>
  <c r="S790" i="5"/>
  <c r="W790" i="5"/>
  <c r="AA790" i="5"/>
  <c r="AE790" i="5"/>
  <c r="AI790" i="5"/>
  <c r="AG788" i="5"/>
  <c r="AB788" i="5"/>
  <c r="V788" i="5"/>
  <c r="Q788" i="5"/>
  <c r="L788" i="5"/>
  <c r="AH787" i="5"/>
  <c r="AC787" i="5"/>
  <c r="X787" i="5"/>
  <c r="R787" i="5"/>
  <c r="M787" i="5"/>
  <c r="K786" i="5"/>
  <c r="O786" i="5"/>
  <c r="S786" i="5"/>
  <c r="W786" i="5"/>
  <c r="AA786" i="5"/>
  <c r="AE786" i="5"/>
  <c r="AI786" i="5"/>
  <c r="AG784" i="5"/>
  <c r="AB784" i="5"/>
  <c r="V784" i="5"/>
  <c r="Q784" i="5"/>
  <c r="L784" i="5"/>
  <c r="AH783" i="5"/>
  <c r="AC783" i="5"/>
  <c r="X783" i="5"/>
  <c r="R783" i="5"/>
  <c r="M783" i="5"/>
  <c r="S776" i="5"/>
  <c r="J774" i="5"/>
  <c r="Q774" i="5"/>
  <c r="AA774" i="5"/>
  <c r="K773" i="5"/>
  <c r="N773" i="5"/>
  <c r="U773" i="5"/>
  <c r="AC773" i="5"/>
  <c r="AI773" i="5"/>
  <c r="N772" i="5"/>
  <c r="AI772" i="5"/>
  <c r="K771" i="5"/>
  <c r="Q771" i="5"/>
  <c r="V771" i="5"/>
  <c r="AA771" i="5"/>
  <c r="AG771" i="5"/>
  <c r="J770" i="5"/>
  <c r="K770" i="5"/>
  <c r="V770" i="5"/>
  <c r="AG770" i="5"/>
  <c r="K769" i="5"/>
  <c r="J769" i="5"/>
  <c r="R769" i="5"/>
  <c r="Y769" i="5"/>
  <c r="AE769" i="5"/>
  <c r="AG766" i="5"/>
  <c r="S766" i="5"/>
  <c r="AH765" i="5"/>
  <c r="Y765" i="5"/>
  <c r="O765" i="5"/>
  <c r="AD764" i="5"/>
  <c r="AI763" i="5"/>
  <c r="AC763" i="5"/>
  <c r="U763" i="5"/>
  <c r="N763" i="5"/>
  <c r="AI762" i="5"/>
  <c r="S762" i="5"/>
  <c r="AI761" i="5"/>
  <c r="Z761" i="5"/>
  <c r="O761" i="5"/>
  <c r="AD758" i="5"/>
  <c r="N758" i="5"/>
  <c r="AE757" i="5"/>
  <c r="W757" i="5"/>
  <c r="M757" i="5"/>
  <c r="Y756" i="5"/>
  <c r="AH755" i="5"/>
  <c r="W755" i="5"/>
  <c r="N755" i="5"/>
  <c r="Y721" i="5"/>
  <c r="N721" i="5"/>
  <c r="AC719" i="5"/>
  <c r="Q719" i="5"/>
  <c r="AH718" i="5"/>
  <c r="Y718" i="5"/>
  <c r="M718" i="5"/>
  <c r="L717" i="5"/>
  <c r="J717" i="5"/>
  <c r="R717" i="5"/>
  <c r="Z717" i="5"/>
  <c r="AH717" i="5"/>
  <c r="Z716" i="5"/>
  <c r="Q716" i="5"/>
  <c r="L714" i="5"/>
  <c r="N714" i="5"/>
  <c r="V714" i="5"/>
  <c r="AD714" i="5"/>
  <c r="Y713" i="5"/>
  <c r="N713" i="5"/>
  <c r="AC711" i="5"/>
  <c r="Q711" i="5"/>
  <c r="AH710" i="5"/>
  <c r="Y710" i="5"/>
  <c r="M710" i="5"/>
  <c r="L709" i="5"/>
  <c r="J709" i="5"/>
  <c r="R709" i="5"/>
  <c r="Z709" i="5"/>
  <c r="AH709" i="5"/>
  <c r="Z708" i="5"/>
  <c r="Q708" i="5"/>
  <c r="L706" i="5"/>
  <c r="N706" i="5"/>
  <c r="V706" i="5"/>
  <c r="AD706" i="5"/>
  <c r="AJ693" i="5"/>
  <c r="AC693" i="5"/>
  <c r="W693" i="5"/>
  <c r="O693" i="5"/>
  <c r="AJ692" i="5"/>
  <c r="AC692" i="5"/>
  <c r="U692" i="5"/>
  <c r="O692" i="5"/>
  <c r="AJ691" i="5"/>
  <c r="AB691" i="5"/>
  <c r="U691" i="5"/>
  <c r="O691" i="5"/>
  <c r="AG688" i="5"/>
  <c r="AA688" i="5"/>
  <c r="V688" i="5"/>
  <c r="Q688" i="5"/>
  <c r="K688" i="5"/>
  <c r="AH687" i="5"/>
  <c r="AC687" i="5"/>
  <c r="W687" i="5"/>
  <c r="R687" i="5"/>
  <c r="M687" i="5"/>
  <c r="L686" i="5"/>
  <c r="P686" i="5"/>
  <c r="T686" i="5"/>
  <c r="X686" i="5"/>
  <c r="AB686" i="5"/>
  <c r="AF686" i="5"/>
  <c r="AJ686" i="5"/>
  <c r="AG684" i="5"/>
  <c r="AA684" i="5"/>
  <c r="V684" i="5"/>
  <c r="Q684" i="5"/>
  <c r="K684" i="5"/>
  <c r="AH683" i="5"/>
  <c r="AC683" i="5"/>
  <c r="W683" i="5"/>
  <c r="R683" i="5"/>
  <c r="M683" i="5"/>
  <c r="L682" i="5"/>
  <c r="P682" i="5"/>
  <c r="T682" i="5"/>
  <c r="X682" i="5"/>
  <c r="AB682" i="5"/>
  <c r="AF682" i="5"/>
  <c r="AJ682" i="5"/>
  <c r="AG680" i="5"/>
  <c r="AA680" i="5"/>
  <c r="V680" i="5"/>
  <c r="Q680" i="5"/>
  <c r="K680" i="5"/>
  <c r="AH679" i="5"/>
  <c r="AC679" i="5"/>
  <c r="W679" i="5"/>
  <c r="R679" i="5"/>
  <c r="M679" i="5"/>
  <c r="L678" i="5"/>
  <c r="P678" i="5"/>
  <c r="T678" i="5"/>
  <c r="X678" i="5"/>
  <c r="AB678" i="5"/>
  <c r="AF678" i="5"/>
  <c r="AJ678" i="5"/>
  <c r="AE677" i="5"/>
  <c r="Z677" i="5"/>
  <c r="U677" i="5"/>
  <c r="O677" i="5"/>
  <c r="AG676" i="5"/>
  <c r="AA676" i="5"/>
  <c r="V676" i="5"/>
  <c r="Q676" i="5"/>
  <c r="K676" i="5"/>
  <c r="AH675" i="5"/>
  <c r="AC675" i="5"/>
  <c r="W675" i="5"/>
  <c r="R675" i="5"/>
  <c r="M675" i="5"/>
  <c r="L674" i="5"/>
  <c r="P674" i="5"/>
  <c r="T674" i="5"/>
  <c r="X674" i="5"/>
  <c r="AB674" i="5"/>
  <c r="AF674" i="5"/>
  <c r="AJ674" i="5"/>
  <c r="AE673" i="5"/>
  <c r="Z673" i="5"/>
  <c r="U673" i="5"/>
  <c r="O673" i="5"/>
  <c r="AG672" i="5"/>
  <c r="AA672" i="5"/>
  <c r="V672" i="5"/>
  <c r="Q672" i="5"/>
  <c r="K672" i="5"/>
  <c r="AH671" i="5"/>
  <c r="AC671" i="5"/>
  <c r="W671" i="5"/>
  <c r="R671" i="5"/>
  <c r="M671" i="5"/>
  <c r="L670" i="5"/>
  <c r="P670" i="5"/>
  <c r="T670" i="5"/>
  <c r="X670" i="5"/>
  <c r="AB670" i="5"/>
  <c r="AF670" i="5"/>
  <c r="AJ670" i="5"/>
  <c r="AE669" i="5"/>
  <c r="Z669" i="5"/>
  <c r="U669" i="5"/>
  <c r="O669" i="5"/>
  <c r="AG668" i="5"/>
  <c r="AA668" i="5"/>
  <c r="V668" i="5"/>
  <c r="Q668" i="5"/>
  <c r="K668" i="5"/>
  <c r="AC1045" i="5"/>
  <c r="U1045" i="5"/>
  <c r="M1045" i="5"/>
  <c r="AC1043" i="5"/>
  <c r="U1043" i="5"/>
  <c r="M1043" i="5"/>
  <c r="AC1041" i="5"/>
  <c r="U1041" i="5"/>
  <c r="M1041" i="5"/>
  <c r="AH1040" i="5"/>
  <c r="AC1040" i="5"/>
  <c r="V1040" i="5"/>
  <c r="N1040" i="5"/>
  <c r="AI1039" i="5"/>
  <c r="Y1039" i="5"/>
  <c r="N1039" i="5"/>
  <c r="AE1037" i="5"/>
  <c r="Z1037" i="5"/>
  <c r="U1037" i="5"/>
  <c r="O1037" i="5"/>
  <c r="AG1036" i="5"/>
  <c r="Y1036" i="5"/>
  <c r="R1036" i="5"/>
  <c r="K1036" i="5"/>
  <c r="AH1033" i="5"/>
  <c r="AC1033" i="5"/>
  <c r="W1033" i="5"/>
  <c r="R1033" i="5"/>
  <c r="AI1032" i="5"/>
  <c r="AC1032" i="5"/>
  <c r="V1032" i="5"/>
  <c r="N1032" i="5"/>
  <c r="AI1031" i="5"/>
  <c r="Y1031" i="5"/>
  <c r="N1031" i="5"/>
  <c r="AE1029" i="5"/>
  <c r="Z1029" i="5"/>
  <c r="U1029" i="5"/>
  <c r="O1029" i="5"/>
  <c r="AC1028" i="5"/>
  <c r="Q1028" i="5"/>
  <c r="W1026" i="5"/>
  <c r="AI1025" i="5"/>
  <c r="AA1025" i="5"/>
  <c r="S1025" i="5"/>
  <c r="AC1023" i="5"/>
  <c r="U1023" i="5"/>
  <c r="AE1022" i="5"/>
  <c r="O1022" i="5"/>
  <c r="AE1021" i="5"/>
  <c r="W1021" i="5"/>
  <c r="AG1020" i="5"/>
  <c r="Q1020" i="5"/>
  <c r="W1018" i="5"/>
  <c r="AI1017" i="5"/>
  <c r="AA1017" i="5"/>
  <c r="S1017" i="5"/>
  <c r="AC1015" i="5"/>
  <c r="U1015" i="5"/>
  <c r="AG1014" i="5"/>
  <c r="W1014" i="5"/>
  <c r="K1014" i="5"/>
  <c r="AE1013" i="5"/>
  <c r="W1013" i="5"/>
  <c r="AI1012" i="5"/>
  <c r="Y1012" i="5"/>
  <c r="O1012" i="5"/>
  <c r="AA1010" i="5"/>
  <c r="Q1010" i="5"/>
  <c r="AI1009" i="5"/>
  <c r="AA1009" i="5"/>
  <c r="S1009" i="5"/>
  <c r="U1003" i="5"/>
  <c r="Y1002" i="5"/>
  <c r="AC1001" i="5"/>
  <c r="U995" i="5"/>
  <c r="Y994" i="5"/>
  <c r="AC993" i="5"/>
  <c r="U987" i="5"/>
  <c r="Y986" i="5"/>
  <c r="AC985" i="5"/>
  <c r="U979" i="5"/>
  <c r="Y978" i="5"/>
  <c r="AC977" i="5"/>
  <c r="U971" i="5"/>
  <c r="Y970" i="5"/>
  <c r="AC969" i="5"/>
  <c r="U963" i="5"/>
  <c r="Y962" i="5"/>
  <c r="AC961" i="5"/>
  <c r="U955" i="5"/>
  <c r="Y954" i="5"/>
  <c r="AC953" i="5"/>
  <c r="U947" i="5"/>
  <c r="Y946" i="5"/>
  <c r="AC945" i="5"/>
  <c r="U939" i="5"/>
  <c r="Y938" i="5"/>
  <c r="AC937" i="5"/>
  <c r="U931" i="5"/>
  <c r="Y930" i="5"/>
  <c r="AC929" i="5"/>
  <c r="U923" i="5"/>
  <c r="Y922" i="5"/>
  <c r="AC921" i="5"/>
  <c r="U915" i="5"/>
  <c r="Y914" i="5"/>
  <c r="AC913" i="5"/>
  <c r="U907" i="5"/>
  <c r="Y906" i="5"/>
  <c r="AC905" i="5"/>
  <c r="U901" i="5"/>
  <c r="AG900" i="5"/>
  <c r="Q900" i="5"/>
  <c r="AC899" i="5"/>
  <c r="M899" i="5"/>
  <c r="U897" i="5"/>
  <c r="AG896" i="5"/>
  <c r="Q896" i="5"/>
  <c r="AC895" i="5"/>
  <c r="M895" i="5"/>
  <c r="U893" i="5"/>
  <c r="AG892" i="5"/>
  <c r="Q892" i="5"/>
  <c r="AC891" i="5"/>
  <c r="M891" i="5"/>
  <c r="U889" i="5"/>
  <c r="AG888" i="5"/>
  <c r="Q888" i="5"/>
  <c r="AC887" i="5"/>
  <c r="M887" i="5"/>
  <c r="U885" i="5"/>
  <c r="AG884" i="5"/>
  <c r="Q884" i="5"/>
  <c r="AC883" i="5"/>
  <c r="M883" i="5"/>
  <c r="U881" i="5"/>
  <c r="AG880" i="5"/>
  <c r="Q880" i="5"/>
  <c r="AC879" i="5"/>
  <c r="M879" i="5"/>
  <c r="U877" i="5"/>
  <c r="AG876" i="5"/>
  <c r="Q876" i="5"/>
  <c r="AC875" i="5"/>
  <c r="M875" i="5"/>
  <c r="U873" i="5"/>
  <c r="AG872" i="5"/>
  <c r="Q872" i="5"/>
  <c r="AC871" i="5"/>
  <c r="M871" i="5"/>
  <c r="AH867" i="5"/>
  <c r="AC867" i="5"/>
  <c r="X867" i="5"/>
  <c r="R867" i="5"/>
  <c r="AJ866" i="5"/>
  <c r="Y866" i="5"/>
  <c r="N866" i="5"/>
  <c r="AH865" i="5"/>
  <c r="Z865" i="5"/>
  <c r="T865" i="5"/>
  <c r="M865" i="5"/>
  <c r="AF863" i="5"/>
  <c r="Z863" i="5"/>
  <c r="U863" i="5"/>
  <c r="P863" i="5"/>
  <c r="AH859" i="5"/>
  <c r="AC859" i="5"/>
  <c r="X859" i="5"/>
  <c r="R859" i="5"/>
  <c r="AJ858" i="5"/>
  <c r="Y858" i="5"/>
  <c r="N858" i="5"/>
  <c r="AH857" i="5"/>
  <c r="Z857" i="5"/>
  <c r="T857" i="5"/>
  <c r="M857" i="5"/>
  <c r="AF855" i="5"/>
  <c r="Z855" i="5"/>
  <c r="U855" i="5"/>
  <c r="P855" i="5"/>
  <c r="AH851" i="5"/>
  <c r="AC851" i="5"/>
  <c r="X851" i="5"/>
  <c r="R851" i="5"/>
  <c r="AJ850" i="5"/>
  <c r="Y850" i="5"/>
  <c r="N850" i="5"/>
  <c r="AH849" i="5"/>
  <c r="Z849" i="5"/>
  <c r="T849" i="5"/>
  <c r="M849" i="5"/>
  <c r="AF847" i="5"/>
  <c r="Z847" i="5"/>
  <c r="U847" i="5"/>
  <c r="P847" i="5"/>
  <c r="AH843" i="5"/>
  <c r="AC843" i="5"/>
  <c r="X843" i="5"/>
  <c r="R843" i="5"/>
  <c r="AJ842" i="5"/>
  <c r="Y842" i="5"/>
  <c r="N842" i="5"/>
  <c r="AH841" i="5"/>
  <c r="Z841" i="5"/>
  <c r="T841" i="5"/>
  <c r="M841" i="5"/>
  <c r="AF839" i="5"/>
  <c r="Z839" i="5"/>
  <c r="U839" i="5"/>
  <c r="P839" i="5"/>
  <c r="AH835" i="5"/>
  <c r="AC835" i="5"/>
  <c r="X835" i="5"/>
  <c r="R835" i="5"/>
  <c r="AJ834" i="5"/>
  <c r="Y834" i="5"/>
  <c r="N834" i="5"/>
  <c r="AH833" i="5"/>
  <c r="Z833" i="5"/>
  <c r="T833" i="5"/>
  <c r="M833" i="5"/>
  <c r="AF831" i="5"/>
  <c r="Z831" i="5"/>
  <c r="U831" i="5"/>
  <c r="P831" i="5"/>
  <c r="AH827" i="5"/>
  <c r="AC827" i="5"/>
  <c r="X827" i="5"/>
  <c r="R827" i="5"/>
  <c r="AJ826" i="5"/>
  <c r="Y826" i="5"/>
  <c r="N826" i="5"/>
  <c r="AH825" i="5"/>
  <c r="AC825" i="5"/>
  <c r="X825" i="5"/>
  <c r="R825" i="5"/>
  <c r="J825" i="5"/>
  <c r="AG824" i="5"/>
  <c r="AB824" i="5"/>
  <c r="V824" i="5"/>
  <c r="Q824" i="5"/>
  <c r="L824" i="5"/>
  <c r="AH823" i="5"/>
  <c r="AC823" i="5"/>
  <c r="X823" i="5"/>
  <c r="R823" i="5"/>
  <c r="M823" i="5"/>
  <c r="AF821" i="5"/>
  <c r="Z821" i="5"/>
  <c r="U821" i="5"/>
  <c r="P821" i="5"/>
  <c r="J821" i="5"/>
  <c r="AG820" i="5"/>
  <c r="AB820" i="5"/>
  <c r="V820" i="5"/>
  <c r="Q820" i="5"/>
  <c r="L820" i="5"/>
  <c r="AH819" i="5"/>
  <c r="AC819" i="5"/>
  <c r="X819" i="5"/>
  <c r="R819" i="5"/>
  <c r="M819" i="5"/>
  <c r="AF817" i="5"/>
  <c r="Z817" i="5"/>
  <c r="U817" i="5"/>
  <c r="P817" i="5"/>
  <c r="J817" i="5"/>
  <c r="AG816" i="5"/>
  <c r="AB816" i="5"/>
  <c r="V816" i="5"/>
  <c r="Q816" i="5"/>
  <c r="L816" i="5"/>
  <c r="AH815" i="5"/>
  <c r="AC815" i="5"/>
  <c r="X815" i="5"/>
  <c r="R815" i="5"/>
  <c r="M815" i="5"/>
  <c r="AF813" i="5"/>
  <c r="Z813" i="5"/>
  <c r="U813" i="5"/>
  <c r="P813" i="5"/>
  <c r="J813" i="5"/>
  <c r="AG812" i="5"/>
  <c r="AB812" i="5"/>
  <c r="V812" i="5"/>
  <c r="Q812" i="5"/>
  <c r="L812" i="5"/>
  <c r="AH811" i="5"/>
  <c r="AC811" i="5"/>
  <c r="X811" i="5"/>
  <c r="R811" i="5"/>
  <c r="M811" i="5"/>
  <c r="AF809" i="5"/>
  <c r="Z809" i="5"/>
  <c r="U809" i="5"/>
  <c r="P809" i="5"/>
  <c r="J809" i="5"/>
  <c r="AG808" i="5"/>
  <c r="AB808" i="5"/>
  <c r="V808" i="5"/>
  <c r="Q808" i="5"/>
  <c r="L808" i="5"/>
  <c r="AH807" i="5"/>
  <c r="AC807" i="5"/>
  <c r="X807" i="5"/>
  <c r="R807" i="5"/>
  <c r="M807" i="5"/>
  <c r="AF805" i="5"/>
  <c r="Z805" i="5"/>
  <c r="U805" i="5"/>
  <c r="P805" i="5"/>
  <c r="J805" i="5"/>
  <c r="AG804" i="5"/>
  <c r="AB804" i="5"/>
  <c r="V804" i="5"/>
  <c r="Q804" i="5"/>
  <c r="L804" i="5"/>
  <c r="AH803" i="5"/>
  <c r="AC803" i="5"/>
  <c r="X803" i="5"/>
  <c r="R803" i="5"/>
  <c r="M803" i="5"/>
  <c r="AG801" i="5"/>
  <c r="AC801" i="5"/>
  <c r="Y801" i="5"/>
  <c r="U801" i="5"/>
  <c r="P801" i="5"/>
  <c r="J801" i="5"/>
  <c r="AH800" i="5"/>
  <c r="AD800" i="5"/>
  <c r="Z800" i="5"/>
  <c r="V800" i="5"/>
  <c r="R800" i="5"/>
  <c r="N800" i="5"/>
  <c r="AH799" i="5"/>
  <c r="AD799" i="5"/>
  <c r="Z799" i="5"/>
  <c r="V799" i="5"/>
  <c r="R799" i="5"/>
  <c r="N799" i="5"/>
  <c r="AH798" i="5"/>
  <c r="AC798" i="5"/>
  <c r="X798" i="5"/>
  <c r="R798" i="5"/>
  <c r="M798" i="5"/>
  <c r="K797" i="5"/>
  <c r="O797" i="5"/>
  <c r="S797" i="5"/>
  <c r="W797" i="5"/>
  <c r="AA797" i="5"/>
  <c r="AE797" i="5"/>
  <c r="AI797" i="5"/>
  <c r="AF796" i="5"/>
  <c r="Z796" i="5"/>
  <c r="U796" i="5"/>
  <c r="P796" i="5"/>
  <c r="J796" i="5"/>
  <c r="AG795" i="5"/>
  <c r="AB795" i="5"/>
  <c r="V795" i="5"/>
  <c r="Q795" i="5"/>
  <c r="L795" i="5"/>
  <c r="AH794" i="5"/>
  <c r="AC794" i="5"/>
  <c r="X794" i="5"/>
  <c r="R794" i="5"/>
  <c r="M794" i="5"/>
  <c r="K793" i="5"/>
  <c r="O793" i="5"/>
  <c r="S793" i="5"/>
  <c r="W793" i="5"/>
  <c r="AA793" i="5"/>
  <c r="AE793" i="5"/>
  <c r="AI793" i="5"/>
  <c r="AF792" i="5"/>
  <c r="Z792" i="5"/>
  <c r="U792" i="5"/>
  <c r="P792" i="5"/>
  <c r="J792" i="5"/>
  <c r="AG791" i="5"/>
  <c r="AB791" i="5"/>
  <c r="V791" i="5"/>
  <c r="Q791" i="5"/>
  <c r="L791" i="5"/>
  <c r="AH790" i="5"/>
  <c r="AC790" i="5"/>
  <c r="X790" i="5"/>
  <c r="R790" i="5"/>
  <c r="M790" i="5"/>
  <c r="K789" i="5"/>
  <c r="O789" i="5"/>
  <c r="S789" i="5"/>
  <c r="W789" i="5"/>
  <c r="AA789" i="5"/>
  <c r="AE789" i="5"/>
  <c r="AI789" i="5"/>
  <c r="AF788" i="5"/>
  <c r="Z788" i="5"/>
  <c r="U788" i="5"/>
  <c r="P788" i="5"/>
  <c r="J788" i="5"/>
  <c r="AG787" i="5"/>
  <c r="AB787" i="5"/>
  <c r="V787" i="5"/>
  <c r="Q787" i="5"/>
  <c r="L787" i="5"/>
  <c r="AH786" i="5"/>
  <c r="AC786" i="5"/>
  <c r="X786" i="5"/>
  <c r="R786" i="5"/>
  <c r="M786" i="5"/>
  <c r="K785" i="5"/>
  <c r="O785" i="5"/>
  <c r="S785" i="5"/>
  <c r="W785" i="5"/>
  <c r="AA785" i="5"/>
  <c r="AE785" i="5"/>
  <c r="AI785" i="5"/>
  <c r="AF784" i="5"/>
  <c r="Z784" i="5"/>
  <c r="U784" i="5"/>
  <c r="P784" i="5"/>
  <c r="J784" i="5"/>
  <c r="AG783" i="5"/>
  <c r="AB783" i="5"/>
  <c r="V783" i="5"/>
  <c r="Q783" i="5"/>
  <c r="L783" i="5"/>
  <c r="J782" i="5"/>
  <c r="Q782" i="5"/>
  <c r="Z782" i="5"/>
  <c r="AH782" i="5"/>
  <c r="K781" i="5"/>
  <c r="N781" i="5"/>
  <c r="U781" i="5"/>
  <c r="AC781" i="5"/>
  <c r="AI781" i="5"/>
  <c r="N780" i="5"/>
  <c r="AI780" i="5"/>
  <c r="K779" i="5"/>
  <c r="Q779" i="5"/>
  <c r="V779" i="5"/>
  <c r="AA779" i="5"/>
  <c r="AG779" i="5"/>
  <c r="J778" i="5"/>
  <c r="K778" i="5"/>
  <c r="V778" i="5"/>
  <c r="AG778" i="5"/>
  <c r="K777" i="5"/>
  <c r="J777" i="5"/>
  <c r="R777" i="5"/>
  <c r="Y777" i="5"/>
  <c r="AE777" i="5"/>
  <c r="N776" i="5"/>
  <c r="AG774" i="5"/>
  <c r="S774" i="5"/>
  <c r="AH773" i="5"/>
  <c r="Y773" i="5"/>
  <c r="O773" i="5"/>
  <c r="AD772" i="5"/>
  <c r="AI771" i="5"/>
  <c r="AC771" i="5"/>
  <c r="U771" i="5"/>
  <c r="N771" i="5"/>
  <c r="AI770" i="5"/>
  <c r="S770" i="5"/>
  <c r="AI769" i="5"/>
  <c r="Z769" i="5"/>
  <c r="O769" i="5"/>
  <c r="AD766" i="5"/>
  <c r="N766" i="5"/>
  <c r="AE765" i="5"/>
  <c r="W765" i="5"/>
  <c r="M765" i="5"/>
  <c r="Y764" i="5"/>
  <c r="AH763" i="5"/>
  <c r="Z763" i="5"/>
  <c r="S763" i="5"/>
  <c r="M763" i="5"/>
  <c r="AD762" i="5"/>
  <c r="Q762" i="5"/>
  <c r="AH761" i="5"/>
  <c r="W761" i="5"/>
  <c r="N761" i="5"/>
  <c r="AD760" i="5"/>
  <c r="Y758" i="5"/>
  <c r="K758" i="5"/>
  <c r="AD757" i="5"/>
  <c r="S757" i="5"/>
  <c r="J757" i="5"/>
  <c r="S756" i="5"/>
  <c r="AD755" i="5"/>
  <c r="U755" i="5"/>
  <c r="M755" i="5"/>
  <c r="J753" i="5"/>
  <c r="O753" i="5"/>
  <c r="Z753" i="5"/>
  <c r="J751" i="5"/>
  <c r="M751" i="5"/>
  <c r="AC751" i="5"/>
  <c r="J747" i="5"/>
  <c r="U747" i="5"/>
  <c r="J745" i="5"/>
  <c r="Q745" i="5"/>
  <c r="AG745" i="5"/>
  <c r="J743" i="5"/>
  <c r="M743" i="5"/>
  <c r="AC743" i="5"/>
  <c r="J739" i="5"/>
  <c r="U739" i="5"/>
  <c r="J737" i="5"/>
  <c r="Q737" i="5"/>
  <c r="AG737" i="5"/>
  <c r="J735" i="5"/>
  <c r="M735" i="5"/>
  <c r="AC735" i="5"/>
  <c r="J731" i="5"/>
  <c r="U731" i="5"/>
  <c r="J729" i="5"/>
  <c r="Q729" i="5"/>
  <c r="AG729" i="5"/>
  <c r="J727" i="5"/>
  <c r="M727" i="5"/>
  <c r="AC727" i="5"/>
  <c r="J723" i="5"/>
  <c r="U723" i="5"/>
  <c r="AG721" i="5"/>
  <c r="V721" i="5"/>
  <c r="M721" i="5"/>
  <c r="L720" i="5"/>
  <c r="N720" i="5"/>
  <c r="V720" i="5"/>
  <c r="AD720" i="5"/>
  <c r="Y719" i="5"/>
  <c r="N719" i="5"/>
  <c r="AG718" i="5"/>
  <c r="U718" i="5"/>
  <c r="J718" i="5"/>
  <c r="AC717" i="5"/>
  <c r="Q717" i="5"/>
  <c r="AH716" i="5"/>
  <c r="Y716" i="5"/>
  <c r="M716" i="5"/>
  <c r="L715" i="5"/>
  <c r="J715" i="5"/>
  <c r="R715" i="5"/>
  <c r="Z715" i="5"/>
  <c r="AH715" i="5"/>
  <c r="Z714" i="5"/>
  <c r="Q714" i="5"/>
  <c r="AG713" i="5"/>
  <c r="V713" i="5"/>
  <c r="M713" i="5"/>
  <c r="L712" i="5"/>
  <c r="N712" i="5"/>
  <c r="V712" i="5"/>
  <c r="AD712" i="5"/>
  <c r="Y711" i="5"/>
  <c r="N711" i="5"/>
  <c r="AG710" i="5"/>
  <c r="U710" i="5"/>
  <c r="J710" i="5"/>
  <c r="AC709" i="5"/>
  <c r="Q709" i="5"/>
  <c r="AH708" i="5"/>
  <c r="Y708" i="5"/>
  <c r="M708" i="5"/>
  <c r="L707" i="5"/>
  <c r="J707" i="5"/>
  <c r="R707" i="5"/>
  <c r="Z707" i="5"/>
  <c r="AH707" i="5"/>
  <c r="Z706" i="5"/>
  <c r="Q706" i="5"/>
  <c r="L704" i="5"/>
  <c r="J704" i="5"/>
  <c r="O704" i="5"/>
  <c r="U704" i="5"/>
  <c r="Z704" i="5"/>
  <c r="AE704" i="5"/>
  <c r="L703" i="5"/>
  <c r="K703" i="5"/>
  <c r="Q703" i="5"/>
  <c r="V703" i="5"/>
  <c r="AA703" i="5"/>
  <c r="AG703" i="5"/>
  <c r="L702" i="5"/>
  <c r="M702" i="5"/>
  <c r="R702" i="5"/>
  <c r="W702" i="5"/>
  <c r="AC702" i="5"/>
  <c r="AH702" i="5"/>
  <c r="K700" i="5"/>
  <c r="P700" i="5"/>
  <c r="U700" i="5"/>
  <c r="Y700" i="5"/>
  <c r="AC700" i="5"/>
  <c r="AG700" i="5"/>
  <c r="K698" i="5"/>
  <c r="T698" i="5"/>
  <c r="L697" i="5"/>
  <c r="T697" i="5"/>
  <c r="AA697" i="5"/>
  <c r="AG697" i="5"/>
  <c r="M696" i="5"/>
  <c r="S696" i="5"/>
  <c r="X696" i="5"/>
  <c r="AC696" i="5"/>
  <c r="AI696" i="5"/>
  <c r="O695" i="5"/>
  <c r="Y695" i="5"/>
  <c r="AJ695" i="5"/>
  <c r="AI693" i="5"/>
  <c r="AB693" i="5"/>
  <c r="T693" i="5"/>
  <c r="M693" i="5"/>
  <c r="AI692" i="5"/>
  <c r="AA692" i="5"/>
  <c r="T692" i="5"/>
  <c r="M692" i="5"/>
  <c r="AG691" i="5"/>
  <c r="AA691" i="5"/>
  <c r="T691" i="5"/>
  <c r="L691" i="5"/>
  <c r="J689" i="5"/>
  <c r="M689" i="5"/>
  <c r="Q689" i="5"/>
  <c r="U689" i="5"/>
  <c r="Y689" i="5"/>
  <c r="AC689" i="5"/>
  <c r="AG689" i="5"/>
  <c r="AE688" i="5"/>
  <c r="Z688" i="5"/>
  <c r="U688" i="5"/>
  <c r="O688" i="5"/>
  <c r="J688" i="5"/>
  <c r="AG687" i="5"/>
  <c r="AA687" i="5"/>
  <c r="V687" i="5"/>
  <c r="Q687" i="5"/>
  <c r="K687" i="5"/>
  <c r="AH686" i="5"/>
  <c r="AC686" i="5"/>
  <c r="W686" i="5"/>
  <c r="R686" i="5"/>
  <c r="M686" i="5"/>
  <c r="L685" i="5"/>
  <c r="P685" i="5"/>
  <c r="T685" i="5"/>
  <c r="X685" i="5"/>
  <c r="AB685" i="5"/>
  <c r="AF685" i="5"/>
  <c r="AJ685" i="5"/>
  <c r="AE684" i="5"/>
  <c r="Z684" i="5"/>
  <c r="U684" i="5"/>
  <c r="O684" i="5"/>
  <c r="J684" i="5"/>
  <c r="AG683" i="5"/>
  <c r="AA683" i="5"/>
  <c r="V683" i="5"/>
  <c r="Q683" i="5"/>
  <c r="K683" i="5"/>
  <c r="AH682" i="5"/>
  <c r="AC682" i="5"/>
  <c r="W682" i="5"/>
  <c r="R682" i="5"/>
  <c r="M682" i="5"/>
  <c r="L681" i="5"/>
  <c r="P681" i="5"/>
  <c r="T681" i="5"/>
  <c r="X681" i="5"/>
  <c r="AB681" i="5"/>
  <c r="AF681" i="5"/>
  <c r="AJ681" i="5"/>
  <c r="AE680" i="5"/>
  <c r="Z680" i="5"/>
  <c r="U680" i="5"/>
  <c r="O680" i="5"/>
  <c r="J680" i="5"/>
  <c r="AG679" i="5"/>
  <c r="AA679" i="5"/>
  <c r="V679" i="5"/>
  <c r="Q679" i="5"/>
  <c r="K679" i="5"/>
  <c r="L677" i="5"/>
  <c r="P677" i="5"/>
  <c r="T677" i="5"/>
  <c r="X677" i="5"/>
  <c r="AB677" i="5"/>
  <c r="AF677" i="5"/>
  <c r="AJ677" i="5"/>
  <c r="AE676" i="5"/>
  <c r="Z676" i="5"/>
  <c r="U676" i="5"/>
  <c r="O676" i="5"/>
  <c r="J676" i="5"/>
  <c r="AG675" i="5"/>
  <c r="AA675" i="5"/>
  <c r="V675" i="5"/>
  <c r="Q675" i="5"/>
  <c r="K675" i="5"/>
  <c r="L673" i="5"/>
  <c r="P673" i="5"/>
  <c r="T673" i="5"/>
  <c r="X673" i="5"/>
  <c r="AB673" i="5"/>
  <c r="AF673" i="5"/>
  <c r="AJ673" i="5"/>
  <c r="AE672" i="5"/>
  <c r="Z672" i="5"/>
  <c r="U672" i="5"/>
  <c r="O672" i="5"/>
  <c r="J672" i="5"/>
  <c r="AG671" i="5"/>
  <c r="AA671" i="5"/>
  <c r="V671" i="5"/>
  <c r="Q671" i="5"/>
  <c r="K671" i="5"/>
  <c r="L669" i="5"/>
  <c r="P669" i="5"/>
  <c r="T669" i="5"/>
  <c r="X669" i="5"/>
  <c r="AB669" i="5"/>
  <c r="AF669" i="5"/>
  <c r="AJ669" i="5"/>
  <c r="AE668" i="5"/>
  <c r="Z668" i="5"/>
  <c r="U668" i="5"/>
  <c r="O668" i="5"/>
  <c r="J668" i="5"/>
  <c r="J645" i="5"/>
  <c r="N645" i="5"/>
  <c r="R645" i="5"/>
  <c r="V645" i="5"/>
  <c r="Z645" i="5"/>
  <c r="AD645" i="5"/>
  <c r="AH645" i="5"/>
  <c r="L642" i="5"/>
  <c r="P642" i="5"/>
  <c r="T642" i="5"/>
  <c r="J642" i="5"/>
  <c r="N642" i="5"/>
  <c r="R642" i="5"/>
  <c r="V642" i="5"/>
  <c r="Z642" i="5"/>
  <c r="AD642" i="5"/>
  <c r="AH642" i="5"/>
  <c r="J631" i="5"/>
  <c r="R631" i="5"/>
  <c r="Z631" i="5"/>
  <c r="AH631" i="5"/>
  <c r="N631" i="5"/>
  <c r="V631" i="5"/>
  <c r="AD631" i="5"/>
  <c r="M630" i="5"/>
  <c r="J630" i="5"/>
  <c r="Z630" i="5"/>
  <c r="R630" i="5"/>
  <c r="AH630" i="5"/>
  <c r="J623" i="5"/>
  <c r="R623" i="5"/>
  <c r="Z623" i="5"/>
  <c r="AH623" i="5"/>
  <c r="N623" i="5"/>
  <c r="V623" i="5"/>
  <c r="AD623" i="5"/>
  <c r="M622" i="5"/>
  <c r="J622" i="5"/>
  <c r="Z622" i="5"/>
  <c r="R622" i="5"/>
  <c r="AH622" i="5"/>
  <c r="J615" i="5"/>
  <c r="R615" i="5"/>
  <c r="Z615" i="5"/>
  <c r="AH615" i="5"/>
  <c r="N615" i="5"/>
  <c r="V615" i="5"/>
  <c r="AD615" i="5"/>
  <c r="M614" i="5"/>
  <c r="J614" i="5"/>
  <c r="Z614" i="5"/>
  <c r="R614" i="5"/>
  <c r="AH614" i="5"/>
  <c r="J607" i="5"/>
  <c r="R607" i="5"/>
  <c r="Z607" i="5"/>
  <c r="AH607" i="5"/>
  <c r="N607" i="5"/>
  <c r="V607" i="5"/>
  <c r="AD607" i="5"/>
  <c r="M606" i="5"/>
  <c r="J606" i="5"/>
  <c r="Z606" i="5"/>
  <c r="R606" i="5"/>
  <c r="AH606" i="5"/>
  <c r="M582" i="5"/>
  <c r="AG582" i="5"/>
  <c r="Q582" i="5"/>
  <c r="Y582" i="5"/>
  <c r="J562" i="5"/>
  <c r="P562" i="5"/>
  <c r="U562" i="5"/>
  <c r="Z562" i="5"/>
  <c r="AF562" i="5"/>
  <c r="L562" i="5"/>
  <c r="Q562" i="5"/>
  <c r="V562" i="5"/>
  <c r="AB562" i="5"/>
  <c r="AG562" i="5"/>
  <c r="M562" i="5"/>
  <c r="R562" i="5"/>
  <c r="X562" i="5"/>
  <c r="AC562" i="5"/>
  <c r="AH562" i="5"/>
  <c r="J561" i="5"/>
  <c r="L561" i="5"/>
  <c r="R561" i="5"/>
  <c r="Y561" i="5"/>
  <c r="AG561" i="5"/>
  <c r="M561" i="5"/>
  <c r="T561" i="5"/>
  <c r="AB561" i="5"/>
  <c r="AH561" i="5"/>
  <c r="N561" i="5"/>
  <c r="V561" i="5"/>
  <c r="AC561" i="5"/>
  <c r="AJ561" i="5"/>
  <c r="S525" i="5"/>
  <c r="AD525" i="5"/>
  <c r="M512" i="5"/>
  <c r="K512" i="5"/>
  <c r="AA512" i="5"/>
  <c r="Q512" i="5"/>
  <c r="AG512" i="5"/>
  <c r="S512" i="5"/>
  <c r="AI512" i="5"/>
  <c r="M509" i="5"/>
  <c r="W509" i="5"/>
  <c r="AG509" i="5"/>
  <c r="O509" i="5"/>
  <c r="Y509" i="5"/>
  <c r="Q509" i="5"/>
  <c r="AC509" i="5"/>
  <c r="M504" i="5"/>
  <c r="K504" i="5"/>
  <c r="AA504" i="5"/>
  <c r="Q504" i="5"/>
  <c r="AG504" i="5"/>
  <c r="S504" i="5"/>
  <c r="AI504" i="5"/>
  <c r="M501" i="5"/>
  <c r="W501" i="5"/>
  <c r="AG501" i="5"/>
  <c r="O501" i="5"/>
  <c r="Y501" i="5"/>
  <c r="Q501" i="5"/>
  <c r="AC501" i="5"/>
  <c r="M492" i="5"/>
  <c r="K492" i="5"/>
  <c r="AA492" i="5"/>
  <c r="Q492" i="5"/>
  <c r="AG492" i="5"/>
  <c r="S492" i="5"/>
  <c r="AI492" i="5"/>
  <c r="J445" i="5"/>
  <c r="L445" i="5"/>
  <c r="V445" i="5"/>
  <c r="AG445" i="5"/>
  <c r="N445" i="5"/>
  <c r="Y445" i="5"/>
  <c r="AJ445" i="5"/>
  <c r="Q445" i="5"/>
  <c r="T445" i="5"/>
  <c r="AB445" i="5"/>
  <c r="L310" i="5"/>
  <c r="P310" i="5"/>
  <c r="T310" i="5"/>
  <c r="X310" i="5"/>
  <c r="AB310" i="5"/>
  <c r="AF310" i="5"/>
  <c r="AJ310" i="5"/>
  <c r="J310" i="5"/>
  <c r="O310" i="5"/>
  <c r="U310" i="5"/>
  <c r="Z310" i="5"/>
  <c r="AE310" i="5"/>
  <c r="M310" i="5"/>
  <c r="R310" i="5"/>
  <c r="W310" i="5"/>
  <c r="AC310" i="5"/>
  <c r="AH310" i="5"/>
  <c r="K310" i="5"/>
  <c r="V310" i="5"/>
  <c r="AG310" i="5"/>
  <c r="N310" i="5"/>
  <c r="Y310" i="5"/>
  <c r="AI310" i="5"/>
  <c r="Q310" i="5"/>
  <c r="AA310" i="5"/>
  <c r="S310" i="5"/>
  <c r="AD310" i="5"/>
  <c r="L239" i="5"/>
  <c r="P239" i="5"/>
  <c r="T239" i="5"/>
  <c r="X239" i="5"/>
  <c r="AB239" i="5"/>
  <c r="AF239" i="5"/>
  <c r="AJ239" i="5"/>
  <c r="J239" i="5"/>
  <c r="O239" i="5"/>
  <c r="U239" i="5"/>
  <c r="Z239" i="5"/>
  <c r="AE239" i="5"/>
  <c r="K239" i="5"/>
  <c r="Q239" i="5"/>
  <c r="V239" i="5"/>
  <c r="AA239" i="5"/>
  <c r="AG239" i="5"/>
  <c r="M239" i="5"/>
  <c r="R239" i="5"/>
  <c r="W239" i="5"/>
  <c r="AC239" i="5"/>
  <c r="AH239" i="5"/>
  <c r="N239" i="5"/>
  <c r="AI239" i="5"/>
  <c r="S239" i="5"/>
  <c r="Y239" i="5"/>
  <c r="AD239" i="5"/>
  <c r="L89" i="5"/>
  <c r="AB89" i="5"/>
  <c r="T89" i="5"/>
  <c r="AF19" i="5"/>
  <c r="AJ19" i="5"/>
  <c r="U19" i="5"/>
  <c r="T16" i="5"/>
  <c r="Y16" i="5"/>
  <c r="AG646" i="5"/>
  <c r="AB646" i="5"/>
  <c r="W646" i="5"/>
  <c r="Q646" i="5"/>
  <c r="L646" i="5"/>
  <c r="AI645" i="5"/>
  <c r="AC645" i="5"/>
  <c r="X645" i="5"/>
  <c r="S645" i="5"/>
  <c r="M645" i="5"/>
  <c r="J644" i="5"/>
  <c r="N644" i="5"/>
  <c r="R644" i="5"/>
  <c r="V644" i="5"/>
  <c r="Z644" i="5"/>
  <c r="AD644" i="5"/>
  <c r="AH644" i="5"/>
  <c r="AG642" i="5"/>
  <c r="AB642" i="5"/>
  <c r="W642" i="5"/>
  <c r="O642" i="5"/>
  <c r="K640" i="5"/>
  <c r="J640" i="5"/>
  <c r="T640" i="5"/>
  <c r="AB640" i="5"/>
  <c r="AJ640" i="5"/>
  <c r="O640" i="5"/>
  <c r="X640" i="5"/>
  <c r="AF640" i="5"/>
  <c r="J639" i="5"/>
  <c r="Q639" i="5"/>
  <c r="Y639" i="5"/>
  <c r="AE639" i="5"/>
  <c r="N639" i="5"/>
  <c r="U639" i="5"/>
  <c r="AA639" i="5"/>
  <c r="AI639" i="5"/>
  <c r="K636" i="5"/>
  <c r="O636" i="5"/>
  <c r="Z636" i="5"/>
  <c r="J636" i="5"/>
  <c r="U636" i="5"/>
  <c r="AE636" i="5"/>
  <c r="N633" i="5"/>
  <c r="V633" i="5"/>
  <c r="AD633" i="5"/>
  <c r="J633" i="5"/>
  <c r="R633" i="5"/>
  <c r="Z633" i="5"/>
  <c r="AH633" i="5"/>
  <c r="M632" i="5"/>
  <c r="R632" i="5"/>
  <c r="AH632" i="5"/>
  <c r="J632" i="5"/>
  <c r="Z632" i="5"/>
  <c r="U631" i="5"/>
  <c r="AG630" i="5"/>
  <c r="AG629" i="5"/>
  <c r="Q629" i="5"/>
  <c r="Y628" i="5"/>
  <c r="N625" i="5"/>
  <c r="V625" i="5"/>
  <c r="AD625" i="5"/>
  <c r="J625" i="5"/>
  <c r="R625" i="5"/>
  <c r="Z625" i="5"/>
  <c r="AH625" i="5"/>
  <c r="M624" i="5"/>
  <c r="R624" i="5"/>
  <c r="AH624" i="5"/>
  <c r="J624" i="5"/>
  <c r="Z624" i="5"/>
  <c r="U623" i="5"/>
  <c r="AG622" i="5"/>
  <c r="AG621" i="5"/>
  <c r="Q621" i="5"/>
  <c r="N617" i="5"/>
  <c r="V617" i="5"/>
  <c r="AD617" i="5"/>
  <c r="J617" i="5"/>
  <c r="R617" i="5"/>
  <c r="Z617" i="5"/>
  <c r="AH617" i="5"/>
  <c r="M616" i="5"/>
  <c r="R616" i="5"/>
  <c r="AH616" i="5"/>
  <c r="J616" i="5"/>
  <c r="Z616" i="5"/>
  <c r="U615" i="5"/>
  <c r="AG614" i="5"/>
  <c r="N609" i="5"/>
  <c r="V609" i="5"/>
  <c r="AD609" i="5"/>
  <c r="J609" i="5"/>
  <c r="R609" i="5"/>
  <c r="Z609" i="5"/>
  <c r="AH609" i="5"/>
  <c r="M608" i="5"/>
  <c r="R608" i="5"/>
  <c r="AH608" i="5"/>
  <c r="J608" i="5"/>
  <c r="Z608" i="5"/>
  <c r="U607" i="5"/>
  <c r="AG606" i="5"/>
  <c r="N601" i="5"/>
  <c r="V601" i="5"/>
  <c r="AD601" i="5"/>
  <c r="J601" i="5"/>
  <c r="R601" i="5"/>
  <c r="Z601" i="5"/>
  <c r="AH601" i="5"/>
  <c r="J599" i="5"/>
  <c r="R599" i="5"/>
  <c r="Z599" i="5"/>
  <c r="AH599" i="5"/>
  <c r="M599" i="5"/>
  <c r="U599" i="5"/>
  <c r="AC599" i="5"/>
  <c r="N599" i="5"/>
  <c r="V599" i="5"/>
  <c r="AD599" i="5"/>
  <c r="M588" i="5"/>
  <c r="Y588" i="5"/>
  <c r="Q581" i="5"/>
  <c r="M581" i="5"/>
  <c r="Y581" i="5"/>
  <c r="AC581" i="5"/>
  <c r="M575" i="5"/>
  <c r="AC575" i="5"/>
  <c r="Q575" i="5"/>
  <c r="AG575" i="5"/>
  <c r="U575" i="5"/>
  <c r="J568" i="5"/>
  <c r="M568" i="5"/>
  <c r="AC568" i="5"/>
  <c r="Q568" i="5"/>
  <c r="AG568" i="5"/>
  <c r="U568" i="5"/>
  <c r="Y562" i="5"/>
  <c r="AD561" i="5"/>
  <c r="J538" i="5"/>
  <c r="P538" i="5"/>
  <c r="U538" i="5"/>
  <c r="Z538" i="5"/>
  <c r="AF538" i="5"/>
  <c r="L538" i="5"/>
  <c r="Q538" i="5"/>
  <c r="V538" i="5"/>
  <c r="AB538" i="5"/>
  <c r="AG538" i="5"/>
  <c r="M538" i="5"/>
  <c r="R538" i="5"/>
  <c r="X538" i="5"/>
  <c r="AC538" i="5"/>
  <c r="AH538" i="5"/>
  <c r="J537" i="5"/>
  <c r="L537" i="5"/>
  <c r="R537" i="5"/>
  <c r="Y537" i="5"/>
  <c r="AG537" i="5"/>
  <c r="M537" i="5"/>
  <c r="T537" i="5"/>
  <c r="AB537" i="5"/>
  <c r="AH537" i="5"/>
  <c r="N537" i="5"/>
  <c r="V537" i="5"/>
  <c r="AC537" i="5"/>
  <c r="AJ537" i="5"/>
  <c r="S522" i="5"/>
  <c r="AD522" i="5"/>
  <c r="M496" i="5"/>
  <c r="K496" i="5"/>
  <c r="AA496" i="5"/>
  <c r="Q496" i="5"/>
  <c r="AG496" i="5"/>
  <c r="S496" i="5"/>
  <c r="AI496" i="5"/>
  <c r="J473" i="5"/>
  <c r="Q473" i="5"/>
  <c r="AB473" i="5"/>
  <c r="L473" i="5"/>
  <c r="Y473" i="5"/>
  <c r="N473" i="5"/>
  <c r="AD473" i="5"/>
  <c r="T473" i="5"/>
  <c r="AG473" i="5"/>
  <c r="J469" i="5"/>
  <c r="L469" i="5"/>
  <c r="V469" i="5"/>
  <c r="AG469" i="5"/>
  <c r="N469" i="5"/>
  <c r="Y469" i="5"/>
  <c r="AJ469" i="5"/>
  <c r="Q469" i="5"/>
  <c r="T469" i="5"/>
  <c r="AB469" i="5"/>
  <c r="J437" i="5"/>
  <c r="L437" i="5"/>
  <c r="V437" i="5"/>
  <c r="AG437" i="5"/>
  <c r="N437" i="5"/>
  <c r="Y437" i="5"/>
  <c r="AJ437" i="5"/>
  <c r="Q437" i="5"/>
  <c r="T437" i="5"/>
  <c r="AB437" i="5"/>
  <c r="K424" i="5"/>
  <c r="L424" i="5"/>
  <c r="Q424" i="5"/>
  <c r="V424" i="5"/>
  <c r="AB424" i="5"/>
  <c r="AG424" i="5"/>
  <c r="M424" i="5"/>
  <c r="R424" i="5"/>
  <c r="X424" i="5"/>
  <c r="AC424" i="5"/>
  <c r="AH424" i="5"/>
  <c r="J424" i="5"/>
  <c r="U424" i="5"/>
  <c r="AF424" i="5"/>
  <c r="N424" i="5"/>
  <c r="Y424" i="5"/>
  <c r="AJ424" i="5"/>
  <c r="P424" i="5"/>
  <c r="Z424" i="5"/>
  <c r="AJ667" i="5"/>
  <c r="AF667" i="5"/>
  <c r="AB667" i="5"/>
  <c r="X667" i="5"/>
  <c r="T667" i="5"/>
  <c r="P667" i="5"/>
  <c r="AJ666" i="5"/>
  <c r="AF666" i="5"/>
  <c r="AB666" i="5"/>
  <c r="X666" i="5"/>
  <c r="T666" i="5"/>
  <c r="P666" i="5"/>
  <c r="AJ665" i="5"/>
  <c r="AF665" i="5"/>
  <c r="AB665" i="5"/>
  <c r="X665" i="5"/>
  <c r="T665" i="5"/>
  <c r="P665" i="5"/>
  <c r="AJ664" i="5"/>
  <c r="AF664" i="5"/>
  <c r="AB664" i="5"/>
  <c r="X664" i="5"/>
  <c r="T664" i="5"/>
  <c r="P664" i="5"/>
  <c r="AJ663" i="5"/>
  <c r="AF663" i="5"/>
  <c r="AB663" i="5"/>
  <c r="X663" i="5"/>
  <c r="T663" i="5"/>
  <c r="P663" i="5"/>
  <c r="AJ662" i="5"/>
  <c r="AF662" i="5"/>
  <c r="AB662" i="5"/>
  <c r="X662" i="5"/>
  <c r="T662" i="5"/>
  <c r="P662" i="5"/>
  <c r="AJ661" i="5"/>
  <c r="AF661" i="5"/>
  <c r="AB661" i="5"/>
  <c r="X661" i="5"/>
  <c r="T661" i="5"/>
  <c r="P661" i="5"/>
  <c r="AJ660" i="5"/>
  <c r="AF660" i="5"/>
  <c r="AB660" i="5"/>
  <c r="X660" i="5"/>
  <c r="T660" i="5"/>
  <c r="P660" i="5"/>
  <c r="AJ659" i="5"/>
  <c r="AF659" i="5"/>
  <c r="AB659" i="5"/>
  <c r="X659" i="5"/>
  <c r="T659" i="5"/>
  <c r="P659" i="5"/>
  <c r="AJ658" i="5"/>
  <c r="AF658" i="5"/>
  <c r="AB658" i="5"/>
  <c r="X658" i="5"/>
  <c r="T658" i="5"/>
  <c r="P658" i="5"/>
  <c r="AJ657" i="5"/>
  <c r="AF657" i="5"/>
  <c r="AB657" i="5"/>
  <c r="X657" i="5"/>
  <c r="T657" i="5"/>
  <c r="P657" i="5"/>
  <c r="AJ656" i="5"/>
  <c r="AF656" i="5"/>
  <c r="AB656" i="5"/>
  <c r="X656" i="5"/>
  <c r="T656" i="5"/>
  <c r="P656" i="5"/>
  <c r="AJ655" i="5"/>
  <c r="AF655" i="5"/>
  <c r="AB655" i="5"/>
  <c r="X655" i="5"/>
  <c r="T655" i="5"/>
  <c r="P655" i="5"/>
  <c r="AJ654" i="5"/>
  <c r="AF654" i="5"/>
  <c r="AB654" i="5"/>
  <c r="X654" i="5"/>
  <c r="T654" i="5"/>
  <c r="P654" i="5"/>
  <c r="AJ653" i="5"/>
  <c r="AF653" i="5"/>
  <c r="AB653" i="5"/>
  <c r="X653" i="5"/>
  <c r="T653" i="5"/>
  <c r="P653" i="5"/>
  <c r="AJ652" i="5"/>
  <c r="AF652" i="5"/>
  <c r="AB652" i="5"/>
  <c r="X652" i="5"/>
  <c r="T652" i="5"/>
  <c r="P652" i="5"/>
  <c r="AJ651" i="5"/>
  <c r="AF651" i="5"/>
  <c r="AB651" i="5"/>
  <c r="X651" i="5"/>
  <c r="T651" i="5"/>
  <c r="P651" i="5"/>
  <c r="AJ650" i="5"/>
  <c r="AF650" i="5"/>
  <c r="AB650" i="5"/>
  <c r="X650" i="5"/>
  <c r="T650" i="5"/>
  <c r="P650" i="5"/>
  <c r="AJ649" i="5"/>
  <c r="AF649" i="5"/>
  <c r="AB649" i="5"/>
  <c r="X649" i="5"/>
  <c r="T649" i="5"/>
  <c r="P649" i="5"/>
  <c r="AJ648" i="5"/>
  <c r="AF648" i="5"/>
  <c r="AB648" i="5"/>
  <c r="X648" i="5"/>
  <c r="T648" i="5"/>
  <c r="P648" i="5"/>
  <c r="J647" i="5"/>
  <c r="N647" i="5"/>
  <c r="R647" i="5"/>
  <c r="V647" i="5"/>
  <c r="Z647" i="5"/>
  <c r="AD647" i="5"/>
  <c r="AH647" i="5"/>
  <c r="AF646" i="5"/>
  <c r="AA646" i="5"/>
  <c r="U646" i="5"/>
  <c r="P646" i="5"/>
  <c r="AG645" i="5"/>
  <c r="AB645" i="5"/>
  <c r="W645" i="5"/>
  <c r="Q645" i="5"/>
  <c r="L645" i="5"/>
  <c r="AI644" i="5"/>
  <c r="AC644" i="5"/>
  <c r="X644" i="5"/>
  <c r="S644" i="5"/>
  <c r="M644" i="5"/>
  <c r="J643" i="5"/>
  <c r="N643" i="5"/>
  <c r="R643" i="5"/>
  <c r="V643" i="5"/>
  <c r="Z643" i="5"/>
  <c r="AD643" i="5"/>
  <c r="AH643" i="5"/>
  <c r="AF642" i="5"/>
  <c r="AA642" i="5"/>
  <c r="U642" i="5"/>
  <c r="M642" i="5"/>
  <c r="L641" i="5"/>
  <c r="P641" i="5"/>
  <c r="T641" i="5"/>
  <c r="X641" i="5"/>
  <c r="AB641" i="5"/>
  <c r="AF641" i="5"/>
  <c r="AJ641" i="5"/>
  <c r="J641" i="5"/>
  <c r="N641" i="5"/>
  <c r="R641" i="5"/>
  <c r="V641" i="5"/>
  <c r="Z641" i="5"/>
  <c r="AD641" i="5"/>
  <c r="AH641" i="5"/>
  <c r="W640" i="5"/>
  <c r="AG639" i="5"/>
  <c r="S639" i="5"/>
  <c r="Y636" i="5"/>
  <c r="J635" i="5"/>
  <c r="R635" i="5"/>
  <c r="Y635" i="5"/>
  <c r="AD635" i="5"/>
  <c r="AI635" i="5"/>
  <c r="N635" i="5"/>
  <c r="V635" i="5"/>
  <c r="AA635" i="5"/>
  <c r="AG635" i="5"/>
  <c r="M634" i="5"/>
  <c r="J634" i="5"/>
  <c r="Z634" i="5"/>
  <c r="R634" i="5"/>
  <c r="AH634" i="5"/>
  <c r="U633" i="5"/>
  <c r="AG632" i="5"/>
  <c r="AG631" i="5"/>
  <c r="Q631" i="5"/>
  <c r="Y630" i="5"/>
  <c r="AC629" i="5"/>
  <c r="J627" i="5"/>
  <c r="R627" i="5"/>
  <c r="Z627" i="5"/>
  <c r="AH627" i="5"/>
  <c r="N627" i="5"/>
  <c r="V627" i="5"/>
  <c r="AD627" i="5"/>
  <c r="M626" i="5"/>
  <c r="J626" i="5"/>
  <c r="Z626" i="5"/>
  <c r="R626" i="5"/>
  <c r="AH626" i="5"/>
  <c r="U625" i="5"/>
  <c r="AG624" i="5"/>
  <c r="AG623" i="5"/>
  <c r="Q623" i="5"/>
  <c r="Y622" i="5"/>
  <c r="AC621" i="5"/>
  <c r="J619" i="5"/>
  <c r="R619" i="5"/>
  <c r="Z619" i="5"/>
  <c r="AH619" i="5"/>
  <c r="N619" i="5"/>
  <c r="V619" i="5"/>
  <c r="AD619" i="5"/>
  <c r="M618" i="5"/>
  <c r="J618" i="5"/>
  <c r="Z618" i="5"/>
  <c r="R618" i="5"/>
  <c r="AH618" i="5"/>
  <c r="U617" i="5"/>
  <c r="AG616" i="5"/>
  <c r="AG615" i="5"/>
  <c r="Q615" i="5"/>
  <c r="Y614" i="5"/>
  <c r="J611" i="5"/>
  <c r="R611" i="5"/>
  <c r="Z611" i="5"/>
  <c r="AH611" i="5"/>
  <c r="N611" i="5"/>
  <c r="V611" i="5"/>
  <c r="AD611" i="5"/>
  <c r="M610" i="5"/>
  <c r="J610" i="5"/>
  <c r="Z610" i="5"/>
  <c r="R610" i="5"/>
  <c r="AH610" i="5"/>
  <c r="U609" i="5"/>
  <c r="AG608" i="5"/>
  <c r="AG607" i="5"/>
  <c r="Q607" i="5"/>
  <c r="Y606" i="5"/>
  <c r="J603" i="5"/>
  <c r="R603" i="5"/>
  <c r="Z603" i="5"/>
  <c r="AH603" i="5"/>
  <c r="N603" i="5"/>
  <c r="V603" i="5"/>
  <c r="AD603" i="5"/>
  <c r="M602" i="5"/>
  <c r="J602" i="5"/>
  <c r="Z602" i="5"/>
  <c r="R602" i="5"/>
  <c r="AH602" i="5"/>
  <c r="U601" i="5"/>
  <c r="AG599" i="5"/>
  <c r="T562" i="5"/>
  <c r="X561" i="5"/>
  <c r="J546" i="5"/>
  <c r="P546" i="5"/>
  <c r="U546" i="5"/>
  <c r="Z546" i="5"/>
  <c r="AF546" i="5"/>
  <c r="L546" i="5"/>
  <c r="Q546" i="5"/>
  <c r="V546" i="5"/>
  <c r="AB546" i="5"/>
  <c r="AG546" i="5"/>
  <c r="M546" i="5"/>
  <c r="R546" i="5"/>
  <c r="X546" i="5"/>
  <c r="AC546" i="5"/>
  <c r="AH546" i="5"/>
  <c r="J545" i="5"/>
  <c r="L545" i="5"/>
  <c r="R545" i="5"/>
  <c r="Y545" i="5"/>
  <c r="AG545" i="5"/>
  <c r="M545" i="5"/>
  <c r="T545" i="5"/>
  <c r="AB545" i="5"/>
  <c r="AH545" i="5"/>
  <c r="N545" i="5"/>
  <c r="V545" i="5"/>
  <c r="AC545" i="5"/>
  <c r="AJ545" i="5"/>
  <c r="Y538" i="5"/>
  <c r="AD537" i="5"/>
  <c r="J521" i="5"/>
  <c r="S521" i="5"/>
  <c r="Z521" i="5"/>
  <c r="AD521" i="5"/>
  <c r="M515" i="5"/>
  <c r="W515" i="5"/>
  <c r="AD515" i="5"/>
  <c r="O515" i="5"/>
  <c r="Y515" i="5"/>
  <c r="AG515" i="5"/>
  <c r="Q515" i="5"/>
  <c r="AA515" i="5"/>
  <c r="AH515" i="5"/>
  <c r="M513" i="5"/>
  <c r="W513" i="5"/>
  <c r="AG513" i="5"/>
  <c r="O513" i="5"/>
  <c r="Y513" i="5"/>
  <c r="Q513" i="5"/>
  <c r="AC513" i="5"/>
  <c r="AE509" i="5"/>
  <c r="M508" i="5"/>
  <c r="K508" i="5"/>
  <c r="AA508" i="5"/>
  <c r="Q508" i="5"/>
  <c r="AG508" i="5"/>
  <c r="S508" i="5"/>
  <c r="AI508" i="5"/>
  <c r="M505" i="5"/>
  <c r="W505" i="5"/>
  <c r="AG505" i="5"/>
  <c r="O505" i="5"/>
  <c r="Y505" i="5"/>
  <c r="Q505" i="5"/>
  <c r="AC505" i="5"/>
  <c r="AE501" i="5"/>
  <c r="M500" i="5"/>
  <c r="K500" i="5"/>
  <c r="AA500" i="5"/>
  <c r="Q500" i="5"/>
  <c r="AG500" i="5"/>
  <c r="S500" i="5"/>
  <c r="AI500" i="5"/>
  <c r="M493" i="5"/>
  <c r="W493" i="5"/>
  <c r="AG493" i="5"/>
  <c r="O493" i="5"/>
  <c r="Y493" i="5"/>
  <c r="Q493" i="5"/>
  <c r="AC493" i="5"/>
  <c r="J485" i="5"/>
  <c r="L485" i="5"/>
  <c r="V485" i="5"/>
  <c r="AG485" i="5"/>
  <c r="N485" i="5"/>
  <c r="Y485" i="5"/>
  <c r="AJ485" i="5"/>
  <c r="Q485" i="5"/>
  <c r="AB485" i="5"/>
  <c r="J461" i="5"/>
  <c r="L461" i="5"/>
  <c r="V461" i="5"/>
  <c r="AG461" i="5"/>
  <c r="N461" i="5"/>
  <c r="Y461" i="5"/>
  <c r="AJ461" i="5"/>
  <c r="Q461" i="5"/>
  <c r="T461" i="5"/>
  <c r="AB461" i="5"/>
  <c r="J429" i="5"/>
  <c r="L429" i="5"/>
  <c r="V429" i="5"/>
  <c r="AG429" i="5"/>
  <c r="N429" i="5"/>
  <c r="Y429" i="5"/>
  <c r="AJ429" i="5"/>
  <c r="Q429" i="5"/>
  <c r="T429" i="5"/>
  <c r="AB429" i="5"/>
  <c r="J359" i="5"/>
  <c r="L359" i="5"/>
  <c r="V359" i="5"/>
  <c r="AG359" i="5"/>
  <c r="N359" i="5"/>
  <c r="Y359" i="5"/>
  <c r="AJ359" i="5"/>
  <c r="Q359" i="5"/>
  <c r="AB359" i="5"/>
  <c r="T359" i="5"/>
  <c r="AD359" i="5"/>
  <c r="L312" i="5"/>
  <c r="P312" i="5"/>
  <c r="T312" i="5"/>
  <c r="X312" i="5"/>
  <c r="AB312" i="5"/>
  <c r="AF312" i="5"/>
  <c r="AJ312" i="5"/>
  <c r="M312" i="5"/>
  <c r="R312" i="5"/>
  <c r="W312" i="5"/>
  <c r="AC312" i="5"/>
  <c r="AH312" i="5"/>
  <c r="J312" i="5"/>
  <c r="O312" i="5"/>
  <c r="U312" i="5"/>
  <c r="Z312" i="5"/>
  <c r="AE312" i="5"/>
  <c r="K312" i="5"/>
  <c r="V312" i="5"/>
  <c r="AG312" i="5"/>
  <c r="N312" i="5"/>
  <c r="Y312" i="5"/>
  <c r="AI312" i="5"/>
  <c r="Q312" i="5"/>
  <c r="AA312" i="5"/>
  <c r="S312" i="5"/>
  <c r="AD312" i="5"/>
  <c r="J646" i="5"/>
  <c r="N646" i="5"/>
  <c r="R646" i="5"/>
  <c r="V646" i="5"/>
  <c r="Z646" i="5"/>
  <c r="AD646" i="5"/>
  <c r="AH646" i="5"/>
  <c r="AF645" i="5"/>
  <c r="AA645" i="5"/>
  <c r="U645" i="5"/>
  <c r="P645" i="5"/>
  <c r="K645" i="5"/>
  <c r="AJ642" i="5"/>
  <c r="AE642" i="5"/>
  <c r="Y642" i="5"/>
  <c r="S642" i="5"/>
  <c r="K642" i="5"/>
  <c r="AC631" i="5"/>
  <c r="M631" i="5"/>
  <c r="Q630" i="5"/>
  <c r="N629" i="5"/>
  <c r="V629" i="5"/>
  <c r="AD629" i="5"/>
  <c r="J629" i="5"/>
  <c r="R629" i="5"/>
  <c r="Z629" i="5"/>
  <c r="AH629" i="5"/>
  <c r="M628" i="5"/>
  <c r="R628" i="5"/>
  <c r="AH628" i="5"/>
  <c r="J628" i="5"/>
  <c r="Z628" i="5"/>
  <c r="AC623" i="5"/>
  <c r="M623" i="5"/>
  <c r="Q622" i="5"/>
  <c r="N621" i="5"/>
  <c r="V621" i="5"/>
  <c r="AD621" i="5"/>
  <c r="J621" i="5"/>
  <c r="R621" i="5"/>
  <c r="Z621" i="5"/>
  <c r="AH621" i="5"/>
  <c r="M620" i="5"/>
  <c r="R620" i="5"/>
  <c r="AH620" i="5"/>
  <c r="J620" i="5"/>
  <c r="Z620" i="5"/>
  <c r="U619" i="5"/>
  <c r="AG618" i="5"/>
  <c r="AG617" i="5"/>
  <c r="Q617" i="5"/>
  <c r="Y616" i="5"/>
  <c r="AC615" i="5"/>
  <c r="M615" i="5"/>
  <c r="Q614" i="5"/>
  <c r="N613" i="5"/>
  <c r="V613" i="5"/>
  <c r="AD613" i="5"/>
  <c r="J613" i="5"/>
  <c r="R613" i="5"/>
  <c r="Z613" i="5"/>
  <c r="AH613" i="5"/>
  <c r="M612" i="5"/>
  <c r="R612" i="5"/>
  <c r="AH612" i="5"/>
  <c r="J612" i="5"/>
  <c r="Z612" i="5"/>
  <c r="U611" i="5"/>
  <c r="AG610" i="5"/>
  <c r="AG609" i="5"/>
  <c r="Q609" i="5"/>
  <c r="Y608" i="5"/>
  <c r="AC607" i="5"/>
  <c r="M607" i="5"/>
  <c r="Q606" i="5"/>
  <c r="N605" i="5"/>
  <c r="V605" i="5"/>
  <c r="AD605" i="5"/>
  <c r="J605" i="5"/>
  <c r="R605" i="5"/>
  <c r="Z605" i="5"/>
  <c r="AH605" i="5"/>
  <c r="M604" i="5"/>
  <c r="R604" i="5"/>
  <c r="AH604" i="5"/>
  <c r="J604" i="5"/>
  <c r="Z604" i="5"/>
  <c r="U603" i="5"/>
  <c r="AG602" i="5"/>
  <c r="AG601" i="5"/>
  <c r="Q601" i="5"/>
  <c r="Y599" i="5"/>
  <c r="M598" i="5"/>
  <c r="J598" i="5"/>
  <c r="Z598" i="5"/>
  <c r="Q598" i="5"/>
  <c r="AG598" i="5"/>
  <c r="R598" i="5"/>
  <c r="AH598" i="5"/>
  <c r="M591" i="5"/>
  <c r="AC591" i="5"/>
  <c r="Q591" i="5"/>
  <c r="AG591" i="5"/>
  <c r="U591" i="5"/>
  <c r="AC582" i="5"/>
  <c r="M572" i="5"/>
  <c r="Y572" i="5"/>
  <c r="J564" i="5"/>
  <c r="M564" i="5"/>
  <c r="AC564" i="5"/>
  <c r="Q564" i="5"/>
  <c r="AG564" i="5"/>
  <c r="U564" i="5"/>
  <c r="AJ562" i="5"/>
  <c r="N562" i="5"/>
  <c r="Q561" i="5"/>
  <c r="J554" i="5"/>
  <c r="P554" i="5"/>
  <c r="U554" i="5"/>
  <c r="Z554" i="5"/>
  <c r="AF554" i="5"/>
  <c r="L554" i="5"/>
  <c r="Q554" i="5"/>
  <c r="V554" i="5"/>
  <c r="AB554" i="5"/>
  <c r="AG554" i="5"/>
  <c r="M554" i="5"/>
  <c r="R554" i="5"/>
  <c r="X554" i="5"/>
  <c r="AC554" i="5"/>
  <c r="AH554" i="5"/>
  <c r="J553" i="5"/>
  <c r="L553" i="5"/>
  <c r="R553" i="5"/>
  <c r="Y553" i="5"/>
  <c r="AG553" i="5"/>
  <c r="M553" i="5"/>
  <c r="T553" i="5"/>
  <c r="AB553" i="5"/>
  <c r="AH553" i="5"/>
  <c r="N553" i="5"/>
  <c r="V553" i="5"/>
  <c r="AC553" i="5"/>
  <c r="AJ553" i="5"/>
  <c r="Y546" i="5"/>
  <c r="AD545" i="5"/>
  <c r="T538" i="5"/>
  <c r="X537" i="5"/>
  <c r="AI515" i="5"/>
  <c r="Y512" i="5"/>
  <c r="U509" i="5"/>
  <c r="Y504" i="5"/>
  <c r="U501" i="5"/>
  <c r="M497" i="5"/>
  <c r="W497" i="5"/>
  <c r="AG497" i="5"/>
  <c r="O497" i="5"/>
  <c r="Y497" i="5"/>
  <c r="Q497" i="5"/>
  <c r="AC497" i="5"/>
  <c r="Y492" i="5"/>
  <c r="L490" i="5"/>
  <c r="K490" i="5"/>
  <c r="S490" i="5"/>
  <c r="AA490" i="5"/>
  <c r="AI490" i="5"/>
  <c r="M490" i="5"/>
  <c r="U490" i="5"/>
  <c r="AC490" i="5"/>
  <c r="O490" i="5"/>
  <c r="W490" i="5"/>
  <c r="AE490" i="5"/>
  <c r="AJ473" i="5"/>
  <c r="J453" i="5"/>
  <c r="L453" i="5"/>
  <c r="V453" i="5"/>
  <c r="AG453" i="5"/>
  <c r="N453" i="5"/>
  <c r="Y453" i="5"/>
  <c r="AJ453" i="5"/>
  <c r="Q453" i="5"/>
  <c r="T453" i="5"/>
  <c r="AB453" i="5"/>
  <c r="AD445" i="5"/>
  <c r="AD424" i="5"/>
  <c r="Z600" i="5"/>
  <c r="J600" i="5"/>
  <c r="AH597" i="5"/>
  <c r="Z597" i="5"/>
  <c r="R597" i="5"/>
  <c r="J597" i="5"/>
  <c r="R596" i="5"/>
  <c r="AG590" i="5"/>
  <c r="M590" i="5"/>
  <c r="M589" i="5"/>
  <c r="AC583" i="5"/>
  <c r="M583" i="5"/>
  <c r="Y580" i="5"/>
  <c r="AG574" i="5"/>
  <c r="M574" i="5"/>
  <c r="M573" i="5"/>
  <c r="AC570" i="5"/>
  <c r="M570" i="5"/>
  <c r="AC566" i="5"/>
  <c r="M566" i="5"/>
  <c r="AF558" i="5"/>
  <c r="Z558" i="5"/>
  <c r="U558" i="5"/>
  <c r="P558" i="5"/>
  <c r="J558" i="5"/>
  <c r="AG557" i="5"/>
  <c r="Y557" i="5"/>
  <c r="R557" i="5"/>
  <c r="L557" i="5"/>
  <c r="AF550" i="5"/>
  <c r="Z550" i="5"/>
  <c r="U550" i="5"/>
  <c r="P550" i="5"/>
  <c r="J550" i="5"/>
  <c r="AG549" i="5"/>
  <c r="Y549" i="5"/>
  <c r="R549" i="5"/>
  <c r="L549" i="5"/>
  <c r="AF542" i="5"/>
  <c r="Z542" i="5"/>
  <c r="U542" i="5"/>
  <c r="P542" i="5"/>
  <c r="J542" i="5"/>
  <c r="AG541" i="5"/>
  <c r="Y541" i="5"/>
  <c r="R541" i="5"/>
  <c r="L541" i="5"/>
  <c r="AF534" i="5"/>
  <c r="Z534" i="5"/>
  <c r="U534" i="5"/>
  <c r="P534" i="5"/>
  <c r="J534" i="5"/>
  <c r="AG533" i="5"/>
  <c r="Y533" i="5"/>
  <c r="R533" i="5"/>
  <c r="L533" i="5"/>
  <c r="AG530" i="5"/>
  <c r="X530" i="5"/>
  <c r="M530" i="5"/>
  <c r="AE528" i="5"/>
  <c r="Z528" i="5"/>
  <c r="U528" i="5"/>
  <c r="O528" i="5"/>
  <c r="J528" i="5"/>
  <c r="AG527" i="5"/>
  <c r="Y527" i="5"/>
  <c r="R527" i="5"/>
  <c r="K527" i="5"/>
  <c r="R518" i="5"/>
  <c r="Z517" i="5"/>
  <c r="N517" i="5"/>
  <c r="AG511" i="5"/>
  <c r="W511" i="5"/>
  <c r="M511" i="5"/>
  <c r="AA510" i="5"/>
  <c r="K510" i="5"/>
  <c r="AG507" i="5"/>
  <c r="W507" i="5"/>
  <c r="M507" i="5"/>
  <c r="AA506" i="5"/>
  <c r="K506" i="5"/>
  <c r="AG503" i="5"/>
  <c r="W503" i="5"/>
  <c r="M503" i="5"/>
  <c r="AA502" i="5"/>
  <c r="K502" i="5"/>
  <c r="AG499" i="5"/>
  <c r="W499" i="5"/>
  <c r="M499" i="5"/>
  <c r="K498" i="5"/>
  <c r="M478" i="5"/>
  <c r="T478" i="5"/>
  <c r="Z478" i="5"/>
  <c r="AH478" i="5"/>
  <c r="J477" i="5"/>
  <c r="L477" i="5"/>
  <c r="V477" i="5"/>
  <c r="AG477" i="5"/>
  <c r="L476" i="5"/>
  <c r="Q476" i="5"/>
  <c r="V476" i="5"/>
  <c r="AB476" i="5"/>
  <c r="AG476" i="5"/>
  <c r="J428" i="5"/>
  <c r="M428" i="5"/>
  <c r="U428" i="5"/>
  <c r="AB428" i="5"/>
  <c r="AG428" i="5"/>
  <c r="P428" i="5"/>
  <c r="X428" i="5"/>
  <c r="AC428" i="5"/>
  <c r="AH428" i="5"/>
  <c r="K425" i="5"/>
  <c r="J425" i="5"/>
  <c r="P425" i="5"/>
  <c r="U425" i="5"/>
  <c r="Z425" i="5"/>
  <c r="AF425" i="5"/>
  <c r="L425" i="5"/>
  <c r="Q425" i="5"/>
  <c r="V425" i="5"/>
  <c r="AB425" i="5"/>
  <c r="AG425" i="5"/>
  <c r="K417" i="5"/>
  <c r="J417" i="5"/>
  <c r="P417" i="5"/>
  <c r="U417" i="5"/>
  <c r="Z417" i="5"/>
  <c r="AF417" i="5"/>
  <c r="L417" i="5"/>
  <c r="Q417" i="5"/>
  <c r="V417" i="5"/>
  <c r="AB417" i="5"/>
  <c r="AG417" i="5"/>
  <c r="M417" i="5"/>
  <c r="R417" i="5"/>
  <c r="X417" i="5"/>
  <c r="AC417" i="5"/>
  <c r="AH417" i="5"/>
  <c r="K409" i="5"/>
  <c r="J409" i="5"/>
  <c r="P409" i="5"/>
  <c r="U409" i="5"/>
  <c r="Z409" i="5"/>
  <c r="AF409" i="5"/>
  <c r="L409" i="5"/>
  <c r="Q409" i="5"/>
  <c r="V409" i="5"/>
  <c r="AB409" i="5"/>
  <c r="AG409" i="5"/>
  <c r="M409" i="5"/>
  <c r="R409" i="5"/>
  <c r="X409" i="5"/>
  <c r="AC409" i="5"/>
  <c r="AH409" i="5"/>
  <c r="J398" i="5"/>
  <c r="N398" i="5"/>
  <c r="AI398" i="5"/>
  <c r="S398" i="5"/>
  <c r="Y398" i="5"/>
  <c r="K335" i="5"/>
  <c r="M335" i="5"/>
  <c r="R335" i="5"/>
  <c r="X335" i="5"/>
  <c r="AC335" i="5"/>
  <c r="AH335" i="5"/>
  <c r="L335" i="5"/>
  <c r="T335" i="5"/>
  <c r="Z335" i="5"/>
  <c r="AG335" i="5"/>
  <c r="J335" i="5"/>
  <c r="U335" i="5"/>
  <c r="AD335" i="5"/>
  <c r="N335" i="5"/>
  <c r="V335" i="5"/>
  <c r="AF335" i="5"/>
  <c r="P335" i="5"/>
  <c r="Y335" i="5"/>
  <c r="AJ335" i="5"/>
  <c r="Y487" i="5"/>
  <c r="AJ486" i="5"/>
  <c r="AC486" i="5"/>
  <c r="U486" i="5"/>
  <c r="N486" i="5"/>
  <c r="R484" i="5"/>
  <c r="M484" i="5"/>
  <c r="Y479" i="5"/>
  <c r="AJ478" i="5"/>
  <c r="Y478" i="5"/>
  <c r="P478" i="5"/>
  <c r="AF428" i="5"/>
  <c r="T428" i="5"/>
  <c r="AC425" i="5"/>
  <c r="R425" i="5"/>
  <c r="Y417" i="5"/>
  <c r="Y409" i="5"/>
  <c r="J404" i="5"/>
  <c r="K404" i="5"/>
  <c r="V404" i="5"/>
  <c r="AF404" i="5"/>
  <c r="N404" i="5"/>
  <c r="Y404" i="5"/>
  <c r="AH404" i="5"/>
  <c r="Q404" i="5"/>
  <c r="AA404" i="5"/>
  <c r="AJ404" i="5"/>
  <c r="J403" i="5"/>
  <c r="R403" i="5"/>
  <c r="Y403" i="5"/>
  <c r="AE403" i="5"/>
  <c r="M403" i="5"/>
  <c r="S403" i="5"/>
  <c r="Z403" i="5"/>
  <c r="AH403" i="5"/>
  <c r="N403" i="5"/>
  <c r="U403" i="5"/>
  <c r="AC403" i="5"/>
  <c r="AI403" i="5"/>
  <c r="J367" i="5"/>
  <c r="L367" i="5"/>
  <c r="V367" i="5"/>
  <c r="AG367" i="5"/>
  <c r="N367" i="5"/>
  <c r="Y367" i="5"/>
  <c r="AJ367" i="5"/>
  <c r="Q367" i="5"/>
  <c r="AB367" i="5"/>
  <c r="J355" i="5"/>
  <c r="N355" i="5"/>
  <c r="Y355" i="5"/>
  <c r="L355" i="5"/>
  <c r="AB355" i="5"/>
  <c r="Q355" i="5"/>
  <c r="AD355" i="5"/>
  <c r="T355" i="5"/>
  <c r="AG355" i="5"/>
  <c r="M354" i="5"/>
  <c r="R354" i="5"/>
  <c r="X354" i="5"/>
  <c r="AC354" i="5"/>
  <c r="AH354" i="5"/>
  <c r="J354" i="5"/>
  <c r="Q354" i="5"/>
  <c r="Y354" i="5"/>
  <c r="AF354" i="5"/>
  <c r="L354" i="5"/>
  <c r="T354" i="5"/>
  <c r="Z354" i="5"/>
  <c r="AG354" i="5"/>
  <c r="N354" i="5"/>
  <c r="U354" i="5"/>
  <c r="AB354" i="5"/>
  <c r="AJ354" i="5"/>
  <c r="J352" i="5"/>
  <c r="R352" i="5"/>
  <c r="Y352" i="5"/>
  <c r="AF352" i="5"/>
  <c r="M352" i="5"/>
  <c r="U352" i="5"/>
  <c r="AD352" i="5"/>
  <c r="N352" i="5"/>
  <c r="X352" i="5"/>
  <c r="AH352" i="5"/>
  <c r="P352" i="5"/>
  <c r="Z352" i="5"/>
  <c r="AJ352" i="5"/>
  <c r="N348" i="5"/>
  <c r="U348" i="5"/>
  <c r="AC348" i="5"/>
  <c r="AJ348" i="5"/>
  <c r="J348" i="5"/>
  <c r="T348" i="5"/>
  <c r="AD348" i="5"/>
  <c r="M348" i="5"/>
  <c r="X348" i="5"/>
  <c r="AF348" i="5"/>
  <c r="P348" i="5"/>
  <c r="Y348" i="5"/>
  <c r="AH348" i="5"/>
  <c r="K336" i="5"/>
  <c r="L336" i="5"/>
  <c r="Q336" i="5"/>
  <c r="V336" i="5"/>
  <c r="AB336" i="5"/>
  <c r="AG336" i="5"/>
  <c r="M336" i="5"/>
  <c r="T336" i="5"/>
  <c r="Z336" i="5"/>
  <c r="AH336" i="5"/>
  <c r="J336" i="5"/>
  <c r="U336" i="5"/>
  <c r="AD336" i="5"/>
  <c r="N336" i="5"/>
  <c r="X336" i="5"/>
  <c r="AF336" i="5"/>
  <c r="P336" i="5"/>
  <c r="Y336" i="5"/>
  <c r="AJ336" i="5"/>
  <c r="L294" i="5"/>
  <c r="P294" i="5"/>
  <c r="T294" i="5"/>
  <c r="X294" i="5"/>
  <c r="AB294" i="5"/>
  <c r="AF294" i="5"/>
  <c r="AJ294" i="5"/>
  <c r="J294" i="5"/>
  <c r="O294" i="5"/>
  <c r="U294" i="5"/>
  <c r="Z294" i="5"/>
  <c r="AE294" i="5"/>
  <c r="K294" i="5"/>
  <c r="Q294" i="5"/>
  <c r="V294" i="5"/>
  <c r="AA294" i="5"/>
  <c r="AG294" i="5"/>
  <c r="M294" i="5"/>
  <c r="R294" i="5"/>
  <c r="W294" i="5"/>
  <c r="AC294" i="5"/>
  <c r="AH294" i="5"/>
  <c r="N294" i="5"/>
  <c r="AI294" i="5"/>
  <c r="S294" i="5"/>
  <c r="Y294" i="5"/>
  <c r="L286" i="5"/>
  <c r="P286" i="5"/>
  <c r="T286" i="5"/>
  <c r="X286" i="5"/>
  <c r="AB286" i="5"/>
  <c r="AF286" i="5"/>
  <c r="AJ286" i="5"/>
  <c r="J286" i="5"/>
  <c r="O286" i="5"/>
  <c r="U286" i="5"/>
  <c r="Z286" i="5"/>
  <c r="AE286" i="5"/>
  <c r="K286" i="5"/>
  <c r="Q286" i="5"/>
  <c r="V286" i="5"/>
  <c r="AA286" i="5"/>
  <c r="AG286" i="5"/>
  <c r="M286" i="5"/>
  <c r="R286" i="5"/>
  <c r="W286" i="5"/>
  <c r="AC286" i="5"/>
  <c r="AH286" i="5"/>
  <c r="N286" i="5"/>
  <c r="AI286" i="5"/>
  <c r="S286" i="5"/>
  <c r="Y286" i="5"/>
  <c r="L278" i="5"/>
  <c r="P278" i="5"/>
  <c r="T278" i="5"/>
  <c r="X278" i="5"/>
  <c r="AB278" i="5"/>
  <c r="AF278" i="5"/>
  <c r="AJ278" i="5"/>
  <c r="J278" i="5"/>
  <c r="O278" i="5"/>
  <c r="U278" i="5"/>
  <c r="Z278" i="5"/>
  <c r="AE278" i="5"/>
  <c r="K278" i="5"/>
  <c r="Q278" i="5"/>
  <c r="V278" i="5"/>
  <c r="AA278" i="5"/>
  <c r="AG278" i="5"/>
  <c r="M278" i="5"/>
  <c r="R278" i="5"/>
  <c r="W278" i="5"/>
  <c r="AC278" i="5"/>
  <c r="AH278" i="5"/>
  <c r="N278" i="5"/>
  <c r="AI278" i="5"/>
  <c r="S278" i="5"/>
  <c r="Y278" i="5"/>
  <c r="L270" i="5"/>
  <c r="P270" i="5"/>
  <c r="T270" i="5"/>
  <c r="X270" i="5"/>
  <c r="AB270" i="5"/>
  <c r="AF270" i="5"/>
  <c r="AJ270" i="5"/>
  <c r="J270" i="5"/>
  <c r="O270" i="5"/>
  <c r="U270" i="5"/>
  <c r="Z270" i="5"/>
  <c r="AE270" i="5"/>
  <c r="K270" i="5"/>
  <c r="Q270" i="5"/>
  <c r="V270" i="5"/>
  <c r="AA270" i="5"/>
  <c r="AG270" i="5"/>
  <c r="M270" i="5"/>
  <c r="R270" i="5"/>
  <c r="W270" i="5"/>
  <c r="AC270" i="5"/>
  <c r="AH270" i="5"/>
  <c r="N270" i="5"/>
  <c r="AI270" i="5"/>
  <c r="S270" i="5"/>
  <c r="Y270" i="5"/>
  <c r="L262" i="5"/>
  <c r="P262" i="5"/>
  <c r="T262" i="5"/>
  <c r="X262" i="5"/>
  <c r="AB262" i="5"/>
  <c r="AF262" i="5"/>
  <c r="AJ262" i="5"/>
  <c r="J262" i="5"/>
  <c r="O262" i="5"/>
  <c r="U262" i="5"/>
  <c r="Z262" i="5"/>
  <c r="AE262" i="5"/>
  <c r="K262" i="5"/>
  <c r="Q262" i="5"/>
  <c r="V262" i="5"/>
  <c r="AA262" i="5"/>
  <c r="AG262" i="5"/>
  <c r="M262" i="5"/>
  <c r="R262" i="5"/>
  <c r="W262" i="5"/>
  <c r="AC262" i="5"/>
  <c r="AH262" i="5"/>
  <c r="N262" i="5"/>
  <c r="AI262" i="5"/>
  <c r="S262" i="5"/>
  <c r="Y262" i="5"/>
  <c r="AG638" i="5"/>
  <c r="AA638" i="5"/>
  <c r="V638" i="5"/>
  <c r="Q638" i="5"/>
  <c r="AH600" i="5"/>
  <c r="R600" i="5"/>
  <c r="AD597" i="5"/>
  <c r="V597" i="5"/>
  <c r="AH596" i="5"/>
  <c r="AG595" i="5"/>
  <c r="AC589" i="5"/>
  <c r="Y585" i="5"/>
  <c r="AG579" i="5"/>
  <c r="AC573" i="5"/>
  <c r="U570" i="5"/>
  <c r="AG569" i="5"/>
  <c r="Q569" i="5"/>
  <c r="U566" i="5"/>
  <c r="AG565" i="5"/>
  <c r="Q565" i="5"/>
  <c r="AH558" i="5"/>
  <c r="AC558" i="5"/>
  <c r="X558" i="5"/>
  <c r="R558" i="5"/>
  <c r="AJ557" i="5"/>
  <c r="AC557" i="5"/>
  <c r="V557" i="5"/>
  <c r="N557" i="5"/>
  <c r="AJ556" i="5"/>
  <c r="Y556" i="5"/>
  <c r="N556" i="5"/>
  <c r="AH550" i="5"/>
  <c r="AC550" i="5"/>
  <c r="X550" i="5"/>
  <c r="R550" i="5"/>
  <c r="AJ549" i="5"/>
  <c r="AC549" i="5"/>
  <c r="V549" i="5"/>
  <c r="N549" i="5"/>
  <c r="AJ548" i="5"/>
  <c r="Y548" i="5"/>
  <c r="N548" i="5"/>
  <c r="AH542" i="5"/>
  <c r="AC542" i="5"/>
  <c r="X542" i="5"/>
  <c r="R542" i="5"/>
  <c r="AJ541" i="5"/>
  <c r="AC541" i="5"/>
  <c r="V541" i="5"/>
  <c r="N541" i="5"/>
  <c r="AJ540" i="5"/>
  <c r="Y540" i="5"/>
  <c r="N540" i="5"/>
  <c r="AH534" i="5"/>
  <c r="AC534" i="5"/>
  <c r="X534" i="5"/>
  <c r="R534" i="5"/>
  <c r="AJ533" i="5"/>
  <c r="AC533" i="5"/>
  <c r="V533" i="5"/>
  <c r="N533" i="5"/>
  <c r="AJ532" i="5"/>
  <c r="Y532" i="5"/>
  <c r="N532" i="5"/>
  <c r="AC530" i="5"/>
  <c r="Q530" i="5"/>
  <c r="AI529" i="5"/>
  <c r="Y529" i="5"/>
  <c r="AH528" i="5"/>
  <c r="AC528" i="5"/>
  <c r="W528" i="5"/>
  <c r="R528" i="5"/>
  <c r="AI527" i="5"/>
  <c r="AC527" i="5"/>
  <c r="V527" i="5"/>
  <c r="AI526" i="5"/>
  <c r="Y526" i="5"/>
  <c r="AG524" i="5"/>
  <c r="AA524" i="5"/>
  <c r="V524" i="5"/>
  <c r="Q524" i="5"/>
  <c r="AH523" i="5"/>
  <c r="AA523" i="5"/>
  <c r="S523" i="5"/>
  <c r="AG520" i="5"/>
  <c r="AA520" i="5"/>
  <c r="V520" i="5"/>
  <c r="Q520" i="5"/>
  <c r="AH519" i="5"/>
  <c r="AA519" i="5"/>
  <c r="S519" i="5"/>
  <c r="AC518" i="5"/>
  <c r="AI517" i="5"/>
  <c r="S517" i="5"/>
  <c r="AC511" i="5"/>
  <c r="AI510" i="5"/>
  <c r="S510" i="5"/>
  <c r="AC507" i="5"/>
  <c r="AI506" i="5"/>
  <c r="S506" i="5"/>
  <c r="AC503" i="5"/>
  <c r="AI502" i="5"/>
  <c r="S502" i="5"/>
  <c r="AC499" i="5"/>
  <c r="AI498" i="5"/>
  <c r="S498" i="5"/>
  <c r="AC495" i="5"/>
  <c r="AI494" i="5"/>
  <c r="S494" i="5"/>
  <c r="AE491" i="5"/>
  <c r="W491" i="5"/>
  <c r="O491" i="5"/>
  <c r="AE489" i="5"/>
  <c r="W489" i="5"/>
  <c r="O489" i="5"/>
  <c r="AH486" i="5"/>
  <c r="Z486" i="5"/>
  <c r="T486" i="5"/>
  <c r="AG484" i="5"/>
  <c r="AB484" i="5"/>
  <c r="V484" i="5"/>
  <c r="Q484" i="5"/>
  <c r="AB481" i="5"/>
  <c r="Q481" i="5"/>
  <c r="AF478" i="5"/>
  <c r="X478" i="5"/>
  <c r="N478" i="5"/>
  <c r="AD477" i="5"/>
  <c r="Q477" i="5"/>
  <c r="AH476" i="5"/>
  <c r="Z476" i="5"/>
  <c r="T476" i="5"/>
  <c r="M476" i="5"/>
  <c r="AD471" i="5"/>
  <c r="M470" i="5"/>
  <c r="T470" i="5"/>
  <c r="Z470" i="5"/>
  <c r="AH470" i="5"/>
  <c r="N470" i="5"/>
  <c r="U470" i="5"/>
  <c r="AC470" i="5"/>
  <c r="L468" i="5"/>
  <c r="Q468" i="5"/>
  <c r="V468" i="5"/>
  <c r="AB468" i="5"/>
  <c r="AG468" i="5"/>
  <c r="M468" i="5"/>
  <c r="R468" i="5"/>
  <c r="X468" i="5"/>
  <c r="AC468" i="5"/>
  <c r="AH468" i="5"/>
  <c r="T463" i="5"/>
  <c r="Y463" i="5"/>
  <c r="M462" i="5"/>
  <c r="T462" i="5"/>
  <c r="Z462" i="5"/>
  <c r="AH462" i="5"/>
  <c r="N462" i="5"/>
  <c r="U462" i="5"/>
  <c r="AC462" i="5"/>
  <c r="AJ462" i="5"/>
  <c r="L460" i="5"/>
  <c r="Q460" i="5"/>
  <c r="V460" i="5"/>
  <c r="AB460" i="5"/>
  <c r="AG460" i="5"/>
  <c r="M460" i="5"/>
  <c r="R460" i="5"/>
  <c r="X460" i="5"/>
  <c r="AC460" i="5"/>
  <c r="AH460" i="5"/>
  <c r="T455" i="5"/>
  <c r="Y455" i="5"/>
  <c r="M454" i="5"/>
  <c r="T454" i="5"/>
  <c r="Z454" i="5"/>
  <c r="AH454" i="5"/>
  <c r="N454" i="5"/>
  <c r="U454" i="5"/>
  <c r="AC454" i="5"/>
  <c r="AJ454" i="5"/>
  <c r="L452" i="5"/>
  <c r="Q452" i="5"/>
  <c r="V452" i="5"/>
  <c r="AB452" i="5"/>
  <c r="AG452" i="5"/>
  <c r="M452" i="5"/>
  <c r="R452" i="5"/>
  <c r="X452" i="5"/>
  <c r="AC452" i="5"/>
  <c r="AH452" i="5"/>
  <c r="T447" i="5"/>
  <c r="Y447" i="5"/>
  <c r="M446" i="5"/>
  <c r="T446" i="5"/>
  <c r="Z446" i="5"/>
  <c r="AH446" i="5"/>
  <c r="N446" i="5"/>
  <c r="U446" i="5"/>
  <c r="AC446" i="5"/>
  <c r="AJ446" i="5"/>
  <c r="L444" i="5"/>
  <c r="Q444" i="5"/>
  <c r="V444" i="5"/>
  <c r="AB444" i="5"/>
  <c r="AG444" i="5"/>
  <c r="M444" i="5"/>
  <c r="R444" i="5"/>
  <c r="X444" i="5"/>
  <c r="AC444" i="5"/>
  <c r="AH444" i="5"/>
  <c r="T439" i="5"/>
  <c r="Y439" i="5"/>
  <c r="M438" i="5"/>
  <c r="T438" i="5"/>
  <c r="Z438" i="5"/>
  <c r="AH438" i="5"/>
  <c r="N438" i="5"/>
  <c r="U438" i="5"/>
  <c r="AC438" i="5"/>
  <c r="AJ438" i="5"/>
  <c r="L436" i="5"/>
  <c r="Q436" i="5"/>
  <c r="V436" i="5"/>
  <c r="AB436" i="5"/>
  <c r="AG436" i="5"/>
  <c r="M436" i="5"/>
  <c r="R436" i="5"/>
  <c r="X436" i="5"/>
  <c r="AC436" i="5"/>
  <c r="AH436" i="5"/>
  <c r="T431" i="5"/>
  <c r="Y431" i="5"/>
  <c r="M430" i="5"/>
  <c r="T430" i="5"/>
  <c r="Z430" i="5"/>
  <c r="AH430" i="5"/>
  <c r="N430" i="5"/>
  <c r="U430" i="5"/>
  <c r="AC430" i="5"/>
  <c r="AJ430" i="5"/>
  <c r="AD428" i="5"/>
  <c r="Q428" i="5"/>
  <c r="AJ425" i="5"/>
  <c r="Y425" i="5"/>
  <c r="N425" i="5"/>
  <c r="K421" i="5"/>
  <c r="J421" i="5"/>
  <c r="P421" i="5"/>
  <c r="U421" i="5"/>
  <c r="Z421" i="5"/>
  <c r="AF421" i="5"/>
  <c r="L421" i="5"/>
  <c r="Q421" i="5"/>
  <c r="V421" i="5"/>
  <c r="AB421" i="5"/>
  <c r="AG421" i="5"/>
  <c r="M421" i="5"/>
  <c r="R421" i="5"/>
  <c r="X421" i="5"/>
  <c r="AC421" i="5"/>
  <c r="AH421" i="5"/>
  <c r="T417" i="5"/>
  <c r="K413" i="5"/>
  <c r="J413" i="5"/>
  <c r="P413" i="5"/>
  <c r="U413" i="5"/>
  <c r="Z413" i="5"/>
  <c r="AF413" i="5"/>
  <c r="L413" i="5"/>
  <c r="Q413" i="5"/>
  <c r="V413" i="5"/>
  <c r="AB413" i="5"/>
  <c r="AG413" i="5"/>
  <c r="M413" i="5"/>
  <c r="R413" i="5"/>
  <c r="X413" i="5"/>
  <c r="AC413" i="5"/>
  <c r="AH413" i="5"/>
  <c r="T409" i="5"/>
  <c r="K405" i="5"/>
  <c r="J405" i="5"/>
  <c r="P405" i="5"/>
  <c r="U405" i="5"/>
  <c r="Z405" i="5"/>
  <c r="AF405" i="5"/>
  <c r="L405" i="5"/>
  <c r="Q405" i="5"/>
  <c r="V405" i="5"/>
  <c r="AB405" i="5"/>
  <c r="AG405" i="5"/>
  <c r="M405" i="5"/>
  <c r="R405" i="5"/>
  <c r="X405" i="5"/>
  <c r="AC405" i="5"/>
  <c r="AH405" i="5"/>
  <c r="AD403" i="5"/>
  <c r="J396" i="5"/>
  <c r="K396" i="5"/>
  <c r="V396" i="5"/>
  <c r="AG396" i="5"/>
  <c r="N396" i="5"/>
  <c r="Y396" i="5"/>
  <c r="AI396" i="5"/>
  <c r="Q396" i="5"/>
  <c r="AA396" i="5"/>
  <c r="J395" i="5"/>
  <c r="R395" i="5"/>
  <c r="Y395" i="5"/>
  <c r="AE395" i="5"/>
  <c r="M395" i="5"/>
  <c r="S395" i="5"/>
  <c r="Z395" i="5"/>
  <c r="AH395" i="5"/>
  <c r="N395" i="5"/>
  <c r="U395" i="5"/>
  <c r="AC395" i="5"/>
  <c r="AI395" i="5"/>
  <c r="AD354" i="5"/>
  <c r="N353" i="5"/>
  <c r="AJ353" i="5"/>
  <c r="T353" i="5"/>
  <c r="Y353" i="5"/>
  <c r="AD353" i="5"/>
  <c r="Y349" i="5"/>
  <c r="N349" i="5"/>
  <c r="T349" i="5"/>
  <c r="AD349" i="5"/>
  <c r="K337" i="5"/>
  <c r="J337" i="5"/>
  <c r="P337" i="5"/>
  <c r="U337" i="5"/>
  <c r="Z337" i="5"/>
  <c r="AF337" i="5"/>
  <c r="M337" i="5"/>
  <c r="T337" i="5"/>
  <c r="AB337" i="5"/>
  <c r="AH337" i="5"/>
  <c r="L337" i="5"/>
  <c r="V337" i="5"/>
  <c r="AD337" i="5"/>
  <c r="N337" i="5"/>
  <c r="X337" i="5"/>
  <c r="AG337" i="5"/>
  <c r="Q337" i="5"/>
  <c r="Y337" i="5"/>
  <c r="AJ337" i="5"/>
  <c r="AB335" i="5"/>
  <c r="L302" i="5"/>
  <c r="P302" i="5"/>
  <c r="T302" i="5"/>
  <c r="X302" i="5"/>
  <c r="AB302" i="5"/>
  <c r="AF302" i="5"/>
  <c r="AJ302" i="5"/>
  <c r="J302" i="5"/>
  <c r="O302" i="5"/>
  <c r="U302" i="5"/>
  <c r="Z302" i="5"/>
  <c r="AE302" i="5"/>
  <c r="K302" i="5"/>
  <c r="Q302" i="5"/>
  <c r="V302" i="5"/>
  <c r="AA302" i="5"/>
  <c r="AG302" i="5"/>
  <c r="M302" i="5"/>
  <c r="R302" i="5"/>
  <c r="W302" i="5"/>
  <c r="AC302" i="5"/>
  <c r="AH302" i="5"/>
  <c r="N302" i="5"/>
  <c r="AI302" i="5"/>
  <c r="S302" i="5"/>
  <c r="Y302" i="5"/>
  <c r="K333" i="5"/>
  <c r="J333" i="5"/>
  <c r="P333" i="5"/>
  <c r="U333" i="5"/>
  <c r="Z333" i="5"/>
  <c r="AF333" i="5"/>
  <c r="N333" i="5"/>
  <c r="V333" i="5"/>
  <c r="AC333" i="5"/>
  <c r="AJ333" i="5"/>
  <c r="K332" i="5"/>
  <c r="L332" i="5"/>
  <c r="Q332" i="5"/>
  <c r="V332" i="5"/>
  <c r="AB332" i="5"/>
  <c r="AG332" i="5"/>
  <c r="N332" i="5"/>
  <c r="U332" i="5"/>
  <c r="AC332" i="5"/>
  <c r="AJ332" i="5"/>
  <c r="K331" i="5"/>
  <c r="M331" i="5"/>
  <c r="R331" i="5"/>
  <c r="X331" i="5"/>
  <c r="AC331" i="5"/>
  <c r="AH331" i="5"/>
  <c r="N331" i="5"/>
  <c r="U331" i="5"/>
  <c r="AB331" i="5"/>
  <c r="AJ331" i="5"/>
  <c r="L316" i="5"/>
  <c r="P316" i="5"/>
  <c r="T316" i="5"/>
  <c r="X316" i="5"/>
  <c r="AB316" i="5"/>
  <c r="AF316" i="5"/>
  <c r="AJ316" i="5"/>
  <c r="M316" i="5"/>
  <c r="R316" i="5"/>
  <c r="W316" i="5"/>
  <c r="AC316" i="5"/>
  <c r="AH316" i="5"/>
  <c r="J316" i="5"/>
  <c r="O316" i="5"/>
  <c r="U316" i="5"/>
  <c r="Z316" i="5"/>
  <c r="AE316" i="5"/>
  <c r="L314" i="5"/>
  <c r="P314" i="5"/>
  <c r="T314" i="5"/>
  <c r="X314" i="5"/>
  <c r="AB314" i="5"/>
  <c r="AF314" i="5"/>
  <c r="AJ314" i="5"/>
  <c r="J314" i="5"/>
  <c r="O314" i="5"/>
  <c r="U314" i="5"/>
  <c r="Z314" i="5"/>
  <c r="AE314" i="5"/>
  <c r="M314" i="5"/>
  <c r="R314" i="5"/>
  <c r="W314" i="5"/>
  <c r="AC314" i="5"/>
  <c r="AH314" i="5"/>
  <c r="AD250" i="5"/>
  <c r="AD247" i="5"/>
  <c r="AH420" i="5"/>
  <c r="AC420" i="5"/>
  <c r="X420" i="5"/>
  <c r="R420" i="5"/>
  <c r="M420" i="5"/>
  <c r="AH416" i="5"/>
  <c r="AC416" i="5"/>
  <c r="X416" i="5"/>
  <c r="R416" i="5"/>
  <c r="M416" i="5"/>
  <c r="AF414" i="5"/>
  <c r="Z414" i="5"/>
  <c r="U414" i="5"/>
  <c r="P414" i="5"/>
  <c r="J414" i="5"/>
  <c r="AH412" i="5"/>
  <c r="AC412" i="5"/>
  <c r="X412" i="5"/>
  <c r="R412" i="5"/>
  <c r="M412" i="5"/>
  <c r="AF410" i="5"/>
  <c r="Z410" i="5"/>
  <c r="U410" i="5"/>
  <c r="P410" i="5"/>
  <c r="J410" i="5"/>
  <c r="AH408" i="5"/>
  <c r="AC408" i="5"/>
  <c r="X408" i="5"/>
  <c r="R408" i="5"/>
  <c r="M408" i="5"/>
  <c r="AF406" i="5"/>
  <c r="Z406" i="5"/>
  <c r="U406" i="5"/>
  <c r="P406" i="5"/>
  <c r="J406" i="5"/>
  <c r="AE401" i="5"/>
  <c r="Z401" i="5"/>
  <c r="U401" i="5"/>
  <c r="O401" i="5"/>
  <c r="AH397" i="5"/>
  <c r="AC397" i="5"/>
  <c r="W397" i="5"/>
  <c r="R397" i="5"/>
  <c r="M397" i="5"/>
  <c r="AE393" i="5"/>
  <c r="Z393" i="5"/>
  <c r="U393" i="5"/>
  <c r="O393" i="5"/>
  <c r="U390" i="5"/>
  <c r="AG389" i="5"/>
  <c r="AG388" i="5"/>
  <c r="W388" i="5"/>
  <c r="M388" i="5"/>
  <c r="Q387" i="5"/>
  <c r="AC386" i="5"/>
  <c r="Q386" i="5"/>
  <c r="AG385" i="5"/>
  <c r="AG384" i="5"/>
  <c r="W384" i="5"/>
  <c r="M384" i="5"/>
  <c r="Q383" i="5"/>
  <c r="AC382" i="5"/>
  <c r="Q382" i="5"/>
  <c r="AG381" i="5"/>
  <c r="AI380" i="5"/>
  <c r="AA380" i="5"/>
  <c r="S380" i="5"/>
  <c r="Q379" i="5"/>
  <c r="AE378" i="5"/>
  <c r="W378" i="5"/>
  <c r="O378" i="5"/>
  <c r="AI377" i="5"/>
  <c r="AA377" i="5"/>
  <c r="S377" i="5"/>
  <c r="K377" i="5"/>
  <c r="AE376" i="5"/>
  <c r="W376" i="5"/>
  <c r="O376" i="5"/>
  <c r="AI375" i="5"/>
  <c r="AA375" i="5"/>
  <c r="S375" i="5"/>
  <c r="K375" i="5"/>
  <c r="AE374" i="5"/>
  <c r="W374" i="5"/>
  <c r="O374" i="5"/>
  <c r="AI373" i="5"/>
  <c r="AA373" i="5"/>
  <c r="S373" i="5"/>
  <c r="K373" i="5"/>
  <c r="AG372" i="5"/>
  <c r="AA372" i="5"/>
  <c r="V372" i="5"/>
  <c r="Q372" i="5"/>
  <c r="J372" i="5"/>
  <c r="AF370" i="5"/>
  <c r="Z370" i="5"/>
  <c r="U370" i="5"/>
  <c r="P370" i="5"/>
  <c r="Y369" i="5"/>
  <c r="AJ368" i="5"/>
  <c r="AC368" i="5"/>
  <c r="U368" i="5"/>
  <c r="N368" i="5"/>
  <c r="AH366" i="5"/>
  <c r="AC366" i="5"/>
  <c r="X366" i="5"/>
  <c r="R366" i="5"/>
  <c r="M366" i="5"/>
  <c r="AD365" i="5"/>
  <c r="AF364" i="5"/>
  <c r="Y364" i="5"/>
  <c r="R364" i="5"/>
  <c r="AF362" i="5"/>
  <c r="Z362" i="5"/>
  <c r="U362" i="5"/>
  <c r="P362" i="5"/>
  <c r="Y361" i="5"/>
  <c r="AJ360" i="5"/>
  <c r="AC360" i="5"/>
  <c r="U360" i="5"/>
  <c r="N360" i="5"/>
  <c r="AH358" i="5"/>
  <c r="AC358" i="5"/>
  <c r="X358" i="5"/>
  <c r="R358" i="5"/>
  <c r="M358" i="5"/>
  <c r="AJ357" i="5"/>
  <c r="AF356" i="5"/>
  <c r="Y356" i="5"/>
  <c r="R356" i="5"/>
  <c r="AG350" i="5"/>
  <c r="Y350" i="5"/>
  <c r="R350" i="5"/>
  <c r="AD347" i="5"/>
  <c r="AD346" i="5"/>
  <c r="U346" i="5"/>
  <c r="AD341" i="5"/>
  <c r="V341" i="5"/>
  <c r="AD340" i="5"/>
  <c r="U340" i="5"/>
  <c r="AD339" i="5"/>
  <c r="U339" i="5"/>
  <c r="AH333" i="5"/>
  <c r="Y333" i="5"/>
  <c r="Q333" i="5"/>
  <c r="AH332" i="5"/>
  <c r="Y332" i="5"/>
  <c r="P332" i="5"/>
  <c r="AG331" i="5"/>
  <c r="Y331" i="5"/>
  <c r="P331" i="5"/>
  <c r="L322" i="5"/>
  <c r="P322" i="5"/>
  <c r="T322" i="5"/>
  <c r="X322" i="5"/>
  <c r="AB322" i="5"/>
  <c r="AF322" i="5"/>
  <c r="AJ322" i="5"/>
  <c r="J322" i="5"/>
  <c r="O322" i="5"/>
  <c r="U322" i="5"/>
  <c r="Z322" i="5"/>
  <c r="AE322" i="5"/>
  <c r="L321" i="5"/>
  <c r="P321" i="5"/>
  <c r="T321" i="5"/>
  <c r="X321" i="5"/>
  <c r="AB321" i="5"/>
  <c r="AF321" i="5"/>
  <c r="AJ321" i="5"/>
  <c r="K321" i="5"/>
  <c r="Q321" i="5"/>
  <c r="V321" i="5"/>
  <c r="AA321" i="5"/>
  <c r="AG321" i="5"/>
  <c r="L320" i="5"/>
  <c r="P320" i="5"/>
  <c r="T320" i="5"/>
  <c r="X320" i="5"/>
  <c r="AB320" i="5"/>
  <c r="AF320" i="5"/>
  <c r="AJ320" i="5"/>
  <c r="M320" i="5"/>
  <c r="R320" i="5"/>
  <c r="W320" i="5"/>
  <c r="AC320" i="5"/>
  <c r="AH320" i="5"/>
  <c r="L318" i="5"/>
  <c r="P318" i="5"/>
  <c r="T318" i="5"/>
  <c r="X318" i="5"/>
  <c r="AB318" i="5"/>
  <c r="AF318" i="5"/>
  <c r="AJ318" i="5"/>
  <c r="J318" i="5"/>
  <c r="O318" i="5"/>
  <c r="U318" i="5"/>
  <c r="Z318" i="5"/>
  <c r="AE318" i="5"/>
  <c r="M318" i="5"/>
  <c r="R318" i="5"/>
  <c r="W318" i="5"/>
  <c r="AC318" i="5"/>
  <c r="AH318" i="5"/>
  <c r="AA316" i="5"/>
  <c r="Q316" i="5"/>
  <c r="AA314" i="5"/>
  <c r="Q314" i="5"/>
  <c r="L306" i="5"/>
  <c r="P306" i="5"/>
  <c r="T306" i="5"/>
  <c r="X306" i="5"/>
  <c r="AB306" i="5"/>
  <c r="AF306" i="5"/>
  <c r="AJ306" i="5"/>
  <c r="J306" i="5"/>
  <c r="O306" i="5"/>
  <c r="U306" i="5"/>
  <c r="Z306" i="5"/>
  <c r="AE306" i="5"/>
  <c r="K306" i="5"/>
  <c r="Q306" i="5"/>
  <c r="V306" i="5"/>
  <c r="AA306" i="5"/>
  <c r="AG306" i="5"/>
  <c r="M306" i="5"/>
  <c r="R306" i="5"/>
  <c r="W306" i="5"/>
  <c r="AC306" i="5"/>
  <c r="AH306" i="5"/>
  <c r="L298" i="5"/>
  <c r="P298" i="5"/>
  <c r="T298" i="5"/>
  <c r="X298" i="5"/>
  <c r="AB298" i="5"/>
  <c r="AF298" i="5"/>
  <c r="AJ298" i="5"/>
  <c r="J298" i="5"/>
  <c r="O298" i="5"/>
  <c r="U298" i="5"/>
  <c r="Z298" i="5"/>
  <c r="AE298" i="5"/>
  <c r="K298" i="5"/>
  <c r="Q298" i="5"/>
  <c r="V298" i="5"/>
  <c r="AA298" i="5"/>
  <c r="AG298" i="5"/>
  <c r="M298" i="5"/>
  <c r="R298" i="5"/>
  <c r="W298" i="5"/>
  <c r="AC298" i="5"/>
  <c r="AH298" i="5"/>
  <c r="L290" i="5"/>
  <c r="P290" i="5"/>
  <c r="T290" i="5"/>
  <c r="X290" i="5"/>
  <c r="AB290" i="5"/>
  <c r="AF290" i="5"/>
  <c r="AJ290" i="5"/>
  <c r="J290" i="5"/>
  <c r="O290" i="5"/>
  <c r="U290" i="5"/>
  <c r="Z290" i="5"/>
  <c r="AE290" i="5"/>
  <c r="K290" i="5"/>
  <c r="Q290" i="5"/>
  <c r="V290" i="5"/>
  <c r="AA290" i="5"/>
  <c r="AG290" i="5"/>
  <c r="M290" i="5"/>
  <c r="R290" i="5"/>
  <c r="W290" i="5"/>
  <c r="AC290" i="5"/>
  <c r="AH290" i="5"/>
  <c r="L282" i="5"/>
  <c r="P282" i="5"/>
  <c r="T282" i="5"/>
  <c r="X282" i="5"/>
  <c r="AB282" i="5"/>
  <c r="AF282" i="5"/>
  <c r="AJ282" i="5"/>
  <c r="J282" i="5"/>
  <c r="O282" i="5"/>
  <c r="U282" i="5"/>
  <c r="Z282" i="5"/>
  <c r="AE282" i="5"/>
  <c r="K282" i="5"/>
  <c r="Q282" i="5"/>
  <c r="V282" i="5"/>
  <c r="AA282" i="5"/>
  <c r="AG282" i="5"/>
  <c r="M282" i="5"/>
  <c r="R282" i="5"/>
  <c r="W282" i="5"/>
  <c r="AC282" i="5"/>
  <c r="AH282" i="5"/>
  <c r="L274" i="5"/>
  <c r="P274" i="5"/>
  <c r="T274" i="5"/>
  <c r="X274" i="5"/>
  <c r="AB274" i="5"/>
  <c r="AF274" i="5"/>
  <c r="AJ274" i="5"/>
  <c r="J274" i="5"/>
  <c r="O274" i="5"/>
  <c r="U274" i="5"/>
  <c r="Z274" i="5"/>
  <c r="AE274" i="5"/>
  <c r="K274" i="5"/>
  <c r="Q274" i="5"/>
  <c r="V274" i="5"/>
  <c r="AA274" i="5"/>
  <c r="AG274" i="5"/>
  <c r="M274" i="5"/>
  <c r="R274" i="5"/>
  <c r="W274" i="5"/>
  <c r="AC274" i="5"/>
  <c r="AH274" i="5"/>
  <c r="L266" i="5"/>
  <c r="P266" i="5"/>
  <c r="T266" i="5"/>
  <c r="X266" i="5"/>
  <c r="AB266" i="5"/>
  <c r="AF266" i="5"/>
  <c r="AJ266" i="5"/>
  <c r="J266" i="5"/>
  <c r="O266" i="5"/>
  <c r="U266" i="5"/>
  <c r="Z266" i="5"/>
  <c r="AE266" i="5"/>
  <c r="K266" i="5"/>
  <c r="Q266" i="5"/>
  <c r="V266" i="5"/>
  <c r="AA266" i="5"/>
  <c r="AG266" i="5"/>
  <c r="M266" i="5"/>
  <c r="R266" i="5"/>
  <c r="W266" i="5"/>
  <c r="AC266" i="5"/>
  <c r="AH266" i="5"/>
  <c r="L258" i="5"/>
  <c r="P258" i="5"/>
  <c r="T258" i="5"/>
  <c r="X258" i="5"/>
  <c r="AB258" i="5"/>
  <c r="AF258" i="5"/>
  <c r="AJ258" i="5"/>
  <c r="J258" i="5"/>
  <c r="O258" i="5"/>
  <c r="U258" i="5"/>
  <c r="Z258" i="5"/>
  <c r="AE258" i="5"/>
  <c r="K258" i="5"/>
  <c r="Q258" i="5"/>
  <c r="V258" i="5"/>
  <c r="AA258" i="5"/>
  <c r="AG258" i="5"/>
  <c r="M258" i="5"/>
  <c r="R258" i="5"/>
  <c r="W258" i="5"/>
  <c r="AC258" i="5"/>
  <c r="AH258" i="5"/>
  <c r="AB465" i="5"/>
  <c r="Q465" i="5"/>
  <c r="AB457" i="5"/>
  <c r="Q457" i="5"/>
  <c r="AB449" i="5"/>
  <c r="Q449" i="5"/>
  <c r="AB441" i="5"/>
  <c r="Q441" i="5"/>
  <c r="AB433" i="5"/>
  <c r="Q433" i="5"/>
  <c r="AH427" i="5"/>
  <c r="AC427" i="5"/>
  <c r="X427" i="5"/>
  <c r="R427" i="5"/>
  <c r="M427" i="5"/>
  <c r="AH423" i="5"/>
  <c r="AC423" i="5"/>
  <c r="X423" i="5"/>
  <c r="R423" i="5"/>
  <c r="M423" i="5"/>
  <c r="AG420" i="5"/>
  <c r="AB420" i="5"/>
  <c r="V420" i="5"/>
  <c r="Q420" i="5"/>
  <c r="L420" i="5"/>
  <c r="AH419" i="5"/>
  <c r="AC419" i="5"/>
  <c r="X419" i="5"/>
  <c r="R419" i="5"/>
  <c r="M419" i="5"/>
  <c r="AG416" i="5"/>
  <c r="AB416" i="5"/>
  <c r="V416" i="5"/>
  <c r="Q416" i="5"/>
  <c r="L416" i="5"/>
  <c r="AG412" i="5"/>
  <c r="AB412" i="5"/>
  <c r="V412" i="5"/>
  <c r="Q412" i="5"/>
  <c r="L412" i="5"/>
  <c r="AG408" i="5"/>
  <c r="AB408" i="5"/>
  <c r="V408" i="5"/>
  <c r="Q408" i="5"/>
  <c r="L408" i="5"/>
  <c r="AG397" i="5"/>
  <c r="AA397" i="5"/>
  <c r="V397" i="5"/>
  <c r="Q397" i="5"/>
  <c r="AG390" i="5"/>
  <c r="Q390" i="5"/>
  <c r="Y389" i="5"/>
  <c r="Y386" i="5"/>
  <c r="O386" i="5"/>
  <c r="Y385" i="5"/>
  <c r="Y382" i="5"/>
  <c r="O382" i="5"/>
  <c r="Y381" i="5"/>
  <c r="AC378" i="5"/>
  <c r="U378" i="5"/>
  <c r="AC376" i="5"/>
  <c r="U376" i="5"/>
  <c r="M376" i="5"/>
  <c r="AC374" i="5"/>
  <c r="U374" i="5"/>
  <c r="M374" i="5"/>
  <c r="AH368" i="5"/>
  <c r="Z368" i="5"/>
  <c r="T368" i="5"/>
  <c r="AG366" i="5"/>
  <c r="AB366" i="5"/>
  <c r="V366" i="5"/>
  <c r="Q366" i="5"/>
  <c r="AH360" i="5"/>
  <c r="Z360" i="5"/>
  <c r="T360" i="5"/>
  <c r="AG358" i="5"/>
  <c r="AB358" i="5"/>
  <c r="V358" i="5"/>
  <c r="Q358" i="5"/>
  <c r="J350" i="5"/>
  <c r="P350" i="5"/>
  <c r="U350" i="5"/>
  <c r="Z350" i="5"/>
  <c r="AF350" i="5"/>
  <c r="J347" i="5"/>
  <c r="L347" i="5"/>
  <c r="N347" i="5"/>
  <c r="Y347" i="5"/>
  <c r="AJ347" i="5"/>
  <c r="L346" i="5"/>
  <c r="Q346" i="5"/>
  <c r="V346" i="5"/>
  <c r="AB346" i="5"/>
  <c r="AG346" i="5"/>
  <c r="J346" i="5"/>
  <c r="R346" i="5"/>
  <c r="Y346" i="5"/>
  <c r="AF346" i="5"/>
  <c r="K341" i="5"/>
  <c r="J341" i="5"/>
  <c r="P341" i="5"/>
  <c r="U341" i="5"/>
  <c r="Z341" i="5"/>
  <c r="AF341" i="5"/>
  <c r="L341" i="5"/>
  <c r="R341" i="5"/>
  <c r="Y341" i="5"/>
  <c r="AG341" i="5"/>
  <c r="K340" i="5"/>
  <c r="L340" i="5"/>
  <c r="Q340" i="5"/>
  <c r="V340" i="5"/>
  <c r="AB340" i="5"/>
  <c r="AG340" i="5"/>
  <c r="J340" i="5"/>
  <c r="R340" i="5"/>
  <c r="Y340" i="5"/>
  <c r="AF340" i="5"/>
  <c r="K339" i="5"/>
  <c r="M339" i="5"/>
  <c r="R339" i="5"/>
  <c r="X339" i="5"/>
  <c r="AC339" i="5"/>
  <c r="AH339" i="5"/>
  <c r="J339" i="5"/>
  <c r="Q339" i="5"/>
  <c r="Y339" i="5"/>
  <c r="AF339" i="5"/>
  <c r="AG333" i="5"/>
  <c r="X333" i="5"/>
  <c r="M333" i="5"/>
  <c r="AF332" i="5"/>
  <c r="X332" i="5"/>
  <c r="M332" i="5"/>
  <c r="AF331" i="5"/>
  <c r="V331" i="5"/>
  <c r="L331" i="5"/>
  <c r="K325" i="5"/>
  <c r="J325" i="5"/>
  <c r="P325" i="5"/>
  <c r="U325" i="5"/>
  <c r="Z325" i="5"/>
  <c r="AF325" i="5"/>
  <c r="L325" i="5"/>
  <c r="R325" i="5"/>
  <c r="Y325" i="5"/>
  <c r="AG325" i="5"/>
  <c r="K324" i="5"/>
  <c r="L324" i="5"/>
  <c r="Q324" i="5"/>
  <c r="V324" i="5"/>
  <c r="AB324" i="5"/>
  <c r="AG324" i="5"/>
  <c r="J324" i="5"/>
  <c r="R324" i="5"/>
  <c r="Y324" i="5"/>
  <c r="AF324" i="5"/>
  <c r="AI322" i="5"/>
  <c r="AC322" i="5"/>
  <c r="V322" i="5"/>
  <c r="N322" i="5"/>
  <c r="AI321" i="5"/>
  <c r="AC321" i="5"/>
  <c r="U321" i="5"/>
  <c r="N321" i="5"/>
  <c r="AI320" i="5"/>
  <c r="AA320" i="5"/>
  <c r="U320" i="5"/>
  <c r="N320" i="5"/>
  <c r="Q318" i="5"/>
  <c r="AI316" i="5"/>
  <c r="Y316" i="5"/>
  <c r="N316" i="5"/>
  <c r="AI314" i="5"/>
  <c r="Y314" i="5"/>
  <c r="N314" i="5"/>
  <c r="L308" i="5"/>
  <c r="P308" i="5"/>
  <c r="T308" i="5"/>
  <c r="X308" i="5"/>
  <c r="AB308" i="5"/>
  <c r="AF308" i="5"/>
  <c r="AJ308" i="5"/>
  <c r="M308" i="5"/>
  <c r="R308" i="5"/>
  <c r="W308" i="5"/>
  <c r="AC308" i="5"/>
  <c r="AH308" i="5"/>
  <c r="J308" i="5"/>
  <c r="O308" i="5"/>
  <c r="U308" i="5"/>
  <c r="Z308" i="5"/>
  <c r="AE308" i="5"/>
  <c r="Y306" i="5"/>
  <c r="Y298" i="5"/>
  <c r="Y258" i="5"/>
  <c r="L250" i="5"/>
  <c r="P250" i="5"/>
  <c r="T250" i="5"/>
  <c r="X250" i="5"/>
  <c r="AB250" i="5"/>
  <c r="AF250" i="5"/>
  <c r="AJ250" i="5"/>
  <c r="K250" i="5"/>
  <c r="Q250" i="5"/>
  <c r="V250" i="5"/>
  <c r="AA250" i="5"/>
  <c r="AG250" i="5"/>
  <c r="M250" i="5"/>
  <c r="R250" i="5"/>
  <c r="W250" i="5"/>
  <c r="AC250" i="5"/>
  <c r="AH250" i="5"/>
  <c r="J250" i="5"/>
  <c r="U250" i="5"/>
  <c r="AE250" i="5"/>
  <c r="N250" i="5"/>
  <c r="Y250" i="5"/>
  <c r="AI250" i="5"/>
  <c r="O250" i="5"/>
  <c r="Z250" i="5"/>
  <c r="L247" i="5"/>
  <c r="P247" i="5"/>
  <c r="T247" i="5"/>
  <c r="X247" i="5"/>
  <c r="AB247" i="5"/>
  <c r="AF247" i="5"/>
  <c r="AJ247" i="5"/>
  <c r="J247" i="5"/>
  <c r="O247" i="5"/>
  <c r="U247" i="5"/>
  <c r="Z247" i="5"/>
  <c r="AE247" i="5"/>
  <c r="K247" i="5"/>
  <c r="Q247" i="5"/>
  <c r="V247" i="5"/>
  <c r="AA247" i="5"/>
  <c r="AG247" i="5"/>
  <c r="M247" i="5"/>
  <c r="W247" i="5"/>
  <c r="AH247" i="5"/>
  <c r="N247" i="5"/>
  <c r="Y247" i="5"/>
  <c r="AI247" i="5"/>
  <c r="R247" i="5"/>
  <c r="AC247" i="5"/>
  <c r="L317" i="5"/>
  <c r="P317" i="5"/>
  <c r="T317" i="5"/>
  <c r="X317" i="5"/>
  <c r="AB317" i="5"/>
  <c r="AF317" i="5"/>
  <c r="AJ317" i="5"/>
  <c r="L313" i="5"/>
  <c r="P313" i="5"/>
  <c r="T313" i="5"/>
  <c r="X313" i="5"/>
  <c r="AB313" i="5"/>
  <c r="AF313" i="5"/>
  <c r="AJ313" i="5"/>
  <c r="L309" i="5"/>
  <c r="P309" i="5"/>
  <c r="T309" i="5"/>
  <c r="X309" i="5"/>
  <c r="AB309" i="5"/>
  <c r="AF309" i="5"/>
  <c r="AJ309" i="5"/>
  <c r="L305" i="5"/>
  <c r="P305" i="5"/>
  <c r="T305" i="5"/>
  <c r="X305" i="5"/>
  <c r="AB305" i="5"/>
  <c r="AF305" i="5"/>
  <c r="AJ305" i="5"/>
  <c r="AE304" i="5"/>
  <c r="Z304" i="5"/>
  <c r="U304" i="5"/>
  <c r="O304" i="5"/>
  <c r="L301" i="5"/>
  <c r="P301" i="5"/>
  <c r="T301" i="5"/>
  <c r="X301" i="5"/>
  <c r="AB301" i="5"/>
  <c r="AF301" i="5"/>
  <c r="AJ301" i="5"/>
  <c r="AE300" i="5"/>
  <c r="Z300" i="5"/>
  <c r="U300" i="5"/>
  <c r="O300" i="5"/>
  <c r="L297" i="5"/>
  <c r="P297" i="5"/>
  <c r="T297" i="5"/>
  <c r="X297" i="5"/>
  <c r="AB297" i="5"/>
  <c r="AF297" i="5"/>
  <c r="AJ297" i="5"/>
  <c r="AE296" i="5"/>
  <c r="Z296" i="5"/>
  <c r="U296" i="5"/>
  <c r="O296" i="5"/>
  <c r="L293" i="5"/>
  <c r="P293" i="5"/>
  <c r="T293" i="5"/>
  <c r="X293" i="5"/>
  <c r="AB293" i="5"/>
  <c r="AF293" i="5"/>
  <c r="AJ293" i="5"/>
  <c r="AE292" i="5"/>
  <c r="Z292" i="5"/>
  <c r="U292" i="5"/>
  <c r="O292" i="5"/>
  <c r="L289" i="5"/>
  <c r="P289" i="5"/>
  <c r="T289" i="5"/>
  <c r="X289" i="5"/>
  <c r="AB289" i="5"/>
  <c r="AF289" i="5"/>
  <c r="AJ289" i="5"/>
  <c r="AE288" i="5"/>
  <c r="Z288" i="5"/>
  <c r="U288" i="5"/>
  <c r="O288" i="5"/>
  <c r="L285" i="5"/>
  <c r="P285" i="5"/>
  <c r="T285" i="5"/>
  <c r="X285" i="5"/>
  <c r="AB285" i="5"/>
  <c r="AF285" i="5"/>
  <c r="AJ285" i="5"/>
  <c r="AE284" i="5"/>
  <c r="Z284" i="5"/>
  <c r="U284" i="5"/>
  <c r="O284" i="5"/>
  <c r="L281" i="5"/>
  <c r="P281" i="5"/>
  <c r="T281" i="5"/>
  <c r="X281" i="5"/>
  <c r="AB281" i="5"/>
  <c r="AF281" i="5"/>
  <c r="AJ281" i="5"/>
  <c r="AE280" i="5"/>
  <c r="Z280" i="5"/>
  <c r="U280" i="5"/>
  <c r="O280" i="5"/>
  <c r="L277" i="5"/>
  <c r="P277" i="5"/>
  <c r="T277" i="5"/>
  <c r="X277" i="5"/>
  <c r="AB277" i="5"/>
  <c r="AF277" i="5"/>
  <c r="AJ277" i="5"/>
  <c r="AE276" i="5"/>
  <c r="Z276" i="5"/>
  <c r="U276" i="5"/>
  <c r="O276" i="5"/>
  <c r="L273" i="5"/>
  <c r="P273" i="5"/>
  <c r="T273" i="5"/>
  <c r="X273" i="5"/>
  <c r="AB273" i="5"/>
  <c r="AF273" i="5"/>
  <c r="AJ273" i="5"/>
  <c r="AE272" i="5"/>
  <c r="Z272" i="5"/>
  <c r="U272" i="5"/>
  <c r="O272" i="5"/>
  <c r="L269" i="5"/>
  <c r="P269" i="5"/>
  <c r="T269" i="5"/>
  <c r="X269" i="5"/>
  <c r="AB269" i="5"/>
  <c r="AF269" i="5"/>
  <c r="AJ269" i="5"/>
  <c r="AE268" i="5"/>
  <c r="Z268" i="5"/>
  <c r="U268" i="5"/>
  <c r="O268" i="5"/>
  <c r="L265" i="5"/>
  <c r="P265" i="5"/>
  <c r="T265" i="5"/>
  <c r="X265" i="5"/>
  <c r="AB265" i="5"/>
  <c r="AF265" i="5"/>
  <c r="AJ265" i="5"/>
  <c r="AE264" i="5"/>
  <c r="Z264" i="5"/>
  <c r="U264" i="5"/>
  <c r="O264" i="5"/>
  <c r="L261" i="5"/>
  <c r="P261" i="5"/>
  <c r="T261" i="5"/>
  <c r="X261" i="5"/>
  <c r="AB261" i="5"/>
  <c r="AF261" i="5"/>
  <c r="AJ261" i="5"/>
  <c r="AE260" i="5"/>
  <c r="Z260" i="5"/>
  <c r="U260" i="5"/>
  <c r="O260" i="5"/>
  <c r="L257" i="5"/>
  <c r="P257" i="5"/>
  <c r="T257" i="5"/>
  <c r="X257" i="5"/>
  <c r="AB257" i="5"/>
  <c r="AF257" i="5"/>
  <c r="AJ257" i="5"/>
  <c r="L254" i="5"/>
  <c r="K254" i="5"/>
  <c r="P254" i="5"/>
  <c r="T254" i="5"/>
  <c r="X254" i="5"/>
  <c r="AB254" i="5"/>
  <c r="AF254" i="5"/>
  <c r="AJ254" i="5"/>
  <c r="M254" i="5"/>
  <c r="Q254" i="5"/>
  <c r="U254" i="5"/>
  <c r="Y254" i="5"/>
  <c r="AC254" i="5"/>
  <c r="AG254" i="5"/>
  <c r="L251" i="5"/>
  <c r="P251" i="5"/>
  <c r="T251" i="5"/>
  <c r="X251" i="5"/>
  <c r="AB251" i="5"/>
  <c r="AF251" i="5"/>
  <c r="AJ251" i="5"/>
  <c r="J251" i="5"/>
  <c r="O251" i="5"/>
  <c r="U251" i="5"/>
  <c r="Z251" i="5"/>
  <c r="AE251" i="5"/>
  <c r="K251" i="5"/>
  <c r="Q251" i="5"/>
  <c r="V251" i="5"/>
  <c r="AA251" i="5"/>
  <c r="AG251" i="5"/>
  <c r="AI243" i="5"/>
  <c r="L229" i="5"/>
  <c r="Q229" i="5"/>
  <c r="W229" i="5"/>
  <c r="AB229" i="5"/>
  <c r="AG229" i="5"/>
  <c r="M229" i="5"/>
  <c r="S229" i="5"/>
  <c r="X229" i="5"/>
  <c r="AC229" i="5"/>
  <c r="AI229" i="5"/>
  <c r="K229" i="5"/>
  <c r="U229" i="5"/>
  <c r="AF229" i="5"/>
  <c r="O229" i="5"/>
  <c r="Y229" i="5"/>
  <c r="AJ229" i="5"/>
  <c r="P229" i="5"/>
  <c r="AA229" i="5"/>
  <c r="L200" i="5"/>
  <c r="Q200" i="5"/>
  <c r="V200" i="5"/>
  <c r="AB200" i="5"/>
  <c r="AG200" i="5"/>
  <c r="M200" i="5"/>
  <c r="R200" i="5"/>
  <c r="X200" i="5"/>
  <c r="AC200" i="5"/>
  <c r="AH200" i="5"/>
  <c r="J200" i="5"/>
  <c r="U200" i="5"/>
  <c r="AF200" i="5"/>
  <c r="N200" i="5"/>
  <c r="Y200" i="5"/>
  <c r="AJ200" i="5"/>
  <c r="P200" i="5"/>
  <c r="Z200" i="5"/>
  <c r="K197" i="5"/>
  <c r="J197" i="5"/>
  <c r="P197" i="5"/>
  <c r="U197" i="5"/>
  <c r="Z197" i="5"/>
  <c r="AF197" i="5"/>
  <c r="L197" i="5"/>
  <c r="Q197" i="5"/>
  <c r="V197" i="5"/>
  <c r="AB197" i="5"/>
  <c r="AG197" i="5"/>
  <c r="M197" i="5"/>
  <c r="X197" i="5"/>
  <c r="AH197" i="5"/>
  <c r="N197" i="5"/>
  <c r="Y197" i="5"/>
  <c r="AJ197" i="5"/>
  <c r="R197" i="5"/>
  <c r="AC197" i="5"/>
  <c r="L304" i="5"/>
  <c r="P304" i="5"/>
  <c r="T304" i="5"/>
  <c r="X304" i="5"/>
  <c r="AB304" i="5"/>
  <c r="AF304" i="5"/>
  <c r="AJ304" i="5"/>
  <c r="L300" i="5"/>
  <c r="P300" i="5"/>
  <c r="T300" i="5"/>
  <c r="X300" i="5"/>
  <c r="AB300" i="5"/>
  <c r="AF300" i="5"/>
  <c r="AJ300" i="5"/>
  <c r="L296" i="5"/>
  <c r="P296" i="5"/>
  <c r="T296" i="5"/>
  <c r="X296" i="5"/>
  <c r="AB296" i="5"/>
  <c r="AF296" i="5"/>
  <c r="AJ296" i="5"/>
  <c r="L292" i="5"/>
  <c r="P292" i="5"/>
  <c r="T292" i="5"/>
  <c r="X292" i="5"/>
  <c r="AB292" i="5"/>
  <c r="AF292" i="5"/>
  <c r="AJ292" i="5"/>
  <c r="L288" i="5"/>
  <c r="P288" i="5"/>
  <c r="T288" i="5"/>
  <c r="X288" i="5"/>
  <c r="AB288" i="5"/>
  <c r="AF288" i="5"/>
  <c r="AJ288" i="5"/>
  <c r="L284" i="5"/>
  <c r="P284" i="5"/>
  <c r="T284" i="5"/>
  <c r="X284" i="5"/>
  <c r="AB284" i="5"/>
  <c r="AF284" i="5"/>
  <c r="AJ284" i="5"/>
  <c r="L280" i="5"/>
  <c r="P280" i="5"/>
  <c r="T280" i="5"/>
  <c r="X280" i="5"/>
  <c r="AB280" i="5"/>
  <c r="AF280" i="5"/>
  <c r="AJ280" i="5"/>
  <c r="L276" i="5"/>
  <c r="P276" i="5"/>
  <c r="T276" i="5"/>
  <c r="X276" i="5"/>
  <c r="AB276" i="5"/>
  <c r="AF276" i="5"/>
  <c r="AJ276" i="5"/>
  <c r="L272" i="5"/>
  <c r="P272" i="5"/>
  <c r="T272" i="5"/>
  <c r="X272" i="5"/>
  <c r="AB272" i="5"/>
  <c r="AF272" i="5"/>
  <c r="AJ272" i="5"/>
  <c r="L268" i="5"/>
  <c r="P268" i="5"/>
  <c r="T268" i="5"/>
  <c r="X268" i="5"/>
  <c r="AB268" i="5"/>
  <c r="AF268" i="5"/>
  <c r="AJ268" i="5"/>
  <c r="L264" i="5"/>
  <c r="P264" i="5"/>
  <c r="T264" i="5"/>
  <c r="X264" i="5"/>
  <c r="AB264" i="5"/>
  <c r="AF264" i="5"/>
  <c r="AJ264" i="5"/>
  <c r="L260" i="5"/>
  <c r="P260" i="5"/>
  <c r="T260" i="5"/>
  <c r="X260" i="5"/>
  <c r="AB260" i="5"/>
  <c r="AF260" i="5"/>
  <c r="AJ260" i="5"/>
  <c r="L243" i="5"/>
  <c r="P243" i="5"/>
  <c r="T243" i="5"/>
  <c r="X243" i="5"/>
  <c r="AB243" i="5"/>
  <c r="AF243" i="5"/>
  <c r="AJ243" i="5"/>
  <c r="J243" i="5"/>
  <c r="O243" i="5"/>
  <c r="U243" i="5"/>
  <c r="Z243" i="5"/>
  <c r="AE243" i="5"/>
  <c r="K243" i="5"/>
  <c r="Q243" i="5"/>
  <c r="V243" i="5"/>
  <c r="AA243" i="5"/>
  <c r="AG243" i="5"/>
  <c r="M243" i="5"/>
  <c r="R243" i="5"/>
  <c r="W243" i="5"/>
  <c r="AC243" i="5"/>
  <c r="AH243" i="5"/>
  <c r="J213" i="5"/>
  <c r="K213" i="5"/>
  <c r="P213" i="5"/>
  <c r="U213" i="5"/>
  <c r="AA213" i="5"/>
  <c r="AF213" i="5"/>
  <c r="L213" i="5"/>
  <c r="Q213" i="5"/>
  <c r="W213" i="5"/>
  <c r="AB213" i="5"/>
  <c r="AG213" i="5"/>
  <c r="M213" i="5"/>
  <c r="X213" i="5"/>
  <c r="AI213" i="5"/>
  <c r="O213" i="5"/>
  <c r="Y213" i="5"/>
  <c r="AJ213" i="5"/>
  <c r="S213" i="5"/>
  <c r="AC213" i="5"/>
  <c r="J343" i="5"/>
  <c r="Q343" i="5"/>
  <c r="AB343" i="5"/>
  <c r="K329" i="5"/>
  <c r="J329" i="5"/>
  <c r="P329" i="5"/>
  <c r="U329" i="5"/>
  <c r="Z329" i="5"/>
  <c r="AF329" i="5"/>
  <c r="K328" i="5"/>
  <c r="L328" i="5"/>
  <c r="Q328" i="5"/>
  <c r="V328" i="5"/>
  <c r="AB328" i="5"/>
  <c r="AG328" i="5"/>
  <c r="K327" i="5"/>
  <c r="M327" i="5"/>
  <c r="R327" i="5"/>
  <c r="X327" i="5"/>
  <c r="AC327" i="5"/>
  <c r="AH327" i="5"/>
  <c r="K323" i="5"/>
  <c r="M323" i="5"/>
  <c r="R323" i="5"/>
  <c r="W323" i="5"/>
  <c r="AA323" i="5"/>
  <c r="AE323" i="5"/>
  <c r="AI323" i="5"/>
  <c r="L319" i="5"/>
  <c r="P319" i="5"/>
  <c r="T319" i="5"/>
  <c r="X319" i="5"/>
  <c r="AB319" i="5"/>
  <c r="AF319" i="5"/>
  <c r="AJ319" i="5"/>
  <c r="AG317" i="5"/>
  <c r="AA317" i="5"/>
  <c r="V317" i="5"/>
  <c r="Q317" i="5"/>
  <c r="K317" i="5"/>
  <c r="L315" i="5"/>
  <c r="P315" i="5"/>
  <c r="T315" i="5"/>
  <c r="X315" i="5"/>
  <c r="AB315" i="5"/>
  <c r="AF315" i="5"/>
  <c r="AJ315" i="5"/>
  <c r="AG313" i="5"/>
  <c r="AA313" i="5"/>
  <c r="V313" i="5"/>
  <c r="Q313" i="5"/>
  <c r="K313" i="5"/>
  <c r="L311" i="5"/>
  <c r="P311" i="5"/>
  <c r="T311" i="5"/>
  <c r="X311" i="5"/>
  <c r="AB311" i="5"/>
  <c r="AF311" i="5"/>
  <c r="AJ311" i="5"/>
  <c r="AG309" i="5"/>
  <c r="AA309" i="5"/>
  <c r="V309" i="5"/>
  <c r="Q309" i="5"/>
  <c r="K309" i="5"/>
  <c r="L307" i="5"/>
  <c r="P307" i="5"/>
  <c r="T307" i="5"/>
  <c r="X307" i="5"/>
  <c r="AB307" i="5"/>
  <c r="AF307" i="5"/>
  <c r="AJ307" i="5"/>
  <c r="AG305" i="5"/>
  <c r="AA305" i="5"/>
  <c r="V305" i="5"/>
  <c r="Q305" i="5"/>
  <c r="K305" i="5"/>
  <c r="AH304" i="5"/>
  <c r="AC304" i="5"/>
  <c r="W304" i="5"/>
  <c r="R304" i="5"/>
  <c r="M304" i="5"/>
  <c r="L303" i="5"/>
  <c r="P303" i="5"/>
  <c r="T303" i="5"/>
  <c r="X303" i="5"/>
  <c r="AB303" i="5"/>
  <c r="AF303" i="5"/>
  <c r="AJ303" i="5"/>
  <c r="AG301" i="5"/>
  <c r="AA301" i="5"/>
  <c r="V301" i="5"/>
  <c r="Q301" i="5"/>
  <c r="K301" i="5"/>
  <c r="AH300" i="5"/>
  <c r="AC300" i="5"/>
  <c r="W300" i="5"/>
  <c r="R300" i="5"/>
  <c r="M300" i="5"/>
  <c r="L299" i="5"/>
  <c r="P299" i="5"/>
  <c r="T299" i="5"/>
  <c r="X299" i="5"/>
  <c r="AB299" i="5"/>
  <c r="AF299" i="5"/>
  <c r="AJ299" i="5"/>
  <c r="AG297" i="5"/>
  <c r="AA297" i="5"/>
  <c r="V297" i="5"/>
  <c r="Q297" i="5"/>
  <c r="K297" i="5"/>
  <c r="AH296" i="5"/>
  <c r="AC296" i="5"/>
  <c r="W296" i="5"/>
  <c r="R296" i="5"/>
  <c r="M296" i="5"/>
  <c r="L295" i="5"/>
  <c r="P295" i="5"/>
  <c r="T295" i="5"/>
  <c r="X295" i="5"/>
  <c r="AB295" i="5"/>
  <c r="AF295" i="5"/>
  <c r="AJ295" i="5"/>
  <c r="AG293" i="5"/>
  <c r="AA293" i="5"/>
  <c r="V293" i="5"/>
  <c r="Q293" i="5"/>
  <c r="K293" i="5"/>
  <c r="AH292" i="5"/>
  <c r="AC292" i="5"/>
  <c r="W292" i="5"/>
  <c r="R292" i="5"/>
  <c r="M292" i="5"/>
  <c r="L291" i="5"/>
  <c r="P291" i="5"/>
  <c r="T291" i="5"/>
  <c r="X291" i="5"/>
  <c r="AB291" i="5"/>
  <c r="AF291" i="5"/>
  <c r="AJ291" i="5"/>
  <c r="AG289" i="5"/>
  <c r="AA289" i="5"/>
  <c r="V289" i="5"/>
  <c r="Q289" i="5"/>
  <c r="K289" i="5"/>
  <c r="AH288" i="5"/>
  <c r="AC288" i="5"/>
  <c r="W288" i="5"/>
  <c r="R288" i="5"/>
  <c r="M288" i="5"/>
  <c r="L287" i="5"/>
  <c r="P287" i="5"/>
  <c r="T287" i="5"/>
  <c r="X287" i="5"/>
  <c r="AB287" i="5"/>
  <c r="AF287" i="5"/>
  <c r="AJ287" i="5"/>
  <c r="AG285" i="5"/>
  <c r="AA285" i="5"/>
  <c r="V285" i="5"/>
  <c r="Q285" i="5"/>
  <c r="K285" i="5"/>
  <c r="AH284" i="5"/>
  <c r="AC284" i="5"/>
  <c r="W284" i="5"/>
  <c r="R284" i="5"/>
  <c r="M284" i="5"/>
  <c r="L283" i="5"/>
  <c r="P283" i="5"/>
  <c r="T283" i="5"/>
  <c r="X283" i="5"/>
  <c r="AB283" i="5"/>
  <c r="AF283" i="5"/>
  <c r="AJ283" i="5"/>
  <c r="AG281" i="5"/>
  <c r="AA281" i="5"/>
  <c r="V281" i="5"/>
  <c r="Q281" i="5"/>
  <c r="K281" i="5"/>
  <c r="AH280" i="5"/>
  <c r="AC280" i="5"/>
  <c r="W280" i="5"/>
  <c r="R280" i="5"/>
  <c r="M280" i="5"/>
  <c r="L279" i="5"/>
  <c r="P279" i="5"/>
  <c r="T279" i="5"/>
  <c r="X279" i="5"/>
  <c r="AB279" i="5"/>
  <c r="AF279" i="5"/>
  <c r="AJ279" i="5"/>
  <c r="AG277" i="5"/>
  <c r="AA277" i="5"/>
  <c r="V277" i="5"/>
  <c r="Q277" i="5"/>
  <c r="K277" i="5"/>
  <c r="AH276" i="5"/>
  <c r="AC276" i="5"/>
  <c r="W276" i="5"/>
  <c r="R276" i="5"/>
  <c r="M276" i="5"/>
  <c r="L275" i="5"/>
  <c r="P275" i="5"/>
  <c r="T275" i="5"/>
  <c r="X275" i="5"/>
  <c r="AB275" i="5"/>
  <c r="AF275" i="5"/>
  <c r="AJ275" i="5"/>
  <c r="AG273" i="5"/>
  <c r="AA273" i="5"/>
  <c r="V273" i="5"/>
  <c r="Q273" i="5"/>
  <c r="K273" i="5"/>
  <c r="AH272" i="5"/>
  <c r="AC272" i="5"/>
  <c r="W272" i="5"/>
  <c r="R272" i="5"/>
  <c r="M272" i="5"/>
  <c r="L271" i="5"/>
  <c r="P271" i="5"/>
  <c r="T271" i="5"/>
  <c r="X271" i="5"/>
  <c r="AB271" i="5"/>
  <c r="AF271" i="5"/>
  <c r="AJ271" i="5"/>
  <c r="AG269" i="5"/>
  <c r="AA269" i="5"/>
  <c r="V269" i="5"/>
  <c r="Q269" i="5"/>
  <c r="K269" i="5"/>
  <c r="AH268" i="5"/>
  <c r="AC268" i="5"/>
  <c r="W268" i="5"/>
  <c r="R268" i="5"/>
  <c r="M268" i="5"/>
  <c r="L267" i="5"/>
  <c r="P267" i="5"/>
  <c r="T267" i="5"/>
  <c r="X267" i="5"/>
  <c r="AB267" i="5"/>
  <c r="AF267" i="5"/>
  <c r="AJ267" i="5"/>
  <c r="AG265" i="5"/>
  <c r="AA265" i="5"/>
  <c r="V265" i="5"/>
  <c r="Q265" i="5"/>
  <c r="K265" i="5"/>
  <c r="AH264" i="5"/>
  <c r="AC264" i="5"/>
  <c r="W264" i="5"/>
  <c r="R264" i="5"/>
  <c r="M264" i="5"/>
  <c r="L263" i="5"/>
  <c r="P263" i="5"/>
  <c r="T263" i="5"/>
  <c r="X263" i="5"/>
  <c r="AB263" i="5"/>
  <c r="AF263" i="5"/>
  <c r="AJ263" i="5"/>
  <c r="AG261" i="5"/>
  <c r="AA261" i="5"/>
  <c r="V261" i="5"/>
  <c r="Q261" i="5"/>
  <c r="K261" i="5"/>
  <c r="AH260" i="5"/>
  <c r="AC260" i="5"/>
  <c r="W260" i="5"/>
  <c r="R260" i="5"/>
  <c r="M260" i="5"/>
  <c r="L259" i="5"/>
  <c r="P259" i="5"/>
  <c r="T259" i="5"/>
  <c r="X259" i="5"/>
  <c r="AB259" i="5"/>
  <c r="AF259" i="5"/>
  <c r="AJ259" i="5"/>
  <c r="AG257" i="5"/>
  <c r="AA257" i="5"/>
  <c r="V257" i="5"/>
  <c r="Q257" i="5"/>
  <c r="K257" i="5"/>
  <c r="AD254" i="5"/>
  <c r="V254" i="5"/>
  <c r="N254" i="5"/>
  <c r="AI251" i="5"/>
  <c r="Y251" i="5"/>
  <c r="N251" i="5"/>
  <c r="L246" i="5"/>
  <c r="P246" i="5"/>
  <c r="T246" i="5"/>
  <c r="X246" i="5"/>
  <c r="AB246" i="5"/>
  <c r="AF246" i="5"/>
  <c r="AJ246" i="5"/>
  <c r="K246" i="5"/>
  <c r="Q246" i="5"/>
  <c r="V246" i="5"/>
  <c r="AA246" i="5"/>
  <c r="AG246" i="5"/>
  <c r="M246" i="5"/>
  <c r="R246" i="5"/>
  <c r="W246" i="5"/>
  <c r="AC246" i="5"/>
  <c r="AH246" i="5"/>
  <c r="Y243" i="5"/>
  <c r="AE229" i="5"/>
  <c r="K228" i="5"/>
  <c r="M228" i="5"/>
  <c r="T228" i="5"/>
  <c r="AB228" i="5"/>
  <c r="AI228" i="5"/>
  <c r="O228" i="5"/>
  <c r="W228" i="5"/>
  <c r="AC228" i="5"/>
  <c r="AJ228" i="5"/>
  <c r="L228" i="5"/>
  <c r="Y228" i="5"/>
  <c r="Q228" i="5"/>
  <c r="AE228" i="5"/>
  <c r="S228" i="5"/>
  <c r="AG228" i="5"/>
  <c r="AD200" i="5"/>
  <c r="AD197" i="5"/>
  <c r="L242" i="5"/>
  <c r="P242" i="5"/>
  <c r="T242" i="5"/>
  <c r="X242" i="5"/>
  <c r="AB242" i="5"/>
  <c r="AF242" i="5"/>
  <c r="AJ242" i="5"/>
  <c r="L238" i="5"/>
  <c r="P238" i="5"/>
  <c r="T238" i="5"/>
  <c r="X238" i="5"/>
  <c r="AB238" i="5"/>
  <c r="AF238" i="5"/>
  <c r="AJ238" i="5"/>
  <c r="M230" i="5"/>
  <c r="K230" i="5"/>
  <c r="Q230" i="5"/>
  <c r="Y230" i="5"/>
  <c r="AE230" i="5"/>
  <c r="AJ230" i="5"/>
  <c r="L230" i="5"/>
  <c r="T230" i="5"/>
  <c r="AA230" i="5"/>
  <c r="AF230" i="5"/>
  <c r="K225" i="5"/>
  <c r="P225" i="5"/>
  <c r="U225" i="5"/>
  <c r="AA225" i="5"/>
  <c r="AF225" i="5"/>
  <c r="L225" i="5"/>
  <c r="Q225" i="5"/>
  <c r="W225" i="5"/>
  <c r="AB225" i="5"/>
  <c r="AG225" i="5"/>
  <c r="K224" i="5"/>
  <c r="L224" i="5"/>
  <c r="S224" i="5"/>
  <c r="Y224" i="5"/>
  <c r="AG224" i="5"/>
  <c r="M224" i="5"/>
  <c r="T224" i="5"/>
  <c r="AB224" i="5"/>
  <c r="AI224" i="5"/>
  <c r="N201" i="5"/>
  <c r="AJ201" i="5"/>
  <c r="T201" i="5"/>
  <c r="K191" i="5"/>
  <c r="J191" i="5"/>
  <c r="P191" i="5"/>
  <c r="U191" i="5"/>
  <c r="Z191" i="5"/>
  <c r="AE191" i="5"/>
  <c r="AI191" i="5"/>
  <c r="L191" i="5"/>
  <c r="Q191" i="5"/>
  <c r="V191" i="5"/>
  <c r="AB191" i="5"/>
  <c r="AF191" i="5"/>
  <c r="AJ191" i="5"/>
  <c r="K153" i="5"/>
  <c r="O153" i="5"/>
  <c r="S153" i="5"/>
  <c r="W153" i="5"/>
  <c r="AA153" i="5"/>
  <c r="AE153" i="5"/>
  <c r="AI153" i="5"/>
  <c r="L153" i="5"/>
  <c r="P153" i="5"/>
  <c r="T153" i="5"/>
  <c r="X153" i="5"/>
  <c r="AB153" i="5"/>
  <c r="AF153" i="5"/>
  <c r="AJ153" i="5"/>
  <c r="M153" i="5"/>
  <c r="U153" i="5"/>
  <c r="AC153" i="5"/>
  <c r="N153" i="5"/>
  <c r="V153" i="5"/>
  <c r="AD153" i="5"/>
  <c r="K149" i="5"/>
  <c r="O149" i="5"/>
  <c r="S149" i="5"/>
  <c r="W149" i="5"/>
  <c r="AA149" i="5"/>
  <c r="AE149" i="5"/>
  <c r="AI149" i="5"/>
  <c r="L149" i="5"/>
  <c r="P149" i="5"/>
  <c r="T149" i="5"/>
  <c r="X149" i="5"/>
  <c r="AB149" i="5"/>
  <c r="AF149" i="5"/>
  <c r="AJ149" i="5"/>
  <c r="M149" i="5"/>
  <c r="U149" i="5"/>
  <c r="AC149" i="5"/>
  <c r="N149" i="5"/>
  <c r="V149" i="5"/>
  <c r="AD149" i="5"/>
  <c r="K145" i="5"/>
  <c r="O145" i="5"/>
  <c r="S145" i="5"/>
  <c r="W145" i="5"/>
  <c r="AA145" i="5"/>
  <c r="AE145" i="5"/>
  <c r="AI145" i="5"/>
  <c r="L145" i="5"/>
  <c r="P145" i="5"/>
  <c r="T145" i="5"/>
  <c r="X145" i="5"/>
  <c r="AB145" i="5"/>
  <c r="AF145" i="5"/>
  <c r="AJ145" i="5"/>
  <c r="M145" i="5"/>
  <c r="U145" i="5"/>
  <c r="AC145" i="5"/>
  <c r="N145" i="5"/>
  <c r="V145" i="5"/>
  <c r="AD145" i="5"/>
  <c r="K141" i="5"/>
  <c r="O141" i="5"/>
  <c r="S141" i="5"/>
  <c r="W141" i="5"/>
  <c r="AA141" i="5"/>
  <c r="AE141" i="5"/>
  <c r="AI141" i="5"/>
  <c r="L141" i="5"/>
  <c r="P141" i="5"/>
  <c r="T141" i="5"/>
  <c r="X141" i="5"/>
  <c r="AB141" i="5"/>
  <c r="AF141" i="5"/>
  <c r="AJ141" i="5"/>
  <c r="M141" i="5"/>
  <c r="U141" i="5"/>
  <c r="AC141" i="5"/>
  <c r="N141" i="5"/>
  <c r="V141" i="5"/>
  <c r="AD141" i="5"/>
  <c r="J135" i="5"/>
  <c r="N135" i="5"/>
  <c r="R135" i="5"/>
  <c r="V135" i="5"/>
  <c r="Z135" i="5"/>
  <c r="AD135" i="5"/>
  <c r="AH135" i="5"/>
  <c r="L135" i="5"/>
  <c r="Q135" i="5"/>
  <c r="W135" i="5"/>
  <c r="AB135" i="5"/>
  <c r="AG135" i="5"/>
  <c r="M135" i="5"/>
  <c r="S135" i="5"/>
  <c r="X135" i="5"/>
  <c r="AC135" i="5"/>
  <c r="AI135" i="5"/>
  <c r="K135" i="5"/>
  <c r="U135" i="5"/>
  <c r="AF135" i="5"/>
  <c r="O135" i="5"/>
  <c r="Y135" i="5"/>
  <c r="AJ135" i="5"/>
  <c r="P135" i="5"/>
  <c r="AA135" i="5"/>
  <c r="J132" i="5"/>
  <c r="N132" i="5"/>
  <c r="R132" i="5"/>
  <c r="V132" i="5"/>
  <c r="Z132" i="5"/>
  <c r="AD132" i="5"/>
  <c r="AH132" i="5"/>
  <c r="K132" i="5"/>
  <c r="P132" i="5"/>
  <c r="U132" i="5"/>
  <c r="AA132" i="5"/>
  <c r="AF132" i="5"/>
  <c r="L132" i="5"/>
  <c r="Q132" i="5"/>
  <c r="W132" i="5"/>
  <c r="AB132" i="5"/>
  <c r="AG132" i="5"/>
  <c r="M132" i="5"/>
  <c r="X132" i="5"/>
  <c r="AI132" i="5"/>
  <c r="O132" i="5"/>
  <c r="Y132" i="5"/>
  <c r="AJ132" i="5"/>
  <c r="S132" i="5"/>
  <c r="AC132" i="5"/>
  <c r="L253" i="5"/>
  <c r="P253" i="5"/>
  <c r="T253" i="5"/>
  <c r="X253" i="5"/>
  <c r="AB253" i="5"/>
  <c r="AF253" i="5"/>
  <c r="AJ253" i="5"/>
  <c r="L249" i="5"/>
  <c r="P249" i="5"/>
  <c r="T249" i="5"/>
  <c r="X249" i="5"/>
  <c r="AB249" i="5"/>
  <c r="AF249" i="5"/>
  <c r="AJ249" i="5"/>
  <c r="L245" i="5"/>
  <c r="P245" i="5"/>
  <c r="T245" i="5"/>
  <c r="X245" i="5"/>
  <c r="AB245" i="5"/>
  <c r="AF245" i="5"/>
  <c r="AJ245" i="5"/>
  <c r="AH242" i="5"/>
  <c r="AC242" i="5"/>
  <c r="W242" i="5"/>
  <c r="R242" i="5"/>
  <c r="M242" i="5"/>
  <c r="L241" i="5"/>
  <c r="P241" i="5"/>
  <c r="T241" i="5"/>
  <c r="X241" i="5"/>
  <c r="AB241" i="5"/>
  <c r="AF241" i="5"/>
  <c r="AJ241" i="5"/>
  <c r="AH238" i="5"/>
  <c r="AC238" i="5"/>
  <c r="W238" i="5"/>
  <c r="R238" i="5"/>
  <c r="M238" i="5"/>
  <c r="L237" i="5"/>
  <c r="P237" i="5"/>
  <c r="T237" i="5"/>
  <c r="X237" i="5"/>
  <c r="AB237" i="5"/>
  <c r="AF237" i="5"/>
  <c r="AJ237" i="5"/>
  <c r="AH230" i="5"/>
  <c r="U230" i="5"/>
  <c r="AC225" i="5"/>
  <c r="S225" i="5"/>
  <c r="AJ224" i="5"/>
  <c r="W224" i="5"/>
  <c r="K215" i="5"/>
  <c r="O215" i="5"/>
  <c r="AJ215" i="5"/>
  <c r="T215" i="5"/>
  <c r="L208" i="5"/>
  <c r="Q208" i="5"/>
  <c r="V208" i="5"/>
  <c r="AB208" i="5"/>
  <c r="AG208" i="5"/>
  <c r="M208" i="5"/>
  <c r="R208" i="5"/>
  <c r="X208" i="5"/>
  <c r="AC208" i="5"/>
  <c r="AH208" i="5"/>
  <c r="J207" i="5"/>
  <c r="M207" i="5"/>
  <c r="T207" i="5"/>
  <c r="AB207" i="5"/>
  <c r="AH207" i="5"/>
  <c r="N207" i="5"/>
  <c r="V207" i="5"/>
  <c r="AC207" i="5"/>
  <c r="AJ207" i="5"/>
  <c r="K192" i="5"/>
  <c r="L192" i="5"/>
  <c r="Q192" i="5"/>
  <c r="V192" i="5"/>
  <c r="AB192" i="5"/>
  <c r="AG192" i="5"/>
  <c r="M192" i="5"/>
  <c r="R192" i="5"/>
  <c r="X192" i="5"/>
  <c r="AC192" i="5"/>
  <c r="AH192" i="5"/>
  <c r="AC191" i="5"/>
  <c r="R191" i="5"/>
  <c r="K158" i="5"/>
  <c r="O158" i="5"/>
  <c r="S158" i="5"/>
  <c r="W158" i="5"/>
  <c r="AA158" i="5"/>
  <c r="AE158" i="5"/>
  <c r="AI158" i="5"/>
  <c r="L158" i="5"/>
  <c r="Q158" i="5"/>
  <c r="V158" i="5"/>
  <c r="AB158" i="5"/>
  <c r="AG158" i="5"/>
  <c r="M158" i="5"/>
  <c r="R158" i="5"/>
  <c r="X158" i="5"/>
  <c r="AC158" i="5"/>
  <c r="AH158" i="5"/>
  <c r="K155" i="5"/>
  <c r="O155" i="5"/>
  <c r="S155" i="5"/>
  <c r="W155" i="5"/>
  <c r="AA155" i="5"/>
  <c r="AE155" i="5"/>
  <c r="AI155" i="5"/>
  <c r="J155" i="5"/>
  <c r="P155" i="5"/>
  <c r="U155" i="5"/>
  <c r="Z155" i="5"/>
  <c r="AF155" i="5"/>
  <c r="L155" i="5"/>
  <c r="Q155" i="5"/>
  <c r="V155" i="5"/>
  <c r="AB155" i="5"/>
  <c r="AG155" i="5"/>
  <c r="AH153" i="5"/>
  <c r="R153" i="5"/>
  <c r="AH149" i="5"/>
  <c r="R149" i="5"/>
  <c r="AJ256" i="5"/>
  <c r="AF256" i="5"/>
  <c r="AB256" i="5"/>
  <c r="X256" i="5"/>
  <c r="T256" i="5"/>
  <c r="P256" i="5"/>
  <c r="AJ255" i="5"/>
  <c r="AF255" i="5"/>
  <c r="AB255" i="5"/>
  <c r="X255" i="5"/>
  <c r="T255" i="5"/>
  <c r="P255" i="5"/>
  <c r="AH253" i="5"/>
  <c r="AC253" i="5"/>
  <c r="W253" i="5"/>
  <c r="R253" i="5"/>
  <c r="M253" i="5"/>
  <c r="L252" i="5"/>
  <c r="P252" i="5"/>
  <c r="T252" i="5"/>
  <c r="X252" i="5"/>
  <c r="AB252" i="5"/>
  <c r="AF252" i="5"/>
  <c r="AJ252" i="5"/>
  <c r="AH249" i="5"/>
  <c r="AC249" i="5"/>
  <c r="W249" i="5"/>
  <c r="R249" i="5"/>
  <c r="M249" i="5"/>
  <c r="L248" i="5"/>
  <c r="P248" i="5"/>
  <c r="T248" i="5"/>
  <c r="X248" i="5"/>
  <c r="AB248" i="5"/>
  <c r="AF248" i="5"/>
  <c r="AJ248" i="5"/>
  <c r="AH245" i="5"/>
  <c r="AC245" i="5"/>
  <c r="W245" i="5"/>
  <c r="R245" i="5"/>
  <c r="M245" i="5"/>
  <c r="L244" i="5"/>
  <c r="P244" i="5"/>
  <c r="T244" i="5"/>
  <c r="X244" i="5"/>
  <c r="AB244" i="5"/>
  <c r="AF244" i="5"/>
  <c r="AJ244" i="5"/>
  <c r="AG242" i="5"/>
  <c r="AA242" i="5"/>
  <c r="V242" i="5"/>
  <c r="Q242" i="5"/>
  <c r="K242" i="5"/>
  <c r="AH241" i="5"/>
  <c r="AC241" i="5"/>
  <c r="W241" i="5"/>
  <c r="R241" i="5"/>
  <c r="M241" i="5"/>
  <c r="L240" i="5"/>
  <c r="P240" i="5"/>
  <c r="T240" i="5"/>
  <c r="X240" i="5"/>
  <c r="AB240" i="5"/>
  <c r="AF240" i="5"/>
  <c r="AJ240" i="5"/>
  <c r="AG238" i="5"/>
  <c r="AA238" i="5"/>
  <c r="V238" i="5"/>
  <c r="Q238" i="5"/>
  <c r="K238" i="5"/>
  <c r="AH237" i="5"/>
  <c r="AC237" i="5"/>
  <c r="W237" i="5"/>
  <c r="R237" i="5"/>
  <c r="M237" i="5"/>
  <c r="L236" i="5"/>
  <c r="P236" i="5"/>
  <c r="T236" i="5"/>
  <c r="X236" i="5"/>
  <c r="AB236" i="5"/>
  <c r="AF236" i="5"/>
  <c r="AJ236" i="5"/>
  <c r="AD230" i="5"/>
  <c r="P230" i="5"/>
  <c r="AJ225" i="5"/>
  <c r="Y225" i="5"/>
  <c r="O225" i="5"/>
  <c r="AE224" i="5"/>
  <c r="Q224" i="5"/>
  <c r="K219" i="5"/>
  <c r="T219" i="5"/>
  <c r="Y219" i="5"/>
  <c r="M218" i="5"/>
  <c r="L218" i="5"/>
  <c r="T218" i="5"/>
  <c r="AA218" i="5"/>
  <c r="AG218" i="5"/>
  <c r="O218" i="5"/>
  <c r="U218" i="5"/>
  <c r="AB218" i="5"/>
  <c r="AJ218" i="5"/>
  <c r="N209" i="5"/>
  <c r="AJ209" i="5"/>
  <c r="T209" i="5"/>
  <c r="Z208" i="5"/>
  <c r="P208" i="5"/>
  <c r="AG207" i="5"/>
  <c r="R207" i="5"/>
  <c r="J206" i="5"/>
  <c r="M206" i="5"/>
  <c r="X206" i="5"/>
  <c r="AH206" i="5"/>
  <c r="N206" i="5"/>
  <c r="Y206" i="5"/>
  <c r="AJ206" i="5"/>
  <c r="AD201" i="5"/>
  <c r="K196" i="5"/>
  <c r="L196" i="5"/>
  <c r="Q196" i="5"/>
  <c r="V196" i="5"/>
  <c r="AB196" i="5"/>
  <c r="AG196" i="5"/>
  <c r="M196" i="5"/>
  <c r="R196" i="5"/>
  <c r="X196" i="5"/>
  <c r="AC196" i="5"/>
  <c r="AH196" i="5"/>
  <c r="K193" i="5"/>
  <c r="J193" i="5"/>
  <c r="P193" i="5"/>
  <c r="U193" i="5"/>
  <c r="Z193" i="5"/>
  <c r="AF193" i="5"/>
  <c r="L193" i="5"/>
  <c r="Q193" i="5"/>
  <c r="V193" i="5"/>
  <c r="AB193" i="5"/>
  <c r="AG193" i="5"/>
  <c r="Z192" i="5"/>
  <c r="P192" i="5"/>
  <c r="AH191" i="5"/>
  <c r="Y191" i="5"/>
  <c r="N191" i="5"/>
  <c r="K159" i="5"/>
  <c r="O159" i="5"/>
  <c r="S159" i="5"/>
  <c r="W159" i="5"/>
  <c r="AA159" i="5"/>
  <c r="AE159" i="5"/>
  <c r="AI159" i="5"/>
  <c r="J159" i="5"/>
  <c r="P159" i="5"/>
  <c r="U159" i="5"/>
  <c r="Z159" i="5"/>
  <c r="AF159" i="5"/>
  <c r="L159" i="5"/>
  <c r="Q159" i="5"/>
  <c r="V159" i="5"/>
  <c r="AB159" i="5"/>
  <c r="AG159" i="5"/>
  <c r="Z158" i="5"/>
  <c r="P158" i="5"/>
  <c r="AC155" i="5"/>
  <c r="R155" i="5"/>
  <c r="AG153" i="5"/>
  <c r="Q153" i="5"/>
  <c r="K151" i="5"/>
  <c r="O151" i="5"/>
  <c r="S151" i="5"/>
  <c r="W151" i="5"/>
  <c r="AA151" i="5"/>
  <c r="AE151" i="5"/>
  <c r="AI151" i="5"/>
  <c r="L151" i="5"/>
  <c r="P151" i="5"/>
  <c r="T151" i="5"/>
  <c r="X151" i="5"/>
  <c r="AB151" i="5"/>
  <c r="AF151" i="5"/>
  <c r="AJ151" i="5"/>
  <c r="M151" i="5"/>
  <c r="U151" i="5"/>
  <c r="AC151" i="5"/>
  <c r="N151" i="5"/>
  <c r="V151" i="5"/>
  <c r="AD151" i="5"/>
  <c r="AG149" i="5"/>
  <c r="Q149" i="5"/>
  <c r="K147" i="5"/>
  <c r="O147" i="5"/>
  <c r="S147" i="5"/>
  <c r="W147" i="5"/>
  <c r="AA147" i="5"/>
  <c r="AE147" i="5"/>
  <c r="AI147" i="5"/>
  <c r="L147" i="5"/>
  <c r="P147" i="5"/>
  <c r="T147" i="5"/>
  <c r="X147" i="5"/>
  <c r="AB147" i="5"/>
  <c r="AF147" i="5"/>
  <c r="AJ147" i="5"/>
  <c r="M147" i="5"/>
  <c r="U147" i="5"/>
  <c r="AC147" i="5"/>
  <c r="N147" i="5"/>
  <c r="V147" i="5"/>
  <c r="AD147" i="5"/>
  <c r="AG145" i="5"/>
  <c r="Q145" i="5"/>
  <c r="K143" i="5"/>
  <c r="O143" i="5"/>
  <c r="S143" i="5"/>
  <c r="W143" i="5"/>
  <c r="AA143" i="5"/>
  <c r="AE143" i="5"/>
  <c r="AI143" i="5"/>
  <c r="L143" i="5"/>
  <c r="P143" i="5"/>
  <c r="T143" i="5"/>
  <c r="X143" i="5"/>
  <c r="AB143" i="5"/>
  <c r="AF143" i="5"/>
  <c r="AJ143" i="5"/>
  <c r="M143" i="5"/>
  <c r="U143" i="5"/>
  <c r="AC143" i="5"/>
  <c r="N143" i="5"/>
  <c r="V143" i="5"/>
  <c r="AD143" i="5"/>
  <c r="AG141" i="5"/>
  <c r="Q141" i="5"/>
  <c r="K139" i="5"/>
  <c r="O139" i="5"/>
  <c r="S139" i="5"/>
  <c r="W139" i="5"/>
  <c r="AA139" i="5"/>
  <c r="AE139" i="5"/>
  <c r="AI139" i="5"/>
  <c r="L139" i="5"/>
  <c r="P139" i="5"/>
  <c r="T139" i="5"/>
  <c r="X139" i="5"/>
  <c r="AB139" i="5"/>
  <c r="AF139" i="5"/>
  <c r="AJ139" i="5"/>
  <c r="M139" i="5"/>
  <c r="U139" i="5"/>
  <c r="AC139" i="5"/>
  <c r="N139" i="5"/>
  <c r="V139" i="5"/>
  <c r="AD139" i="5"/>
  <c r="AE135" i="5"/>
  <c r="AE132" i="5"/>
  <c r="J136" i="5"/>
  <c r="N136" i="5"/>
  <c r="R136" i="5"/>
  <c r="V136" i="5"/>
  <c r="Z136" i="5"/>
  <c r="AD136" i="5"/>
  <c r="AH136" i="5"/>
  <c r="K136" i="5"/>
  <c r="P136" i="5"/>
  <c r="U136" i="5"/>
  <c r="AA136" i="5"/>
  <c r="AF136" i="5"/>
  <c r="L136" i="5"/>
  <c r="Q136" i="5"/>
  <c r="W136" i="5"/>
  <c r="AB136" i="5"/>
  <c r="AG136" i="5"/>
  <c r="J123" i="5"/>
  <c r="N123" i="5"/>
  <c r="R123" i="5"/>
  <c r="V123" i="5"/>
  <c r="Z123" i="5"/>
  <c r="AD123" i="5"/>
  <c r="AH123" i="5"/>
  <c r="L123" i="5"/>
  <c r="Q123" i="5"/>
  <c r="W123" i="5"/>
  <c r="AB123" i="5"/>
  <c r="AG123" i="5"/>
  <c r="M123" i="5"/>
  <c r="S123" i="5"/>
  <c r="X123" i="5"/>
  <c r="AC123" i="5"/>
  <c r="AI123" i="5"/>
  <c r="K114" i="5"/>
  <c r="O114" i="5"/>
  <c r="S114" i="5"/>
  <c r="W114" i="5"/>
  <c r="AA114" i="5"/>
  <c r="AE114" i="5"/>
  <c r="AI114" i="5"/>
  <c r="J114" i="5"/>
  <c r="P114" i="5"/>
  <c r="U114" i="5"/>
  <c r="Z114" i="5"/>
  <c r="AF114" i="5"/>
  <c r="L114" i="5"/>
  <c r="Q114" i="5"/>
  <c r="V114" i="5"/>
  <c r="AB114" i="5"/>
  <c r="AG114" i="5"/>
  <c r="M114" i="5"/>
  <c r="X114" i="5"/>
  <c r="AH114" i="5"/>
  <c r="N114" i="5"/>
  <c r="Y114" i="5"/>
  <c r="AJ114" i="5"/>
  <c r="L111" i="5"/>
  <c r="P111" i="5"/>
  <c r="T111" i="5"/>
  <c r="X111" i="5"/>
  <c r="AB111" i="5"/>
  <c r="AF111" i="5"/>
  <c r="AJ111" i="5"/>
  <c r="J111" i="5"/>
  <c r="O111" i="5"/>
  <c r="U111" i="5"/>
  <c r="Z111" i="5"/>
  <c r="AE111" i="5"/>
  <c r="K111" i="5"/>
  <c r="R111" i="5"/>
  <c r="Y111" i="5"/>
  <c r="AG111" i="5"/>
  <c r="M111" i="5"/>
  <c r="S111" i="5"/>
  <c r="AA111" i="5"/>
  <c r="AH111" i="5"/>
  <c r="N111" i="5"/>
  <c r="AC111" i="5"/>
  <c r="Q111" i="5"/>
  <c r="AD111" i="5"/>
  <c r="L110" i="5"/>
  <c r="P110" i="5"/>
  <c r="T110" i="5"/>
  <c r="X110" i="5"/>
  <c r="AB110" i="5"/>
  <c r="AF110" i="5"/>
  <c r="AJ110" i="5"/>
  <c r="K110" i="5"/>
  <c r="Q110" i="5"/>
  <c r="V110" i="5"/>
  <c r="AA110" i="5"/>
  <c r="AG110" i="5"/>
  <c r="J110" i="5"/>
  <c r="R110" i="5"/>
  <c r="Y110" i="5"/>
  <c r="AE110" i="5"/>
  <c r="M110" i="5"/>
  <c r="S110" i="5"/>
  <c r="Z110" i="5"/>
  <c r="AH110" i="5"/>
  <c r="N110" i="5"/>
  <c r="AC110" i="5"/>
  <c r="O110" i="5"/>
  <c r="AD110" i="5"/>
  <c r="L109" i="5"/>
  <c r="P109" i="5"/>
  <c r="T109" i="5"/>
  <c r="X109" i="5"/>
  <c r="AB109" i="5"/>
  <c r="AF109" i="5"/>
  <c r="AJ109" i="5"/>
  <c r="M109" i="5"/>
  <c r="R109" i="5"/>
  <c r="W109" i="5"/>
  <c r="AC109" i="5"/>
  <c r="AH109" i="5"/>
  <c r="J109" i="5"/>
  <c r="Q109" i="5"/>
  <c r="Y109" i="5"/>
  <c r="AE109" i="5"/>
  <c r="K109" i="5"/>
  <c r="S109" i="5"/>
  <c r="Z109" i="5"/>
  <c r="AG109" i="5"/>
  <c r="N109" i="5"/>
  <c r="AA109" i="5"/>
  <c r="O109" i="5"/>
  <c r="AD109" i="5"/>
  <c r="J102" i="5"/>
  <c r="P102" i="5"/>
  <c r="Z102" i="5"/>
  <c r="AJ102" i="5"/>
  <c r="T102" i="5"/>
  <c r="AD102" i="5"/>
  <c r="N102" i="5"/>
  <c r="AH102" i="5"/>
  <c r="U102" i="5"/>
  <c r="X102" i="5"/>
  <c r="AC102" i="5"/>
  <c r="AC92" i="5"/>
  <c r="N92" i="5"/>
  <c r="AG92" i="5"/>
  <c r="Q52" i="5"/>
  <c r="M52" i="5"/>
  <c r="AG52" i="5"/>
  <c r="X40" i="5"/>
  <c r="P40" i="5"/>
  <c r="AD40" i="5"/>
  <c r="U18" i="5"/>
  <c r="AD18" i="5"/>
  <c r="P18" i="5"/>
  <c r="V18" i="5"/>
  <c r="K157" i="5"/>
  <c r="O157" i="5"/>
  <c r="S157" i="5"/>
  <c r="W157" i="5"/>
  <c r="AA157" i="5"/>
  <c r="AE157" i="5"/>
  <c r="AI157" i="5"/>
  <c r="AC136" i="5"/>
  <c r="S136" i="5"/>
  <c r="J127" i="5"/>
  <c r="N127" i="5"/>
  <c r="R127" i="5"/>
  <c r="V127" i="5"/>
  <c r="Z127" i="5"/>
  <c r="AD127" i="5"/>
  <c r="AH127" i="5"/>
  <c r="L127" i="5"/>
  <c r="Q127" i="5"/>
  <c r="W127" i="5"/>
  <c r="AB127" i="5"/>
  <c r="AG127" i="5"/>
  <c r="M127" i="5"/>
  <c r="S127" i="5"/>
  <c r="X127" i="5"/>
  <c r="AC127" i="5"/>
  <c r="AI127" i="5"/>
  <c r="J124" i="5"/>
  <c r="N124" i="5"/>
  <c r="R124" i="5"/>
  <c r="V124" i="5"/>
  <c r="Z124" i="5"/>
  <c r="AD124" i="5"/>
  <c r="AH124" i="5"/>
  <c r="K124" i="5"/>
  <c r="P124" i="5"/>
  <c r="U124" i="5"/>
  <c r="AA124" i="5"/>
  <c r="AF124" i="5"/>
  <c r="L124" i="5"/>
  <c r="Q124" i="5"/>
  <c r="W124" i="5"/>
  <c r="AB124" i="5"/>
  <c r="AG124" i="5"/>
  <c r="AA123" i="5"/>
  <c r="P123" i="5"/>
  <c r="AC114" i="5"/>
  <c r="AI111" i="5"/>
  <c r="AI110" i="5"/>
  <c r="AI109" i="5"/>
  <c r="AJ235" i="5"/>
  <c r="AF235" i="5"/>
  <c r="AB235" i="5"/>
  <c r="X235" i="5"/>
  <c r="T235" i="5"/>
  <c r="P235" i="5"/>
  <c r="AJ234" i="5"/>
  <c r="AF234" i="5"/>
  <c r="AB234" i="5"/>
  <c r="X234" i="5"/>
  <c r="T234" i="5"/>
  <c r="P234" i="5"/>
  <c r="AJ233" i="5"/>
  <c r="AF233" i="5"/>
  <c r="AB233" i="5"/>
  <c r="X233" i="5"/>
  <c r="T233" i="5"/>
  <c r="P233" i="5"/>
  <c r="AJ232" i="5"/>
  <c r="AF232" i="5"/>
  <c r="AB232" i="5"/>
  <c r="X232" i="5"/>
  <c r="T232" i="5"/>
  <c r="P232" i="5"/>
  <c r="AJ231" i="5"/>
  <c r="AF231" i="5"/>
  <c r="AB231" i="5"/>
  <c r="X231" i="5"/>
  <c r="T231" i="5"/>
  <c r="P231" i="5"/>
  <c r="Y223" i="5"/>
  <c r="AJ222" i="5"/>
  <c r="AB222" i="5"/>
  <c r="U222" i="5"/>
  <c r="O222" i="5"/>
  <c r="AI217" i="5"/>
  <c r="AC217" i="5"/>
  <c r="X217" i="5"/>
  <c r="S217" i="5"/>
  <c r="AJ216" i="5"/>
  <c r="AC216" i="5"/>
  <c r="W216" i="5"/>
  <c r="O216" i="5"/>
  <c r="AC210" i="5"/>
  <c r="R210" i="5"/>
  <c r="AC202" i="5"/>
  <c r="R202" i="5"/>
  <c r="AH199" i="5"/>
  <c r="AC199" i="5"/>
  <c r="X199" i="5"/>
  <c r="R199" i="5"/>
  <c r="M199" i="5"/>
  <c r="AH195" i="5"/>
  <c r="AC195" i="5"/>
  <c r="X195" i="5"/>
  <c r="R195" i="5"/>
  <c r="M195" i="5"/>
  <c r="AH157" i="5"/>
  <c r="AC157" i="5"/>
  <c r="X157" i="5"/>
  <c r="R157" i="5"/>
  <c r="M157" i="5"/>
  <c r="K156" i="5"/>
  <c r="O156" i="5"/>
  <c r="S156" i="5"/>
  <c r="W156" i="5"/>
  <c r="AA156" i="5"/>
  <c r="AE156" i="5"/>
  <c r="AI156" i="5"/>
  <c r="K154" i="5"/>
  <c r="O154" i="5"/>
  <c r="S154" i="5"/>
  <c r="W154" i="5"/>
  <c r="AA154" i="5"/>
  <c r="AE154" i="5"/>
  <c r="AI154" i="5"/>
  <c r="L154" i="5"/>
  <c r="P154" i="5"/>
  <c r="T154" i="5"/>
  <c r="X154" i="5"/>
  <c r="AB154" i="5"/>
  <c r="AF154" i="5"/>
  <c r="K152" i="5"/>
  <c r="O152" i="5"/>
  <c r="S152" i="5"/>
  <c r="W152" i="5"/>
  <c r="AA152" i="5"/>
  <c r="AE152" i="5"/>
  <c r="AI152" i="5"/>
  <c r="L152" i="5"/>
  <c r="P152" i="5"/>
  <c r="T152" i="5"/>
  <c r="X152" i="5"/>
  <c r="AB152" i="5"/>
  <c r="AF152" i="5"/>
  <c r="AJ152" i="5"/>
  <c r="K150" i="5"/>
  <c r="O150" i="5"/>
  <c r="S150" i="5"/>
  <c r="W150" i="5"/>
  <c r="AA150" i="5"/>
  <c r="AE150" i="5"/>
  <c r="AI150" i="5"/>
  <c r="L150" i="5"/>
  <c r="P150" i="5"/>
  <c r="T150" i="5"/>
  <c r="X150" i="5"/>
  <c r="AB150" i="5"/>
  <c r="AF150" i="5"/>
  <c r="AJ150" i="5"/>
  <c r="K148" i="5"/>
  <c r="O148" i="5"/>
  <c r="S148" i="5"/>
  <c r="W148" i="5"/>
  <c r="AA148" i="5"/>
  <c r="AE148" i="5"/>
  <c r="AI148" i="5"/>
  <c r="L148" i="5"/>
  <c r="P148" i="5"/>
  <c r="T148" i="5"/>
  <c r="X148" i="5"/>
  <c r="AB148" i="5"/>
  <c r="AF148" i="5"/>
  <c r="AJ148" i="5"/>
  <c r="K146" i="5"/>
  <c r="O146" i="5"/>
  <c r="S146" i="5"/>
  <c r="W146" i="5"/>
  <c r="AA146" i="5"/>
  <c r="AE146" i="5"/>
  <c r="AI146" i="5"/>
  <c r="L146" i="5"/>
  <c r="P146" i="5"/>
  <c r="T146" i="5"/>
  <c r="X146" i="5"/>
  <c r="AB146" i="5"/>
  <c r="AF146" i="5"/>
  <c r="AJ146" i="5"/>
  <c r="K144" i="5"/>
  <c r="O144" i="5"/>
  <c r="S144" i="5"/>
  <c r="W144" i="5"/>
  <c r="AA144" i="5"/>
  <c r="AE144" i="5"/>
  <c r="AI144" i="5"/>
  <c r="L144" i="5"/>
  <c r="P144" i="5"/>
  <c r="T144" i="5"/>
  <c r="X144" i="5"/>
  <c r="AB144" i="5"/>
  <c r="AF144" i="5"/>
  <c r="AJ144" i="5"/>
  <c r="K142" i="5"/>
  <c r="O142" i="5"/>
  <c r="S142" i="5"/>
  <c r="W142" i="5"/>
  <c r="AA142" i="5"/>
  <c r="AE142" i="5"/>
  <c r="AI142" i="5"/>
  <c r="L142" i="5"/>
  <c r="P142" i="5"/>
  <c r="T142" i="5"/>
  <c r="X142" i="5"/>
  <c r="AB142" i="5"/>
  <c r="AF142" i="5"/>
  <c r="AJ142" i="5"/>
  <c r="K140" i="5"/>
  <c r="O140" i="5"/>
  <c r="S140" i="5"/>
  <c r="W140" i="5"/>
  <c r="AA140" i="5"/>
  <c r="AE140" i="5"/>
  <c r="AI140" i="5"/>
  <c r="L140" i="5"/>
  <c r="P140" i="5"/>
  <c r="T140" i="5"/>
  <c r="X140" i="5"/>
  <c r="AB140" i="5"/>
  <c r="AF140" i="5"/>
  <c r="AJ140" i="5"/>
  <c r="AJ136" i="5"/>
  <c r="Y136" i="5"/>
  <c r="O136" i="5"/>
  <c r="J131" i="5"/>
  <c r="N131" i="5"/>
  <c r="R131" i="5"/>
  <c r="V131" i="5"/>
  <c r="Z131" i="5"/>
  <c r="AD131" i="5"/>
  <c r="AH131" i="5"/>
  <c r="L131" i="5"/>
  <c r="Q131" i="5"/>
  <c r="W131" i="5"/>
  <c r="AB131" i="5"/>
  <c r="AG131" i="5"/>
  <c r="M131" i="5"/>
  <c r="S131" i="5"/>
  <c r="X131" i="5"/>
  <c r="AC131" i="5"/>
  <c r="AI131" i="5"/>
  <c r="J128" i="5"/>
  <c r="N128" i="5"/>
  <c r="R128" i="5"/>
  <c r="V128" i="5"/>
  <c r="Z128" i="5"/>
  <c r="AD128" i="5"/>
  <c r="AH128" i="5"/>
  <c r="K128" i="5"/>
  <c r="P128" i="5"/>
  <c r="U128" i="5"/>
  <c r="AA128" i="5"/>
  <c r="AF128" i="5"/>
  <c r="L128" i="5"/>
  <c r="Q128" i="5"/>
  <c r="W128" i="5"/>
  <c r="AB128" i="5"/>
  <c r="AG128" i="5"/>
  <c r="AA127" i="5"/>
  <c r="P127" i="5"/>
  <c r="AC124" i="5"/>
  <c r="S124" i="5"/>
  <c r="AJ123" i="5"/>
  <c r="Y123" i="5"/>
  <c r="O123" i="5"/>
  <c r="K118" i="5"/>
  <c r="O118" i="5"/>
  <c r="S118" i="5"/>
  <c r="W118" i="5"/>
  <c r="AA118" i="5"/>
  <c r="AE118" i="5"/>
  <c r="AI118" i="5"/>
  <c r="J118" i="5"/>
  <c r="P118" i="5"/>
  <c r="U118" i="5"/>
  <c r="Z118" i="5"/>
  <c r="AF118" i="5"/>
  <c r="L118" i="5"/>
  <c r="R118" i="5"/>
  <c r="Y118" i="5"/>
  <c r="AG118" i="5"/>
  <c r="M118" i="5"/>
  <c r="T118" i="5"/>
  <c r="AB118" i="5"/>
  <c r="AH118" i="5"/>
  <c r="K117" i="5"/>
  <c r="O117" i="5"/>
  <c r="S117" i="5"/>
  <c r="W117" i="5"/>
  <c r="AA117" i="5"/>
  <c r="AE117" i="5"/>
  <c r="AI117" i="5"/>
  <c r="L117" i="5"/>
  <c r="Q117" i="5"/>
  <c r="V117" i="5"/>
  <c r="AB117" i="5"/>
  <c r="AG117" i="5"/>
  <c r="J117" i="5"/>
  <c r="R117" i="5"/>
  <c r="Y117" i="5"/>
  <c r="AF117" i="5"/>
  <c r="M117" i="5"/>
  <c r="T117" i="5"/>
  <c r="Z117" i="5"/>
  <c r="AH117" i="5"/>
  <c r="T114" i="5"/>
  <c r="W111" i="5"/>
  <c r="W110" i="5"/>
  <c r="V109" i="5"/>
  <c r="J138" i="5"/>
  <c r="N138" i="5"/>
  <c r="R138" i="5"/>
  <c r="V138" i="5"/>
  <c r="Z138" i="5"/>
  <c r="AD138" i="5"/>
  <c r="AH138" i="5"/>
  <c r="J134" i="5"/>
  <c r="N134" i="5"/>
  <c r="R134" i="5"/>
  <c r="V134" i="5"/>
  <c r="Z134" i="5"/>
  <c r="AD134" i="5"/>
  <c r="AH134" i="5"/>
  <c r="J130" i="5"/>
  <c r="N130" i="5"/>
  <c r="R130" i="5"/>
  <c r="V130" i="5"/>
  <c r="Z130" i="5"/>
  <c r="AD130" i="5"/>
  <c r="AH130" i="5"/>
  <c r="J126" i="5"/>
  <c r="N126" i="5"/>
  <c r="R126" i="5"/>
  <c r="V126" i="5"/>
  <c r="Z126" i="5"/>
  <c r="AD126" i="5"/>
  <c r="AH126" i="5"/>
  <c r="J122" i="5"/>
  <c r="N122" i="5"/>
  <c r="R122" i="5"/>
  <c r="V122" i="5"/>
  <c r="Z122" i="5"/>
  <c r="AD122" i="5"/>
  <c r="AH122" i="5"/>
  <c r="L107" i="5"/>
  <c r="P107" i="5"/>
  <c r="T107" i="5"/>
  <c r="X107" i="5"/>
  <c r="AB107" i="5"/>
  <c r="AF107" i="5"/>
  <c r="AJ107" i="5"/>
  <c r="J107" i="5"/>
  <c r="O107" i="5"/>
  <c r="U107" i="5"/>
  <c r="Z107" i="5"/>
  <c r="AE107" i="5"/>
  <c r="K107" i="5"/>
  <c r="Q107" i="5"/>
  <c r="V107" i="5"/>
  <c r="AA107" i="5"/>
  <c r="AG107" i="5"/>
  <c r="M107" i="5"/>
  <c r="W107" i="5"/>
  <c r="AH107" i="5"/>
  <c r="N107" i="5"/>
  <c r="Y107" i="5"/>
  <c r="AI107" i="5"/>
  <c r="AI138" i="5"/>
  <c r="AC138" i="5"/>
  <c r="X138" i="5"/>
  <c r="S138" i="5"/>
  <c r="M138" i="5"/>
  <c r="J137" i="5"/>
  <c r="N137" i="5"/>
  <c r="R137" i="5"/>
  <c r="V137" i="5"/>
  <c r="Z137" i="5"/>
  <c r="AD137" i="5"/>
  <c r="AH137" i="5"/>
  <c r="AI134" i="5"/>
  <c r="AC134" i="5"/>
  <c r="X134" i="5"/>
  <c r="S134" i="5"/>
  <c r="M134" i="5"/>
  <c r="J133" i="5"/>
  <c r="N133" i="5"/>
  <c r="R133" i="5"/>
  <c r="V133" i="5"/>
  <c r="Z133" i="5"/>
  <c r="AD133" i="5"/>
  <c r="AH133" i="5"/>
  <c r="AI130" i="5"/>
  <c r="AC130" i="5"/>
  <c r="X130" i="5"/>
  <c r="S130" i="5"/>
  <c r="M130" i="5"/>
  <c r="J129" i="5"/>
  <c r="N129" i="5"/>
  <c r="R129" i="5"/>
  <c r="V129" i="5"/>
  <c r="Z129" i="5"/>
  <c r="AD129" i="5"/>
  <c r="AH129" i="5"/>
  <c r="AI126" i="5"/>
  <c r="AC126" i="5"/>
  <c r="X126" i="5"/>
  <c r="S126" i="5"/>
  <c r="M126" i="5"/>
  <c r="J125" i="5"/>
  <c r="N125" i="5"/>
  <c r="R125" i="5"/>
  <c r="V125" i="5"/>
  <c r="Z125" i="5"/>
  <c r="AD125" i="5"/>
  <c r="AH125" i="5"/>
  <c r="AI122" i="5"/>
  <c r="AC122" i="5"/>
  <c r="X122" i="5"/>
  <c r="S122" i="5"/>
  <c r="M122" i="5"/>
  <c r="J121" i="5"/>
  <c r="N121" i="5"/>
  <c r="R121" i="5"/>
  <c r="V121" i="5"/>
  <c r="Z121" i="5"/>
  <c r="AD121" i="5"/>
  <c r="AH121" i="5"/>
  <c r="K120" i="5"/>
  <c r="O120" i="5"/>
  <c r="M120" i="5"/>
  <c r="R120" i="5"/>
  <c r="V120" i="5"/>
  <c r="Z120" i="5"/>
  <c r="AD120" i="5"/>
  <c r="AH120" i="5"/>
  <c r="AC107" i="5"/>
  <c r="K116" i="5"/>
  <c r="O116" i="5"/>
  <c r="S116" i="5"/>
  <c r="W116" i="5"/>
  <c r="AA116" i="5"/>
  <c r="AE116" i="5"/>
  <c r="AI116" i="5"/>
  <c r="K96" i="5"/>
  <c r="T96" i="5"/>
  <c r="N96" i="5"/>
  <c r="Y96" i="5"/>
  <c r="AD96" i="5"/>
  <c r="AJ96" i="5"/>
  <c r="M88" i="5"/>
  <c r="L88" i="5"/>
  <c r="V88" i="5"/>
  <c r="AG88" i="5"/>
  <c r="Q88" i="5"/>
  <c r="AD88" i="5"/>
  <c r="T88" i="5"/>
  <c r="AJ88" i="5"/>
  <c r="N88" i="5"/>
  <c r="Y88" i="5"/>
  <c r="N43" i="5"/>
  <c r="AD43" i="5"/>
  <c r="K119" i="5"/>
  <c r="O119" i="5"/>
  <c r="S119" i="5"/>
  <c r="W119" i="5"/>
  <c r="AA119" i="5"/>
  <c r="AE119" i="5"/>
  <c r="AI119" i="5"/>
  <c r="AH116" i="5"/>
  <c r="AC116" i="5"/>
  <c r="X116" i="5"/>
  <c r="R116" i="5"/>
  <c r="M116" i="5"/>
  <c r="K115" i="5"/>
  <c r="O115" i="5"/>
  <c r="S115" i="5"/>
  <c r="W115" i="5"/>
  <c r="AA115" i="5"/>
  <c r="AE115" i="5"/>
  <c r="AI115" i="5"/>
  <c r="L113" i="5"/>
  <c r="P113" i="5"/>
  <c r="T113" i="5"/>
  <c r="M113" i="5"/>
  <c r="R113" i="5"/>
  <c r="W113" i="5"/>
  <c r="AA113" i="5"/>
  <c r="AE113" i="5"/>
  <c r="AI113" i="5"/>
  <c r="U78" i="5"/>
  <c r="Z78" i="5"/>
  <c r="P78" i="5"/>
  <c r="M68" i="5"/>
  <c r="Y68" i="5"/>
  <c r="K54" i="5"/>
  <c r="Y54" i="5"/>
  <c r="U54" i="5"/>
  <c r="AC54" i="5"/>
  <c r="L106" i="5"/>
  <c r="P106" i="5"/>
  <c r="T106" i="5"/>
  <c r="X106" i="5"/>
  <c r="M106" i="5"/>
  <c r="R106" i="5"/>
  <c r="W106" i="5"/>
  <c r="AB106" i="5"/>
  <c r="AF106" i="5"/>
  <c r="AJ106" i="5"/>
  <c r="L103" i="5"/>
  <c r="Q103" i="5"/>
  <c r="AB103" i="5"/>
  <c r="AJ103" i="5"/>
  <c r="N103" i="5"/>
  <c r="AC103" i="5"/>
  <c r="N75" i="5"/>
  <c r="AD75" i="5"/>
  <c r="P75" i="5"/>
  <c r="Y75" i="5"/>
  <c r="Q67" i="5"/>
  <c r="AG67" i="5"/>
  <c r="T56" i="5"/>
  <c r="Q56" i="5"/>
  <c r="AC56" i="5"/>
  <c r="M42" i="5"/>
  <c r="X42" i="5"/>
  <c r="J31" i="5"/>
  <c r="V31" i="5"/>
  <c r="L112" i="5"/>
  <c r="P112" i="5"/>
  <c r="T112" i="5"/>
  <c r="X112" i="5"/>
  <c r="AB112" i="5"/>
  <c r="AF112" i="5"/>
  <c r="AJ112" i="5"/>
  <c r="L108" i="5"/>
  <c r="P108" i="5"/>
  <c r="T108" i="5"/>
  <c r="X108" i="5"/>
  <c r="AB108" i="5"/>
  <c r="AF108" i="5"/>
  <c r="AJ108" i="5"/>
  <c r="AG106" i="5"/>
  <c r="AA106" i="5"/>
  <c r="U106" i="5"/>
  <c r="N106" i="5"/>
  <c r="L104" i="5"/>
  <c r="P104" i="5"/>
  <c r="T104" i="5"/>
  <c r="X104" i="5"/>
  <c r="AB104" i="5"/>
  <c r="AF104" i="5"/>
  <c r="AJ104" i="5"/>
  <c r="J104" i="5"/>
  <c r="O104" i="5"/>
  <c r="U104" i="5"/>
  <c r="Z104" i="5"/>
  <c r="AE104" i="5"/>
  <c r="V103" i="5"/>
  <c r="J98" i="5"/>
  <c r="U98" i="5"/>
  <c r="X98" i="5"/>
  <c r="AC98" i="5"/>
  <c r="T86" i="5"/>
  <c r="Z86" i="5"/>
  <c r="AF86" i="5"/>
  <c r="N70" i="5"/>
  <c r="AJ70" i="5"/>
  <c r="M46" i="5"/>
  <c r="AI46" i="5"/>
  <c r="AG46" i="5"/>
  <c r="L105" i="5"/>
  <c r="P105" i="5"/>
  <c r="T105" i="5"/>
  <c r="X105" i="5"/>
  <c r="AB105" i="5"/>
  <c r="AF105" i="5"/>
  <c r="AJ105" i="5"/>
  <c r="J101" i="5"/>
  <c r="P101" i="5"/>
  <c r="Z101" i="5"/>
  <c r="AJ101" i="5"/>
  <c r="K100" i="5"/>
  <c r="N100" i="5"/>
  <c r="Y100" i="5"/>
  <c r="AJ100" i="5"/>
  <c r="Y95" i="5"/>
  <c r="Q95" i="5"/>
  <c r="AG93" i="5"/>
  <c r="K73" i="5"/>
  <c r="N73" i="5"/>
  <c r="AJ73" i="5"/>
  <c r="AF71" i="5"/>
  <c r="Y71" i="5"/>
  <c r="Q71" i="5"/>
  <c r="N69" i="5"/>
  <c r="AD69" i="5"/>
  <c r="N62" i="5"/>
  <c r="AJ62" i="5"/>
  <c r="M57" i="5"/>
  <c r="R57" i="5"/>
  <c r="U47" i="5"/>
  <c r="AG47" i="5"/>
  <c r="J44" i="5"/>
  <c r="P44" i="5"/>
  <c r="U44" i="5"/>
  <c r="Z44" i="5"/>
  <c r="AF44" i="5"/>
  <c r="M35" i="5"/>
  <c r="L35" i="5"/>
  <c r="AB35" i="5"/>
  <c r="AB33" i="5"/>
  <c r="J10" i="5"/>
  <c r="AJ10" i="5"/>
  <c r="J77" i="5"/>
  <c r="V77" i="5"/>
  <c r="K71" i="5"/>
  <c r="M71" i="5"/>
  <c r="R71" i="5"/>
  <c r="X71" i="5"/>
  <c r="AC71" i="5"/>
  <c r="AH71" i="5"/>
  <c r="L61" i="5"/>
  <c r="AD61" i="5"/>
  <c r="AD59" i="5"/>
  <c r="Y59" i="5"/>
  <c r="K53" i="5"/>
  <c r="AG53" i="5"/>
  <c r="K34" i="5"/>
  <c r="Y34" i="5"/>
  <c r="M33" i="5"/>
  <c r="O33" i="5"/>
  <c r="Y33" i="5"/>
  <c r="AJ33" i="5"/>
  <c r="N25" i="5"/>
  <c r="P25" i="5"/>
  <c r="T17" i="5"/>
  <c r="AF17" i="5"/>
  <c r="AD11" i="5"/>
  <c r="AJ9" i="5"/>
  <c r="Z13" i="5"/>
  <c r="AD9" i="5"/>
  <c r="N9" i="5"/>
  <c r="J83" i="5"/>
  <c r="T83" i="5"/>
  <c r="J81" i="5"/>
  <c r="V81" i="5"/>
  <c r="K72" i="5"/>
  <c r="N72" i="5"/>
  <c r="AD72" i="5"/>
  <c r="P60" i="5"/>
  <c r="R60" i="5"/>
  <c r="AD60" i="5"/>
  <c r="J60" i="5"/>
  <c r="X60" i="5"/>
  <c r="M29" i="5"/>
  <c r="K29" i="5"/>
  <c r="V29" i="5"/>
  <c r="AD29" i="5"/>
  <c r="N29" i="5"/>
  <c r="W29" i="5"/>
  <c r="AG29" i="5"/>
  <c r="Q29" i="5"/>
  <c r="Y29" i="5"/>
  <c r="AI29" i="5"/>
  <c r="L22" i="5"/>
  <c r="AD22" i="5"/>
  <c r="AG103" i="5"/>
  <c r="Y103" i="5"/>
  <c r="R103" i="5"/>
  <c r="AF102" i="5"/>
  <c r="Y102" i="5"/>
  <c r="R102" i="5"/>
  <c r="AF101" i="5"/>
  <c r="Y101" i="5"/>
  <c r="Q101" i="5"/>
  <c r="AG100" i="5"/>
  <c r="AB100" i="5"/>
  <c r="V100" i="5"/>
  <c r="Q100" i="5"/>
  <c r="L100" i="5"/>
  <c r="X99" i="5"/>
  <c r="AD98" i="5"/>
  <c r="P98" i="5"/>
  <c r="AD97" i="5"/>
  <c r="P97" i="5"/>
  <c r="AH96" i="5"/>
  <c r="AC96" i="5"/>
  <c r="X96" i="5"/>
  <c r="R96" i="5"/>
  <c r="M96" i="5"/>
  <c r="AG95" i="5"/>
  <c r="M95" i="5"/>
  <c r="T92" i="5"/>
  <c r="AJ90" i="5"/>
  <c r="AJ89" i="5"/>
  <c r="P89" i="5"/>
  <c r="U86" i="5"/>
  <c r="AD81" i="5"/>
  <c r="Q80" i="5"/>
  <c r="AD80" i="5"/>
  <c r="AD77" i="5"/>
  <c r="J75" i="5"/>
  <c r="T75" i="5"/>
  <c r="AJ75" i="5"/>
  <c r="Y67" i="5"/>
  <c r="AC64" i="5"/>
  <c r="Z63" i="5"/>
  <c r="T63" i="5"/>
  <c r="AJ63" i="5"/>
  <c r="Z60" i="5"/>
  <c r="J32" i="5"/>
  <c r="W32" i="5"/>
  <c r="AG32" i="5"/>
  <c r="J30" i="5"/>
  <c r="O30" i="5"/>
  <c r="U30" i="5"/>
  <c r="Z30" i="5"/>
  <c r="AE30" i="5"/>
  <c r="K30" i="5"/>
  <c r="Q30" i="5"/>
  <c r="V30" i="5"/>
  <c r="AA30" i="5"/>
  <c r="AG30" i="5"/>
  <c r="M30" i="5"/>
  <c r="R30" i="5"/>
  <c r="W30" i="5"/>
  <c r="AC30" i="5"/>
  <c r="AH30" i="5"/>
  <c r="AF100" i="5"/>
  <c r="Z100" i="5"/>
  <c r="U100" i="5"/>
  <c r="P100" i="5"/>
  <c r="J100" i="5"/>
  <c r="Q99" i="5"/>
  <c r="AG96" i="5"/>
  <c r="AB96" i="5"/>
  <c r="V96" i="5"/>
  <c r="Q96" i="5"/>
  <c r="L96" i="5"/>
  <c r="Y90" i="5"/>
  <c r="J84" i="5"/>
  <c r="T84" i="5"/>
  <c r="Q81" i="5"/>
  <c r="M77" i="5"/>
  <c r="N77" i="5"/>
  <c r="AB77" i="5"/>
  <c r="AJ72" i="5"/>
  <c r="K70" i="5"/>
  <c r="T70" i="5"/>
  <c r="AG70" i="5"/>
  <c r="L70" i="5"/>
  <c r="Y70" i="5"/>
  <c r="L64" i="5"/>
  <c r="J64" i="5"/>
  <c r="R64" i="5"/>
  <c r="Z64" i="5"/>
  <c r="AH64" i="5"/>
  <c r="N64" i="5"/>
  <c r="V64" i="5"/>
  <c r="AD64" i="5"/>
  <c r="T60" i="5"/>
  <c r="AC29" i="5"/>
  <c r="M13" i="5"/>
  <c r="J13" i="5"/>
  <c r="T13" i="5"/>
  <c r="AD13" i="5"/>
  <c r="L13" i="5"/>
  <c r="V13" i="5"/>
  <c r="AF13" i="5"/>
  <c r="P13" i="5"/>
  <c r="Y13" i="5"/>
  <c r="AG13" i="5"/>
  <c r="AF96" i="5"/>
  <c r="Z96" i="5"/>
  <c r="U96" i="5"/>
  <c r="P96" i="5"/>
  <c r="J96" i="5"/>
  <c r="T90" i="5"/>
  <c r="Z89" i="5"/>
  <c r="AD84" i="5"/>
  <c r="AD83" i="5"/>
  <c r="J82" i="5"/>
  <c r="T82" i="5"/>
  <c r="P81" i="5"/>
  <c r="L78" i="5"/>
  <c r="J78" i="5"/>
  <c r="AD78" i="5"/>
  <c r="U77" i="5"/>
  <c r="T72" i="5"/>
  <c r="AD70" i="5"/>
  <c r="L67" i="5"/>
  <c r="U67" i="5"/>
  <c r="M67" i="5"/>
  <c r="AC67" i="5"/>
  <c r="L65" i="5"/>
  <c r="U65" i="5"/>
  <c r="AG65" i="5"/>
  <c r="M65" i="5"/>
  <c r="AC65" i="5"/>
  <c r="U64" i="5"/>
  <c r="M60" i="5"/>
  <c r="T41" i="5"/>
  <c r="AD41" i="5"/>
  <c r="K40" i="5"/>
  <c r="J40" i="5"/>
  <c r="R40" i="5"/>
  <c r="Y40" i="5"/>
  <c r="AF40" i="5"/>
  <c r="M40" i="5"/>
  <c r="T40" i="5"/>
  <c r="Z40" i="5"/>
  <c r="AH40" i="5"/>
  <c r="N40" i="5"/>
  <c r="U40" i="5"/>
  <c r="AC40" i="5"/>
  <c r="AJ40" i="5"/>
  <c r="R29" i="5"/>
  <c r="M27" i="5"/>
  <c r="N27" i="5"/>
  <c r="AH27" i="5"/>
  <c r="T27" i="5"/>
  <c r="X27" i="5"/>
  <c r="J14" i="5"/>
  <c r="V14" i="5"/>
  <c r="AD74" i="5"/>
  <c r="AD73" i="5"/>
  <c r="P73" i="5"/>
  <c r="X62" i="5"/>
  <c r="AD57" i="5"/>
  <c r="P57" i="5"/>
  <c r="AB56" i="5"/>
  <c r="AG54" i="5"/>
  <c r="Q54" i="5"/>
  <c r="Y53" i="5"/>
  <c r="AC52" i="5"/>
  <c r="AC50" i="5"/>
  <c r="Q49" i="5"/>
  <c r="AC47" i="5"/>
  <c r="M47" i="5"/>
  <c r="X46" i="5"/>
  <c r="AJ39" i="5"/>
  <c r="AF39" i="5"/>
  <c r="AA39" i="5"/>
  <c r="U39" i="5"/>
  <c r="P39" i="5"/>
  <c r="K39" i="5"/>
  <c r="Y38" i="5"/>
  <c r="AG37" i="5"/>
  <c r="AA37" i="5"/>
  <c r="T37" i="5"/>
  <c r="K37" i="5"/>
  <c r="AJ35" i="5"/>
  <c r="Y35" i="5"/>
  <c r="O35" i="5"/>
  <c r="AG34" i="5"/>
  <c r="W34" i="5"/>
  <c r="L34" i="5"/>
  <c r="AD31" i="5"/>
  <c r="AD28" i="5"/>
  <c r="AD26" i="5"/>
  <c r="AB23" i="5"/>
  <c r="T19" i="5"/>
  <c r="AB18" i="5"/>
  <c r="N18" i="5"/>
  <c r="U17" i="5"/>
  <c r="V10" i="5"/>
  <c r="T9" i="5"/>
  <c r="AH39" i="5"/>
  <c r="AC39" i="5"/>
  <c r="X39" i="5"/>
  <c r="S39" i="5"/>
  <c r="AE37" i="5"/>
  <c r="W37" i="5"/>
  <c r="P37" i="5"/>
  <c r="AB34" i="5"/>
  <c r="Q34" i="5"/>
  <c r="U21" i="5"/>
  <c r="AJ18" i="5"/>
  <c r="K103" i="5"/>
  <c r="J103" i="5"/>
  <c r="P103" i="5"/>
  <c r="U103" i="5"/>
  <c r="Z103" i="5"/>
  <c r="AF103" i="5"/>
  <c r="K102" i="5"/>
  <c r="L102" i="5"/>
  <c r="Q102" i="5"/>
  <c r="V102" i="5"/>
  <c r="AB102" i="5"/>
  <c r="AG102" i="5"/>
  <c r="K101" i="5"/>
  <c r="M101" i="5"/>
  <c r="R101" i="5"/>
  <c r="X101" i="5"/>
  <c r="AC101" i="5"/>
  <c r="AH101" i="5"/>
  <c r="AG99" i="5"/>
  <c r="Y99" i="5"/>
  <c r="R99" i="5"/>
  <c r="AF98" i="5"/>
  <c r="Y98" i="5"/>
  <c r="R98" i="5"/>
  <c r="AF97" i="5"/>
  <c r="Y97" i="5"/>
  <c r="Q97" i="5"/>
  <c r="J95" i="5"/>
  <c r="U95" i="5"/>
  <c r="U93" i="5"/>
  <c r="Z90" i="5"/>
  <c r="AD89" i="5"/>
  <c r="U89" i="5"/>
  <c r="L86" i="5"/>
  <c r="P86" i="5"/>
  <c r="AD86" i="5"/>
  <c r="Q85" i="5"/>
  <c r="AF82" i="5"/>
  <c r="Y81" i="5"/>
  <c r="T80" i="5"/>
  <c r="AD76" i="5"/>
  <c r="AF75" i="5"/>
  <c r="U75" i="5"/>
  <c r="T74" i="5"/>
  <c r="K69" i="5"/>
  <c r="M69" i="5"/>
  <c r="Q69" i="5"/>
  <c r="U69" i="5"/>
  <c r="Y69" i="5"/>
  <c r="AC69" i="5"/>
  <c r="AG69" i="5"/>
  <c r="J69" i="5"/>
  <c r="O69" i="5"/>
  <c r="S69" i="5"/>
  <c r="W69" i="5"/>
  <c r="AA69" i="5"/>
  <c r="AE69" i="5"/>
  <c r="AI69" i="5"/>
  <c r="L69" i="5"/>
  <c r="P69" i="5"/>
  <c r="T69" i="5"/>
  <c r="X69" i="5"/>
  <c r="AB69" i="5"/>
  <c r="AF69" i="5"/>
  <c r="AJ69" i="5"/>
  <c r="U68" i="5"/>
  <c r="K99" i="5"/>
  <c r="J99" i="5"/>
  <c r="P99" i="5"/>
  <c r="U99" i="5"/>
  <c r="Z99" i="5"/>
  <c r="AF99" i="5"/>
  <c r="K98" i="5"/>
  <c r="L98" i="5"/>
  <c r="Q98" i="5"/>
  <c r="V98" i="5"/>
  <c r="AB98" i="5"/>
  <c r="AG98" i="5"/>
  <c r="K97" i="5"/>
  <c r="M97" i="5"/>
  <c r="R97" i="5"/>
  <c r="X97" i="5"/>
  <c r="AC97" i="5"/>
  <c r="AH97" i="5"/>
  <c r="J94" i="5"/>
  <c r="Q94" i="5"/>
  <c r="AG94" i="5"/>
  <c r="J91" i="5"/>
  <c r="AD91" i="5"/>
  <c r="L90" i="5"/>
  <c r="J90" i="5"/>
  <c r="U90" i="5"/>
  <c r="AF90" i="5"/>
  <c r="M89" i="5"/>
  <c r="J89" i="5"/>
  <c r="Q89" i="5"/>
  <c r="Y89" i="5"/>
  <c r="AF89" i="5"/>
  <c r="AD87" i="5"/>
  <c r="AD85" i="5"/>
  <c r="L82" i="5"/>
  <c r="P82" i="5"/>
  <c r="Z82" i="5"/>
  <c r="N82" i="5"/>
  <c r="Y82" i="5"/>
  <c r="AJ82" i="5"/>
  <c r="M81" i="5"/>
  <c r="N81" i="5"/>
  <c r="U81" i="5"/>
  <c r="AB81" i="5"/>
  <c r="AJ81" i="5"/>
  <c r="L81" i="5"/>
  <c r="T81" i="5"/>
  <c r="Z81" i="5"/>
  <c r="AG81" i="5"/>
  <c r="K75" i="5"/>
  <c r="M75" i="5"/>
  <c r="R75" i="5"/>
  <c r="X75" i="5"/>
  <c r="AC75" i="5"/>
  <c r="AH75" i="5"/>
  <c r="L75" i="5"/>
  <c r="Q75" i="5"/>
  <c r="V75" i="5"/>
  <c r="AB75" i="5"/>
  <c r="AG75" i="5"/>
  <c r="AG68" i="5"/>
  <c r="Q68" i="5"/>
  <c r="AJ99" i="5"/>
  <c r="AC99" i="5"/>
  <c r="V99" i="5"/>
  <c r="N99" i="5"/>
  <c r="J93" i="5"/>
  <c r="M93" i="5"/>
  <c r="AC93" i="5"/>
  <c r="M85" i="5"/>
  <c r="P85" i="5"/>
  <c r="Y85" i="5"/>
  <c r="AJ85" i="5"/>
  <c r="N85" i="5"/>
  <c r="V85" i="5"/>
  <c r="AF85" i="5"/>
  <c r="M80" i="5"/>
  <c r="N80" i="5"/>
  <c r="Y80" i="5"/>
  <c r="AJ80" i="5"/>
  <c r="L80" i="5"/>
  <c r="V80" i="5"/>
  <c r="AG80" i="5"/>
  <c r="J76" i="5"/>
  <c r="T76" i="5"/>
  <c r="N76" i="5"/>
  <c r="AJ76" i="5"/>
  <c r="K74" i="5"/>
  <c r="N74" i="5"/>
  <c r="Y74" i="5"/>
  <c r="AJ74" i="5"/>
  <c r="L74" i="5"/>
  <c r="V74" i="5"/>
  <c r="AG74" i="5"/>
  <c r="AC68" i="5"/>
  <c r="AH99" i="5"/>
  <c r="AB99" i="5"/>
  <c r="T99" i="5"/>
  <c r="M99" i="5"/>
  <c r="AH98" i="5"/>
  <c r="Z98" i="5"/>
  <c r="T98" i="5"/>
  <c r="M98" i="5"/>
  <c r="AG97" i="5"/>
  <c r="Z97" i="5"/>
  <c r="T97" i="5"/>
  <c r="L97" i="5"/>
  <c r="U94" i="5"/>
  <c r="Y93" i="5"/>
  <c r="J92" i="5"/>
  <c r="Y92" i="5"/>
  <c r="AD90" i="5"/>
  <c r="P90" i="5"/>
  <c r="AG89" i="5"/>
  <c r="V89" i="5"/>
  <c r="N89" i="5"/>
  <c r="U85" i="5"/>
  <c r="AB80" i="5"/>
  <c r="L68" i="5"/>
  <c r="P68" i="5"/>
  <c r="T68" i="5"/>
  <c r="X68" i="5"/>
  <c r="AB68" i="5"/>
  <c r="AF68" i="5"/>
  <c r="AJ68" i="5"/>
  <c r="J68" i="5"/>
  <c r="N68" i="5"/>
  <c r="R68" i="5"/>
  <c r="V68" i="5"/>
  <c r="Z68" i="5"/>
  <c r="AD68" i="5"/>
  <c r="AH68" i="5"/>
  <c r="K68" i="5"/>
  <c r="O68" i="5"/>
  <c r="S68" i="5"/>
  <c r="W68" i="5"/>
  <c r="AA68" i="5"/>
  <c r="AE68" i="5"/>
  <c r="AI68" i="5"/>
  <c r="AF78" i="5"/>
  <c r="T78" i="5"/>
  <c r="AJ77" i="5"/>
  <c r="Y77" i="5"/>
  <c r="P77" i="5"/>
  <c r="AF73" i="5"/>
  <c r="Y73" i="5"/>
  <c r="R73" i="5"/>
  <c r="J73" i="5"/>
  <c r="Y72" i="5"/>
  <c r="AB70" i="5"/>
  <c r="Q70" i="5"/>
  <c r="AI67" i="5"/>
  <c r="AE67" i="5"/>
  <c r="AA67" i="5"/>
  <c r="W67" i="5"/>
  <c r="S67" i="5"/>
  <c r="O67" i="5"/>
  <c r="K67" i="5"/>
  <c r="AI66" i="5"/>
  <c r="AE66" i="5"/>
  <c r="AA66" i="5"/>
  <c r="W66" i="5"/>
  <c r="S66" i="5"/>
  <c r="O66" i="5"/>
  <c r="K66" i="5"/>
  <c r="AI65" i="5"/>
  <c r="AE65" i="5"/>
  <c r="AA65" i="5"/>
  <c r="W65" i="5"/>
  <c r="S65" i="5"/>
  <c r="O65" i="5"/>
  <c r="K65" i="5"/>
  <c r="AI64" i="5"/>
  <c r="AE64" i="5"/>
  <c r="AA64" i="5"/>
  <c r="W64" i="5"/>
  <c r="S64" i="5"/>
  <c r="O64" i="5"/>
  <c r="K64" i="5"/>
  <c r="N63" i="5"/>
  <c r="L63" i="5"/>
  <c r="AD63" i="5"/>
  <c r="Y62" i="5"/>
  <c r="AH60" i="5"/>
  <c r="Y60" i="5"/>
  <c r="AH57" i="5"/>
  <c r="Z57" i="5"/>
  <c r="T57" i="5"/>
  <c r="AG56" i="5"/>
  <c r="Z46" i="5"/>
  <c r="AJ43" i="5"/>
  <c r="Z42" i="5"/>
  <c r="Y41" i="5"/>
  <c r="N41" i="5"/>
  <c r="AJ41" i="5"/>
  <c r="AH67" i="5"/>
  <c r="AD67" i="5"/>
  <c r="Z67" i="5"/>
  <c r="V67" i="5"/>
  <c r="R67" i="5"/>
  <c r="N67" i="5"/>
  <c r="J67" i="5"/>
  <c r="AH66" i="5"/>
  <c r="AD66" i="5"/>
  <c r="Z66" i="5"/>
  <c r="V66" i="5"/>
  <c r="R66" i="5"/>
  <c r="N66" i="5"/>
  <c r="J66" i="5"/>
  <c r="Z65" i="5"/>
  <c r="V65" i="5"/>
  <c r="R65" i="5"/>
  <c r="N65" i="5"/>
  <c r="J65" i="5"/>
  <c r="L62" i="5"/>
  <c r="J62" i="5"/>
  <c r="U62" i="5"/>
  <c r="AD62" i="5"/>
  <c r="L55" i="5"/>
  <c r="S55" i="5"/>
  <c r="K51" i="5"/>
  <c r="AG51" i="5"/>
  <c r="K48" i="5"/>
  <c r="U48" i="5"/>
  <c r="M48" i="5"/>
  <c r="AC48" i="5"/>
  <c r="L46" i="5"/>
  <c r="N46" i="5"/>
  <c r="U46" i="5"/>
  <c r="AC46" i="5"/>
  <c r="AH46" i="5"/>
  <c r="J46" i="5"/>
  <c r="R46" i="5"/>
  <c r="Y46" i="5"/>
  <c r="AE46" i="5"/>
  <c r="J43" i="5"/>
  <c r="L43" i="5"/>
  <c r="V43" i="5"/>
  <c r="AG43" i="5"/>
  <c r="Q43" i="5"/>
  <c r="AB43" i="5"/>
  <c r="L42" i="5"/>
  <c r="J42" i="5"/>
  <c r="R42" i="5"/>
  <c r="Y42" i="5"/>
  <c r="AF42" i="5"/>
  <c r="N42" i="5"/>
  <c r="U42" i="5"/>
  <c r="AC42" i="5"/>
  <c r="AJ42" i="5"/>
  <c r="J58" i="5"/>
  <c r="P58" i="5"/>
  <c r="K57" i="5"/>
  <c r="L57" i="5"/>
  <c r="Q57" i="5"/>
  <c r="V57" i="5"/>
  <c r="AB57" i="5"/>
  <c r="AG57" i="5"/>
  <c r="N56" i="5"/>
  <c r="L56" i="5"/>
  <c r="Y56" i="5"/>
  <c r="AH56" i="5"/>
  <c r="K52" i="5"/>
  <c r="U52" i="5"/>
  <c r="K50" i="5"/>
  <c r="Q50" i="5"/>
  <c r="AG50" i="5"/>
  <c r="AG48" i="5"/>
  <c r="N45" i="5"/>
  <c r="AD45" i="5"/>
  <c r="Y43" i="5"/>
  <c r="AH42" i="5"/>
  <c r="T42" i="5"/>
  <c r="AH73" i="5"/>
  <c r="Z73" i="5"/>
  <c r="T73" i="5"/>
  <c r="M73" i="5"/>
  <c r="AJ67" i="5"/>
  <c r="AF67" i="5"/>
  <c r="AB67" i="5"/>
  <c r="X67" i="5"/>
  <c r="T67" i="5"/>
  <c r="P67" i="5"/>
  <c r="AJ66" i="5"/>
  <c r="AF66" i="5"/>
  <c r="AB66" i="5"/>
  <c r="X66" i="5"/>
  <c r="T66" i="5"/>
  <c r="P66" i="5"/>
  <c r="AJ65" i="5"/>
  <c r="AF65" i="5"/>
  <c r="AB65" i="5"/>
  <c r="X65" i="5"/>
  <c r="T65" i="5"/>
  <c r="P65" i="5"/>
  <c r="AJ64" i="5"/>
  <c r="AF64" i="5"/>
  <c r="AB64" i="5"/>
  <c r="X64" i="5"/>
  <c r="T64" i="5"/>
  <c r="P64" i="5"/>
  <c r="AC62" i="5"/>
  <c r="P62" i="5"/>
  <c r="L60" i="5"/>
  <c r="N60" i="5"/>
  <c r="U60" i="5"/>
  <c r="AC60" i="5"/>
  <c r="AJ60" i="5"/>
  <c r="K59" i="5"/>
  <c r="N59" i="5"/>
  <c r="AJ59" i="5"/>
  <c r="AJ57" i="5"/>
  <c r="AC57" i="5"/>
  <c r="U57" i="5"/>
  <c r="N57" i="5"/>
  <c r="AJ56" i="5"/>
  <c r="V56" i="5"/>
  <c r="AI55" i="5"/>
  <c r="Y52" i="5"/>
  <c r="Y51" i="5"/>
  <c r="Y50" i="5"/>
  <c r="Y48" i="5"/>
  <c r="AD46" i="5"/>
  <c r="P46" i="5"/>
  <c r="T43" i="5"/>
  <c r="AD42" i="5"/>
  <c r="P42" i="5"/>
  <c r="Y49" i="5"/>
  <c r="AG40" i="5"/>
  <c r="AB40" i="5"/>
  <c r="V40" i="5"/>
  <c r="Q40" i="5"/>
  <c r="L40" i="5"/>
  <c r="T38" i="5"/>
  <c r="AI37" i="5"/>
  <c r="AC37" i="5"/>
  <c r="X37" i="5"/>
  <c r="S37" i="5"/>
  <c r="M37" i="5"/>
  <c r="AF35" i="5"/>
  <c r="AA35" i="5"/>
  <c r="U35" i="5"/>
  <c r="P35" i="5"/>
  <c r="K35" i="5"/>
  <c r="AF33" i="5"/>
  <c r="AA33" i="5"/>
  <c r="U33" i="5"/>
  <c r="P33" i="5"/>
  <c r="K33" i="5"/>
  <c r="AE32" i="5"/>
  <c r="S32" i="5"/>
  <c r="AG31" i="5"/>
  <c r="S31" i="5"/>
  <c r="AH25" i="5"/>
  <c r="T25" i="5"/>
  <c r="AG22" i="5"/>
  <c r="Q22" i="5"/>
  <c r="AC21" i="5"/>
  <c r="R21" i="5"/>
  <c r="AH20" i="5"/>
  <c r="T20" i="5"/>
  <c r="AD16" i="5"/>
  <c r="M16" i="5"/>
  <c r="AD14" i="5"/>
  <c r="AJ13" i="5"/>
  <c r="AB13" i="5"/>
  <c r="U13" i="5"/>
  <c r="N13" i="5"/>
  <c r="P11" i="5"/>
  <c r="AB10" i="5"/>
  <c r="N10" i="5"/>
  <c r="Y9" i="5"/>
  <c r="AB32" i="5"/>
  <c r="O32" i="5"/>
  <c r="O31" i="5"/>
  <c r="AI35" i="5"/>
  <c r="AC35" i="5"/>
  <c r="X35" i="5"/>
  <c r="S35" i="5"/>
  <c r="AI33" i="5"/>
  <c r="AC33" i="5"/>
  <c r="X33" i="5"/>
  <c r="S33" i="5"/>
  <c r="AJ32" i="5"/>
  <c r="Y32" i="5"/>
  <c r="M32" i="5"/>
  <c r="Z31" i="5"/>
  <c r="K31" i="5"/>
  <c r="Z25" i="5"/>
  <c r="T23" i="5"/>
  <c r="V22" i="5"/>
  <c r="AH21" i="5"/>
  <c r="X21" i="5"/>
  <c r="M21" i="5"/>
  <c r="Z20" i="5"/>
  <c r="M20" i="5"/>
  <c r="X16" i="5"/>
  <c r="AD15" i="5"/>
  <c r="P14" i="5"/>
  <c r="Z11" i="5"/>
  <c r="U10" i="5"/>
  <c r="T22" i="5"/>
  <c r="AJ16" i="5"/>
  <c r="N16" i="5"/>
  <c r="T11" i="5"/>
  <c r="AD10" i="5"/>
  <c r="P10" i="5"/>
  <c r="AI103" i="5"/>
  <c r="AE103" i="5"/>
  <c r="AA103" i="5"/>
  <c r="W103" i="5"/>
  <c r="S103" i="5"/>
  <c r="O103" i="5"/>
  <c r="AI102" i="5"/>
  <c r="AE102" i="5"/>
  <c r="AA102" i="5"/>
  <c r="W102" i="5"/>
  <c r="S102" i="5"/>
  <c r="O102" i="5"/>
  <c r="AI101" i="5"/>
  <c r="AE101" i="5"/>
  <c r="AA101" i="5"/>
  <c r="W101" i="5"/>
  <c r="S101" i="5"/>
  <c r="O101" i="5"/>
  <c r="AI100" i="5"/>
  <c r="AE100" i="5"/>
  <c r="AA100" i="5"/>
  <c r="W100" i="5"/>
  <c r="S100" i="5"/>
  <c r="O100" i="5"/>
  <c r="AI99" i="5"/>
  <c r="AE99" i="5"/>
  <c r="AA99" i="5"/>
  <c r="W99" i="5"/>
  <c r="S99" i="5"/>
  <c r="O99" i="5"/>
  <c r="AI98" i="5"/>
  <c r="AE98" i="5"/>
  <c r="AA98" i="5"/>
  <c r="W98" i="5"/>
  <c r="S98" i="5"/>
  <c r="O98" i="5"/>
  <c r="AI97" i="5"/>
  <c r="AE97" i="5"/>
  <c r="AA97" i="5"/>
  <c r="W97" i="5"/>
  <c r="S97" i="5"/>
  <c r="O97" i="5"/>
  <c r="AI96" i="5"/>
  <c r="AE96" i="5"/>
  <c r="AA96" i="5"/>
  <c r="W96" i="5"/>
  <c r="S96" i="5"/>
  <c r="O96" i="5"/>
  <c r="AJ95" i="5"/>
  <c r="AF95" i="5"/>
  <c r="AB95" i="5"/>
  <c r="X95" i="5"/>
  <c r="T95" i="5"/>
  <c r="P95" i="5"/>
  <c r="L95" i="5"/>
  <c r="AJ94" i="5"/>
  <c r="AF94" i="5"/>
  <c r="AB94" i="5"/>
  <c r="X94" i="5"/>
  <c r="T94" i="5"/>
  <c r="P94" i="5"/>
  <c r="L94" i="5"/>
  <c r="AJ93" i="5"/>
  <c r="AF93" i="5"/>
  <c r="AB93" i="5"/>
  <c r="X93" i="5"/>
  <c r="T93" i="5"/>
  <c r="P93" i="5"/>
  <c r="L93" i="5"/>
  <c r="AJ92" i="5"/>
  <c r="AF92" i="5"/>
  <c r="AB92" i="5"/>
  <c r="X92" i="5"/>
  <c r="R92" i="5"/>
  <c r="M92" i="5"/>
  <c r="AJ91" i="5"/>
  <c r="N91" i="5"/>
  <c r="AF88" i="5"/>
  <c r="Z88" i="5"/>
  <c r="U88" i="5"/>
  <c r="P88" i="5"/>
  <c r="J88" i="5"/>
  <c r="Y87" i="5"/>
  <c r="AJ86" i="5"/>
  <c r="Y86" i="5"/>
  <c r="N86" i="5"/>
  <c r="AG85" i="5"/>
  <c r="Z85" i="5"/>
  <c r="T85" i="5"/>
  <c r="L85" i="5"/>
  <c r="AH84" i="5"/>
  <c r="AC84" i="5"/>
  <c r="X84" i="5"/>
  <c r="R84" i="5"/>
  <c r="M84" i="5"/>
  <c r="AJ83" i="5"/>
  <c r="N83" i="5"/>
  <c r="AF80" i="5"/>
  <c r="Z80" i="5"/>
  <c r="U80" i="5"/>
  <c r="P80" i="5"/>
  <c r="J80" i="5"/>
  <c r="Y79" i="5"/>
  <c r="AJ78" i="5"/>
  <c r="Y78" i="5"/>
  <c r="N78" i="5"/>
  <c r="AG77" i="5"/>
  <c r="Z77" i="5"/>
  <c r="T77" i="5"/>
  <c r="L77" i="5"/>
  <c r="AH76" i="5"/>
  <c r="AC76" i="5"/>
  <c r="X76" i="5"/>
  <c r="R76" i="5"/>
  <c r="M76" i="5"/>
  <c r="AF74" i="5"/>
  <c r="Z74" i="5"/>
  <c r="U74" i="5"/>
  <c r="P74" i="5"/>
  <c r="J74" i="5"/>
  <c r="AG73" i="5"/>
  <c r="AB73" i="5"/>
  <c r="V73" i="5"/>
  <c r="Q73" i="5"/>
  <c r="L73" i="5"/>
  <c r="AH72" i="5"/>
  <c r="AC72" i="5"/>
  <c r="X72" i="5"/>
  <c r="R72" i="5"/>
  <c r="M72" i="5"/>
  <c r="AF70" i="5"/>
  <c r="Z70" i="5"/>
  <c r="U70" i="5"/>
  <c r="P70" i="5"/>
  <c r="J70" i="5"/>
  <c r="AB63" i="5"/>
  <c r="Q63" i="5"/>
  <c r="AH62" i="5"/>
  <c r="Z62" i="5"/>
  <c r="T62" i="5"/>
  <c r="M62" i="5"/>
  <c r="T61" i="5"/>
  <c r="AG60" i="5"/>
  <c r="AB60" i="5"/>
  <c r="V60" i="5"/>
  <c r="Q60" i="5"/>
  <c r="AH59" i="5"/>
  <c r="AC59" i="5"/>
  <c r="X59" i="5"/>
  <c r="R59" i="5"/>
  <c r="M59" i="5"/>
  <c r="AJ58" i="5"/>
  <c r="AB58" i="5"/>
  <c r="U58" i="5"/>
  <c r="N58" i="5"/>
  <c r="AD56" i="5"/>
  <c r="X56" i="5"/>
  <c r="AG55" i="5"/>
  <c r="Y55" i="5"/>
  <c r="Q55" i="5"/>
  <c r="AI54" i="5"/>
  <c r="AA54" i="5"/>
  <c r="S54" i="5"/>
  <c r="AE53" i="5"/>
  <c r="W53" i="5"/>
  <c r="O53" i="5"/>
  <c r="AI52" i="5"/>
  <c r="AA52" i="5"/>
  <c r="S52" i="5"/>
  <c r="AE51" i="5"/>
  <c r="W51" i="5"/>
  <c r="O51" i="5"/>
  <c r="AI50" i="5"/>
  <c r="AA50" i="5"/>
  <c r="S50" i="5"/>
  <c r="AE49" i="5"/>
  <c r="W49" i="5"/>
  <c r="O49" i="5"/>
  <c r="AI48" i="5"/>
  <c r="AA48" i="5"/>
  <c r="S48" i="5"/>
  <c r="J47" i="5"/>
  <c r="N47" i="5"/>
  <c r="R47" i="5"/>
  <c r="V47" i="5"/>
  <c r="Z47" i="5"/>
  <c r="AD47" i="5"/>
  <c r="AH47" i="5"/>
  <c r="K47" i="5"/>
  <c r="O47" i="5"/>
  <c r="S47" i="5"/>
  <c r="W47" i="5"/>
  <c r="AA47" i="5"/>
  <c r="AE47" i="5"/>
  <c r="AI47" i="5"/>
  <c r="L47" i="5"/>
  <c r="P47" i="5"/>
  <c r="T47" i="5"/>
  <c r="X47" i="5"/>
  <c r="AB47" i="5"/>
  <c r="AF47" i="5"/>
  <c r="AJ47" i="5"/>
  <c r="Y45" i="5"/>
  <c r="AI95" i="5"/>
  <c r="AE95" i="5"/>
  <c r="AA95" i="5"/>
  <c r="W95" i="5"/>
  <c r="S95" i="5"/>
  <c r="O95" i="5"/>
  <c r="K95" i="5"/>
  <c r="AI94" i="5"/>
  <c r="AE94" i="5"/>
  <c r="AA94" i="5"/>
  <c r="W94" i="5"/>
  <c r="S94" i="5"/>
  <c r="O94" i="5"/>
  <c r="K94" i="5"/>
  <c r="AI93" i="5"/>
  <c r="AE93" i="5"/>
  <c r="AA93" i="5"/>
  <c r="W93" i="5"/>
  <c r="S93" i="5"/>
  <c r="O93" i="5"/>
  <c r="K93" i="5"/>
  <c r="AI92" i="5"/>
  <c r="AE92" i="5"/>
  <c r="AA92" i="5"/>
  <c r="V92" i="5"/>
  <c r="Q92" i="5"/>
  <c r="L92" i="5"/>
  <c r="T87" i="5"/>
  <c r="AG84" i="5"/>
  <c r="AB84" i="5"/>
  <c r="V84" i="5"/>
  <c r="Q84" i="5"/>
  <c r="L84" i="5"/>
  <c r="T79" i="5"/>
  <c r="AG76" i="5"/>
  <c r="AB76" i="5"/>
  <c r="V76" i="5"/>
  <c r="Q76" i="5"/>
  <c r="L76" i="5"/>
  <c r="AG72" i="5"/>
  <c r="AB72" i="5"/>
  <c r="V72" i="5"/>
  <c r="Q72" i="5"/>
  <c r="L72" i="5"/>
  <c r="AG59" i="5"/>
  <c r="AB59" i="5"/>
  <c r="V59" i="5"/>
  <c r="Q59" i="5"/>
  <c r="L59" i="5"/>
  <c r="AG58" i="5"/>
  <c r="Z58" i="5"/>
  <c r="T58" i="5"/>
  <c r="L58" i="5"/>
  <c r="AE55" i="5"/>
  <c r="W55" i="5"/>
  <c r="N55" i="5"/>
  <c r="J54" i="5"/>
  <c r="N54" i="5"/>
  <c r="R54" i="5"/>
  <c r="V54" i="5"/>
  <c r="Z54" i="5"/>
  <c r="AD54" i="5"/>
  <c r="AH54" i="5"/>
  <c r="L54" i="5"/>
  <c r="P54" i="5"/>
  <c r="T54" i="5"/>
  <c r="X54" i="5"/>
  <c r="AB54" i="5"/>
  <c r="AF54" i="5"/>
  <c r="AJ54" i="5"/>
  <c r="AC53" i="5"/>
  <c r="U53" i="5"/>
  <c r="M53" i="5"/>
  <c r="J52" i="5"/>
  <c r="N52" i="5"/>
  <c r="R52" i="5"/>
  <c r="V52" i="5"/>
  <c r="Z52" i="5"/>
  <c r="AD52" i="5"/>
  <c r="AH52" i="5"/>
  <c r="L52" i="5"/>
  <c r="P52" i="5"/>
  <c r="T52" i="5"/>
  <c r="X52" i="5"/>
  <c r="AB52" i="5"/>
  <c r="AF52" i="5"/>
  <c r="AJ52" i="5"/>
  <c r="AC51" i="5"/>
  <c r="U51" i="5"/>
  <c r="M51" i="5"/>
  <c r="J50" i="5"/>
  <c r="N50" i="5"/>
  <c r="R50" i="5"/>
  <c r="V50" i="5"/>
  <c r="Z50" i="5"/>
  <c r="AD50" i="5"/>
  <c r="AH50" i="5"/>
  <c r="L50" i="5"/>
  <c r="P50" i="5"/>
  <c r="T50" i="5"/>
  <c r="X50" i="5"/>
  <c r="AB50" i="5"/>
  <c r="AF50" i="5"/>
  <c r="AJ50" i="5"/>
  <c r="AC49" i="5"/>
  <c r="U49" i="5"/>
  <c r="M49" i="5"/>
  <c r="J48" i="5"/>
  <c r="N48" i="5"/>
  <c r="R48" i="5"/>
  <c r="V48" i="5"/>
  <c r="Z48" i="5"/>
  <c r="AD48" i="5"/>
  <c r="AH48" i="5"/>
  <c r="L48" i="5"/>
  <c r="P48" i="5"/>
  <c r="T48" i="5"/>
  <c r="X48" i="5"/>
  <c r="AB48" i="5"/>
  <c r="AF48" i="5"/>
  <c r="AJ48" i="5"/>
  <c r="T45" i="5"/>
  <c r="AH95" i="5"/>
  <c r="AD95" i="5"/>
  <c r="Z95" i="5"/>
  <c r="V95" i="5"/>
  <c r="R95" i="5"/>
  <c r="N95" i="5"/>
  <c r="AH94" i="5"/>
  <c r="AD94" i="5"/>
  <c r="Z94" i="5"/>
  <c r="V94" i="5"/>
  <c r="R94" i="5"/>
  <c r="N94" i="5"/>
  <c r="AH93" i="5"/>
  <c r="AD93" i="5"/>
  <c r="Z93" i="5"/>
  <c r="V93" i="5"/>
  <c r="R93" i="5"/>
  <c r="N93" i="5"/>
  <c r="AH92" i="5"/>
  <c r="AD92" i="5"/>
  <c r="Z92" i="5"/>
  <c r="U92" i="5"/>
  <c r="P92" i="5"/>
  <c r="Y91" i="5"/>
  <c r="AH88" i="5"/>
  <c r="AC88" i="5"/>
  <c r="X88" i="5"/>
  <c r="R88" i="5"/>
  <c r="AJ87" i="5"/>
  <c r="N87" i="5"/>
  <c r="AF84" i="5"/>
  <c r="Z84" i="5"/>
  <c r="U84" i="5"/>
  <c r="P84" i="5"/>
  <c r="Y83" i="5"/>
  <c r="AH80" i="5"/>
  <c r="AC80" i="5"/>
  <c r="X80" i="5"/>
  <c r="R80" i="5"/>
  <c r="AJ79" i="5"/>
  <c r="N79" i="5"/>
  <c r="AF76" i="5"/>
  <c r="Z76" i="5"/>
  <c r="U76" i="5"/>
  <c r="P76" i="5"/>
  <c r="AH74" i="5"/>
  <c r="AC74" i="5"/>
  <c r="X74" i="5"/>
  <c r="R74" i="5"/>
  <c r="M74" i="5"/>
  <c r="AF72" i="5"/>
  <c r="Z72" i="5"/>
  <c r="U72" i="5"/>
  <c r="P72" i="5"/>
  <c r="J72" i="5"/>
  <c r="AH70" i="5"/>
  <c r="AC70" i="5"/>
  <c r="X70" i="5"/>
  <c r="R70" i="5"/>
  <c r="M70" i="5"/>
  <c r="AF59" i="5"/>
  <c r="Z59" i="5"/>
  <c r="U59" i="5"/>
  <c r="P59" i="5"/>
  <c r="J59" i="5"/>
  <c r="AF58" i="5"/>
  <c r="Y58" i="5"/>
  <c r="Q58" i="5"/>
  <c r="K56" i="5"/>
  <c r="M56" i="5"/>
  <c r="R56" i="5"/>
  <c r="J56" i="5"/>
  <c r="P56" i="5"/>
  <c r="U56" i="5"/>
  <c r="Z56" i="5"/>
  <c r="AF56" i="5"/>
  <c r="AC55" i="5"/>
  <c r="U55" i="5"/>
  <c r="AE54" i="5"/>
  <c r="W54" i="5"/>
  <c r="O54" i="5"/>
  <c r="AI53" i="5"/>
  <c r="AA53" i="5"/>
  <c r="S53" i="5"/>
  <c r="AE52" i="5"/>
  <c r="W52" i="5"/>
  <c r="O52" i="5"/>
  <c r="AI51" i="5"/>
  <c r="AA51" i="5"/>
  <c r="S51" i="5"/>
  <c r="AE50" i="5"/>
  <c r="W50" i="5"/>
  <c r="O50" i="5"/>
  <c r="AI49" i="5"/>
  <c r="AA49" i="5"/>
  <c r="S49" i="5"/>
  <c r="AE48" i="5"/>
  <c r="W48" i="5"/>
  <c r="O48" i="5"/>
  <c r="AJ45" i="5"/>
  <c r="K58" i="5"/>
  <c r="M58" i="5"/>
  <c r="R58" i="5"/>
  <c r="X58" i="5"/>
  <c r="AC58" i="5"/>
  <c r="AH58" i="5"/>
  <c r="K55" i="5"/>
  <c r="J55" i="5"/>
  <c r="P55" i="5"/>
  <c r="T55" i="5"/>
  <c r="X55" i="5"/>
  <c r="AB55" i="5"/>
  <c r="AF55" i="5"/>
  <c r="AJ55" i="5"/>
  <c r="M55" i="5"/>
  <c r="R55" i="5"/>
  <c r="V55" i="5"/>
  <c r="Z55" i="5"/>
  <c r="AD55" i="5"/>
  <c r="AH55" i="5"/>
  <c r="J53" i="5"/>
  <c r="N53" i="5"/>
  <c r="R53" i="5"/>
  <c r="V53" i="5"/>
  <c r="Z53" i="5"/>
  <c r="AD53" i="5"/>
  <c r="AH53" i="5"/>
  <c r="L53" i="5"/>
  <c r="P53" i="5"/>
  <c r="T53" i="5"/>
  <c r="X53" i="5"/>
  <c r="AB53" i="5"/>
  <c r="AF53" i="5"/>
  <c r="AJ53" i="5"/>
  <c r="J51" i="5"/>
  <c r="N51" i="5"/>
  <c r="R51" i="5"/>
  <c r="V51" i="5"/>
  <c r="Z51" i="5"/>
  <c r="AD51" i="5"/>
  <c r="AH51" i="5"/>
  <c r="L51" i="5"/>
  <c r="P51" i="5"/>
  <c r="T51" i="5"/>
  <c r="X51" i="5"/>
  <c r="AB51" i="5"/>
  <c r="AF51" i="5"/>
  <c r="AJ51" i="5"/>
  <c r="J49" i="5"/>
  <c r="N49" i="5"/>
  <c r="R49" i="5"/>
  <c r="V49" i="5"/>
  <c r="Z49" i="5"/>
  <c r="AD49" i="5"/>
  <c r="AH49" i="5"/>
  <c r="L49" i="5"/>
  <c r="P49" i="5"/>
  <c r="T49" i="5"/>
  <c r="X49" i="5"/>
  <c r="AB49" i="5"/>
  <c r="AF49" i="5"/>
  <c r="AJ49" i="5"/>
  <c r="K45" i="5"/>
  <c r="O45" i="5"/>
  <c r="S45" i="5"/>
  <c r="W45" i="5"/>
  <c r="AA45" i="5"/>
  <c r="AE45" i="5"/>
  <c r="AI45" i="5"/>
  <c r="J45" i="5"/>
  <c r="P45" i="5"/>
  <c r="U45" i="5"/>
  <c r="Z45" i="5"/>
  <c r="AF45" i="5"/>
  <c r="L45" i="5"/>
  <c r="Q45" i="5"/>
  <c r="V45" i="5"/>
  <c r="AB45" i="5"/>
  <c r="AG45" i="5"/>
  <c r="M45" i="5"/>
  <c r="R45" i="5"/>
  <c r="X45" i="5"/>
  <c r="AC45" i="5"/>
  <c r="AH45" i="5"/>
  <c r="K41" i="5"/>
  <c r="O41" i="5"/>
  <c r="S41" i="5"/>
  <c r="W41" i="5"/>
  <c r="AA41" i="5"/>
  <c r="AE41" i="5"/>
  <c r="AI41" i="5"/>
  <c r="J36" i="5"/>
  <c r="N36" i="5"/>
  <c r="R36" i="5"/>
  <c r="V36" i="5"/>
  <c r="Z36" i="5"/>
  <c r="AD36" i="5"/>
  <c r="AH36" i="5"/>
  <c r="K36" i="5"/>
  <c r="P36" i="5"/>
  <c r="U36" i="5"/>
  <c r="AA36" i="5"/>
  <c r="AF36" i="5"/>
  <c r="L36" i="5"/>
  <c r="Q36" i="5"/>
  <c r="W36" i="5"/>
  <c r="AB36" i="5"/>
  <c r="AG36" i="5"/>
  <c r="M36" i="5"/>
  <c r="S36" i="5"/>
  <c r="X36" i="5"/>
  <c r="AC36" i="5"/>
  <c r="AI36" i="5"/>
  <c r="AJ46" i="5"/>
  <c r="AF46" i="5"/>
  <c r="AB46" i="5"/>
  <c r="V46" i="5"/>
  <c r="Q46" i="5"/>
  <c r="K44" i="5"/>
  <c r="O44" i="5"/>
  <c r="S44" i="5"/>
  <c r="W44" i="5"/>
  <c r="AA44" i="5"/>
  <c r="AE44" i="5"/>
  <c r="AI44" i="5"/>
  <c r="AF43" i="5"/>
  <c r="Z43" i="5"/>
  <c r="U43" i="5"/>
  <c r="P43" i="5"/>
  <c r="AG42" i="5"/>
  <c r="AB42" i="5"/>
  <c r="V42" i="5"/>
  <c r="Q42" i="5"/>
  <c r="AH41" i="5"/>
  <c r="AC41" i="5"/>
  <c r="X41" i="5"/>
  <c r="R41" i="5"/>
  <c r="M41" i="5"/>
  <c r="AG38" i="5"/>
  <c r="W38" i="5"/>
  <c r="Y36" i="5"/>
  <c r="K43" i="5"/>
  <c r="O43" i="5"/>
  <c r="S43" i="5"/>
  <c r="W43" i="5"/>
  <c r="AA43" i="5"/>
  <c r="AE43" i="5"/>
  <c r="AI43" i="5"/>
  <c r="AG41" i="5"/>
  <c r="AB41" i="5"/>
  <c r="V41" i="5"/>
  <c r="Q41" i="5"/>
  <c r="L41" i="5"/>
  <c r="J38" i="5"/>
  <c r="N38" i="5"/>
  <c r="R38" i="5"/>
  <c r="V38" i="5"/>
  <c r="Z38" i="5"/>
  <c r="AD38" i="5"/>
  <c r="AH38" i="5"/>
  <c r="M38" i="5"/>
  <c r="S38" i="5"/>
  <c r="X38" i="5"/>
  <c r="AC38" i="5"/>
  <c r="AI38" i="5"/>
  <c r="K38" i="5"/>
  <c r="P38" i="5"/>
  <c r="U38" i="5"/>
  <c r="AA38" i="5"/>
  <c r="AF38" i="5"/>
  <c r="T36" i="5"/>
  <c r="K46" i="5"/>
  <c r="O46" i="5"/>
  <c r="S46" i="5"/>
  <c r="W46" i="5"/>
  <c r="AA46" i="5"/>
  <c r="AH43" i="5"/>
  <c r="AC43" i="5"/>
  <c r="X43" i="5"/>
  <c r="R43" i="5"/>
  <c r="M43" i="5"/>
  <c r="K42" i="5"/>
  <c r="O42" i="5"/>
  <c r="S42" i="5"/>
  <c r="W42" i="5"/>
  <c r="AA42" i="5"/>
  <c r="AE42" i="5"/>
  <c r="AI42" i="5"/>
  <c r="AF41" i="5"/>
  <c r="Z41" i="5"/>
  <c r="U41" i="5"/>
  <c r="P41" i="5"/>
  <c r="J41" i="5"/>
  <c r="AB38" i="5"/>
  <c r="Q38" i="5"/>
  <c r="AJ36" i="5"/>
  <c r="O36" i="5"/>
  <c r="AI40" i="5"/>
  <c r="AE40" i="5"/>
  <c r="AA40" i="5"/>
  <c r="W40" i="5"/>
  <c r="S40" i="5"/>
  <c r="O40" i="5"/>
  <c r="J39" i="5"/>
  <c r="N39" i="5"/>
  <c r="R39" i="5"/>
  <c r="V39" i="5"/>
  <c r="Z39" i="5"/>
  <c r="AD39" i="5"/>
  <c r="J35" i="5"/>
  <c r="N35" i="5"/>
  <c r="R35" i="5"/>
  <c r="V35" i="5"/>
  <c r="Z35" i="5"/>
  <c r="AD35" i="5"/>
  <c r="AH35" i="5"/>
  <c r="AF34" i="5"/>
  <c r="AA34" i="5"/>
  <c r="U34" i="5"/>
  <c r="P34" i="5"/>
  <c r="AI32" i="5"/>
  <c r="AC32" i="5"/>
  <c r="X32" i="5"/>
  <c r="R32" i="5"/>
  <c r="AE31" i="5"/>
  <c r="Y31" i="5"/>
  <c r="Q31" i="5"/>
  <c r="AH29" i="5"/>
  <c r="AA29" i="5"/>
  <c r="S29" i="5"/>
  <c r="AD27" i="5"/>
  <c r="U27" i="5"/>
  <c r="Y26" i="5"/>
  <c r="L25" i="5"/>
  <c r="J25" i="5"/>
  <c r="R25" i="5"/>
  <c r="Y25" i="5"/>
  <c r="AF25" i="5"/>
  <c r="M25" i="5"/>
  <c r="U25" i="5"/>
  <c r="AD25" i="5"/>
  <c r="AJ23" i="5"/>
  <c r="Z23" i="5"/>
  <c r="P23" i="5"/>
  <c r="J34" i="5"/>
  <c r="N34" i="5"/>
  <c r="R34" i="5"/>
  <c r="V34" i="5"/>
  <c r="Z34" i="5"/>
  <c r="AD34" i="5"/>
  <c r="AH34" i="5"/>
  <c r="L32" i="5"/>
  <c r="P32" i="5"/>
  <c r="T32" i="5"/>
  <c r="K32" i="5"/>
  <c r="Q32" i="5"/>
  <c r="V32" i="5"/>
  <c r="Z32" i="5"/>
  <c r="AD32" i="5"/>
  <c r="AH32" i="5"/>
  <c r="L31" i="5"/>
  <c r="P31" i="5"/>
  <c r="T31" i="5"/>
  <c r="X31" i="5"/>
  <c r="AB31" i="5"/>
  <c r="AF31" i="5"/>
  <c r="AJ31" i="5"/>
  <c r="M31" i="5"/>
  <c r="R31" i="5"/>
  <c r="W31" i="5"/>
  <c r="AC31" i="5"/>
  <c r="AH31" i="5"/>
  <c r="N28" i="5"/>
  <c r="AH28" i="5"/>
  <c r="T28" i="5"/>
  <c r="L27" i="5"/>
  <c r="Q27" i="5"/>
  <c r="V27" i="5"/>
  <c r="AB27" i="5"/>
  <c r="AG27" i="5"/>
  <c r="J27" i="5"/>
  <c r="R27" i="5"/>
  <c r="Y27" i="5"/>
  <c r="AF27" i="5"/>
  <c r="T26" i="5"/>
  <c r="AJ24" i="5"/>
  <c r="AG23" i="5"/>
  <c r="V23" i="5"/>
  <c r="N23" i="5"/>
  <c r="J37" i="5"/>
  <c r="N37" i="5"/>
  <c r="R37" i="5"/>
  <c r="V37" i="5"/>
  <c r="Z37" i="5"/>
  <c r="AD37" i="5"/>
  <c r="AH37" i="5"/>
  <c r="AI34" i="5"/>
  <c r="AC34" i="5"/>
  <c r="X34" i="5"/>
  <c r="S34" i="5"/>
  <c r="M34" i="5"/>
  <c r="J33" i="5"/>
  <c r="N33" i="5"/>
  <c r="R33" i="5"/>
  <c r="V33" i="5"/>
  <c r="Z33" i="5"/>
  <c r="AD33" i="5"/>
  <c r="AH33" i="5"/>
  <c r="AF32" i="5"/>
  <c r="AA32" i="5"/>
  <c r="U32" i="5"/>
  <c r="N32" i="5"/>
  <c r="AI31" i="5"/>
  <c r="AA31" i="5"/>
  <c r="U31" i="5"/>
  <c r="N31" i="5"/>
  <c r="L29" i="5"/>
  <c r="P29" i="5"/>
  <c r="T29" i="5"/>
  <c r="X29" i="5"/>
  <c r="AB29" i="5"/>
  <c r="AF29" i="5"/>
  <c r="AJ29" i="5"/>
  <c r="J29" i="5"/>
  <c r="O29" i="5"/>
  <c r="U29" i="5"/>
  <c r="Z29" i="5"/>
  <c r="AE29" i="5"/>
  <c r="AJ27" i="5"/>
  <c r="Z27" i="5"/>
  <c r="P27" i="5"/>
  <c r="AJ26" i="5"/>
  <c r="AD23" i="5"/>
  <c r="U23" i="5"/>
  <c r="J26" i="5"/>
  <c r="L26" i="5"/>
  <c r="V26" i="5"/>
  <c r="AG26" i="5"/>
  <c r="N26" i="5"/>
  <c r="AB26" i="5"/>
  <c r="T24" i="5"/>
  <c r="Y24" i="5"/>
  <c r="N24" i="5"/>
  <c r="M23" i="5"/>
  <c r="R23" i="5"/>
  <c r="X23" i="5"/>
  <c r="AC23" i="5"/>
  <c r="AH23" i="5"/>
  <c r="J23" i="5"/>
  <c r="Q23" i="5"/>
  <c r="Y23" i="5"/>
  <c r="AF23" i="5"/>
  <c r="L17" i="5"/>
  <c r="Q17" i="5"/>
  <c r="V17" i="5"/>
  <c r="AB17" i="5"/>
  <c r="AG17" i="5"/>
  <c r="M17" i="5"/>
  <c r="R17" i="5"/>
  <c r="X17" i="5"/>
  <c r="AC17" i="5"/>
  <c r="AH17" i="5"/>
  <c r="L30" i="5"/>
  <c r="P30" i="5"/>
  <c r="T30" i="5"/>
  <c r="X30" i="5"/>
  <c r="AB30" i="5"/>
  <c r="AF30" i="5"/>
  <c r="AJ30" i="5"/>
  <c r="AB22" i="5"/>
  <c r="J19" i="5"/>
  <c r="Y19" i="5"/>
  <c r="N19" i="5"/>
  <c r="AD19" i="5"/>
  <c r="J18" i="5"/>
  <c r="Q18" i="5"/>
  <c r="Y18" i="5"/>
  <c r="AF18" i="5"/>
  <c r="L18" i="5"/>
  <c r="T18" i="5"/>
  <c r="Z18" i="5"/>
  <c r="AG18" i="5"/>
  <c r="Z17" i="5"/>
  <c r="P17" i="5"/>
  <c r="J22" i="5"/>
  <c r="N22" i="5"/>
  <c r="Y22" i="5"/>
  <c r="AJ22" i="5"/>
  <c r="AJ17" i="5"/>
  <c r="Y17" i="5"/>
  <c r="N17" i="5"/>
  <c r="J15" i="5"/>
  <c r="U15" i="5"/>
  <c r="AF15" i="5"/>
  <c r="N15" i="5"/>
  <c r="Y15" i="5"/>
  <c r="AJ15" i="5"/>
  <c r="P15" i="5"/>
  <c r="Z15" i="5"/>
  <c r="AJ14" i="5"/>
  <c r="AB14" i="5"/>
  <c r="U14" i="5"/>
  <c r="N14" i="5"/>
  <c r="AJ11" i="5"/>
  <c r="Y11" i="5"/>
  <c r="N11" i="5"/>
  <c r="AG10" i="5"/>
  <c r="Z10" i="5"/>
  <c r="T10" i="5"/>
  <c r="L10" i="5"/>
  <c r="AH9" i="5"/>
  <c r="AC9" i="5"/>
  <c r="X9" i="5"/>
  <c r="R9" i="5"/>
  <c r="M9" i="5"/>
  <c r="AH16" i="5"/>
  <c r="AG14" i="5"/>
  <c r="Z14" i="5"/>
  <c r="T14" i="5"/>
  <c r="L14" i="5"/>
  <c r="AH13" i="5"/>
  <c r="AC13" i="5"/>
  <c r="X13" i="5"/>
  <c r="R13" i="5"/>
  <c r="AD12" i="5"/>
  <c r="AF11" i="5"/>
  <c r="U11" i="5"/>
  <c r="AF10" i="5"/>
  <c r="Y10" i="5"/>
  <c r="Q10" i="5"/>
  <c r="AG9" i="5"/>
  <c r="AB9" i="5"/>
  <c r="V9" i="5"/>
  <c r="Q9" i="5"/>
  <c r="L9" i="5"/>
  <c r="AF14" i="5"/>
  <c r="Y14" i="5"/>
  <c r="Q14" i="5"/>
  <c r="Y12" i="5"/>
  <c r="AF9" i="5"/>
  <c r="Z9" i="5"/>
  <c r="U9" i="5"/>
  <c r="P9" i="5"/>
  <c r="J9" i="5"/>
  <c r="Q1335" i="5"/>
  <c r="M1335" i="5"/>
  <c r="M1329" i="5"/>
  <c r="M1323" i="5"/>
  <c r="M1321" i="5"/>
  <c r="Q1319" i="5"/>
  <c r="M1319" i="5"/>
  <c r="M1317" i="5"/>
  <c r="M1311" i="5"/>
  <c r="M1308" i="5"/>
  <c r="Q1304" i="5"/>
  <c r="M1304" i="5"/>
  <c r="M1303" i="5"/>
  <c r="M1299" i="5"/>
  <c r="M1298" i="5"/>
  <c r="M1290" i="5"/>
  <c r="M1286" i="5"/>
  <c r="M1285" i="5"/>
  <c r="M1284" i="5"/>
  <c r="Q1280" i="5"/>
  <c r="M1280" i="5"/>
  <c r="M1278" i="5"/>
  <c r="M1275" i="5"/>
  <c r="M1274" i="5"/>
  <c r="M1273" i="5"/>
  <c r="M1272" i="5"/>
  <c r="M1271" i="5"/>
  <c r="Q1267" i="5"/>
  <c r="M1267" i="5"/>
  <c r="Q1266" i="5"/>
  <c r="M1266" i="5"/>
  <c r="Q1265" i="5"/>
  <c r="M1265" i="5"/>
  <c r="Y1253" i="5"/>
  <c r="U1253" i="5"/>
  <c r="Q1253" i="5"/>
  <c r="M1253" i="5"/>
  <c r="AG1251" i="5"/>
  <c r="AC1251" i="5"/>
  <c r="Y1251" i="5"/>
  <c r="U1251" i="5"/>
  <c r="Q1251" i="5"/>
  <c r="M1251" i="5"/>
  <c r="AF1218" i="5"/>
  <c r="Z1218" i="5"/>
  <c r="U1218" i="5"/>
  <c r="M1218" i="5"/>
  <c r="J1217" i="5"/>
  <c r="N1217" i="5"/>
  <c r="R1217" i="5"/>
  <c r="V1217" i="5"/>
  <c r="Z1217" i="5"/>
  <c r="AD1217" i="5"/>
  <c r="AH1217" i="5"/>
  <c r="K1217" i="5"/>
  <c r="O1217" i="5"/>
  <c r="S1217" i="5"/>
  <c r="W1217" i="5"/>
  <c r="AA1217" i="5"/>
  <c r="AE1217" i="5"/>
  <c r="AI1217" i="5"/>
  <c r="AC1216" i="5"/>
  <c r="U1216" i="5"/>
  <c r="M1216" i="5"/>
  <c r="J1215" i="5"/>
  <c r="N1215" i="5"/>
  <c r="R1215" i="5"/>
  <c r="V1215" i="5"/>
  <c r="Z1215" i="5"/>
  <c r="AD1215" i="5"/>
  <c r="AH1215" i="5"/>
  <c r="K1215" i="5"/>
  <c r="O1215" i="5"/>
  <c r="S1215" i="5"/>
  <c r="W1215" i="5"/>
  <c r="AA1215" i="5"/>
  <c r="AE1215" i="5"/>
  <c r="AI1215" i="5"/>
  <c r="AC1214" i="5"/>
  <c r="U1214" i="5"/>
  <c r="M1214" i="5"/>
  <c r="J1213" i="5"/>
  <c r="N1213" i="5"/>
  <c r="R1213" i="5"/>
  <c r="V1213" i="5"/>
  <c r="Z1213" i="5"/>
  <c r="AD1213" i="5"/>
  <c r="AH1213" i="5"/>
  <c r="K1213" i="5"/>
  <c r="O1213" i="5"/>
  <c r="S1213" i="5"/>
  <c r="W1213" i="5"/>
  <c r="AA1213" i="5"/>
  <c r="AE1213" i="5"/>
  <c r="AI1213" i="5"/>
  <c r="AC1212" i="5"/>
  <c r="U1212" i="5"/>
  <c r="M1212" i="5"/>
  <c r="J1211" i="5"/>
  <c r="N1211" i="5"/>
  <c r="R1211" i="5"/>
  <c r="V1211" i="5"/>
  <c r="Z1211" i="5"/>
  <c r="AD1211" i="5"/>
  <c r="AH1211" i="5"/>
  <c r="K1211" i="5"/>
  <c r="O1211" i="5"/>
  <c r="S1211" i="5"/>
  <c r="W1211" i="5"/>
  <c r="AA1211" i="5"/>
  <c r="AE1211" i="5"/>
  <c r="AI1211" i="5"/>
  <c r="AC1210" i="5"/>
  <c r="U1210" i="5"/>
  <c r="M1210" i="5"/>
  <c r="J1209" i="5"/>
  <c r="N1209" i="5"/>
  <c r="R1209" i="5"/>
  <c r="V1209" i="5"/>
  <c r="Z1209" i="5"/>
  <c r="AD1209" i="5"/>
  <c r="AH1209" i="5"/>
  <c r="K1209" i="5"/>
  <c r="O1209" i="5"/>
  <c r="S1209" i="5"/>
  <c r="W1209" i="5"/>
  <c r="AA1209" i="5"/>
  <c r="AE1209" i="5"/>
  <c r="AI1209" i="5"/>
  <c r="AC1208" i="5"/>
  <c r="U1208" i="5"/>
  <c r="M1208" i="5"/>
  <c r="J1207" i="5"/>
  <c r="N1207" i="5"/>
  <c r="R1207" i="5"/>
  <c r="V1207" i="5"/>
  <c r="Z1207" i="5"/>
  <c r="AD1207" i="5"/>
  <c r="AH1207" i="5"/>
  <c r="K1207" i="5"/>
  <c r="O1207" i="5"/>
  <c r="S1207" i="5"/>
  <c r="W1207" i="5"/>
  <c r="AA1207" i="5"/>
  <c r="AE1207" i="5"/>
  <c r="AI1207" i="5"/>
  <c r="AC1206" i="5"/>
  <c r="U1206" i="5"/>
  <c r="M1206" i="5"/>
  <c r="J1205" i="5"/>
  <c r="N1205" i="5"/>
  <c r="R1205" i="5"/>
  <c r="V1205" i="5"/>
  <c r="Z1205" i="5"/>
  <c r="AD1205" i="5"/>
  <c r="AH1205" i="5"/>
  <c r="K1205" i="5"/>
  <c r="O1205" i="5"/>
  <c r="S1205" i="5"/>
  <c r="W1205" i="5"/>
  <c r="AA1205" i="5"/>
  <c r="AE1205" i="5"/>
  <c r="AI1205" i="5"/>
  <c r="AC1204" i="5"/>
  <c r="U1204" i="5"/>
  <c r="M1204" i="5"/>
  <c r="J1203" i="5"/>
  <c r="N1203" i="5"/>
  <c r="R1203" i="5"/>
  <c r="V1203" i="5"/>
  <c r="Z1203" i="5"/>
  <c r="AD1203" i="5"/>
  <c r="AH1203" i="5"/>
  <c r="K1203" i="5"/>
  <c r="O1203" i="5"/>
  <c r="S1203" i="5"/>
  <c r="W1203" i="5"/>
  <c r="AA1203" i="5"/>
  <c r="AE1203" i="5"/>
  <c r="AI1203" i="5"/>
  <c r="AC1202" i="5"/>
  <c r="U1202" i="5"/>
  <c r="M1202" i="5"/>
  <c r="J1201" i="5"/>
  <c r="N1201" i="5"/>
  <c r="R1201" i="5"/>
  <c r="V1201" i="5"/>
  <c r="Z1201" i="5"/>
  <c r="AD1201" i="5"/>
  <c r="AH1201" i="5"/>
  <c r="K1201" i="5"/>
  <c r="O1201" i="5"/>
  <c r="S1201" i="5"/>
  <c r="W1201" i="5"/>
  <c r="AA1201" i="5"/>
  <c r="AE1201" i="5"/>
  <c r="AI1201" i="5"/>
  <c r="AC1200" i="5"/>
  <c r="U1200" i="5"/>
  <c r="M1200" i="5"/>
  <c r="J1199" i="5"/>
  <c r="N1199" i="5"/>
  <c r="R1199" i="5"/>
  <c r="V1199" i="5"/>
  <c r="Z1199" i="5"/>
  <c r="AD1199" i="5"/>
  <c r="AH1199" i="5"/>
  <c r="K1199" i="5"/>
  <c r="O1199" i="5"/>
  <c r="S1199" i="5"/>
  <c r="W1199" i="5"/>
  <c r="AA1199" i="5"/>
  <c r="AE1199" i="5"/>
  <c r="AI1199" i="5"/>
  <c r="AC1198" i="5"/>
  <c r="U1198" i="5"/>
  <c r="M1198" i="5"/>
  <c r="J1197" i="5"/>
  <c r="N1197" i="5"/>
  <c r="R1197" i="5"/>
  <c r="V1197" i="5"/>
  <c r="Z1197" i="5"/>
  <c r="AD1197" i="5"/>
  <c r="AH1197" i="5"/>
  <c r="K1197" i="5"/>
  <c r="O1197" i="5"/>
  <c r="S1197" i="5"/>
  <c r="W1197" i="5"/>
  <c r="AA1197" i="5"/>
  <c r="AE1197" i="5"/>
  <c r="AI1197" i="5"/>
  <c r="AC1196" i="5"/>
  <c r="U1196" i="5"/>
  <c r="M1196" i="5"/>
  <c r="J1195" i="5"/>
  <c r="N1195" i="5"/>
  <c r="R1195" i="5"/>
  <c r="V1195" i="5"/>
  <c r="Z1195" i="5"/>
  <c r="AD1195" i="5"/>
  <c r="AH1195" i="5"/>
  <c r="K1195" i="5"/>
  <c r="O1195" i="5"/>
  <c r="S1195" i="5"/>
  <c r="W1195" i="5"/>
  <c r="AA1195" i="5"/>
  <c r="AE1195" i="5"/>
  <c r="AI1195" i="5"/>
  <c r="AC1194" i="5"/>
  <c r="U1194" i="5"/>
  <c r="M1194" i="5"/>
  <c r="J1193" i="5"/>
  <c r="N1193" i="5"/>
  <c r="R1193" i="5"/>
  <c r="V1193" i="5"/>
  <c r="Z1193" i="5"/>
  <c r="AD1193" i="5"/>
  <c r="AH1193" i="5"/>
  <c r="K1193" i="5"/>
  <c r="O1193" i="5"/>
  <c r="S1193" i="5"/>
  <c r="W1193" i="5"/>
  <c r="AA1193" i="5"/>
  <c r="AE1193" i="5"/>
  <c r="AI1193" i="5"/>
  <c r="AC1192" i="5"/>
  <c r="U1192" i="5"/>
  <c r="M1192" i="5"/>
  <c r="J1191" i="5"/>
  <c r="N1191" i="5"/>
  <c r="R1191" i="5"/>
  <c r="V1191" i="5"/>
  <c r="Z1191" i="5"/>
  <c r="AD1191" i="5"/>
  <c r="AH1191" i="5"/>
  <c r="K1191" i="5"/>
  <c r="O1191" i="5"/>
  <c r="S1191" i="5"/>
  <c r="W1191" i="5"/>
  <c r="AA1191" i="5"/>
  <c r="AE1191" i="5"/>
  <c r="AI1191" i="5"/>
  <c r="AC1190" i="5"/>
  <c r="U1190" i="5"/>
  <c r="M1190" i="5"/>
  <c r="J1189" i="5"/>
  <c r="N1189" i="5"/>
  <c r="R1189" i="5"/>
  <c r="V1189" i="5"/>
  <c r="Z1189" i="5"/>
  <c r="AD1189" i="5"/>
  <c r="AH1189" i="5"/>
  <c r="K1189" i="5"/>
  <c r="O1189" i="5"/>
  <c r="S1189" i="5"/>
  <c r="W1189" i="5"/>
  <c r="AA1189" i="5"/>
  <c r="AE1189" i="5"/>
  <c r="AI1189" i="5"/>
  <c r="AC1188" i="5"/>
  <c r="U1188" i="5"/>
  <c r="M1188" i="5"/>
  <c r="J1187" i="5"/>
  <c r="N1187" i="5"/>
  <c r="R1187" i="5"/>
  <c r="V1187" i="5"/>
  <c r="Z1187" i="5"/>
  <c r="AD1187" i="5"/>
  <c r="AH1187" i="5"/>
  <c r="K1187" i="5"/>
  <c r="O1187" i="5"/>
  <c r="S1187" i="5"/>
  <c r="W1187" i="5"/>
  <c r="AA1187" i="5"/>
  <c r="AE1187" i="5"/>
  <c r="AI1187" i="5"/>
  <c r="AC1186" i="5"/>
  <c r="U1186" i="5"/>
  <c r="M1186" i="5"/>
  <c r="J1185" i="5"/>
  <c r="N1185" i="5"/>
  <c r="R1185" i="5"/>
  <c r="V1185" i="5"/>
  <c r="Z1185" i="5"/>
  <c r="AD1185" i="5"/>
  <c r="AH1185" i="5"/>
  <c r="K1185" i="5"/>
  <c r="O1185" i="5"/>
  <c r="S1185" i="5"/>
  <c r="W1185" i="5"/>
  <c r="AA1185" i="5"/>
  <c r="AE1185" i="5"/>
  <c r="AI1185" i="5"/>
  <c r="AC1184" i="5"/>
  <c r="U1184" i="5"/>
  <c r="M1184" i="5"/>
  <c r="J1183" i="5"/>
  <c r="N1183" i="5"/>
  <c r="R1183" i="5"/>
  <c r="V1183" i="5"/>
  <c r="Z1183" i="5"/>
  <c r="AD1183" i="5"/>
  <c r="AH1183" i="5"/>
  <c r="K1183" i="5"/>
  <c r="O1183" i="5"/>
  <c r="S1183" i="5"/>
  <c r="W1183" i="5"/>
  <c r="AA1183" i="5"/>
  <c r="AE1183" i="5"/>
  <c r="AI1183" i="5"/>
  <c r="AC1182" i="5"/>
  <c r="U1182" i="5"/>
  <c r="M1182" i="5"/>
  <c r="J1181" i="5"/>
  <c r="N1181" i="5"/>
  <c r="R1181" i="5"/>
  <c r="V1181" i="5"/>
  <c r="Z1181" i="5"/>
  <c r="AD1181" i="5"/>
  <c r="AH1181" i="5"/>
  <c r="K1181" i="5"/>
  <c r="O1181" i="5"/>
  <c r="S1181" i="5"/>
  <c r="W1181" i="5"/>
  <c r="AA1181" i="5"/>
  <c r="AE1181" i="5"/>
  <c r="AI1181" i="5"/>
  <c r="AC1180" i="5"/>
  <c r="U1180" i="5"/>
  <c r="M1180" i="5"/>
  <c r="J1179" i="5"/>
  <c r="N1179" i="5"/>
  <c r="R1179" i="5"/>
  <c r="V1179" i="5"/>
  <c r="Z1179" i="5"/>
  <c r="AD1179" i="5"/>
  <c r="AH1179" i="5"/>
  <c r="K1179" i="5"/>
  <c r="O1179" i="5"/>
  <c r="S1179" i="5"/>
  <c r="W1179" i="5"/>
  <c r="AA1179" i="5"/>
  <c r="AE1179" i="5"/>
  <c r="AI1179" i="5"/>
  <c r="AC1178" i="5"/>
  <c r="U1178" i="5"/>
  <c r="M1178" i="5"/>
  <c r="J1177" i="5"/>
  <c r="N1177" i="5"/>
  <c r="R1177" i="5"/>
  <c r="V1177" i="5"/>
  <c r="Z1177" i="5"/>
  <c r="AD1177" i="5"/>
  <c r="AH1177" i="5"/>
  <c r="K1177" i="5"/>
  <c r="O1177" i="5"/>
  <c r="S1177" i="5"/>
  <c r="W1177" i="5"/>
  <c r="AA1177" i="5"/>
  <c r="AE1177" i="5"/>
  <c r="AI1177" i="5"/>
  <c r="AC1176" i="5"/>
  <c r="U1176" i="5"/>
  <c r="M1176" i="5"/>
  <c r="J1175" i="5"/>
  <c r="N1175" i="5"/>
  <c r="R1175" i="5"/>
  <c r="V1175" i="5"/>
  <c r="Z1175" i="5"/>
  <c r="AD1175" i="5"/>
  <c r="AH1175" i="5"/>
  <c r="K1175" i="5"/>
  <c r="O1175" i="5"/>
  <c r="S1175" i="5"/>
  <c r="W1175" i="5"/>
  <c r="AA1175" i="5"/>
  <c r="AE1175" i="5"/>
  <c r="AI1175" i="5"/>
  <c r="AC1174" i="5"/>
  <c r="U1174" i="5"/>
  <c r="M1174" i="5"/>
  <c r="J1173" i="5"/>
  <c r="N1173" i="5"/>
  <c r="R1173" i="5"/>
  <c r="V1173" i="5"/>
  <c r="Z1173" i="5"/>
  <c r="AD1173" i="5"/>
  <c r="AH1173" i="5"/>
  <c r="K1173" i="5"/>
  <c r="O1173" i="5"/>
  <c r="S1173" i="5"/>
  <c r="W1173" i="5"/>
  <c r="AA1173" i="5"/>
  <c r="AE1173" i="5"/>
  <c r="AI1173" i="5"/>
  <c r="AC1172" i="5"/>
  <c r="U1172" i="5"/>
  <c r="M1172" i="5"/>
  <c r="J1171" i="5"/>
  <c r="N1171" i="5"/>
  <c r="R1171" i="5"/>
  <c r="V1171" i="5"/>
  <c r="Z1171" i="5"/>
  <c r="AD1171" i="5"/>
  <c r="AH1171" i="5"/>
  <c r="K1171" i="5"/>
  <c r="O1171" i="5"/>
  <c r="S1171" i="5"/>
  <c r="W1171" i="5"/>
  <c r="AA1171" i="5"/>
  <c r="AE1171" i="5"/>
  <c r="AI1171" i="5"/>
  <c r="AC1170" i="5"/>
  <c r="U1170" i="5"/>
  <c r="M1170" i="5"/>
  <c r="J1169" i="5"/>
  <c r="N1169" i="5"/>
  <c r="R1169" i="5"/>
  <c r="V1169" i="5"/>
  <c r="Z1169" i="5"/>
  <c r="AD1169" i="5"/>
  <c r="AH1169" i="5"/>
  <c r="K1169" i="5"/>
  <c r="O1169" i="5"/>
  <c r="S1169" i="5"/>
  <c r="W1169" i="5"/>
  <c r="AA1169" i="5"/>
  <c r="AE1169" i="5"/>
  <c r="AI1169" i="5"/>
  <c r="AC1168" i="5"/>
  <c r="U1168" i="5"/>
  <c r="M1168" i="5"/>
  <c r="J1167" i="5"/>
  <c r="N1167" i="5"/>
  <c r="R1167" i="5"/>
  <c r="V1167" i="5"/>
  <c r="Z1167" i="5"/>
  <c r="AD1167" i="5"/>
  <c r="AH1167" i="5"/>
  <c r="K1167" i="5"/>
  <c r="O1167" i="5"/>
  <c r="S1167" i="5"/>
  <c r="W1167" i="5"/>
  <c r="AA1167" i="5"/>
  <c r="AE1167" i="5"/>
  <c r="AI1167" i="5"/>
  <c r="AC1166" i="5"/>
  <c r="U1166" i="5"/>
  <c r="M1166" i="5"/>
  <c r="J1165" i="5"/>
  <c r="N1165" i="5"/>
  <c r="R1165" i="5"/>
  <c r="V1165" i="5"/>
  <c r="Z1165" i="5"/>
  <c r="AD1165" i="5"/>
  <c r="AH1165" i="5"/>
  <c r="K1165" i="5"/>
  <c r="O1165" i="5"/>
  <c r="S1165" i="5"/>
  <c r="W1165" i="5"/>
  <c r="AA1165" i="5"/>
  <c r="AE1165" i="5"/>
  <c r="AI1165" i="5"/>
  <c r="AC1164" i="5"/>
  <c r="U1164" i="5"/>
  <c r="M1164" i="5"/>
  <c r="J1163" i="5"/>
  <c r="N1163" i="5"/>
  <c r="R1163" i="5"/>
  <c r="V1163" i="5"/>
  <c r="Z1163" i="5"/>
  <c r="AD1163" i="5"/>
  <c r="AH1163" i="5"/>
  <c r="K1163" i="5"/>
  <c r="O1163" i="5"/>
  <c r="S1163" i="5"/>
  <c r="W1163" i="5"/>
  <c r="AA1163" i="5"/>
  <c r="AE1163" i="5"/>
  <c r="AI1163" i="5"/>
  <c r="AC1162" i="5"/>
  <c r="U1162" i="5"/>
  <c r="M1162" i="5"/>
  <c r="J1161" i="5"/>
  <c r="N1161" i="5"/>
  <c r="R1161" i="5"/>
  <c r="V1161" i="5"/>
  <c r="Z1161" i="5"/>
  <c r="AD1161" i="5"/>
  <c r="AH1161" i="5"/>
  <c r="K1161" i="5"/>
  <c r="O1161" i="5"/>
  <c r="S1161" i="5"/>
  <c r="W1161" i="5"/>
  <c r="AA1161" i="5"/>
  <c r="AE1161" i="5"/>
  <c r="AI1161" i="5"/>
  <c r="AC1160" i="5"/>
  <c r="U1160" i="5"/>
  <c r="M1160" i="5"/>
  <c r="J1159" i="5"/>
  <c r="N1159" i="5"/>
  <c r="R1159" i="5"/>
  <c r="V1159" i="5"/>
  <c r="Z1159" i="5"/>
  <c r="AD1159" i="5"/>
  <c r="AH1159" i="5"/>
  <c r="K1159" i="5"/>
  <c r="O1159" i="5"/>
  <c r="S1159" i="5"/>
  <c r="W1159" i="5"/>
  <c r="AA1159" i="5"/>
  <c r="AE1159" i="5"/>
  <c r="AI1159" i="5"/>
  <c r="AC1158" i="5"/>
  <c r="U1158" i="5"/>
  <c r="M1158" i="5"/>
  <c r="J1157" i="5"/>
  <c r="N1157" i="5"/>
  <c r="R1157" i="5"/>
  <c r="V1157" i="5"/>
  <c r="Z1157" i="5"/>
  <c r="AD1157" i="5"/>
  <c r="AH1157" i="5"/>
  <c r="K1157" i="5"/>
  <c r="O1157" i="5"/>
  <c r="S1157" i="5"/>
  <c r="W1157" i="5"/>
  <c r="AA1157" i="5"/>
  <c r="AE1157" i="5"/>
  <c r="AI1157" i="5"/>
  <c r="AC1156" i="5"/>
  <c r="U1156" i="5"/>
  <c r="M1156" i="5"/>
  <c r="J1155" i="5"/>
  <c r="N1155" i="5"/>
  <c r="R1155" i="5"/>
  <c r="V1155" i="5"/>
  <c r="Z1155" i="5"/>
  <c r="AD1155" i="5"/>
  <c r="AH1155" i="5"/>
  <c r="K1155" i="5"/>
  <c r="O1155" i="5"/>
  <c r="S1155" i="5"/>
  <c r="W1155" i="5"/>
  <c r="AA1155" i="5"/>
  <c r="AE1155" i="5"/>
  <c r="AI1155" i="5"/>
  <c r="AC1154" i="5"/>
  <c r="U1154" i="5"/>
  <c r="M1154" i="5"/>
  <c r="J1153" i="5"/>
  <c r="N1153" i="5"/>
  <c r="R1153" i="5"/>
  <c r="V1153" i="5"/>
  <c r="Z1153" i="5"/>
  <c r="AD1153" i="5"/>
  <c r="AH1153" i="5"/>
  <c r="K1153" i="5"/>
  <c r="O1153" i="5"/>
  <c r="S1153" i="5"/>
  <c r="W1153" i="5"/>
  <c r="AA1153" i="5"/>
  <c r="AE1153" i="5"/>
  <c r="AI1153" i="5"/>
  <c r="AC1152" i="5"/>
  <c r="U1152" i="5"/>
  <c r="M1152" i="5"/>
  <c r="J1151" i="5"/>
  <c r="N1151" i="5"/>
  <c r="R1151" i="5"/>
  <c r="V1151" i="5"/>
  <c r="Z1151" i="5"/>
  <c r="AD1151" i="5"/>
  <c r="AH1151" i="5"/>
  <c r="K1151" i="5"/>
  <c r="O1151" i="5"/>
  <c r="S1151" i="5"/>
  <c r="W1151" i="5"/>
  <c r="AA1151" i="5"/>
  <c r="AE1151" i="5"/>
  <c r="AI1151" i="5"/>
  <c r="AC1150" i="5"/>
  <c r="U1150" i="5"/>
  <c r="M1150" i="5"/>
  <c r="J1149" i="5"/>
  <c r="N1149" i="5"/>
  <c r="R1149" i="5"/>
  <c r="V1149" i="5"/>
  <c r="Z1149" i="5"/>
  <c r="AD1149" i="5"/>
  <c r="AH1149" i="5"/>
  <c r="K1149" i="5"/>
  <c r="O1149" i="5"/>
  <c r="S1149" i="5"/>
  <c r="W1149" i="5"/>
  <c r="AA1149" i="5"/>
  <c r="AE1149" i="5"/>
  <c r="AI1149" i="5"/>
  <c r="AC1148" i="5"/>
  <c r="U1148" i="5"/>
  <c r="M1148" i="5"/>
  <c r="J1147" i="5"/>
  <c r="N1147" i="5"/>
  <c r="R1147" i="5"/>
  <c r="V1147" i="5"/>
  <c r="Z1147" i="5"/>
  <c r="AD1147" i="5"/>
  <c r="AH1147" i="5"/>
  <c r="K1147" i="5"/>
  <c r="O1147" i="5"/>
  <c r="S1147" i="5"/>
  <c r="W1147" i="5"/>
  <c r="AA1147" i="5"/>
  <c r="AE1147" i="5"/>
  <c r="AI1147" i="5"/>
  <c r="AC1146" i="5"/>
  <c r="U1146" i="5"/>
  <c r="M1146" i="5"/>
  <c r="J1145" i="5"/>
  <c r="N1145" i="5"/>
  <c r="R1145" i="5"/>
  <c r="V1145" i="5"/>
  <c r="Z1145" i="5"/>
  <c r="AD1145" i="5"/>
  <c r="AH1145" i="5"/>
  <c r="K1145" i="5"/>
  <c r="O1145" i="5"/>
  <c r="S1145" i="5"/>
  <c r="W1145" i="5"/>
  <c r="AA1145" i="5"/>
  <c r="AE1145" i="5"/>
  <c r="AI1145" i="5"/>
  <c r="AC1144" i="5"/>
  <c r="U1144" i="5"/>
  <c r="M1144" i="5"/>
  <c r="J1143" i="5"/>
  <c r="N1143" i="5"/>
  <c r="R1143" i="5"/>
  <c r="V1143" i="5"/>
  <c r="Z1143" i="5"/>
  <c r="AD1143" i="5"/>
  <c r="AH1143" i="5"/>
  <c r="K1143" i="5"/>
  <c r="O1143" i="5"/>
  <c r="S1143" i="5"/>
  <c r="W1143" i="5"/>
  <c r="AA1143" i="5"/>
  <c r="AE1143" i="5"/>
  <c r="AI1143" i="5"/>
  <c r="AC1142" i="5"/>
  <c r="U1142" i="5"/>
  <c r="M1142" i="5"/>
  <c r="J1141" i="5"/>
  <c r="N1141" i="5"/>
  <c r="R1141" i="5"/>
  <c r="V1141" i="5"/>
  <c r="Z1141" i="5"/>
  <c r="AD1141" i="5"/>
  <c r="AH1141" i="5"/>
  <c r="K1141" i="5"/>
  <c r="O1141" i="5"/>
  <c r="S1141" i="5"/>
  <c r="W1141" i="5"/>
  <c r="AA1141" i="5"/>
  <c r="AE1141" i="5"/>
  <c r="AI1141" i="5"/>
  <c r="AC1140" i="5"/>
  <c r="U1140" i="5"/>
  <c r="M1140" i="5"/>
  <c r="J1139" i="5"/>
  <c r="N1139" i="5"/>
  <c r="R1139" i="5"/>
  <c r="V1139" i="5"/>
  <c r="Z1139" i="5"/>
  <c r="AD1139" i="5"/>
  <c r="AH1139" i="5"/>
  <c r="K1139" i="5"/>
  <c r="O1139" i="5"/>
  <c r="S1139" i="5"/>
  <c r="W1139" i="5"/>
  <c r="AA1139" i="5"/>
  <c r="AE1139" i="5"/>
  <c r="AI1139" i="5"/>
  <c r="AC1138" i="5"/>
  <c r="U1138" i="5"/>
  <c r="M1138" i="5"/>
  <c r="J1137" i="5"/>
  <c r="N1137" i="5"/>
  <c r="R1137" i="5"/>
  <c r="V1137" i="5"/>
  <c r="Z1137" i="5"/>
  <c r="AD1137" i="5"/>
  <c r="AH1137" i="5"/>
  <c r="K1137" i="5"/>
  <c r="O1137" i="5"/>
  <c r="S1137" i="5"/>
  <c r="W1137" i="5"/>
  <c r="AA1137" i="5"/>
  <c r="AE1137" i="5"/>
  <c r="AI1137" i="5"/>
  <c r="AC1136" i="5"/>
  <c r="U1136" i="5"/>
  <c r="M1136" i="5"/>
  <c r="J1135" i="5"/>
  <c r="N1135" i="5"/>
  <c r="R1135" i="5"/>
  <c r="V1135" i="5"/>
  <c r="Z1135" i="5"/>
  <c r="AD1135" i="5"/>
  <c r="AH1135" i="5"/>
  <c r="K1135" i="5"/>
  <c r="O1135" i="5"/>
  <c r="S1135" i="5"/>
  <c r="W1135" i="5"/>
  <c r="AA1135" i="5"/>
  <c r="AE1135" i="5"/>
  <c r="AI1135" i="5"/>
  <c r="AC1134" i="5"/>
  <c r="U1134" i="5"/>
  <c r="M1134" i="5"/>
  <c r="J1133" i="5"/>
  <c r="N1133" i="5"/>
  <c r="R1133" i="5"/>
  <c r="V1133" i="5"/>
  <c r="Z1133" i="5"/>
  <c r="AD1133" i="5"/>
  <c r="AH1133" i="5"/>
  <c r="K1133" i="5"/>
  <c r="O1133" i="5"/>
  <c r="S1133" i="5"/>
  <c r="W1133" i="5"/>
  <c r="AA1133" i="5"/>
  <c r="AE1133" i="5"/>
  <c r="AI1133" i="5"/>
  <c r="AC1132" i="5"/>
  <c r="U1132" i="5"/>
  <c r="M1132" i="5"/>
  <c r="J1131" i="5"/>
  <c r="N1131" i="5"/>
  <c r="R1131" i="5"/>
  <c r="V1131" i="5"/>
  <c r="Z1131" i="5"/>
  <c r="AD1131" i="5"/>
  <c r="AH1131" i="5"/>
  <c r="K1131" i="5"/>
  <c r="O1131" i="5"/>
  <c r="S1131" i="5"/>
  <c r="W1131" i="5"/>
  <c r="AA1131" i="5"/>
  <c r="AE1131" i="5"/>
  <c r="AI1131" i="5"/>
  <c r="AC1130" i="5"/>
  <c r="U1130" i="5"/>
  <c r="M1130" i="5"/>
  <c r="J1129" i="5"/>
  <c r="N1129" i="5"/>
  <c r="R1129" i="5"/>
  <c r="V1129" i="5"/>
  <c r="Z1129" i="5"/>
  <c r="AD1129" i="5"/>
  <c r="AH1129" i="5"/>
  <c r="K1129" i="5"/>
  <c r="O1129" i="5"/>
  <c r="S1129" i="5"/>
  <c r="W1129" i="5"/>
  <c r="AA1129" i="5"/>
  <c r="AE1129" i="5"/>
  <c r="AI1129" i="5"/>
  <c r="AC1128" i="5"/>
  <c r="U1128" i="5"/>
  <c r="M1128" i="5"/>
  <c r="J1127" i="5"/>
  <c r="N1127" i="5"/>
  <c r="R1127" i="5"/>
  <c r="V1127" i="5"/>
  <c r="Z1127" i="5"/>
  <c r="AD1127" i="5"/>
  <c r="AH1127" i="5"/>
  <c r="K1127" i="5"/>
  <c r="O1127" i="5"/>
  <c r="S1127" i="5"/>
  <c r="W1127" i="5"/>
  <c r="AA1127" i="5"/>
  <c r="AE1127" i="5"/>
  <c r="AI1127" i="5"/>
  <c r="AC1126" i="5"/>
  <c r="U1126" i="5"/>
  <c r="M1126" i="5"/>
  <c r="J1125" i="5"/>
  <c r="N1125" i="5"/>
  <c r="R1125" i="5"/>
  <c r="V1125" i="5"/>
  <c r="Z1125" i="5"/>
  <c r="AD1125" i="5"/>
  <c r="AH1125" i="5"/>
  <c r="K1125" i="5"/>
  <c r="O1125" i="5"/>
  <c r="S1125" i="5"/>
  <c r="W1125" i="5"/>
  <c r="AA1125" i="5"/>
  <c r="AE1125" i="5"/>
  <c r="AI1125" i="5"/>
  <c r="AC1124" i="5"/>
  <c r="U1124" i="5"/>
  <c r="M1124" i="5"/>
  <c r="J1123" i="5"/>
  <c r="N1123" i="5"/>
  <c r="R1123" i="5"/>
  <c r="V1123" i="5"/>
  <c r="Z1123" i="5"/>
  <c r="AD1123" i="5"/>
  <c r="AH1123" i="5"/>
  <c r="K1123" i="5"/>
  <c r="O1123" i="5"/>
  <c r="S1123" i="5"/>
  <c r="W1123" i="5"/>
  <c r="AA1123" i="5"/>
  <c r="AE1123" i="5"/>
  <c r="AI1123" i="5"/>
  <c r="AC1122" i="5"/>
  <c r="U1122" i="5"/>
  <c r="M1122" i="5"/>
  <c r="J1121" i="5"/>
  <c r="N1121" i="5"/>
  <c r="R1121" i="5"/>
  <c r="V1121" i="5"/>
  <c r="Z1121" i="5"/>
  <c r="AD1121" i="5"/>
  <c r="AH1121" i="5"/>
  <c r="K1121" i="5"/>
  <c r="O1121" i="5"/>
  <c r="S1121" i="5"/>
  <c r="W1121" i="5"/>
  <c r="AA1121" i="5"/>
  <c r="AE1121" i="5"/>
  <c r="AI1121" i="5"/>
  <c r="AC1120" i="5"/>
  <c r="U1120" i="5"/>
  <c r="M1120" i="5"/>
  <c r="J1119" i="5"/>
  <c r="N1119" i="5"/>
  <c r="R1119" i="5"/>
  <c r="V1119" i="5"/>
  <c r="Z1119" i="5"/>
  <c r="AD1119" i="5"/>
  <c r="AH1119" i="5"/>
  <c r="K1119" i="5"/>
  <c r="O1119" i="5"/>
  <c r="S1119" i="5"/>
  <c r="W1119" i="5"/>
  <c r="AA1119" i="5"/>
  <c r="AE1119" i="5"/>
  <c r="AI1119" i="5"/>
  <c r="AC1118" i="5"/>
  <c r="U1118" i="5"/>
  <c r="M1118" i="5"/>
  <c r="J1117" i="5"/>
  <c r="N1117" i="5"/>
  <c r="R1117" i="5"/>
  <c r="V1117" i="5"/>
  <c r="Z1117" i="5"/>
  <c r="AD1117" i="5"/>
  <c r="AH1117" i="5"/>
  <c r="K1117" i="5"/>
  <c r="O1117" i="5"/>
  <c r="S1117" i="5"/>
  <c r="W1117" i="5"/>
  <c r="AA1117" i="5"/>
  <c r="AE1117" i="5"/>
  <c r="AI1117" i="5"/>
  <c r="AC1116" i="5"/>
  <c r="U1116" i="5"/>
  <c r="M1116" i="5"/>
  <c r="J1115" i="5"/>
  <c r="N1115" i="5"/>
  <c r="R1115" i="5"/>
  <c r="V1115" i="5"/>
  <c r="Z1115" i="5"/>
  <c r="AD1115" i="5"/>
  <c r="AH1115" i="5"/>
  <c r="K1115" i="5"/>
  <c r="O1115" i="5"/>
  <c r="S1115" i="5"/>
  <c r="W1115" i="5"/>
  <c r="AA1115" i="5"/>
  <c r="AE1115" i="5"/>
  <c r="AI1115" i="5"/>
  <c r="AC1114" i="5"/>
  <c r="U1114" i="5"/>
  <c r="M1114" i="5"/>
  <c r="J1113" i="5"/>
  <c r="N1113" i="5"/>
  <c r="R1113" i="5"/>
  <c r="V1113" i="5"/>
  <c r="Z1113" i="5"/>
  <c r="AD1113" i="5"/>
  <c r="AH1113" i="5"/>
  <c r="K1113" i="5"/>
  <c r="O1113" i="5"/>
  <c r="S1113" i="5"/>
  <c r="W1113" i="5"/>
  <c r="AA1113" i="5"/>
  <c r="AE1113" i="5"/>
  <c r="AI1113" i="5"/>
  <c r="AC1112" i="5"/>
  <c r="U1112" i="5"/>
  <c r="M1112" i="5"/>
  <c r="J1111" i="5"/>
  <c r="N1111" i="5"/>
  <c r="R1111" i="5"/>
  <c r="V1111" i="5"/>
  <c r="Z1111" i="5"/>
  <c r="AD1111" i="5"/>
  <c r="AH1111" i="5"/>
  <c r="K1111" i="5"/>
  <c r="O1111" i="5"/>
  <c r="S1111" i="5"/>
  <c r="W1111" i="5"/>
  <c r="AA1111" i="5"/>
  <c r="AE1111" i="5"/>
  <c r="AI1111" i="5"/>
  <c r="AC1110" i="5"/>
  <c r="U1110" i="5"/>
  <c r="M1110" i="5"/>
  <c r="J1109" i="5"/>
  <c r="N1109" i="5"/>
  <c r="R1109" i="5"/>
  <c r="V1109" i="5"/>
  <c r="Z1109" i="5"/>
  <c r="AD1109" i="5"/>
  <c r="AH1109" i="5"/>
  <c r="K1109" i="5"/>
  <c r="O1109" i="5"/>
  <c r="S1109" i="5"/>
  <c r="W1109" i="5"/>
  <c r="AA1109" i="5"/>
  <c r="AE1109" i="5"/>
  <c r="AI1109" i="5"/>
  <c r="AC1108" i="5"/>
  <c r="U1108" i="5"/>
  <c r="M1108" i="5"/>
  <c r="J1107" i="5"/>
  <c r="N1107" i="5"/>
  <c r="R1107" i="5"/>
  <c r="V1107" i="5"/>
  <c r="Z1107" i="5"/>
  <c r="AD1107" i="5"/>
  <c r="AH1107" i="5"/>
  <c r="K1107" i="5"/>
  <c r="O1107" i="5"/>
  <c r="S1107" i="5"/>
  <c r="W1107" i="5"/>
  <c r="AA1107" i="5"/>
  <c r="AE1107" i="5"/>
  <c r="AI1107" i="5"/>
  <c r="AC1106" i="5"/>
  <c r="U1106" i="5"/>
  <c r="M1106" i="5"/>
  <c r="J1105" i="5"/>
  <c r="N1105" i="5"/>
  <c r="R1105" i="5"/>
  <c r="V1105" i="5"/>
  <c r="Z1105" i="5"/>
  <c r="AD1105" i="5"/>
  <c r="AH1105" i="5"/>
  <c r="K1105" i="5"/>
  <c r="O1105" i="5"/>
  <c r="S1105" i="5"/>
  <c r="W1105" i="5"/>
  <c r="AA1105" i="5"/>
  <c r="AE1105" i="5"/>
  <c r="AI1105" i="5"/>
  <c r="M1336" i="5"/>
  <c r="M1334" i="5"/>
  <c r="U1333" i="5"/>
  <c r="Q1333" i="5"/>
  <c r="M1333" i="5"/>
  <c r="U1331" i="5"/>
  <c r="Q1331" i="5"/>
  <c r="M1331" i="5"/>
  <c r="Q1330" i="5"/>
  <c r="M1330" i="5"/>
  <c r="M1328" i="5"/>
  <c r="M1326" i="5"/>
  <c r="M1325" i="5"/>
  <c r="Q1320" i="5"/>
  <c r="M1320" i="5"/>
  <c r="M1301" i="5"/>
  <c r="M1300" i="5"/>
  <c r="M1295" i="5"/>
  <c r="M1293" i="5"/>
  <c r="M1283" i="5"/>
  <c r="M1277" i="5"/>
  <c r="Q1270" i="5"/>
  <c r="M1270" i="5"/>
  <c r="M1268" i="5"/>
  <c r="M1262" i="5"/>
  <c r="U1261" i="5"/>
  <c r="Q1261" i="5"/>
  <c r="M1261" i="5"/>
  <c r="M1257" i="5"/>
  <c r="M1254" i="5"/>
  <c r="AJ1336" i="5"/>
  <c r="AF1336" i="5"/>
  <c r="AB1336" i="5"/>
  <c r="X1336" i="5"/>
  <c r="T1336" i="5"/>
  <c r="P1336" i="5"/>
  <c r="L1336" i="5"/>
  <c r="AJ1335" i="5"/>
  <c r="AF1335" i="5"/>
  <c r="AB1335" i="5"/>
  <c r="X1335" i="5"/>
  <c r="T1335" i="5"/>
  <c r="P1335" i="5"/>
  <c r="L1335" i="5"/>
  <c r="AJ1334" i="5"/>
  <c r="AF1334" i="5"/>
  <c r="AB1334" i="5"/>
  <c r="X1334" i="5"/>
  <c r="T1334" i="5"/>
  <c r="P1334" i="5"/>
  <c r="L1334" i="5"/>
  <c r="AJ1333" i="5"/>
  <c r="AF1333" i="5"/>
  <c r="AB1333" i="5"/>
  <c r="X1333" i="5"/>
  <c r="T1333" i="5"/>
  <c r="P1333" i="5"/>
  <c r="L1333" i="5"/>
  <c r="AJ1332" i="5"/>
  <c r="AF1332" i="5"/>
  <c r="AB1332" i="5"/>
  <c r="X1332" i="5"/>
  <c r="T1332" i="5"/>
  <c r="P1332" i="5"/>
  <c r="L1332" i="5"/>
  <c r="AJ1331" i="5"/>
  <c r="AF1331" i="5"/>
  <c r="AB1331" i="5"/>
  <c r="X1331" i="5"/>
  <c r="T1331" i="5"/>
  <c r="P1331" i="5"/>
  <c r="L1331" i="5"/>
  <c r="AJ1330" i="5"/>
  <c r="AF1330" i="5"/>
  <c r="AB1330" i="5"/>
  <c r="X1330" i="5"/>
  <c r="T1330" i="5"/>
  <c r="P1330" i="5"/>
  <c r="L1330" i="5"/>
  <c r="AJ1329" i="5"/>
  <c r="AF1329" i="5"/>
  <c r="AB1329" i="5"/>
  <c r="X1329" i="5"/>
  <c r="T1329" i="5"/>
  <c r="P1329" i="5"/>
  <c r="L1329" i="5"/>
  <c r="AJ1328" i="5"/>
  <c r="AF1328" i="5"/>
  <c r="AB1328" i="5"/>
  <c r="X1328" i="5"/>
  <c r="T1328" i="5"/>
  <c r="P1328" i="5"/>
  <c r="L1328" i="5"/>
  <c r="AJ1327" i="5"/>
  <c r="AF1327" i="5"/>
  <c r="AB1327" i="5"/>
  <c r="X1327" i="5"/>
  <c r="T1327" i="5"/>
  <c r="P1327" i="5"/>
  <c r="L1327" i="5"/>
  <c r="AJ1326" i="5"/>
  <c r="AF1326" i="5"/>
  <c r="AB1326" i="5"/>
  <c r="X1326" i="5"/>
  <c r="T1326" i="5"/>
  <c r="P1326" i="5"/>
  <c r="L1326" i="5"/>
  <c r="AJ1325" i="5"/>
  <c r="AF1325" i="5"/>
  <c r="AB1325" i="5"/>
  <c r="X1325" i="5"/>
  <c r="T1325" i="5"/>
  <c r="P1325" i="5"/>
  <c r="L1325" i="5"/>
  <c r="AJ1324" i="5"/>
  <c r="AF1324" i="5"/>
  <c r="AB1324" i="5"/>
  <c r="X1324" i="5"/>
  <c r="T1324" i="5"/>
  <c r="P1324" i="5"/>
  <c r="L1324" i="5"/>
  <c r="AJ1323" i="5"/>
  <c r="AF1323" i="5"/>
  <c r="AB1323" i="5"/>
  <c r="X1323" i="5"/>
  <c r="T1323" i="5"/>
  <c r="P1323" i="5"/>
  <c r="L1323" i="5"/>
  <c r="AJ1322" i="5"/>
  <c r="AF1322" i="5"/>
  <c r="AB1322" i="5"/>
  <c r="X1322" i="5"/>
  <c r="T1322" i="5"/>
  <c r="P1322" i="5"/>
  <c r="L1322" i="5"/>
  <c r="AJ1321" i="5"/>
  <c r="AF1321" i="5"/>
  <c r="AB1321" i="5"/>
  <c r="X1321" i="5"/>
  <c r="T1321" i="5"/>
  <c r="P1321" i="5"/>
  <c r="L1321" i="5"/>
  <c r="AJ1320" i="5"/>
  <c r="AF1320" i="5"/>
  <c r="AB1320" i="5"/>
  <c r="X1320" i="5"/>
  <c r="T1320" i="5"/>
  <c r="P1320" i="5"/>
  <c r="L1320" i="5"/>
  <c r="AJ1319" i="5"/>
  <c r="AF1319" i="5"/>
  <c r="AB1319" i="5"/>
  <c r="X1319" i="5"/>
  <c r="T1319" i="5"/>
  <c r="P1319" i="5"/>
  <c r="L1319" i="5"/>
  <c r="AJ1318" i="5"/>
  <c r="AF1318" i="5"/>
  <c r="AB1318" i="5"/>
  <c r="X1318" i="5"/>
  <c r="T1318" i="5"/>
  <c r="P1318" i="5"/>
  <c r="L1318" i="5"/>
  <c r="AJ1317" i="5"/>
  <c r="AF1317" i="5"/>
  <c r="AB1317" i="5"/>
  <c r="X1317" i="5"/>
  <c r="T1317" i="5"/>
  <c r="P1317" i="5"/>
  <c r="L1317" i="5"/>
  <c r="AJ1316" i="5"/>
  <c r="AF1316" i="5"/>
  <c r="AB1316" i="5"/>
  <c r="X1316" i="5"/>
  <c r="T1316" i="5"/>
  <c r="P1316" i="5"/>
  <c r="L1316" i="5"/>
  <c r="AJ1315" i="5"/>
  <c r="AF1315" i="5"/>
  <c r="AB1315" i="5"/>
  <c r="X1315" i="5"/>
  <c r="T1315" i="5"/>
  <c r="P1315" i="5"/>
  <c r="L1315" i="5"/>
  <c r="AJ1314" i="5"/>
  <c r="AF1314" i="5"/>
  <c r="AB1314" i="5"/>
  <c r="X1314" i="5"/>
  <c r="T1314" i="5"/>
  <c r="P1314" i="5"/>
  <c r="L1314" i="5"/>
  <c r="AJ1313" i="5"/>
  <c r="AF1313" i="5"/>
  <c r="AB1313" i="5"/>
  <c r="X1313" i="5"/>
  <c r="T1313" i="5"/>
  <c r="P1313" i="5"/>
  <c r="L1313" i="5"/>
  <c r="AJ1312" i="5"/>
  <c r="AF1312" i="5"/>
  <c r="AB1312" i="5"/>
  <c r="X1312" i="5"/>
  <c r="T1312" i="5"/>
  <c r="P1312" i="5"/>
  <c r="L1312" i="5"/>
  <c r="AJ1311" i="5"/>
  <c r="AF1311" i="5"/>
  <c r="AB1311" i="5"/>
  <c r="X1311" i="5"/>
  <c r="T1311" i="5"/>
  <c r="P1311" i="5"/>
  <c r="L1311" i="5"/>
  <c r="AJ1310" i="5"/>
  <c r="AF1310" i="5"/>
  <c r="AB1310" i="5"/>
  <c r="X1310" i="5"/>
  <c r="T1310" i="5"/>
  <c r="P1310" i="5"/>
  <c r="L1310" i="5"/>
  <c r="AJ1309" i="5"/>
  <c r="AF1309" i="5"/>
  <c r="AB1309" i="5"/>
  <c r="X1309" i="5"/>
  <c r="T1309" i="5"/>
  <c r="P1309" i="5"/>
  <c r="L1309" i="5"/>
  <c r="AJ1308" i="5"/>
  <c r="AF1308" i="5"/>
  <c r="AB1308" i="5"/>
  <c r="X1308" i="5"/>
  <c r="T1308" i="5"/>
  <c r="P1308" i="5"/>
  <c r="L1308" i="5"/>
  <c r="AJ1307" i="5"/>
  <c r="AF1307" i="5"/>
  <c r="AB1307" i="5"/>
  <c r="X1307" i="5"/>
  <c r="T1307" i="5"/>
  <c r="P1307" i="5"/>
  <c r="L1307" i="5"/>
  <c r="AJ1306" i="5"/>
  <c r="AF1306" i="5"/>
  <c r="AB1306" i="5"/>
  <c r="X1306" i="5"/>
  <c r="T1306" i="5"/>
  <c r="P1306" i="5"/>
  <c r="L1306" i="5"/>
  <c r="AJ1305" i="5"/>
  <c r="AF1305" i="5"/>
  <c r="AB1305" i="5"/>
  <c r="X1305" i="5"/>
  <c r="T1305" i="5"/>
  <c r="P1305" i="5"/>
  <c r="L1305" i="5"/>
  <c r="AJ1304" i="5"/>
  <c r="AF1304" i="5"/>
  <c r="AB1304" i="5"/>
  <c r="X1304" i="5"/>
  <c r="T1304" i="5"/>
  <c r="P1304" i="5"/>
  <c r="L1304" i="5"/>
  <c r="AJ1303" i="5"/>
  <c r="AF1303" i="5"/>
  <c r="AB1303" i="5"/>
  <c r="X1303" i="5"/>
  <c r="T1303" i="5"/>
  <c r="P1303" i="5"/>
  <c r="L1303" i="5"/>
  <c r="AJ1302" i="5"/>
  <c r="AF1302" i="5"/>
  <c r="AB1302" i="5"/>
  <c r="X1302" i="5"/>
  <c r="T1302" i="5"/>
  <c r="P1302" i="5"/>
  <c r="L1302" i="5"/>
  <c r="AJ1301" i="5"/>
  <c r="AF1301" i="5"/>
  <c r="AB1301" i="5"/>
  <c r="X1301" i="5"/>
  <c r="T1301" i="5"/>
  <c r="P1301" i="5"/>
  <c r="L1301" i="5"/>
  <c r="AJ1300" i="5"/>
  <c r="AF1300" i="5"/>
  <c r="AB1300" i="5"/>
  <c r="X1300" i="5"/>
  <c r="T1300" i="5"/>
  <c r="P1300" i="5"/>
  <c r="L1300" i="5"/>
  <c r="AJ1299" i="5"/>
  <c r="AF1299" i="5"/>
  <c r="AB1299" i="5"/>
  <c r="X1299" i="5"/>
  <c r="T1299" i="5"/>
  <c r="P1299" i="5"/>
  <c r="L1299" i="5"/>
  <c r="AJ1298" i="5"/>
  <c r="AF1298" i="5"/>
  <c r="AB1298" i="5"/>
  <c r="X1298" i="5"/>
  <c r="T1298" i="5"/>
  <c r="P1298" i="5"/>
  <c r="L1298" i="5"/>
  <c r="AJ1297" i="5"/>
  <c r="AF1297" i="5"/>
  <c r="AB1297" i="5"/>
  <c r="X1297" i="5"/>
  <c r="T1297" i="5"/>
  <c r="P1297" i="5"/>
  <c r="L1297" i="5"/>
  <c r="AJ1296" i="5"/>
  <c r="AF1296" i="5"/>
  <c r="AB1296" i="5"/>
  <c r="X1296" i="5"/>
  <c r="T1296" i="5"/>
  <c r="P1296" i="5"/>
  <c r="L1296" i="5"/>
  <c r="AJ1295" i="5"/>
  <c r="AF1295" i="5"/>
  <c r="AB1295" i="5"/>
  <c r="X1295" i="5"/>
  <c r="T1295" i="5"/>
  <c r="P1295" i="5"/>
  <c r="L1295" i="5"/>
  <c r="AJ1294" i="5"/>
  <c r="AF1294" i="5"/>
  <c r="AB1294" i="5"/>
  <c r="X1294" i="5"/>
  <c r="T1294" i="5"/>
  <c r="P1294" i="5"/>
  <c r="L1294" i="5"/>
  <c r="AJ1293" i="5"/>
  <c r="AF1293" i="5"/>
  <c r="AB1293" i="5"/>
  <c r="X1293" i="5"/>
  <c r="T1293" i="5"/>
  <c r="P1293" i="5"/>
  <c r="L1293" i="5"/>
  <c r="AJ1292" i="5"/>
  <c r="AF1292" i="5"/>
  <c r="AB1292" i="5"/>
  <c r="X1292" i="5"/>
  <c r="T1292" i="5"/>
  <c r="P1292" i="5"/>
  <c r="L1292" i="5"/>
  <c r="AJ1291" i="5"/>
  <c r="AF1291" i="5"/>
  <c r="AB1291" i="5"/>
  <c r="X1291" i="5"/>
  <c r="T1291" i="5"/>
  <c r="P1291" i="5"/>
  <c r="L1291" i="5"/>
  <c r="AJ1290" i="5"/>
  <c r="AF1290" i="5"/>
  <c r="AB1290" i="5"/>
  <c r="X1290" i="5"/>
  <c r="T1290" i="5"/>
  <c r="P1290" i="5"/>
  <c r="L1290" i="5"/>
  <c r="AJ1289" i="5"/>
  <c r="AF1289" i="5"/>
  <c r="AB1289" i="5"/>
  <c r="X1289" i="5"/>
  <c r="T1289" i="5"/>
  <c r="P1289" i="5"/>
  <c r="L1289" i="5"/>
  <c r="AJ1288" i="5"/>
  <c r="AF1288" i="5"/>
  <c r="AB1288" i="5"/>
  <c r="X1288" i="5"/>
  <c r="T1288" i="5"/>
  <c r="P1288" i="5"/>
  <c r="L1288" i="5"/>
  <c r="AJ1287" i="5"/>
  <c r="AF1287" i="5"/>
  <c r="AB1287" i="5"/>
  <c r="X1287" i="5"/>
  <c r="T1287" i="5"/>
  <c r="P1287" i="5"/>
  <c r="L1287" i="5"/>
  <c r="AJ1286" i="5"/>
  <c r="AF1286" i="5"/>
  <c r="AB1286" i="5"/>
  <c r="X1286" i="5"/>
  <c r="T1286" i="5"/>
  <c r="P1286" i="5"/>
  <c r="L1286" i="5"/>
  <c r="AJ1285" i="5"/>
  <c r="AF1285" i="5"/>
  <c r="AB1285" i="5"/>
  <c r="X1285" i="5"/>
  <c r="T1285" i="5"/>
  <c r="P1285" i="5"/>
  <c r="L1285" i="5"/>
  <c r="AJ1284" i="5"/>
  <c r="AF1284" i="5"/>
  <c r="AB1284" i="5"/>
  <c r="X1284" i="5"/>
  <c r="T1284" i="5"/>
  <c r="P1284" i="5"/>
  <c r="L1284" i="5"/>
  <c r="AJ1283" i="5"/>
  <c r="AF1283" i="5"/>
  <c r="AB1283" i="5"/>
  <c r="X1283" i="5"/>
  <c r="T1283" i="5"/>
  <c r="P1283" i="5"/>
  <c r="L1283" i="5"/>
  <c r="AJ1282" i="5"/>
  <c r="AF1282" i="5"/>
  <c r="AB1282" i="5"/>
  <c r="X1282" i="5"/>
  <c r="T1282" i="5"/>
  <c r="P1282" i="5"/>
  <c r="L1282" i="5"/>
  <c r="AJ1281" i="5"/>
  <c r="AF1281" i="5"/>
  <c r="AB1281" i="5"/>
  <c r="X1281" i="5"/>
  <c r="T1281" i="5"/>
  <c r="P1281" i="5"/>
  <c r="L1281" i="5"/>
  <c r="AJ1280" i="5"/>
  <c r="AF1280" i="5"/>
  <c r="AB1280" i="5"/>
  <c r="X1280" i="5"/>
  <c r="T1280" i="5"/>
  <c r="P1280" i="5"/>
  <c r="L1280" i="5"/>
  <c r="AJ1279" i="5"/>
  <c r="AF1279" i="5"/>
  <c r="AB1279" i="5"/>
  <c r="X1279" i="5"/>
  <c r="T1279" i="5"/>
  <c r="P1279" i="5"/>
  <c r="L1279" i="5"/>
  <c r="AJ1278" i="5"/>
  <c r="AF1278" i="5"/>
  <c r="AB1278" i="5"/>
  <c r="X1278" i="5"/>
  <c r="T1278" i="5"/>
  <c r="P1278" i="5"/>
  <c r="L1278" i="5"/>
  <c r="AJ1277" i="5"/>
  <c r="AF1277" i="5"/>
  <c r="AB1277" i="5"/>
  <c r="X1277" i="5"/>
  <c r="T1277" i="5"/>
  <c r="P1277" i="5"/>
  <c r="L1277" i="5"/>
  <c r="AJ1276" i="5"/>
  <c r="AF1276" i="5"/>
  <c r="AB1276" i="5"/>
  <c r="X1276" i="5"/>
  <c r="T1276" i="5"/>
  <c r="P1276" i="5"/>
  <c r="L1276" i="5"/>
  <c r="AJ1275" i="5"/>
  <c r="AF1275" i="5"/>
  <c r="AB1275" i="5"/>
  <c r="X1275" i="5"/>
  <c r="T1275" i="5"/>
  <c r="P1275" i="5"/>
  <c r="L1275" i="5"/>
  <c r="AJ1274" i="5"/>
  <c r="AF1274" i="5"/>
  <c r="AB1274" i="5"/>
  <c r="X1274" i="5"/>
  <c r="T1274" i="5"/>
  <c r="P1274" i="5"/>
  <c r="L1274" i="5"/>
  <c r="AJ1273" i="5"/>
  <c r="AF1273" i="5"/>
  <c r="AB1273" i="5"/>
  <c r="X1273" i="5"/>
  <c r="T1273" i="5"/>
  <c r="P1273" i="5"/>
  <c r="L1273" i="5"/>
  <c r="AJ1272" i="5"/>
  <c r="AF1272" i="5"/>
  <c r="AB1272" i="5"/>
  <c r="X1272" i="5"/>
  <c r="T1272" i="5"/>
  <c r="P1272" i="5"/>
  <c r="L1272" i="5"/>
  <c r="AJ1271" i="5"/>
  <c r="AF1271" i="5"/>
  <c r="AB1271" i="5"/>
  <c r="X1271" i="5"/>
  <c r="T1271" i="5"/>
  <c r="P1271" i="5"/>
  <c r="L1271" i="5"/>
  <c r="AJ1270" i="5"/>
  <c r="AF1270" i="5"/>
  <c r="AB1270" i="5"/>
  <c r="X1270" i="5"/>
  <c r="T1270" i="5"/>
  <c r="P1270" i="5"/>
  <c r="L1270" i="5"/>
  <c r="AJ1269" i="5"/>
  <c r="AF1269" i="5"/>
  <c r="AB1269" i="5"/>
  <c r="X1269" i="5"/>
  <c r="T1269" i="5"/>
  <c r="P1269" i="5"/>
  <c r="L1269" i="5"/>
  <c r="AJ1268" i="5"/>
  <c r="AF1268" i="5"/>
  <c r="AB1268" i="5"/>
  <c r="X1268" i="5"/>
  <c r="T1268" i="5"/>
  <c r="P1268" i="5"/>
  <c r="L1268" i="5"/>
  <c r="AJ1267" i="5"/>
  <c r="AF1267" i="5"/>
  <c r="AB1267" i="5"/>
  <c r="X1267" i="5"/>
  <c r="T1267" i="5"/>
  <c r="P1267" i="5"/>
  <c r="L1267" i="5"/>
  <c r="AJ1266" i="5"/>
  <c r="AF1266" i="5"/>
  <c r="AB1266" i="5"/>
  <c r="X1266" i="5"/>
  <c r="T1266" i="5"/>
  <c r="P1266" i="5"/>
  <c r="L1266" i="5"/>
  <c r="AJ1265" i="5"/>
  <c r="AF1265" i="5"/>
  <c r="AB1265" i="5"/>
  <c r="X1265" i="5"/>
  <c r="T1265" i="5"/>
  <c r="P1265" i="5"/>
  <c r="L1265" i="5"/>
  <c r="AJ1264" i="5"/>
  <c r="AF1264" i="5"/>
  <c r="AB1264" i="5"/>
  <c r="X1264" i="5"/>
  <c r="T1264" i="5"/>
  <c r="P1264" i="5"/>
  <c r="L1264" i="5"/>
  <c r="AJ1263" i="5"/>
  <c r="AF1263" i="5"/>
  <c r="AB1263" i="5"/>
  <c r="X1263" i="5"/>
  <c r="T1263" i="5"/>
  <c r="P1263" i="5"/>
  <c r="L1263" i="5"/>
  <c r="AJ1262" i="5"/>
  <c r="AF1262" i="5"/>
  <c r="AB1262" i="5"/>
  <c r="X1262" i="5"/>
  <c r="T1262" i="5"/>
  <c r="P1262" i="5"/>
  <c r="L1262" i="5"/>
  <c r="AJ1261" i="5"/>
  <c r="AF1261" i="5"/>
  <c r="AB1261" i="5"/>
  <c r="X1261" i="5"/>
  <c r="T1261" i="5"/>
  <c r="P1261" i="5"/>
  <c r="L1261" i="5"/>
  <c r="AJ1260" i="5"/>
  <c r="AF1260" i="5"/>
  <c r="AB1260" i="5"/>
  <c r="X1260" i="5"/>
  <c r="T1260" i="5"/>
  <c r="P1260" i="5"/>
  <c r="L1260" i="5"/>
  <c r="AJ1259" i="5"/>
  <c r="AF1259" i="5"/>
  <c r="AB1259" i="5"/>
  <c r="X1259" i="5"/>
  <c r="T1259" i="5"/>
  <c r="P1259" i="5"/>
  <c r="L1259" i="5"/>
  <c r="AJ1258" i="5"/>
  <c r="AF1258" i="5"/>
  <c r="AB1258" i="5"/>
  <c r="X1258" i="5"/>
  <c r="T1258" i="5"/>
  <c r="P1258" i="5"/>
  <c r="L1258" i="5"/>
  <c r="AJ1257" i="5"/>
  <c r="AF1257" i="5"/>
  <c r="AB1257" i="5"/>
  <c r="X1257" i="5"/>
  <c r="T1257" i="5"/>
  <c r="P1257" i="5"/>
  <c r="L1257" i="5"/>
  <c r="AJ1256" i="5"/>
  <c r="AF1256" i="5"/>
  <c r="AB1256" i="5"/>
  <c r="X1256" i="5"/>
  <c r="T1256" i="5"/>
  <c r="P1256" i="5"/>
  <c r="L1256" i="5"/>
  <c r="AJ1255" i="5"/>
  <c r="AF1255" i="5"/>
  <c r="AB1255" i="5"/>
  <c r="X1255" i="5"/>
  <c r="T1255" i="5"/>
  <c r="P1255" i="5"/>
  <c r="L1255" i="5"/>
  <c r="AJ1254" i="5"/>
  <c r="AF1254" i="5"/>
  <c r="AB1254" i="5"/>
  <c r="X1254" i="5"/>
  <c r="T1254" i="5"/>
  <c r="P1254" i="5"/>
  <c r="L1254" i="5"/>
  <c r="AJ1253" i="5"/>
  <c r="AF1253" i="5"/>
  <c r="AB1253" i="5"/>
  <c r="X1253" i="5"/>
  <c r="T1253" i="5"/>
  <c r="P1253" i="5"/>
  <c r="L1253" i="5"/>
  <c r="AJ1252" i="5"/>
  <c r="AF1252" i="5"/>
  <c r="AB1252" i="5"/>
  <c r="X1252" i="5"/>
  <c r="T1252" i="5"/>
  <c r="P1252" i="5"/>
  <c r="L1252" i="5"/>
  <c r="AJ1251" i="5"/>
  <c r="AF1251" i="5"/>
  <c r="AB1251" i="5"/>
  <c r="X1251" i="5"/>
  <c r="T1251" i="5"/>
  <c r="P1251" i="5"/>
  <c r="L1251" i="5"/>
  <c r="AJ1250" i="5"/>
  <c r="AF1250" i="5"/>
  <c r="AB1250" i="5"/>
  <c r="X1250" i="5"/>
  <c r="T1250" i="5"/>
  <c r="P1250" i="5"/>
  <c r="L1250" i="5"/>
  <c r="AJ1249" i="5"/>
  <c r="AF1249" i="5"/>
  <c r="AB1249" i="5"/>
  <c r="X1249" i="5"/>
  <c r="T1249" i="5"/>
  <c r="P1249" i="5"/>
  <c r="L1249" i="5"/>
  <c r="AJ1248" i="5"/>
  <c r="AF1248" i="5"/>
  <c r="AB1248" i="5"/>
  <c r="X1248" i="5"/>
  <c r="T1248" i="5"/>
  <c r="P1248" i="5"/>
  <c r="L1248" i="5"/>
  <c r="AJ1247" i="5"/>
  <c r="AF1247" i="5"/>
  <c r="AB1247" i="5"/>
  <c r="X1247" i="5"/>
  <c r="T1247" i="5"/>
  <c r="P1247" i="5"/>
  <c r="L1247" i="5"/>
  <c r="AJ1246" i="5"/>
  <c r="AF1246" i="5"/>
  <c r="AB1246" i="5"/>
  <c r="X1246" i="5"/>
  <c r="T1246" i="5"/>
  <c r="P1246" i="5"/>
  <c r="L1246" i="5"/>
  <c r="AJ1245" i="5"/>
  <c r="AF1245" i="5"/>
  <c r="AB1245" i="5"/>
  <c r="X1245" i="5"/>
  <c r="T1245" i="5"/>
  <c r="P1245" i="5"/>
  <c r="L1245" i="5"/>
  <c r="AJ1244" i="5"/>
  <c r="AF1244" i="5"/>
  <c r="AB1244" i="5"/>
  <c r="X1244" i="5"/>
  <c r="T1244" i="5"/>
  <c r="P1244" i="5"/>
  <c r="L1244" i="5"/>
  <c r="AJ1243" i="5"/>
  <c r="AF1243" i="5"/>
  <c r="AB1243" i="5"/>
  <c r="X1243" i="5"/>
  <c r="T1243" i="5"/>
  <c r="P1243" i="5"/>
  <c r="L1243" i="5"/>
  <c r="AJ1242" i="5"/>
  <c r="AF1242" i="5"/>
  <c r="AB1242" i="5"/>
  <c r="X1242" i="5"/>
  <c r="T1242" i="5"/>
  <c r="P1242" i="5"/>
  <c r="L1242" i="5"/>
  <c r="AJ1241" i="5"/>
  <c r="AF1241" i="5"/>
  <c r="AB1241" i="5"/>
  <c r="X1241" i="5"/>
  <c r="T1241" i="5"/>
  <c r="P1241" i="5"/>
  <c r="L1241" i="5"/>
  <c r="AJ1240" i="5"/>
  <c r="AF1240" i="5"/>
  <c r="AB1240" i="5"/>
  <c r="X1240" i="5"/>
  <c r="T1240" i="5"/>
  <c r="P1240" i="5"/>
  <c r="L1240" i="5"/>
  <c r="AJ1239" i="5"/>
  <c r="AF1239" i="5"/>
  <c r="AB1239" i="5"/>
  <c r="X1239" i="5"/>
  <c r="T1239" i="5"/>
  <c r="P1239" i="5"/>
  <c r="L1239" i="5"/>
  <c r="AJ1238" i="5"/>
  <c r="AF1238" i="5"/>
  <c r="AB1238" i="5"/>
  <c r="X1238" i="5"/>
  <c r="T1238" i="5"/>
  <c r="P1238" i="5"/>
  <c r="L1238" i="5"/>
  <c r="AJ1237" i="5"/>
  <c r="AF1237" i="5"/>
  <c r="AB1237" i="5"/>
  <c r="X1237" i="5"/>
  <c r="T1237" i="5"/>
  <c r="P1237" i="5"/>
  <c r="L1237" i="5"/>
  <c r="AJ1236" i="5"/>
  <c r="AF1236" i="5"/>
  <c r="AB1236" i="5"/>
  <c r="X1236" i="5"/>
  <c r="T1236" i="5"/>
  <c r="P1236" i="5"/>
  <c r="L1236" i="5"/>
  <c r="AJ1235" i="5"/>
  <c r="AF1235" i="5"/>
  <c r="AB1235" i="5"/>
  <c r="X1235" i="5"/>
  <c r="T1235" i="5"/>
  <c r="P1235" i="5"/>
  <c r="L1235" i="5"/>
  <c r="AJ1234" i="5"/>
  <c r="AF1234" i="5"/>
  <c r="AB1234" i="5"/>
  <c r="X1234" i="5"/>
  <c r="T1234" i="5"/>
  <c r="P1234" i="5"/>
  <c r="L1234" i="5"/>
  <c r="AJ1233" i="5"/>
  <c r="AF1233" i="5"/>
  <c r="AB1233" i="5"/>
  <c r="X1233" i="5"/>
  <c r="T1233" i="5"/>
  <c r="P1233" i="5"/>
  <c r="L1233" i="5"/>
  <c r="AJ1232" i="5"/>
  <c r="AF1232" i="5"/>
  <c r="AB1232" i="5"/>
  <c r="X1232" i="5"/>
  <c r="T1232" i="5"/>
  <c r="P1232" i="5"/>
  <c r="L1232" i="5"/>
  <c r="AJ1231" i="5"/>
  <c r="AF1231" i="5"/>
  <c r="AB1231" i="5"/>
  <c r="X1231" i="5"/>
  <c r="T1231" i="5"/>
  <c r="P1231" i="5"/>
  <c r="L1231" i="5"/>
  <c r="AJ1230" i="5"/>
  <c r="AF1230" i="5"/>
  <c r="AB1230" i="5"/>
  <c r="X1230" i="5"/>
  <c r="T1230" i="5"/>
  <c r="P1230" i="5"/>
  <c r="L1230" i="5"/>
  <c r="AJ1229" i="5"/>
  <c r="AF1229" i="5"/>
  <c r="AB1229" i="5"/>
  <c r="X1229" i="5"/>
  <c r="T1229" i="5"/>
  <c r="P1229" i="5"/>
  <c r="L1229" i="5"/>
  <c r="AJ1228" i="5"/>
  <c r="AF1228" i="5"/>
  <c r="AB1228" i="5"/>
  <c r="X1228" i="5"/>
  <c r="T1228" i="5"/>
  <c r="P1228" i="5"/>
  <c r="L1228" i="5"/>
  <c r="AJ1227" i="5"/>
  <c r="AF1227" i="5"/>
  <c r="AB1227" i="5"/>
  <c r="X1227" i="5"/>
  <c r="T1227" i="5"/>
  <c r="P1227" i="5"/>
  <c r="L1227" i="5"/>
  <c r="AJ1226" i="5"/>
  <c r="AF1226" i="5"/>
  <c r="AB1226" i="5"/>
  <c r="X1226" i="5"/>
  <c r="T1226" i="5"/>
  <c r="P1226" i="5"/>
  <c r="L1226" i="5"/>
  <c r="AJ1225" i="5"/>
  <c r="AF1225" i="5"/>
  <c r="AB1225" i="5"/>
  <c r="X1225" i="5"/>
  <c r="T1225" i="5"/>
  <c r="P1225" i="5"/>
  <c r="L1225" i="5"/>
  <c r="AJ1224" i="5"/>
  <c r="AF1224" i="5"/>
  <c r="AB1224" i="5"/>
  <c r="X1224" i="5"/>
  <c r="T1224" i="5"/>
  <c r="P1224" i="5"/>
  <c r="L1224" i="5"/>
  <c r="AJ1223" i="5"/>
  <c r="AF1223" i="5"/>
  <c r="AB1223" i="5"/>
  <c r="X1223" i="5"/>
  <c r="T1223" i="5"/>
  <c r="P1223" i="5"/>
  <c r="L1223" i="5"/>
  <c r="AJ1222" i="5"/>
  <c r="AF1222" i="5"/>
  <c r="AB1222" i="5"/>
  <c r="X1222" i="5"/>
  <c r="T1222" i="5"/>
  <c r="P1222" i="5"/>
  <c r="L1222" i="5"/>
  <c r="AJ1221" i="5"/>
  <c r="AF1221" i="5"/>
  <c r="AB1221" i="5"/>
  <c r="X1221" i="5"/>
  <c r="T1221" i="5"/>
  <c r="P1221" i="5"/>
  <c r="L1221" i="5"/>
  <c r="AJ1220" i="5"/>
  <c r="AF1220" i="5"/>
  <c r="AB1220" i="5"/>
  <c r="X1220" i="5"/>
  <c r="T1220" i="5"/>
  <c r="P1220" i="5"/>
  <c r="L1220" i="5"/>
  <c r="AJ1219" i="5"/>
  <c r="AF1219" i="5"/>
  <c r="AB1219" i="5"/>
  <c r="X1219" i="5"/>
  <c r="T1219" i="5"/>
  <c r="P1219" i="5"/>
  <c r="L1219" i="5"/>
  <c r="AJ1218" i="5"/>
  <c r="AD1218" i="5"/>
  <c r="Y1218" i="5"/>
  <c r="T1218" i="5"/>
  <c r="AF1217" i="5"/>
  <c r="X1217" i="5"/>
  <c r="P1217" i="5"/>
  <c r="AJ1216" i="5"/>
  <c r="AB1216" i="5"/>
  <c r="T1216" i="5"/>
  <c r="AF1215" i="5"/>
  <c r="X1215" i="5"/>
  <c r="P1215" i="5"/>
  <c r="AJ1214" i="5"/>
  <c r="AB1214" i="5"/>
  <c r="T1214" i="5"/>
  <c r="AF1213" i="5"/>
  <c r="X1213" i="5"/>
  <c r="P1213" i="5"/>
  <c r="AJ1212" i="5"/>
  <c r="AB1212" i="5"/>
  <c r="T1212" i="5"/>
  <c r="AF1211" i="5"/>
  <c r="X1211" i="5"/>
  <c r="P1211" i="5"/>
  <c r="AJ1210" i="5"/>
  <c r="AB1210" i="5"/>
  <c r="T1210" i="5"/>
  <c r="AF1209" i="5"/>
  <c r="X1209" i="5"/>
  <c r="P1209" i="5"/>
  <c r="AJ1208" i="5"/>
  <c r="AB1208" i="5"/>
  <c r="T1208" i="5"/>
  <c r="AF1207" i="5"/>
  <c r="X1207" i="5"/>
  <c r="P1207" i="5"/>
  <c r="AJ1206" i="5"/>
  <c r="AB1206" i="5"/>
  <c r="T1206" i="5"/>
  <c r="AF1205" i="5"/>
  <c r="X1205" i="5"/>
  <c r="P1205" i="5"/>
  <c r="AJ1204" i="5"/>
  <c r="AB1204" i="5"/>
  <c r="T1204" i="5"/>
  <c r="AF1203" i="5"/>
  <c r="X1203" i="5"/>
  <c r="P1203" i="5"/>
  <c r="AJ1202" i="5"/>
  <c r="AB1202" i="5"/>
  <c r="T1202" i="5"/>
  <c r="AF1201" i="5"/>
  <c r="X1201" i="5"/>
  <c r="P1201" i="5"/>
  <c r="AJ1200" i="5"/>
  <c r="AB1200" i="5"/>
  <c r="T1200" i="5"/>
  <c r="AF1199" i="5"/>
  <c r="X1199" i="5"/>
  <c r="P1199" i="5"/>
  <c r="AJ1198" i="5"/>
  <c r="AB1198" i="5"/>
  <c r="T1198" i="5"/>
  <c r="AF1197" i="5"/>
  <c r="X1197" i="5"/>
  <c r="P1197" i="5"/>
  <c r="AJ1196" i="5"/>
  <c r="AB1196" i="5"/>
  <c r="T1196" i="5"/>
  <c r="AF1195" i="5"/>
  <c r="X1195" i="5"/>
  <c r="P1195" i="5"/>
  <c r="AJ1194" i="5"/>
  <c r="AB1194" i="5"/>
  <c r="T1194" i="5"/>
  <c r="AF1193" i="5"/>
  <c r="X1193" i="5"/>
  <c r="P1193" i="5"/>
  <c r="AJ1192" i="5"/>
  <c r="AB1192" i="5"/>
  <c r="T1192" i="5"/>
  <c r="AF1191" i="5"/>
  <c r="X1191" i="5"/>
  <c r="P1191" i="5"/>
  <c r="AJ1190" i="5"/>
  <c r="AB1190" i="5"/>
  <c r="T1190" i="5"/>
  <c r="AF1189" i="5"/>
  <c r="X1189" i="5"/>
  <c r="P1189" i="5"/>
  <c r="AJ1188" i="5"/>
  <c r="AB1188" i="5"/>
  <c r="T1188" i="5"/>
  <c r="AF1187" i="5"/>
  <c r="X1187" i="5"/>
  <c r="P1187" i="5"/>
  <c r="AJ1186" i="5"/>
  <c r="AB1186" i="5"/>
  <c r="T1186" i="5"/>
  <c r="AF1185" i="5"/>
  <c r="X1185" i="5"/>
  <c r="P1185" i="5"/>
  <c r="AJ1184" i="5"/>
  <c r="AB1184" i="5"/>
  <c r="T1184" i="5"/>
  <c r="AF1183" i="5"/>
  <c r="X1183" i="5"/>
  <c r="P1183" i="5"/>
  <c r="AJ1182" i="5"/>
  <c r="AB1182" i="5"/>
  <c r="T1182" i="5"/>
  <c r="AF1181" i="5"/>
  <c r="X1181" i="5"/>
  <c r="P1181" i="5"/>
  <c r="AJ1180" i="5"/>
  <c r="AB1180" i="5"/>
  <c r="T1180" i="5"/>
  <c r="AF1179" i="5"/>
  <c r="X1179" i="5"/>
  <c r="P1179" i="5"/>
  <c r="AJ1178" i="5"/>
  <c r="AB1178" i="5"/>
  <c r="T1178" i="5"/>
  <c r="AF1177" i="5"/>
  <c r="X1177" i="5"/>
  <c r="P1177" i="5"/>
  <c r="AJ1176" i="5"/>
  <c r="AB1176" i="5"/>
  <c r="T1176" i="5"/>
  <c r="AF1175" i="5"/>
  <c r="X1175" i="5"/>
  <c r="P1175" i="5"/>
  <c r="AJ1174" i="5"/>
  <c r="AB1174" i="5"/>
  <c r="T1174" i="5"/>
  <c r="AF1173" i="5"/>
  <c r="X1173" i="5"/>
  <c r="P1173" i="5"/>
  <c r="AJ1172" i="5"/>
  <c r="AB1172" i="5"/>
  <c r="T1172" i="5"/>
  <c r="AF1171" i="5"/>
  <c r="X1171" i="5"/>
  <c r="P1171" i="5"/>
  <c r="AJ1170" i="5"/>
  <c r="AB1170" i="5"/>
  <c r="T1170" i="5"/>
  <c r="AF1169" i="5"/>
  <c r="X1169" i="5"/>
  <c r="P1169" i="5"/>
  <c r="AJ1168" i="5"/>
  <c r="AB1168" i="5"/>
  <c r="T1168" i="5"/>
  <c r="AF1167" i="5"/>
  <c r="X1167" i="5"/>
  <c r="P1167" i="5"/>
  <c r="AJ1166" i="5"/>
  <c r="AB1166" i="5"/>
  <c r="T1166" i="5"/>
  <c r="AF1165" i="5"/>
  <c r="X1165" i="5"/>
  <c r="P1165" i="5"/>
  <c r="AJ1164" i="5"/>
  <c r="AB1164" i="5"/>
  <c r="T1164" i="5"/>
  <c r="AF1163" i="5"/>
  <c r="X1163" i="5"/>
  <c r="P1163" i="5"/>
  <c r="AJ1162" i="5"/>
  <c r="AB1162" i="5"/>
  <c r="T1162" i="5"/>
  <c r="AF1161" i="5"/>
  <c r="X1161" i="5"/>
  <c r="P1161" i="5"/>
  <c r="AJ1160" i="5"/>
  <c r="AB1160" i="5"/>
  <c r="T1160" i="5"/>
  <c r="AF1159" i="5"/>
  <c r="X1159" i="5"/>
  <c r="P1159" i="5"/>
  <c r="AJ1158" i="5"/>
  <c r="AB1158" i="5"/>
  <c r="T1158" i="5"/>
  <c r="AF1157" i="5"/>
  <c r="X1157" i="5"/>
  <c r="P1157" i="5"/>
  <c r="AJ1156" i="5"/>
  <c r="AB1156" i="5"/>
  <c r="T1156" i="5"/>
  <c r="AF1155" i="5"/>
  <c r="X1155" i="5"/>
  <c r="P1155" i="5"/>
  <c r="AJ1154" i="5"/>
  <c r="AB1154" i="5"/>
  <c r="T1154" i="5"/>
  <c r="AF1153" i="5"/>
  <c r="X1153" i="5"/>
  <c r="P1153" i="5"/>
  <c r="AJ1152" i="5"/>
  <c r="AB1152" i="5"/>
  <c r="T1152" i="5"/>
  <c r="AF1151" i="5"/>
  <c r="X1151" i="5"/>
  <c r="P1151" i="5"/>
  <c r="AJ1150" i="5"/>
  <c r="AB1150" i="5"/>
  <c r="T1150" i="5"/>
  <c r="AF1149" i="5"/>
  <c r="X1149" i="5"/>
  <c r="P1149" i="5"/>
  <c r="AJ1148" i="5"/>
  <c r="AB1148" i="5"/>
  <c r="T1148" i="5"/>
  <c r="AF1147" i="5"/>
  <c r="X1147" i="5"/>
  <c r="P1147" i="5"/>
  <c r="AJ1146" i="5"/>
  <c r="AB1146" i="5"/>
  <c r="T1146" i="5"/>
  <c r="AF1145" i="5"/>
  <c r="X1145" i="5"/>
  <c r="P1145" i="5"/>
  <c r="AJ1144" i="5"/>
  <c r="AB1144" i="5"/>
  <c r="T1144" i="5"/>
  <c r="AF1143" i="5"/>
  <c r="X1143" i="5"/>
  <c r="P1143" i="5"/>
  <c r="AJ1142" i="5"/>
  <c r="AB1142" i="5"/>
  <c r="T1142" i="5"/>
  <c r="AF1141" i="5"/>
  <c r="X1141" i="5"/>
  <c r="P1141" i="5"/>
  <c r="AJ1140" i="5"/>
  <c r="AB1140" i="5"/>
  <c r="T1140" i="5"/>
  <c r="AF1139" i="5"/>
  <c r="X1139" i="5"/>
  <c r="P1139" i="5"/>
  <c r="AJ1138" i="5"/>
  <c r="AB1138" i="5"/>
  <c r="T1138" i="5"/>
  <c r="AF1137" i="5"/>
  <c r="X1137" i="5"/>
  <c r="P1137" i="5"/>
  <c r="AJ1136" i="5"/>
  <c r="AB1136" i="5"/>
  <c r="T1136" i="5"/>
  <c r="AF1135" i="5"/>
  <c r="X1135" i="5"/>
  <c r="P1135" i="5"/>
  <c r="AJ1134" i="5"/>
  <c r="AB1134" i="5"/>
  <c r="T1134" i="5"/>
  <c r="AF1133" i="5"/>
  <c r="X1133" i="5"/>
  <c r="P1133" i="5"/>
  <c r="AJ1132" i="5"/>
  <c r="AB1132" i="5"/>
  <c r="T1132" i="5"/>
  <c r="AF1131" i="5"/>
  <c r="X1131" i="5"/>
  <c r="P1131" i="5"/>
  <c r="AJ1130" i="5"/>
  <c r="AB1130" i="5"/>
  <c r="T1130" i="5"/>
  <c r="AF1129" i="5"/>
  <c r="X1129" i="5"/>
  <c r="P1129" i="5"/>
  <c r="AJ1128" i="5"/>
  <c r="AB1128" i="5"/>
  <c r="T1128" i="5"/>
  <c r="AF1127" i="5"/>
  <c r="X1127" i="5"/>
  <c r="P1127" i="5"/>
  <c r="AJ1126" i="5"/>
  <c r="AB1126" i="5"/>
  <c r="T1126" i="5"/>
  <c r="AF1125" i="5"/>
  <c r="X1125" i="5"/>
  <c r="P1125" i="5"/>
  <c r="AJ1124" i="5"/>
  <c r="AB1124" i="5"/>
  <c r="T1124" i="5"/>
  <c r="AF1123" i="5"/>
  <c r="X1123" i="5"/>
  <c r="P1123" i="5"/>
  <c r="AJ1122" i="5"/>
  <c r="AB1122" i="5"/>
  <c r="T1122" i="5"/>
  <c r="P1121" i="5"/>
  <c r="AJ1120" i="5"/>
  <c r="AB1120" i="5"/>
  <c r="T1120" i="5"/>
  <c r="AJ1118" i="5"/>
  <c r="AB1118" i="5"/>
  <c r="T1118" i="5"/>
  <c r="AJ1116" i="5"/>
  <c r="AB1116" i="5"/>
  <c r="T1116" i="5"/>
  <c r="AJ1114" i="5"/>
  <c r="AB1114" i="5"/>
  <c r="T1114" i="5"/>
  <c r="AJ1112" i="5"/>
  <c r="AB1112" i="5"/>
  <c r="T1112" i="5"/>
  <c r="AJ1110" i="5"/>
  <c r="AB1110" i="5"/>
  <c r="T1110" i="5"/>
  <c r="AJ1108" i="5"/>
  <c r="AB1108" i="5"/>
  <c r="T1108" i="5"/>
  <c r="AJ1106" i="5"/>
  <c r="AB1106" i="5"/>
  <c r="T1106" i="5"/>
  <c r="J1218" i="5"/>
  <c r="N1218" i="5"/>
  <c r="R1218" i="5"/>
  <c r="K1218" i="5"/>
  <c r="O1218" i="5"/>
  <c r="S1218" i="5"/>
  <c r="W1218" i="5"/>
  <c r="AA1218" i="5"/>
  <c r="AE1218" i="5"/>
  <c r="AI1218" i="5"/>
  <c r="J1216" i="5"/>
  <c r="N1216" i="5"/>
  <c r="R1216" i="5"/>
  <c r="V1216" i="5"/>
  <c r="Z1216" i="5"/>
  <c r="AD1216" i="5"/>
  <c r="AH1216" i="5"/>
  <c r="K1216" i="5"/>
  <c r="O1216" i="5"/>
  <c r="S1216" i="5"/>
  <c r="W1216" i="5"/>
  <c r="AA1216" i="5"/>
  <c r="AE1216" i="5"/>
  <c r="AI1216" i="5"/>
  <c r="J1214" i="5"/>
  <c r="N1214" i="5"/>
  <c r="R1214" i="5"/>
  <c r="V1214" i="5"/>
  <c r="Z1214" i="5"/>
  <c r="AD1214" i="5"/>
  <c r="AH1214" i="5"/>
  <c r="K1214" i="5"/>
  <c r="O1214" i="5"/>
  <c r="S1214" i="5"/>
  <c r="W1214" i="5"/>
  <c r="AA1214" i="5"/>
  <c r="AE1214" i="5"/>
  <c r="AI1214" i="5"/>
  <c r="J1212" i="5"/>
  <c r="N1212" i="5"/>
  <c r="R1212" i="5"/>
  <c r="V1212" i="5"/>
  <c r="Z1212" i="5"/>
  <c r="AD1212" i="5"/>
  <c r="AH1212" i="5"/>
  <c r="K1212" i="5"/>
  <c r="O1212" i="5"/>
  <c r="S1212" i="5"/>
  <c r="W1212" i="5"/>
  <c r="AA1212" i="5"/>
  <c r="AE1212" i="5"/>
  <c r="AI1212" i="5"/>
  <c r="J1210" i="5"/>
  <c r="N1210" i="5"/>
  <c r="R1210" i="5"/>
  <c r="V1210" i="5"/>
  <c r="Z1210" i="5"/>
  <c r="AD1210" i="5"/>
  <c r="AH1210" i="5"/>
  <c r="K1210" i="5"/>
  <c r="O1210" i="5"/>
  <c r="S1210" i="5"/>
  <c r="W1210" i="5"/>
  <c r="AA1210" i="5"/>
  <c r="AE1210" i="5"/>
  <c r="AI1210" i="5"/>
  <c r="J1208" i="5"/>
  <c r="N1208" i="5"/>
  <c r="R1208" i="5"/>
  <c r="V1208" i="5"/>
  <c r="Z1208" i="5"/>
  <c r="AD1208" i="5"/>
  <c r="AH1208" i="5"/>
  <c r="K1208" i="5"/>
  <c r="O1208" i="5"/>
  <c r="S1208" i="5"/>
  <c r="W1208" i="5"/>
  <c r="AA1208" i="5"/>
  <c r="AE1208" i="5"/>
  <c r="AI1208" i="5"/>
  <c r="J1206" i="5"/>
  <c r="N1206" i="5"/>
  <c r="R1206" i="5"/>
  <c r="V1206" i="5"/>
  <c r="Z1206" i="5"/>
  <c r="AD1206" i="5"/>
  <c r="AH1206" i="5"/>
  <c r="K1206" i="5"/>
  <c r="O1206" i="5"/>
  <c r="S1206" i="5"/>
  <c r="W1206" i="5"/>
  <c r="AA1206" i="5"/>
  <c r="AE1206" i="5"/>
  <c r="AI1206" i="5"/>
  <c r="J1204" i="5"/>
  <c r="N1204" i="5"/>
  <c r="R1204" i="5"/>
  <c r="V1204" i="5"/>
  <c r="Z1204" i="5"/>
  <c r="AD1204" i="5"/>
  <c r="AH1204" i="5"/>
  <c r="K1204" i="5"/>
  <c r="O1204" i="5"/>
  <c r="S1204" i="5"/>
  <c r="W1204" i="5"/>
  <c r="AA1204" i="5"/>
  <c r="AE1204" i="5"/>
  <c r="AI1204" i="5"/>
  <c r="J1202" i="5"/>
  <c r="N1202" i="5"/>
  <c r="R1202" i="5"/>
  <c r="V1202" i="5"/>
  <c r="Z1202" i="5"/>
  <c r="AD1202" i="5"/>
  <c r="AH1202" i="5"/>
  <c r="K1202" i="5"/>
  <c r="O1202" i="5"/>
  <c r="S1202" i="5"/>
  <c r="W1202" i="5"/>
  <c r="AA1202" i="5"/>
  <c r="AE1202" i="5"/>
  <c r="AI1202" i="5"/>
  <c r="J1200" i="5"/>
  <c r="N1200" i="5"/>
  <c r="R1200" i="5"/>
  <c r="V1200" i="5"/>
  <c r="Z1200" i="5"/>
  <c r="AD1200" i="5"/>
  <c r="AH1200" i="5"/>
  <c r="K1200" i="5"/>
  <c r="O1200" i="5"/>
  <c r="S1200" i="5"/>
  <c r="W1200" i="5"/>
  <c r="AA1200" i="5"/>
  <c r="AE1200" i="5"/>
  <c r="AI1200" i="5"/>
  <c r="J1198" i="5"/>
  <c r="N1198" i="5"/>
  <c r="R1198" i="5"/>
  <c r="V1198" i="5"/>
  <c r="Z1198" i="5"/>
  <c r="AD1198" i="5"/>
  <c r="AH1198" i="5"/>
  <c r="K1198" i="5"/>
  <c r="O1198" i="5"/>
  <c r="S1198" i="5"/>
  <c r="W1198" i="5"/>
  <c r="AA1198" i="5"/>
  <c r="AE1198" i="5"/>
  <c r="AI1198" i="5"/>
  <c r="J1196" i="5"/>
  <c r="N1196" i="5"/>
  <c r="R1196" i="5"/>
  <c r="V1196" i="5"/>
  <c r="Z1196" i="5"/>
  <c r="AD1196" i="5"/>
  <c r="AH1196" i="5"/>
  <c r="K1196" i="5"/>
  <c r="O1196" i="5"/>
  <c r="S1196" i="5"/>
  <c r="W1196" i="5"/>
  <c r="AA1196" i="5"/>
  <c r="AE1196" i="5"/>
  <c r="AI1196" i="5"/>
  <c r="J1194" i="5"/>
  <c r="N1194" i="5"/>
  <c r="R1194" i="5"/>
  <c r="V1194" i="5"/>
  <c r="Z1194" i="5"/>
  <c r="AD1194" i="5"/>
  <c r="AH1194" i="5"/>
  <c r="K1194" i="5"/>
  <c r="O1194" i="5"/>
  <c r="S1194" i="5"/>
  <c r="W1194" i="5"/>
  <c r="AA1194" i="5"/>
  <c r="AE1194" i="5"/>
  <c r="AI1194" i="5"/>
  <c r="J1192" i="5"/>
  <c r="N1192" i="5"/>
  <c r="R1192" i="5"/>
  <c r="V1192" i="5"/>
  <c r="Z1192" i="5"/>
  <c r="AD1192" i="5"/>
  <c r="AH1192" i="5"/>
  <c r="K1192" i="5"/>
  <c r="O1192" i="5"/>
  <c r="S1192" i="5"/>
  <c r="W1192" i="5"/>
  <c r="AA1192" i="5"/>
  <c r="AE1192" i="5"/>
  <c r="AI1192" i="5"/>
  <c r="J1190" i="5"/>
  <c r="N1190" i="5"/>
  <c r="R1190" i="5"/>
  <c r="V1190" i="5"/>
  <c r="Z1190" i="5"/>
  <c r="AD1190" i="5"/>
  <c r="AH1190" i="5"/>
  <c r="K1190" i="5"/>
  <c r="O1190" i="5"/>
  <c r="S1190" i="5"/>
  <c r="W1190" i="5"/>
  <c r="AA1190" i="5"/>
  <c r="AE1190" i="5"/>
  <c r="AI1190" i="5"/>
  <c r="J1188" i="5"/>
  <c r="N1188" i="5"/>
  <c r="R1188" i="5"/>
  <c r="V1188" i="5"/>
  <c r="Z1188" i="5"/>
  <c r="AD1188" i="5"/>
  <c r="AH1188" i="5"/>
  <c r="K1188" i="5"/>
  <c r="O1188" i="5"/>
  <c r="S1188" i="5"/>
  <c r="W1188" i="5"/>
  <c r="AA1188" i="5"/>
  <c r="AE1188" i="5"/>
  <c r="AI1188" i="5"/>
  <c r="J1186" i="5"/>
  <c r="N1186" i="5"/>
  <c r="R1186" i="5"/>
  <c r="V1186" i="5"/>
  <c r="Z1186" i="5"/>
  <c r="AD1186" i="5"/>
  <c r="AH1186" i="5"/>
  <c r="K1186" i="5"/>
  <c r="O1186" i="5"/>
  <c r="S1186" i="5"/>
  <c r="W1186" i="5"/>
  <c r="AA1186" i="5"/>
  <c r="AE1186" i="5"/>
  <c r="AI1186" i="5"/>
  <c r="J1184" i="5"/>
  <c r="N1184" i="5"/>
  <c r="R1184" i="5"/>
  <c r="V1184" i="5"/>
  <c r="Z1184" i="5"/>
  <c r="AD1184" i="5"/>
  <c r="AH1184" i="5"/>
  <c r="K1184" i="5"/>
  <c r="O1184" i="5"/>
  <c r="S1184" i="5"/>
  <c r="W1184" i="5"/>
  <c r="AA1184" i="5"/>
  <c r="AE1184" i="5"/>
  <c r="AI1184" i="5"/>
  <c r="J1182" i="5"/>
  <c r="N1182" i="5"/>
  <c r="R1182" i="5"/>
  <c r="V1182" i="5"/>
  <c r="Z1182" i="5"/>
  <c r="AD1182" i="5"/>
  <c r="AH1182" i="5"/>
  <c r="K1182" i="5"/>
  <c r="O1182" i="5"/>
  <c r="S1182" i="5"/>
  <c r="W1182" i="5"/>
  <c r="AA1182" i="5"/>
  <c r="AE1182" i="5"/>
  <c r="AI1182" i="5"/>
  <c r="J1180" i="5"/>
  <c r="N1180" i="5"/>
  <c r="R1180" i="5"/>
  <c r="V1180" i="5"/>
  <c r="Z1180" i="5"/>
  <c r="AD1180" i="5"/>
  <c r="AH1180" i="5"/>
  <c r="K1180" i="5"/>
  <c r="O1180" i="5"/>
  <c r="S1180" i="5"/>
  <c r="W1180" i="5"/>
  <c r="AA1180" i="5"/>
  <c r="AE1180" i="5"/>
  <c r="AI1180" i="5"/>
  <c r="J1178" i="5"/>
  <c r="N1178" i="5"/>
  <c r="R1178" i="5"/>
  <c r="V1178" i="5"/>
  <c r="Z1178" i="5"/>
  <c r="AD1178" i="5"/>
  <c r="AH1178" i="5"/>
  <c r="K1178" i="5"/>
  <c r="O1178" i="5"/>
  <c r="S1178" i="5"/>
  <c r="W1178" i="5"/>
  <c r="AA1178" i="5"/>
  <c r="AE1178" i="5"/>
  <c r="AI1178" i="5"/>
  <c r="J1176" i="5"/>
  <c r="N1176" i="5"/>
  <c r="R1176" i="5"/>
  <c r="V1176" i="5"/>
  <c r="Z1176" i="5"/>
  <c r="AD1176" i="5"/>
  <c r="AH1176" i="5"/>
  <c r="K1176" i="5"/>
  <c r="O1176" i="5"/>
  <c r="S1176" i="5"/>
  <c r="W1176" i="5"/>
  <c r="AA1176" i="5"/>
  <c r="AE1176" i="5"/>
  <c r="AI1176" i="5"/>
  <c r="J1174" i="5"/>
  <c r="N1174" i="5"/>
  <c r="R1174" i="5"/>
  <c r="V1174" i="5"/>
  <c r="Z1174" i="5"/>
  <c r="AD1174" i="5"/>
  <c r="AH1174" i="5"/>
  <c r="K1174" i="5"/>
  <c r="O1174" i="5"/>
  <c r="S1174" i="5"/>
  <c r="W1174" i="5"/>
  <c r="AA1174" i="5"/>
  <c r="AE1174" i="5"/>
  <c r="AI1174" i="5"/>
  <c r="J1172" i="5"/>
  <c r="N1172" i="5"/>
  <c r="R1172" i="5"/>
  <c r="V1172" i="5"/>
  <c r="Z1172" i="5"/>
  <c r="AD1172" i="5"/>
  <c r="AH1172" i="5"/>
  <c r="K1172" i="5"/>
  <c r="O1172" i="5"/>
  <c r="S1172" i="5"/>
  <c r="W1172" i="5"/>
  <c r="AA1172" i="5"/>
  <c r="AE1172" i="5"/>
  <c r="AI1172" i="5"/>
  <c r="J1170" i="5"/>
  <c r="N1170" i="5"/>
  <c r="R1170" i="5"/>
  <c r="V1170" i="5"/>
  <c r="Z1170" i="5"/>
  <c r="AD1170" i="5"/>
  <c r="AH1170" i="5"/>
  <c r="K1170" i="5"/>
  <c r="O1170" i="5"/>
  <c r="S1170" i="5"/>
  <c r="W1170" i="5"/>
  <c r="AA1170" i="5"/>
  <c r="AE1170" i="5"/>
  <c r="AI1170" i="5"/>
  <c r="J1168" i="5"/>
  <c r="N1168" i="5"/>
  <c r="R1168" i="5"/>
  <c r="V1168" i="5"/>
  <c r="Z1168" i="5"/>
  <c r="AD1168" i="5"/>
  <c r="AH1168" i="5"/>
  <c r="K1168" i="5"/>
  <c r="O1168" i="5"/>
  <c r="S1168" i="5"/>
  <c r="W1168" i="5"/>
  <c r="AA1168" i="5"/>
  <c r="AE1168" i="5"/>
  <c r="AI1168" i="5"/>
  <c r="J1166" i="5"/>
  <c r="N1166" i="5"/>
  <c r="R1166" i="5"/>
  <c r="V1166" i="5"/>
  <c r="Z1166" i="5"/>
  <c r="AD1166" i="5"/>
  <c r="AH1166" i="5"/>
  <c r="K1166" i="5"/>
  <c r="O1166" i="5"/>
  <c r="S1166" i="5"/>
  <c r="W1166" i="5"/>
  <c r="AA1166" i="5"/>
  <c r="AE1166" i="5"/>
  <c r="AI1166" i="5"/>
  <c r="J1164" i="5"/>
  <c r="N1164" i="5"/>
  <c r="R1164" i="5"/>
  <c r="V1164" i="5"/>
  <c r="Z1164" i="5"/>
  <c r="AD1164" i="5"/>
  <c r="AH1164" i="5"/>
  <c r="K1164" i="5"/>
  <c r="O1164" i="5"/>
  <c r="S1164" i="5"/>
  <c r="W1164" i="5"/>
  <c r="AA1164" i="5"/>
  <c r="AE1164" i="5"/>
  <c r="AI1164" i="5"/>
  <c r="J1162" i="5"/>
  <c r="N1162" i="5"/>
  <c r="R1162" i="5"/>
  <c r="V1162" i="5"/>
  <c r="Z1162" i="5"/>
  <c r="AD1162" i="5"/>
  <c r="AH1162" i="5"/>
  <c r="K1162" i="5"/>
  <c r="O1162" i="5"/>
  <c r="S1162" i="5"/>
  <c r="W1162" i="5"/>
  <c r="AA1162" i="5"/>
  <c r="AE1162" i="5"/>
  <c r="AI1162" i="5"/>
  <c r="J1160" i="5"/>
  <c r="N1160" i="5"/>
  <c r="R1160" i="5"/>
  <c r="V1160" i="5"/>
  <c r="Z1160" i="5"/>
  <c r="AD1160" i="5"/>
  <c r="AH1160" i="5"/>
  <c r="K1160" i="5"/>
  <c r="O1160" i="5"/>
  <c r="S1160" i="5"/>
  <c r="W1160" i="5"/>
  <c r="AA1160" i="5"/>
  <c r="AE1160" i="5"/>
  <c r="AI1160" i="5"/>
  <c r="J1158" i="5"/>
  <c r="N1158" i="5"/>
  <c r="R1158" i="5"/>
  <c r="V1158" i="5"/>
  <c r="Z1158" i="5"/>
  <c r="AD1158" i="5"/>
  <c r="AH1158" i="5"/>
  <c r="K1158" i="5"/>
  <c r="O1158" i="5"/>
  <c r="S1158" i="5"/>
  <c r="W1158" i="5"/>
  <c r="AA1158" i="5"/>
  <c r="AE1158" i="5"/>
  <c r="AI1158" i="5"/>
  <c r="J1156" i="5"/>
  <c r="N1156" i="5"/>
  <c r="R1156" i="5"/>
  <c r="V1156" i="5"/>
  <c r="Z1156" i="5"/>
  <c r="AD1156" i="5"/>
  <c r="AH1156" i="5"/>
  <c r="K1156" i="5"/>
  <c r="O1156" i="5"/>
  <c r="S1156" i="5"/>
  <c r="W1156" i="5"/>
  <c r="AA1156" i="5"/>
  <c r="AE1156" i="5"/>
  <c r="AI1156" i="5"/>
  <c r="J1154" i="5"/>
  <c r="N1154" i="5"/>
  <c r="R1154" i="5"/>
  <c r="V1154" i="5"/>
  <c r="Z1154" i="5"/>
  <c r="AD1154" i="5"/>
  <c r="AH1154" i="5"/>
  <c r="K1154" i="5"/>
  <c r="O1154" i="5"/>
  <c r="S1154" i="5"/>
  <c r="W1154" i="5"/>
  <c r="AA1154" i="5"/>
  <c r="AE1154" i="5"/>
  <c r="AI1154" i="5"/>
  <c r="J1152" i="5"/>
  <c r="N1152" i="5"/>
  <c r="R1152" i="5"/>
  <c r="V1152" i="5"/>
  <c r="Z1152" i="5"/>
  <c r="AD1152" i="5"/>
  <c r="AH1152" i="5"/>
  <c r="K1152" i="5"/>
  <c r="O1152" i="5"/>
  <c r="S1152" i="5"/>
  <c r="W1152" i="5"/>
  <c r="AA1152" i="5"/>
  <c r="AE1152" i="5"/>
  <c r="AI1152" i="5"/>
  <c r="J1150" i="5"/>
  <c r="N1150" i="5"/>
  <c r="R1150" i="5"/>
  <c r="V1150" i="5"/>
  <c r="Z1150" i="5"/>
  <c r="AD1150" i="5"/>
  <c r="AH1150" i="5"/>
  <c r="K1150" i="5"/>
  <c r="O1150" i="5"/>
  <c r="S1150" i="5"/>
  <c r="W1150" i="5"/>
  <c r="AA1150" i="5"/>
  <c r="AE1150" i="5"/>
  <c r="AI1150" i="5"/>
  <c r="J1148" i="5"/>
  <c r="N1148" i="5"/>
  <c r="R1148" i="5"/>
  <c r="V1148" i="5"/>
  <c r="Z1148" i="5"/>
  <c r="AD1148" i="5"/>
  <c r="AH1148" i="5"/>
  <c r="K1148" i="5"/>
  <c r="O1148" i="5"/>
  <c r="S1148" i="5"/>
  <c r="W1148" i="5"/>
  <c r="AA1148" i="5"/>
  <c r="AE1148" i="5"/>
  <c r="AI1148" i="5"/>
  <c r="J1146" i="5"/>
  <c r="N1146" i="5"/>
  <c r="R1146" i="5"/>
  <c r="V1146" i="5"/>
  <c r="Z1146" i="5"/>
  <c r="AD1146" i="5"/>
  <c r="AH1146" i="5"/>
  <c r="K1146" i="5"/>
  <c r="O1146" i="5"/>
  <c r="S1146" i="5"/>
  <c r="W1146" i="5"/>
  <c r="AA1146" i="5"/>
  <c r="AE1146" i="5"/>
  <c r="AI1146" i="5"/>
  <c r="J1144" i="5"/>
  <c r="N1144" i="5"/>
  <c r="R1144" i="5"/>
  <c r="V1144" i="5"/>
  <c r="Z1144" i="5"/>
  <c r="AD1144" i="5"/>
  <c r="AH1144" i="5"/>
  <c r="K1144" i="5"/>
  <c r="O1144" i="5"/>
  <c r="S1144" i="5"/>
  <c r="W1144" i="5"/>
  <c r="AA1144" i="5"/>
  <c r="AE1144" i="5"/>
  <c r="AI1144" i="5"/>
  <c r="J1142" i="5"/>
  <c r="N1142" i="5"/>
  <c r="R1142" i="5"/>
  <c r="V1142" i="5"/>
  <c r="Z1142" i="5"/>
  <c r="AD1142" i="5"/>
  <c r="AH1142" i="5"/>
  <c r="K1142" i="5"/>
  <c r="O1142" i="5"/>
  <c r="S1142" i="5"/>
  <c r="W1142" i="5"/>
  <c r="AA1142" i="5"/>
  <c r="AE1142" i="5"/>
  <c r="AI1142" i="5"/>
  <c r="J1140" i="5"/>
  <c r="N1140" i="5"/>
  <c r="R1140" i="5"/>
  <c r="V1140" i="5"/>
  <c r="Z1140" i="5"/>
  <c r="AD1140" i="5"/>
  <c r="AH1140" i="5"/>
  <c r="K1140" i="5"/>
  <c r="O1140" i="5"/>
  <c r="S1140" i="5"/>
  <c r="W1140" i="5"/>
  <c r="AA1140" i="5"/>
  <c r="AE1140" i="5"/>
  <c r="AI1140" i="5"/>
  <c r="J1138" i="5"/>
  <c r="N1138" i="5"/>
  <c r="R1138" i="5"/>
  <c r="V1138" i="5"/>
  <c r="Z1138" i="5"/>
  <c r="AD1138" i="5"/>
  <c r="AH1138" i="5"/>
  <c r="K1138" i="5"/>
  <c r="O1138" i="5"/>
  <c r="S1138" i="5"/>
  <c r="W1138" i="5"/>
  <c r="AA1138" i="5"/>
  <c r="AE1138" i="5"/>
  <c r="AI1138" i="5"/>
  <c r="J1136" i="5"/>
  <c r="N1136" i="5"/>
  <c r="R1136" i="5"/>
  <c r="V1136" i="5"/>
  <c r="Z1136" i="5"/>
  <c r="AD1136" i="5"/>
  <c r="AH1136" i="5"/>
  <c r="K1136" i="5"/>
  <c r="O1136" i="5"/>
  <c r="S1136" i="5"/>
  <c r="W1136" i="5"/>
  <c r="AA1136" i="5"/>
  <c r="AE1136" i="5"/>
  <c r="AI1136" i="5"/>
  <c r="J1134" i="5"/>
  <c r="N1134" i="5"/>
  <c r="R1134" i="5"/>
  <c r="V1134" i="5"/>
  <c r="Z1134" i="5"/>
  <c r="AD1134" i="5"/>
  <c r="AH1134" i="5"/>
  <c r="K1134" i="5"/>
  <c r="O1134" i="5"/>
  <c r="S1134" i="5"/>
  <c r="W1134" i="5"/>
  <c r="AA1134" i="5"/>
  <c r="AE1134" i="5"/>
  <c r="AI1134" i="5"/>
  <c r="J1132" i="5"/>
  <c r="N1132" i="5"/>
  <c r="R1132" i="5"/>
  <c r="V1132" i="5"/>
  <c r="Z1132" i="5"/>
  <c r="AD1132" i="5"/>
  <c r="AH1132" i="5"/>
  <c r="K1132" i="5"/>
  <c r="O1132" i="5"/>
  <c r="S1132" i="5"/>
  <c r="W1132" i="5"/>
  <c r="AA1132" i="5"/>
  <c r="AE1132" i="5"/>
  <c r="AI1132" i="5"/>
  <c r="J1130" i="5"/>
  <c r="N1130" i="5"/>
  <c r="R1130" i="5"/>
  <c r="V1130" i="5"/>
  <c r="Z1130" i="5"/>
  <c r="AD1130" i="5"/>
  <c r="AH1130" i="5"/>
  <c r="K1130" i="5"/>
  <c r="O1130" i="5"/>
  <c r="S1130" i="5"/>
  <c r="W1130" i="5"/>
  <c r="AA1130" i="5"/>
  <c r="AE1130" i="5"/>
  <c r="AI1130" i="5"/>
  <c r="J1128" i="5"/>
  <c r="N1128" i="5"/>
  <c r="R1128" i="5"/>
  <c r="V1128" i="5"/>
  <c r="Z1128" i="5"/>
  <c r="AD1128" i="5"/>
  <c r="AH1128" i="5"/>
  <c r="K1128" i="5"/>
  <c r="O1128" i="5"/>
  <c r="S1128" i="5"/>
  <c r="W1128" i="5"/>
  <c r="AA1128" i="5"/>
  <c r="AE1128" i="5"/>
  <c r="AI1128" i="5"/>
  <c r="J1126" i="5"/>
  <c r="N1126" i="5"/>
  <c r="R1126" i="5"/>
  <c r="V1126" i="5"/>
  <c r="Z1126" i="5"/>
  <c r="AD1126" i="5"/>
  <c r="AH1126" i="5"/>
  <c r="K1126" i="5"/>
  <c r="O1126" i="5"/>
  <c r="S1126" i="5"/>
  <c r="W1126" i="5"/>
  <c r="AA1126" i="5"/>
  <c r="AE1126" i="5"/>
  <c r="AI1126" i="5"/>
  <c r="J1124" i="5"/>
  <c r="N1124" i="5"/>
  <c r="R1124" i="5"/>
  <c r="V1124" i="5"/>
  <c r="Z1124" i="5"/>
  <c r="AD1124" i="5"/>
  <c r="AH1124" i="5"/>
  <c r="K1124" i="5"/>
  <c r="O1124" i="5"/>
  <c r="S1124" i="5"/>
  <c r="W1124" i="5"/>
  <c r="AA1124" i="5"/>
  <c r="AE1124" i="5"/>
  <c r="AI1124" i="5"/>
  <c r="J1122" i="5"/>
  <c r="N1122" i="5"/>
  <c r="R1122" i="5"/>
  <c r="V1122" i="5"/>
  <c r="Z1122" i="5"/>
  <c r="AD1122" i="5"/>
  <c r="AH1122" i="5"/>
  <c r="K1122" i="5"/>
  <c r="O1122" i="5"/>
  <c r="S1122" i="5"/>
  <c r="W1122" i="5"/>
  <c r="AA1122" i="5"/>
  <c r="AE1122" i="5"/>
  <c r="AI1122" i="5"/>
  <c r="J1120" i="5"/>
  <c r="N1120" i="5"/>
  <c r="R1120" i="5"/>
  <c r="V1120" i="5"/>
  <c r="Z1120" i="5"/>
  <c r="AD1120" i="5"/>
  <c r="AH1120" i="5"/>
  <c r="K1120" i="5"/>
  <c r="O1120" i="5"/>
  <c r="S1120" i="5"/>
  <c r="W1120" i="5"/>
  <c r="AA1120" i="5"/>
  <c r="AE1120" i="5"/>
  <c r="AI1120" i="5"/>
  <c r="J1118" i="5"/>
  <c r="N1118" i="5"/>
  <c r="R1118" i="5"/>
  <c r="V1118" i="5"/>
  <c r="Z1118" i="5"/>
  <c r="AD1118" i="5"/>
  <c r="AH1118" i="5"/>
  <c r="K1118" i="5"/>
  <c r="O1118" i="5"/>
  <c r="S1118" i="5"/>
  <c r="W1118" i="5"/>
  <c r="AA1118" i="5"/>
  <c r="AE1118" i="5"/>
  <c r="AI1118" i="5"/>
  <c r="J1116" i="5"/>
  <c r="N1116" i="5"/>
  <c r="R1116" i="5"/>
  <c r="V1116" i="5"/>
  <c r="Z1116" i="5"/>
  <c r="AD1116" i="5"/>
  <c r="AH1116" i="5"/>
  <c r="K1116" i="5"/>
  <c r="O1116" i="5"/>
  <c r="S1116" i="5"/>
  <c r="W1116" i="5"/>
  <c r="AA1116" i="5"/>
  <c r="AE1116" i="5"/>
  <c r="AI1116" i="5"/>
  <c r="J1114" i="5"/>
  <c r="N1114" i="5"/>
  <c r="R1114" i="5"/>
  <c r="V1114" i="5"/>
  <c r="Z1114" i="5"/>
  <c r="AD1114" i="5"/>
  <c r="AH1114" i="5"/>
  <c r="K1114" i="5"/>
  <c r="O1114" i="5"/>
  <c r="S1114" i="5"/>
  <c r="W1114" i="5"/>
  <c r="AA1114" i="5"/>
  <c r="AE1114" i="5"/>
  <c r="AI1114" i="5"/>
  <c r="J1112" i="5"/>
  <c r="N1112" i="5"/>
  <c r="R1112" i="5"/>
  <c r="V1112" i="5"/>
  <c r="Z1112" i="5"/>
  <c r="AD1112" i="5"/>
  <c r="AH1112" i="5"/>
  <c r="K1112" i="5"/>
  <c r="O1112" i="5"/>
  <c r="S1112" i="5"/>
  <c r="W1112" i="5"/>
  <c r="AA1112" i="5"/>
  <c r="AE1112" i="5"/>
  <c r="AI1112" i="5"/>
  <c r="J1110" i="5"/>
  <c r="N1110" i="5"/>
  <c r="R1110" i="5"/>
  <c r="V1110" i="5"/>
  <c r="Z1110" i="5"/>
  <c r="AD1110" i="5"/>
  <c r="AH1110" i="5"/>
  <c r="K1110" i="5"/>
  <c r="O1110" i="5"/>
  <c r="S1110" i="5"/>
  <c r="W1110" i="5"/>
  <c r="AA1110" i="5"/>
  <c r="AE1110" i="5"/>
  <c r="AI1110" i="5"/>
  <c r="J1108" i="5"/>
  <c r="N1108" i="5"/>
  <c r="R1108" i="5"/>
  <c r="V1108" i="5"/>
  <c r="Z1108" i="5"/>
  <c r="AD1108" i="5"/>
  <c r="AH1108" i="5"/>
  <c r="K1108" i="5"/>
  <c r="O1108" i="5"/>
  <c r="S1108" i="5"/>
  <c r="W1108" i="5"/>
  <c r="AA1108" i="5"/>
  <c r="AE1108" i="5"/>
  <c r="AI1108" i="5"/>
  <c r="J1106" i="5"/>
  <c r="N1106" i="5"/>
  <c r="R1106" i="5"/>
  <c r="V1106" i="5"/>
  <c r="Z1106" i="5"/>
  <c r="AD1106" i="5"/>
  <c r="AH1106" i="5"/>
  <c r="K1106" i="5"/>
  <c r="O1106" i="5"/>
  <c r="S1106" i="5"/>
  <c r="W1106" i="5"/>
  <c r="AA1106" i="5"/>
  <c r="AE1106" i="5"/>
  <c r="AI1106" i="5"/>
  <c r="AH1336" i="5"/>
  <c r="AD1336" i="5"/>
  <c r="Z1336" i="5"/>
  <c r="V1336" i="5"/>
  <c r="R1336" i="5"/>
  <c r="N1336" i="5"/>
  <c r="AH1335" i="5"/>
  <c r="AD1335" i="5"/>
  <c r="Z1335" i="5"/>
  <c r="V1335" i="5"/>
  <c r="R1335" i="5"/>
  <c r="N1335" i="5"/>
  <c r="AH1334" i="5"/>
  <c r="AD1334" i="5"/>
  <c r="Z1334" i="5"/>
  <c r="V1334" i="5"/>
  <c r="R1334" i="5"/>
  <c r="N1334" i="5"/>
  <c r="AH1333" i="5"/>
  <c r="AD1333" i="5"/>
  <c r="Z1333" i="5"/>
  <c r="V1333" i="5"/>
  <c r="R1333" i="5"/>
  <c r="N1333" i="5"/>
  <c r="AH1332" i="5"/>
  <c r="AD1332" i="5"/>
  <c r="Z1332" i="5"/>
  <c r="V1332" i="5"/>
  <c r="R1332" i="5"/>
  <c r="N1332" i="5"/>
  <c r="AH1331" i="5"/>
  <c r="AD1331" i="5"/>
  <c r="Z1331" i="5"/>
  <c r="V1331" i="5"/>
  <c r="R1331" i="5"/>
  <c r="N1331" i="5"/>
  <c r="AH1330" i="5"/>
  <c r="AD1330" i="5"/>
  <c r="Z1330" i="5"/>
  <c r="V1330" i="5"/>
  <c r="R1330" i="5"/>
  <c r="N1330" i="5"/>
  <c r="AH1329" i="5"/>
  <c r="AD1329" i="5"/>
  <c r="Z1329" i="5"/>
  <c r="V1329" i="5"/>
  <c r="R1329" i="5"/>
  <c r="N1329" i="5"/>
  <c r="AH1328" i="5"/>
  <c r="AD1328" i="5"/>
  <c r="Z1328" i="5"/>
  <c r="V1328" i="5"/>
  <c r="R1328" i="5"/>
  <c r="N1328" i="5"/>
  <c r="AH1327" i="5"/>
  <c r="AD1327" i="5"/>
  <c r="Z1327" i="5"/>
  <c r="V1327" i="5"/>
  <c r="R1327" i="5"/>
  <c r="N1327" i="5"/>
  <c r="AH1326" i="5"/>
  <c r="AD1326" i="5"/>
  <c r="Z1326" i="5"/>
  <c r="V1326" i="5"/>
  <c r="R1326" i="5"/>
  <c r="N1326" i="5"/>
  <c r="AH1325" i="5"/>
  <c r="AD1325" i="5"/>
  <c r="Z1325" i="5"/>
  <c r="V1325" i="5"/>
  <c r="R1325" i="5"/>
  <c r="N1325" i="5"/>
  <c r="AH1324" i="5"/>
  <c r="AD1324" i="5"/>
  <c r="Z1324" i="5"/>
  <c r="V1324" i="5"/>
  <c r="R1324" i="5"/>
  <c r="N1324" i="5"/>
  <c r="AH1323" i="5"/>
  <c r="AD1323" i="5"/>
  <c r="Z1323" i="5"/>
  <c r="V1323" i="5"/>
  <c r="R1323" i="5"/>
  <c r="N1323" i="5"/>
  <c r="AH1322" i="5"/>
  <c r="AD1322" i="5"/>
  <c r="Z1322" i="5"/>
  <c r="V1322" i="5"/>
  <c r="R1322" i="5"/>
  <c r="N1322" i="5"/>
  <c r="AH1321" i="5"/>
  <c r="AD1321" i="5"/>
  <c r="Z1321" i="5"/>
  <c r="V1321" i="5"/>
  <c r="R1321" i="5"/>
  <c r="N1321" i="5"/>
  <c r="AH1320" i="5"/>
  <c r="AD1320" i="5"/>
  <c r="Z1320" i="5"/>
  <c r="V1320" i="5"/>
  <c r="R1320" i="5"/>
  <c r="N1320" i="5"/>
  <c r="AH1319" i="5"/>
  <c r="AD1319" i="5"/>
  <c r="Z1319" i="5"/>
  <c r="V1319" i="5"/>
  <c r="R1319" i="5"/>
  <c r="N1319" i="5"/>
  <c r="AH1318" i="5"/>
  <c r="AD1318" i="5"/>
  <c r="Z1318" i="5"/>
  <c r="V1318" i="5"/>
  <c r="R1318" i="5"/>
  <c r="N1318" i="5"/>
  <c r="AH1317" i="5"/>
  <c r="AD1317" i="5"/>
  <c r="Z1317" i="5"/>
  <c r="V1317" i="5"/>
  <c r="R1317" i="5"/>
  <c r="N1317" i="5"/>
  <c r="AH1316" i="5"/>
  <c r="AD1316" i="5"/>
  <c r="Z1316" i="5"/>
  <c r="V1316" i="5"/>
  <c r="R1316" i="5"/>
  <c r="N1316" i="5"/>
  <c r="AH1315" i="5"/>
  <c r="AD1315" i="5"/>
  <c r="Z1315" i="5"/>
  <c r="V1315" i="5"/>
  <c r="R1315" i="5"/>
  <c r="N1315" i="5"/>
  <c r="AH1314" i="5"/>
  <c r="AD1314" i="5"/>
  <c r="Z1314" i="5"/>
  <c r="V1314" i="5"/>
  <c r="R1314" i="5"/>
  <c r="N1314" i="5"/>
  <c r="AH1313" i="5"/>
  <c r="AD1313" i="5"/>
  <c r="Z1313" i="5"/>
  <c r="V1313" i="5"/>
  <c r="R1313" i="5"/>
  <c r="N1313" i="5"/>
  <c r="AH1312" i="5"/>
  <c r="AD1312" i="5"/>
  <c r="Z1312" i="5"/>
  <c r="V1312" i="5"/>
  <c r="R1312" i="5"/>
  <c r="N1312" i="5"/>
  <c r="AH1311" i="5"/>
  <c r="AD1311" i="5"/>
  <c r="Z1311" i="5"/>
  <c r="V1311" i="5"/>
  <c r="R1311" i="5"/>
  <c r="N1311" i="5"/>
  <c r="AH1310" i="5"/>
  <c r="AD1310" i="5"/>
  <c r="Z1310" i="5"/>
  <c r="V1310" i="5"/>
  <c r="R1310" i="5"/>
  <c r="N1310" i="5"/>
  <c r="AH1309" i="5"/>
  <c r="AD1309" i="5"/>
  <c r="Z1309" i="5"/>
  <c r="V1309" i="5"/>
  <c r="R1309" i="5"/>
  <c r="N1309" i="5"/>
  <c r="AH1308" i="5"/>
  <c r="AD1308" i="5"/>
  <c r="Z1308" i="5"/>
  <c r="V1308" i="5"/>
  <c r="R1308" i="5"/>
  <c r="N1308" i="5"/>
  <c r="AH1307" i="5"/>
  <c r="AD1307" i="5"/>
  <c r="Z1307" i="5"/>
  <c r="V1307" i="5"/>
  <c r="R1307" i="5"/>
  <c r="N1307" i="5"/>
  <c r="AH1306" i="5"/>
  <c r="AD1306" i="5"/>
  <c r="Z1306" i="5"/>
  <c r="V1306" i="5"/>
  <c r="R1306" i="5"/>
  <c r="N1306" i="5"/>
  <c r="AH1305" i="5"/>
  <c r="AD1305" i="5"/>
  <c r="Z1305" i="5"/>
  <c r="V1305" i="5"/>
  <c r="R1305" i="5"/>
  <c r="N1305" i="5"/>
  <c r="AH1304" i="5"/>
  <c r="AD1304" i="5"/>
  <c r="Z1304" i="5"/>
  <c r="V1304" i="5"/>
  <c r="R1304" i="5"/>
  <c r="N1304" i="5"/>
  <c r="AH1303" i="5"/>
  <c r="AD1303" i="5"/>
  <c r="Z1303" i="5"/>
  <c r="V1303" i="5"/>
  <c r="R1303" i="5"/>
  <c r="N1303" i="5"/>
  <c r="AH1302" i="5"/>
  <c r="AD1302" i="5"/>
  <c r="Z1302" i="5"/>
  <c r="V1302" i="5"/>
  <c r="R1302" i="5"/>
  <c r="N1302" i="5"/>
  <c r="AH1301" i="5"/>
  <c r="AD1301" i="5"/>
  <c r="Z1301" i="5"/>
  <c r="V1301" i="5"/>
  <c r="R1301" i="5"/>
  <c r="N1301" i="5"/>
  <c r="AH1300" i="5"/>
  <c r="AD1300" i="5"/>
  <c r="Z1300" i="5"/>
  <c r="V1300" i="5"/>
  <c r="R1300" i="5"/>
  <c r="N1300" i="5"/>
  <c r="AH1299" i="5"/>
  <c r="AD1299" i="5"/>
  <c r="Z1299" i="5"/>
  <c r="V1299" i="5"/>
  <c r="R1299" i="5"/>
  <c r="N1299" i="5"/>
  <c r="AH1298" i="5"/>
  <c r="AD1298" i="5"/>
  <c r="Z1298" i="5"/>
  <c r="V1298" i="5"/>
  <c r="R1298" i="5"/>
  <c r="N1298" i="5"/>
  <c r="AH1297" i="5"/>
  <c r="AD1297" i="5"/>
  <c r="Z1297" i="5"/>
  <c r="V1297" i="5"/>
  <c r="R1297" i="5"/>
  <c r="N1297" i="5"/>
  <c r="AH1296" i="5"/>
  <c r="AD1296" i="5"/>
  <c r="Z1296" i="5"/>
  <c r="V1296" i="5"/>
  <c r="R1296" i="5"/>
  <c r="N1296" i="5"/>
  <c r="AH1295" i="5"/>
  <c r="AD1295" i="5"/>
  <c r="Z1295" i="5"/>
  <c r="V1295" i="5"/>
  <c r="R1295" i="5"/>
  <c r="N1295" i="5"/>
  <c r="AH1294" i="5"/>
  <c r="AD1294" i="5"/>
  <c r="Z1294" i="5"/>
  <c r="V1294" i="5"/>
  <c r="R1294" i="5"/>
  <c r="N1294" i="5"/>
  <c r="AH1293" i="5"/>
  <c r="AD1293" i="5"/>
  <c r="Z1293" i="5"/>
  <c r="V1293" i="5"/>
  <c r="R1293" i="5"/>
  <c r="N1293" i="5"/>
  <c r="AH1292" i="5"/>
  <c r="AD1292" i="5"/>
  <c r="Z1292" i="5"/>
  <c r="V1292" i="5"/>
  <c r="R1292" i="5"/>
  <c r="N1292" i="5"/>
  <c r="AH1291" i="5"/>
  <c r="AD1291" i="5"/>
  <c r="Z1291" i="5"/>
  <c r="V1291" i="5"/>
  <c r="R1291" i="5"/>
  <c r="N1291" i="5"/>
  <c r="AH1290" i="5"/>
  <c r="AD1290" i="5"/>
  <c r="Z1290" i="5"/>
  <c r="V1290" i="5"/>
  <c r="R1290" i="5"/>
  <c r="N1290" i="5"/>
  <c r="AH1289" i="5"/>
  <c r="AD1289" i="5"/>
  <c r="Z1289" i="5"/>
  <c r="V1289" i="5"/>
  <c r="R1289" i="5"/>
  <c r="N1289" i="5"/>
  <c r="AH1288" i="5"/>
  <c r="AD1288" i="5"/>
  <c r="Z1288" i="5"/>
  <c r="V1288" i="5"/>
  <c r="R1288" i="5"/>
  <c r="N1288" i="5"/>
  <c r="AH1287" i="5"/>
  <c r="AD1287" i="5"/>
  <c r="Z1287" i="5"/>
  <c r="V1287" i="5"/>
  <c r="R1287" i="5"/>
  <c r="N1287" i="5"/>
  <c r="AH1286" i="5"/>
  <c r="AD1286" i="5"/>
  <c r="Z1286" i="5"/>
  <c r="V1286" i="5"/>
  <c r="R1286" i="5"/>
  <c r="N1286" i="5"/>
  <c r="AH1285" i="5"/>
  <c r="AD1285" i="5"/>
  <c r="Z1285" i="5"/>
  <c r="V1285" i="5"/>
  <c r="R1285" i="5"/>
  <c r="N1285" i="5"/>
  <c r="AH1284" i="5"/>
  <c r="AD1284" i="5"/>
  <c r="Z1284" i="5"/>
  <c r="V1284" i="5"/>
  <c r="R1284" i="5"/>
  <c r="N1284" i="5"/>
  <c r="AH1283" i="5"/>
  <c r="AD1283" i="5"/>
  <c r="Z1283" i="5"/>
  <c r="V1283" i="5"/>
  <c r="R1283" i="5"/>
  <c r="N1283" i="5"/>
  <c r="AH1282" i="5"/>
  <c r="AD1282" i="5"/>
  <c r="Z1282" i="5"/>
  <c r="V1282" i="5"/>
  <c r="R1282" i="5"/>
  <c r="N1282" i="5"/>
  <c r="AH1281" i="5"/>
  <c r="AD1281" i="5"/>
  <c r="Z1281" i="5"/>
  <c r="V1281" i="5"/>
  <c r="R1281" i="5"/>
  <c r="N1281" i="5"/>
  <c r="AH1280" i="5"/>
  <c r="AD1280" i="5"/>
  <c r="Z1280" i="5"/>
  <c r="V1280" i="5"/>
  <c r="R1280" i="5"/>
  <c r="N1280" i="5"/>
  <c r="AH1279" i="5"/>
  <c r="AD1279" i="5"/>
  <c r="Z1279" i="5"/>
  <c r="V1279" i="5"/>
  <c r="R1279" i="5"/>
  <c r="N1279" i="5"/>
  <c r="AH1278" i="5"/>
  <c r="AD1278" i="5"/>
  <c r="Z1278" i="5"/>
  <c r="V1278" i="5"/>
  <c r="R1278" i="5"/>
  <c r="N1278" i="5"/>
  <c r="AH1277" i="5"/>
  <c r="AD1277" i="5"/>
  <c r="Z1277" i="5"/>
  <c r="V1277" i="5"/>
  <c r="R1277" i="5"/>
  <c r="N1277" i="5"/>
  <c r="AH1276" i="5"/>
  <c r="AD1276" i="5"/>
  <c r="Z1276" i="5"/>
  <c r="V1276" i="5"/>
  <c r="R1276" i="5"/>
  <c r="N1276" i="5"/>
  <c r="AH1275" i="5"/>
  <c r="AD1275" i="5"/>
  <c r="Z1275" i="5"/>
  <c r="V1275" i="5"/>
  <c r="R1275" i="5"/>
  <c r="N1275" i="5"/>
  <c r="AH1274" i="5"/>
  <c r="AD1274" i="5"/>
  <c r="Z1274" i="5"/>
  <c r="V1274" i="5"/>
  <c r="R1274" i="5"/>
  <c r="N1274" i="5"/>
  <c r="AH1273" i="5"/>
  <c r="AD1273" i="5"/>
  <c r="Z1273" i="5"/>
  <c r="V1273" i="5"/>
  <c r="R1273" i="5"/>
  <c r="N1273" i="5"/>
  <c r="AH1272" i="5"/>
  <c r="AD1272" i="5"/>
  <c r="Z1272" i="5"/>
  <c r="V1272" i="5"/>
  <c r="R1272" i="5"/>
  <c r="N1272" i="5"/>
  <c r="AH1271" i="5"/>
  <c r="AD1271" i="5"/>
  <c r="Z1271" i="5"/>
  <c r="V1271" i="5"/>
  <c r="R1271" i="5"/>
  <c r="N1271" i="5"/>
  <c r="AH1270" i="5"/>
  <c r="AD1270" i="5"/>
  <c r="Z1270" i="5"/>
  <c r="V1270" i="5"/>
  <c r="R1270" i="5"/>
  <c r="N1270" i="5"/>
  <c r="AH1269" i="5"/>
  <c r="AD1269" i="5"/>
  <c r="Z1269" i="5"/>
  <c r="V1269" i="5"/>
  <c r="R1269" i="5"/>
  <c r="N1269" i="5"/>
  <c r="AH1268" i="5"/>
  <c r="AD1268" i="5"/>
  <c r="Z1268" i="5"/>
  <c r="V1268" i="5"/>
  <c r="R1268" i="5"/>
  <c r="N1268" i="5"/>
  <c r="AH1267" i="5"/>
  <c r="AD1267" i="5"/>
  <c r="Z1267" i="5"/>
  <c r="V1267" i="5"/>
  <c r="R1267" i="5"/>
  <c r="N1267" i="5"/>
  <c r="AH1266" i="5"/>
  <c r="AD1266" i="5"/>
  <c r="Z1266" i="5"/>
  <c r="V1266" i="5"/>
  <c r="R1266" i="5"/>
  <c r="N1266" i="5"/>
  <c r="AH1265" i="5"/>
  <c r="AD1265" i="5"/>
  <c r="Z1265" i="5"/>
  <c r="V1265" i="5"/>
  <c r="R1265" i="5"/>
  <c r="N1265" i="5"/>
  <c r="AH1264" i="5"/>
  <c r="AD1264" i="5"/>
  <c r="Z1264" i="5"/>
  <c r="V1264" i="5"/>
  <c r="R1264" i="5"/>
  <c r="N1264" i="5"/>
  <c r="AH1263" i="5"/>
  <c r="AD1263" i="5"/>
  <c r="Z1263" i="5"/>
  <c r="V1263" i="5"/>
  <c r="R1263" i="5"/>
  <c r="N1263" i="5"/>
  <c r="AH1262" i="5"/>
  <c r="AD1262" i="5"/>
  <c r="Z1262" i="5"/>
  <c r="V1262" i="5"/>
  <c r="R1262" i="5"/>
  <c r="N1262" i="5"/>
  <c r="AH1261" i="5"/>
  <c r="AD1261" i="5"/>
  <c r="Z1261" i="5"/>
  <c r="V1261" i="5"/>
  <c r="R1261" i="5"/>
  <c r="N1261" i="5"/>
  <c r="AH1260" i="5"/>
  <c r="AD1260" i="5"/>
  <c r="Z1260" i="5"/>
  <c r="V1260" i="5"/>
  <c r="R1260" i="5"/>
  <c r="N1260" i="5"/>
  <c r="AH1259" i="5"/>
  <c r="AD1259" i="5"/>
  <c r="Z1259" i="5"/>
  <c r="V1259" i="5"/>
  <c r="R1259" i="5"/>
  <c r="N1259" i="5"/>
  <c r="AH1258" i="5"/>
  <c r="AD1258" i="5"/>
  <c r="Z1258" i="5"/>
  <c r="V1258" i="5"/>
  <c r="R1258" i="5"/>
  <c r="N1258" i="5"/>
  <c r="AH1257" i="5"/>
  <c r="AD1257" i="5"/>
  <c r="Z1257" i="5"/>
  <c r="V1257" i="5"/>
  <c r="R1257" i="5"/>
  <c r="N1257" i="5"/>
  <c r="AH1256" i="5"/>
  <c r="AD1256" i="5"/>
  <c r="Z1256" i="5"/>
  <c r="V1256" i="5"/>
  <c r="R1256" i="5"/>
  <c r="N1256" i="5"/>
  <c r="AH1255" i="5"/>
  <c r="AD1255" i="5"/>
  <c r="Z1255" i="5"/>
  <c r="V1255" i="5"/>
  <c r="R1255" i="5"/>
  <c r="N1255" i="5"/>
  <c r="AH1254" i="5"/>
  <c r="AD1254" i="5"/>
  <c r="Z1254" i="5"/>
  <c r="V1254" i="5"/>
  <c r="R1254" i="5"/>
  <c r="N1254" i="5"/>
  <c r="AH1253" i="5"/>
  <c r="AD1253" i="5"/>
  <c r="Z1253" i="5"/>
  <c r="V1253" i="5"/>
  <c r="R1253" i="5"/>
  <c r="N1253" i="5"/>
  <c r="AH1252" i="5"/>
  <c r="AD1252" i="5"/>
  <c r="Z1252" i="5"/>
  <c r="V1252" i="5"/>
  <c r="R1252" i="5"/>
  <c r="N1252" i="5"/>
  <c r="AH1251" i="5"/>
  <c r="AD1251" i="5"/>
  <c r="Z1251" i="5"/>
  <c r="V1251" i="5"/>
  <c r="R1251" i="5"/>
  <c r="N1251" i="5"/>
  <c r="AH1250" i="5"/>
  <c r="AD1250" i="5"/>
  <c r="Z1250" i="5"/>
  <c r="V1250" i="5"/>
  <c r="R1250" i="5"/>
  <c r="N1250" i="5"/>
  <c r="AH1249" i="5"/>
  <c r="AD1249" i="5"/>
  <c r="Z1249" i="5"/>
  <c r="V1249" i="5"/>
  <c r="R1249" i="5"/>
  <c r="N1249" i="5"/>
  <c r="AH1248" i="5"/>
  <c r="AD1248" i="5"/>
  <c r="Z1248" i="5"/>
  <c r="V1248" i="5"/>
  <c r="R1248" i="5"/>
  <c r="N1248" i="5"/>
  <c r="AH1247" i="5"/>
  <c r="AD1247" i="5"/>
  <c r="Z1247" i="5"/>
  <c r="V1247" i="5"/>
  <c r="R1247" i="5"/>
  <c r="N1247" i="5"/>
  <c r="AH1246" i="5"/>
  <c r="AD1246" i="5"/>
  <c r="Z1246" i="5"/>
  <c r="V1246" i="5"/>
  <c r="R1246" i="5"/>
  <c r="N1246" i="5"/>
  <c r="AH1245" i="5"/>
  <c r="AD1245" i="5"/>
  <c r="Z1245" i="5"/>
  <c r="V1245" i="5"/>
  <c r="R1245" i="5"/>
  <c r="N1245" i="5"/>
  <c r="AH1244" i="5"/>
  <c r="AD1244" i="5"/>
  <c r="Z1244" i="5"/>
  <c r="V1244" i="5"/>
  <c r="R1244" i="5"/>
  <c r="N1244" i="5"/>
  <c r="AH1243" i="5"/>
  <c r="AD1243" i="5"/>
  <c r="Z1243" i="5"/>
  <c r="V1243" i="5"/>
  <c r="R1243" i="5"/>
  <c r="N1243" i="5"/>
  <c r="AH1242" i="5"/>
  <c r="AD1242" i="5"/>
  <c r="Z1242" i="5"/>
  <c r="V1242" i="5"/>
  <c r="R1242" i="5"/>
  <c r="N1242" i="5"/>
  <c r="AH1241" i="5"/>
  <c r="AD1241" i="5"/>
  <c r="Z1241" i="5"/>
  <c r="V1241" i="5"/>
  <c r="R1241" i="5"/>
  <c r="N1241" i="5"/>
  <c r="AH1240" i="5"/>
  <c r="AD1240" i="5"/>
  <c r="Z1240" i="5"/>
  <c r="V1240" i="5"/>
  <c r="R1240" i="5"/>
  <c r="N1240" i="5"/>
  <c r="AH1239" i="5"/>
  <c r="AD1239" i="5"/>
  <c r="Z1239" i="5"/>
  <c r="V1239" i="5"/>
  <c r="R1239" i="5"/>
  <c r="N1239" i="5"/>
  <c r="AH1238" i="5"/>
  <c r="AD1238" i="5"/>
  <c r="Z1238" i="5"/>
  <c r="V1238" i="5"/>
  <c r="R1238" i="5"/>
  <c r="N1238" i="5"/>
  <c r="AH1237" i="5"/>
  <c r="AD1237" i="5"/>
  <c r="Z1237" i="5"/>
  <c r="V1237" i="5"/>
  <c r="R1237" i="5"/>
  <c r="N1237" i="5"/>
  <c r="AH1236" i="5"/>
  <c r="AD1236" i="5"/>
  <c r="Z1236" i="5"/>
  <c r="V1236" i="5"/>
  <c r="R1236" i="5"/>
  <c r="N1236" i="5"/>
  <c r="AH1235" i="5"/>
  <c r="AD1235" i="5"/>
  <c r="Z1235" i="5"/>
  <c r="V1235" i="5"/>
  <c r="R1235" i="5"/>
  <c r="N1235" i="5"/>
  <c r="AH1234" i="5"/>
  <c r="AD1234" i="5"/>
  <c r="Z1234" i="5"/>
  <c r="V1234" i="5"/>
  <c r="R1234" i="5"/>
  <c r="N1234" i="5"/>
  <c r="AH1233" i="5"/>
  <c r="AD1233" i="5"/>
  <c r="Z1233" i="5"/>
  <c r="V1233" i="5"/>
  <c r="R1233" i="5"/>
  <c r="N1233" i="5"/>
  <c r="AH1232" i="5"/>
  <c r="AD1232" i="5"/>
  <c r="Z1232" i="5"/>
  <c r="V1232" i="5"/>
  <c r="R1232" i="5"/>
  <c r="N1232" i="5"/>
  <c r="AH1231" i="5"/>
  <c r="AD1231" i="5"/>
  <c r="Z1231" i="5"/>
  <c r="V1231" i="5"/>
  <c r="R1231" i="5"/>
  <c r="N1231" i="5"/>
  <c r="AH1230" i="5"/>
  <c r="AD1230" i="5"/>
  <c r="Z1230" i="5"/>
  <c r="V1230" i="5"/>
  <c r="R1230" i="5"/>
  <c r="N1230" i="5"/>
  <c r="AH1229" i="5"/>
  <c r="AD1229" i="5"/>
  <c r="Z1229" i="5"/>
  <c r="V1229" i="5"/>
  <c r="R1229" i="5"/>
  <c r="N1229" i="5"/>
  <c r="AH1228" i="5"/>
  <c r="AD1228" i="5"/>
  <c r="Z1228" i="5"/>
  <c r="V1228" i="5"/>
  <c r="R1228" i="5"/>
  <c r="N1228" i="5"/>
  <c r="AH1227" i="5"/>
  <c r="AD1227" i="5"/>
  <c r="Z1227" i="5"/>
  <c r="V1227" i="5"/>
  <c r="R1227" i="5"/>
  <c r="N1227" i="5"/>
  <c r="AH1226" i="5"/>
  <c r="AD1226" i="5"/>
  <c r="Z1226" i="5"/>
  <c r="V1226" i="5"/>
  <c r="R1226" i="5"/>
  <c r="N1226" i="5"/>
  <c r="AH1225" i="5"/>
  <c r="AD1225" i="5"/>
  <c r="Z1225" i="5"/>
  <c r="V1225" i="5"/>
  <c r="R1225" i="5"/>
  <c r="N1225" i="5"/>
  <c r="AH1224" i="5"/>
  <c r="AD1224" i="5"/>
  <c r="Z1224" i="5"/>
  <c r="V1224" i="5"/>
  <c r="R1224" i="5"/>
  <c r="N1224" i="5"/>
  <c r="AH1223" i="5"/>
  <c r="AD1223" i="5"/>
  <c r="Z1223" i="5"/>
  <c r="V1223" i="5"/>
  <c r="R1223" i="5"/>
  <c r="N1223" i="5"/>
  <c r="AH1222" i="5"/>
  <c r="AD1222" i="5"/>
  <c r="Z1222" i="5"/>
  <c r="V1222" i="5"/>
  <c r="R1222" i="5"/>
  <c r="N1222" i="5"/>
  <c r="AH1221" i="5"/>
  <c r="AD1221" i="5"/>
  <c r="Z1221" i="5"/>
  <c r="V1221" i="5"/>
  <c r="R1221" i="5"/>
  <c r="N1221" i="5"/>
  <c r="AH1220" i="5"/>
  <c r="AD1220" i="5"/>
  <c r="Z1220" i="5"/>
  <c r="V1220" i="5"/>
  <c r="R1220" i="5"/>
  <c r="N1220" i="5"/>
  <c r="AH1219" i="5"/>
  <c r="AD1219" i="5"/>
  <c r="Z1219" i="5"/>
  <c r="V1219" i="5"/>
  <c r="R1219" i="5"/>
  <c r="N1219" i="5"/>
  <c r="AG1218" i="5"/>
  <c r="AB1218" i="5"/>
  <c r="V1218" i="5"/>
  <c r="P1218" i="5"/>
  <c r="AJ1217" i="5"/>
  <c r="AB1217" i="5"/>
  <c r="T1217" i="5"/>
  <c r="L1217" i="5"/>
  <c r="AF1216" i="5"/>
  <c r="X1216" i="5"/>
  <c r="P1216" i="5"/>
  <c r="AJ1215" i="5"/>
  <c r="AB1215" i="5"/>
  <c r="T1215" i="5"/>
  <c r="L1215" i="5"/>
  <c r="AF1214" i="5"/>
  <c r="X1214" i="5"/>
  <c r="P1214" i="5"/>
  <c r="AJ1213" i="5"/>
  <c r="AB1213" i="5"/>
  <c r="T1213" i="5"/>
  <c r="L1213" i="5"/>
  <c r="AF1212" i="5"/>
  <c r="X1212" i="5"/>
  <c r="P1212" i="5"/>
  <c r="AJ1211" i="5"/>
  <c r="AB1211" i="5"/>
  <c r="T1211" i="5"/>
  <c r="L1211" i="5"/>
  <c r="AF1210" i="5"/>
  <c r="X1210" i="5"/>
  <c r="P1210" i="5"/>
  <c r="AJ1209" i="5"/>
  <c r="AB1209" i="5"/>
  <c r="T1209" i="5"/>
  <c r="L1209" i="5"/>
  <c r="AF1208" i="5"/>
  <c r="X1208" i="5"/>
  <c r="P1208" i="5"/>
  <c r="AJ1207" i="5"/>
  <c r="AB1207" i="5"/>
  <c r="T1207" i="5"/>
  <c r="L1207" i="5"/>
  <c r="AF1206" i="5"/>
  <c r="X1206" i="5"/>
  <c r="P1206" i="5"/>
  <c r="AJ1205" i="5"/>
  <c r="AB1205" i="5"/>
  <c r="T1205" i="5"/>
  <c r="L1205" i="5"/>
  <c r="AF1204" i="5"/>
  <c r="X1204" i="5"/>
  <c r="P1204" i="5"/>
  <c r="AJ1203" i="5"/>
  <c r="AB1203" i="5"/>
  <c r="T1203" i="5"/>
  <c r="L1203" i="5"/>
  <c r="AF1202" i="5"/>
  <c r="X1202" i="5"/>
  <c r="P1202" i="5"/>
  <c r="AJ1201" i="5"/>
  <c r="AB1201" i="5"/>
  <c r="T1201" i="5"/>
  <c r="L1201" i="5"/>
  <c r="AF1200" i="5"/>
  <c r="X1200" i="5"/>
  <c r="P1200" i="5"/>
  <c r="AJ1199" i="5"/>
  <c r="AB1199" i="5"/>
  <c r="T1199" i="5"/>
  <c r="L1199" i="5"/>
  <c r="AF1198" i="5"/>
  <c r="X1198" i="5"/>
  <c r="P1198" i="5"/>
  <c r="AJ1197" i="5"/>
  <c r="AB1197" i="5"/>
  <c r="T1197" i="5"/>
  <c r="L1197" i="5"/>
  <c r="AF1196" i="5"/>
  <c r="X1196" i="5"/>
  <c r="P1196" i="5"/>
  <c r="AJ1195" i="5"/>
  <c r="AB1195" i="5"/>
  <c r="T1195" i="5"/>
  <c r="L1195" i="5"/>
  <c r="AF1194" i="5"/>
  <c r="X1194" i="5"/>
  <c r="P1194" i="5"/>
  <c r="AJ1193" i="5"/>
  <c r="AB1193" i="5"/>
  <c r="T1193" i="5"/>
  <c r="L1193" i="5"/>
  <c r="AF1192" i="5"/>
  <c r="X1192" i="5"/>
  <c r="P1192" i="5"/>
  <c r="AJ1191" i="5"/>
  <c r="AB1191" i="5"/>
  <c r="T1191" i="5"/>
  <c r="L1191" i="5"/>
  <c r="AF1190" i="5"/>
  <c r="X1190" i="5"/>
  <c r="P1190" i="5"/>
  <c r="AJ1189" i="5"/>
  <c r="AB1189" i="5"/>
  <c r="T1189" i="5"/>
  <c r="L1189" i="5"/>
  <c r="AF1188" i="5"/>
  <c r="X1188" i="5"/>
  <c r="P1188" i="5"/>
  <c r="AJ1187" i="5"/>
  <c r="AB1187" i="5"/>
  <c r="T1187" i="5"/>
  <c r="L1187" i="5"/>
  <c r="AF1186" i="5"/>
  <c r="X1186" i="5"/>
  <c r="P1186" i="5"/>
  <c r="AJ1185" i="5"/>
  <c r="AB1185" i="5"/>
  <c r="T1185" i="5"/>
  <c r="L1185" i="5"/>
  <c r="AF1184" i="5"/>
  <c r="X1184" i="5"/>
  <c r="P1184" i="5"/>
  <c r="AJ1183" i="5"/>
  <c r="AB1183" i="5"/>
  <c r="T1183" i="5"/>
  <c r="L1183" i="5"/>
  <c r="AF1182" i="5"/>
  <c r="X1182" i="5"/>
  <c r="P1182" i="5"/>
  <c r="AJ1181" i="5"/>
  <c r="AB1181" i="5"/>
  <c r="T1181" i="5"/>
  <c r="L1181" i="5"/>
  <c r="AF1180" i="5"/>
  <c r="X1180" i="5"/>
  <c r="P1180" i="5"/>
  <c r="AJ1179" i="5"/>
  <c r="AB1179" i="5"/>
  <c r="T1179" i="5"/>
  <c r="L1179" i="5"/>
  <c r="AF1178" i="5"/>
  <c r="X1178" i="5"/>
  <c r="P1178" i="5"/>
  <c r="AJ1177" i="5"/>
  <c r="AB1177" i="5"/>
  <c r="T1177" i="5"/>
  <c r="L1177" i="5"/>
  <c r="AF1176" i="5"/>
  <c r="X1176" i="5"/>
  <c r="P1176" i="5"/>
  <c r="AJ1175" i="5"/>
  <c r="AB1175" i="5"/>
  <c r="T1175" i="5"/>
  <c r="L1175" i="5"/>
  <c r="AF1174" i="5"/>
  <c r="X1174" i="5"/>
  <c r="P1174" i="5"/>
  <c r="AJ1173" i="5"/>
  <c r="AB1173" i="5"/>
  <c r="T1173" i="5"/>
  <c r="L1173" i="5"/>
  <c r="AF1172" i="5"/>
  <c r="X1172" i="5"/>
  <c r="P1172" i="5"/>
  <c r="AJ1171" i="5"/>
  <c r="AB1171" i="5"/>
  <c r="T1171" i="5"/>
  <c r="L1171" i="5"/>
  <c r="AF1170" i="5"/>
  <c r="X1170" i="5"/>
  <c r="P1170" i="5"/>
  <c r="AJ1169" i="5"/>
  <c r="AB1169" i="5"/>
  <c r="T1169" i="5"/>
  <c r="L1169" i="5"/>
  <c r="AF1168" i="5"/>
  <c r="X1168" i="5"/>
  <c r="P1168" i="5"/>
  <c r="AJ1167" i="5"/>
  <c r="AB1167" i="5"/>
  <c r="T1167" i="5"/>
  <c r="L1167" i="5"/>
  <c r="AF1166" i="5"/>
  <c r="X1166" i="5"/>
  <c r="P1166" i="5"/>
  <c r="AJ1165" i="5"/>
  <c r="AB1165" i="5"/>
  <c r="T1165" i="5"/>
  <c r="L1165" i="5"/>
  <c r="AF1164" i="5"/>
  <c r="X1164" i="5"/>
  <c r="P1164" i="5"/>
  <c r="AJ1163" i="5"/>
  <c r="AB1163" i="5"/>
  <c r="T1163" i="5"/>
  <c r="L1163" i="5"/>
  <c r="AF1162" i="5"/>
  <c r="X1162" i="5"/>
  <c r="P1162" i="5"/>
  <c r="AJ1161" i="5"/>
  <c r="AB1161" i="5"/>
  <c r="T1161" i="5"/>
  <c r="L1161" i="5"/>
  <c r="AF1160" i="5"/>
  <c r="X1160" i="5"/>
  <c r="P1160" i="5"/>
  <c r="AJ1159" i="5"/>
  <c r="AB1159" i="5"/>
  <c r="T1159" i="5"/>
  <c r="L1159" i="5"/>
  <c r="AF1158" i="5"/>
  <c r="X1158" i="5"/>
  <c r="P1158" i="5"/>
  <c r="AJ1157" i="5"/>
  <c r="AB1157" i="5"/>
  <c r="T1157" i="5"/>
  <c r="L1157" i="5"/>
  <c r="AF1156" i="5"/>
  <c r="X1156" i="5"/>
  <c r="P1156" i="5"/>
  <c r="AJ1155" i="5"/>
  <c r="AB1155" i="5"/>
  <c r="T1155" i="5"/>
  <c r="L1155" i="5"/>
  <c r="AF1154" i="5"/>
  <c r="X1154" i="5"/>
  <c r="P1154" i="5"/>
  <c r="AJ1153" i="5"/>
  <c r="AB1153" i="5"/>
  <c r="T1153" i="5"/>
  <c r="L1153" i="5"/>
  <c r="AF1152" i="5"/>
  <c r="X1152" i="5"/>
  <c r="P1152" i="5"/>
  <c r="AJ1151" i="5"/>
  <c r="AB1151" i="5"/>
  <c r="T1151" i="5"/>
  <c r="L1151" i="5"/>
  <c r="AF1150" i="5"/>
  <c r="X1150" i="5"/>
  <c r="P1150" i="5"/>
  <c r="AJ1149" i="5"/>
  <c r="AB1149" i="5"/>
  <c r="T1149" i="5"/>
  <c r="L1149" i="5"/>
  <c r="AF1148" i="5"/>
  <c r="X1148" i="5"/>
  <c r="P1148" i="5"/>
  <c r="AJ1147" i="5"/>
  <c r="AB1147" i="5"/>
  <c r="T1147" i="5"/>
  <c r="L1147" i="5"/>
  <c r="AF1146" i="5"/>
  <c r="X1146" i="5"/>
  <c r="P1146" i="5"/>
  <c r="AJ1145" i="5"/>
  <c r="AB1145" i="5"/>
  <c r="T1145" i="5"/>
  <c r="L1145" i="5"/>
  <c r="AF1144" i="5"/>
  <c r="X1144" i="5"/>
  <c r="P1144" i="5"/>
  <c r="AJ1143" i="5"/>
  <c r="AB1143" i="5"/>
  <c r="T1143" i="5"/>
  <c r="L1143" i="5"/>
  <c r="AF1142" i="5"/>
  <c r="X1142" i="5"/>
  <c r="P1142" i="5"/>
  <c r="AJ1141" i="5"/>
  <c r="AB1141" i="5"/>
  <c r="T1141" i="5"/>
  <c r="L1141" i="5"/>
  <c r="AF1140" i="5"/>
  <c r="X1140" i="5"/>
  <c r="P1140" i="5"/>
  <c r="AJ1139" i="5"/>
  <c r="AB1139" i="5"/>
  <c r="T1139" i="5"/>
  <c r="L1139" i="5"/>
  <c r="AF1138" i="5"/>
  <c r="X1138" i="5"/>
  <c r="P1138" i="5"/>
  <c r="AJ1137" i="5"/>
  <c r="AB1137" i="5"/>
  <c r="T1137" i="5"/>
  <c r="L1137" i="5"/>
  <c r="AF1136" i="5"/>
  <c r="X1136" i="5"/>
  <c r="P1136" i="5"/>
  <c r="AJ1135" i="5"/>
  <c r="AB1135" i="5"/>
  <c r="T1135" i="5"/>
  <c r="L1135" i="5"/>
  <c r="AF1134" i="5"/>
  <c r="X1134" i="5"/>
  <c r="P1134" i="5"/>
  <c r="AJ1133" i="5"/>
  <c r="AB1133" i="5"/>
  <c r="T1133" i="5"/>
  <c r="L1133" i="5"/>
  <c r="AF1132" i="5"/>
  <c r="X1132" i="5"/>
  <c r="P1132" i="5"/>
  <c r="AJ1131" i="5"/>
  <c r="AB1131" i="5"/>
  <c r="T1131" i="5"/>
  <c r="L1131" i="5"/>
  <c r="AF1130" i="5"/>
  <c r="X1130" i="5"/>
  <c r="P1130" i="5"/>
  <c r="AJ1129" i="5"/>
  <c r="AB1129" i="5"/>
  <c r="T1129" i="5"/>
  <c r="L1129" i="5"/>
  <c r="AF1128" i="5"/>
  <c r="X1128" i="5"/>
  <c r="P1128" i="5"/>
  <c r="AJ1127" i="5"/>
  <c r="AB1127" i="5"/>
  <c r="T1127" i="5"/>
  <c r="L1127" i="5"/>
  <c r="AF1126" i="5"/>
  <c r="X1126" i="5"/>
  <c r="P1126" i="5"/>
  <c r="AJ1125" i="5"/>
  <c r="AB1125" i="5"/>
  <c r="T1125" i="5"/>
  <c r="L1125" i="5"/>
  <c r="AF1124" i="5"/>
  <c r="X1124" i="5"/>
  <c r="P1124" i="5"/>
  <c r="AB1123" i="5"/>
  <c r="T1123" i="5"/>
  <c r="L1123" i="5"/>
  <c r="AF1122" i="5"/>
  <c r="X1122" i="5"/>
  <c r="P1122" i="5"/>
  <c r="AF1120" i="5"/>
  <c r="X1120" i="5"/>
  <c r="P1120" i="5"/>
  <c r="AF1118" i="5"/>
  <c r="X1118" i="5"/>
  <c r="P1118" i="5"/>
  <c r="AF1116" i="5"/>
  <c r="X1116" i="5"/>
  <c r="P1116" i="5"/>
  <c r="AF1114" i="5"/>
  <c r="X1114" i="5"/>
  <c r="P1114" i="5"/>
  <c r="AF1112" i="5"/>
  <c r="X1112" i="5"/>
  <c r="P1112" i="5"/>
  <c r="AF1110" i="5"/>
  <c r="X1110" i="5"/>
  <c r="P1110" i="5"/>
  <c r="AF1108" i="5"/>
  <c r="X1108" i="5"/>
  <c r="P1108" i="5"/>
  <c r="AF1106" i="5"/>
  <c r="X1106" i="5"/>
  <c r="P1106" i="5"/>
  <c r="L1038" i="5"/>
  <c r="P1038" i="5"/>
  <c r="T1038" i="5"/>
  <c r="X1038" i="5"/>
  <c r="AB1038" i="5"/>
  <c r="AF1038" i="5"/>
  <c r="AJ1038" i="5"/>
  <c r="L1034" i="5"/>
  <c r="P1034" i="5"/>
  <c r="T1034" i="5"/>
  <c r="X1034" i="5"/>
  <c r="AB1034" i="5"/>
  <c r="AF1034" i="5"/>
  <c r="AJ1034" i="5"/>
  <c r="L1030" i="5"/>
  <c r="P1030" i="5"/>
  <c r="T1030" i="5"/>
  <c r="X1030" i="5"/>
  <c r="AB1030" i="5"/>
  <c r="AF1030" i="5"/>
  <c r="AJ1030" i="5"/>
  <c r="J1008" i="5"/>
  <c r="N1008" i="5"/>
  <c r="R1008" i="5"/>
  <c r="V1008" i="5"/>
  <c r="Z1008" i="5"/>
  <c r="AD1008" i="5"/>
  <c r="AH1008" i="5"/>
  <c r="K1008" i="5"/>
  <c r="O1008" i="5"/>
  <c r="S1008" i="5"/>
  <c r="W1008" i="5"/>
  <c r="AA1008" i="5"/>
  <c r="AE1008" i="5"/>
  <c r="AI1008" i="5"/>
  <c r="L1008" i="5"/>
  <c r="P1008" i="5"/>
  <c r="T1008" i="5"/>
  <c r="X1008" i="5"/>
  <c r="AB1008" i="5"/>
  <c r="AF1008" i="5"/>
  <c r="AJ1008" i="5"/>
  <c r="J1004" i="5"/>
  <c r="N1004" i="5"/>
  <c r="R1004" i="5"/>
  <c r="V1004" i="5"/>
  <c r="Z1004" i="5"/>
  <c r="AD1004" i="5"/>
  <c r="AH1004" i="5"/>
  <c r="K1004" i="5"/>
  <c r="O1004" i="5"/>
  <c r="S1004" i="5"/>
  <c r="W1004" i="5"/>
  <c r="AA1004" i="5"/>
  <c r="AE1004" i="5"/>
  <c r="AI1004" i="5"/>
  <c r="L1004" i="5"/>
  <c r="P1004" i="5"/>
  <c r="T1004" i="5"/>
  <c r="X1004" i="5"/>
  <c r="AB1004" i="5"/>
  <c r="AF1004" i="5"/>
  <c r="AJ1004" i="5"/>
  <c r="J1000" i="5"/>
  <c r="N1000" i="5"/>
  <c r="R1000" i="5"/>
  <c r="V1000" i="5"/>
  <c r="Z1000" i="5"/>
  <c r="AD1000" i="5"/>
  <c r="AH1000" i="5"/>
  <c r="K1000" i="5"/>
  <c r="O1000" i="5"/>
  <c r="S1000" i="5"/>
  <c r="W1000" i="5"/>
  <c r="AA1000" i="5"/>
  <c r="AE1000" i="5"/>
  <c r="AI1000" i="5"/>
  <c r="L1000" i="5"/>
  <c r="P1000" i="5"/>
  <c r="T1000" i="5"/>
  <c r="X1000" i="5"/>
  <c r="AB1000" i="5"/>
  <c r="AF1000" i="5"/>
  <c r="AJ1000" i="5"/>
  <c r="J996" i="5"/>
  <c r="N996" i="5"/>
  <c r="R996" i="5"/>
  <c r="V996" i="5"/>
  <c r="Z996" i="5"/>
  <c r="AD996" i="5"/>
  <c r="AH996" i="5"/>
  <c r="K996" i="5"/>
  <c r="O996" i="5"/>
  <c r="S996" i="5"/>
  <c r="W996" i="5"/>
  <c r="AA996" i="5"/>
  <c r="AE996" i="5"/>
  <c r="AI996" i="5"/>
  <c r="L996" i="5"/>
  <c r="P996" i="5"/>
  <c r="T996" i="5"/>
  <c r="X996" i="5"/>
  <c r="AB996" i="5"/>
  <c r="AF996" i="5"/>
  <c r="AJ996" i="5"/>
  <c r="J992" i="5"/>
  <c r="N992" i="5"/>
  <c r="R992" i="5"/>
  <c r="V992" i="5"/>
  <c r="Z992" i="5"/>
  <c r="AD992" i="5"/>
  <c r="AH992" i="5"/>
  <c r="K992" i="5"/>
  <c r="O992" i="5"/>
  <c r="S992" i="5"/>
  <c r="W992" i="5"/>
  <c r="AA992" i="5"/>
  <c r="AE992" i="5"/>
  <c r="AI992" i="5"/>
  <c r="L992" i="5"/>
  <c r="P992" i="5"/>
  <c r="T992" i="5"/>
  <c r="X992" i="5"/>
  <c r="AB992" i="5"/>
  <c r="AF992" i="5"/>
  <c r="AJ992" i="5"/>
  <c r="J988" i="5"/>
  <c r="N988" i="5"/>
  <c r="R988" i="5"/>
  <c r="V988" i="5"/>
  <c r="Z988" i="5"/>
  <c r="AD988" i="5"/>
  <c r="AH988" i="5"/>
  <c r="K988" i="5"/>
  <c r="O988" i="5"/>
  <c r="S988" i="5"/>
  <c r="W988" i="5"/>
  <c r="AA988" i="5"/>
  <c r="AE988" i="5"/>
  <c r="AI988" i="5"/>
  <c r="L988" i="5"/>
  <c r="P988" i="5"/>
  <c r="T988" i="5"/>
  <c r="X988" i="5"/>
  <c r="AB988" i="5"/>
  <c r="AF988" i="5"/>
  <c r="AJ988" i="5"/>
  <c r="J984" i="5"/>
  <c r="N984" i="5"/>
  <c r="R984" i="5"/>
  <c r="V984" i="5"/>
  <c r="Z984" i="5"/>
  <c r="AD984" i="5"/>
  <c r="AH984" i="5"/>
  <c r="K984" i="5"/>
  <c r="O984" i="5"/>
  <c r="S984" i="5"/>
  <c r="W984" i="5"/>
  <c r="AA984" i="5"/>
  <c r="AE984" i="5"/>
  <c r="AI984" i="5"/>
  <c r="L984" i="5"/>
  <c r="P984" i="5"/>
  <c r="T984" i="5"/>
  <c r="X984" i="5"/>
  <c r="AB984" i="5"/>
  <c r="AF984" i="5"/>
  <c r="AJ984" i="5"/>
  <c r="J980" i="5"/>
  <c r="N980" i="5"/>
  <c r="R980" i="5"/>
  <c r="V980" i="5"/>
  <c r="Z980" i="5"/>
  <c r="AD980" i="5"/>
  <c r="AH980" i="5"/>
  <c r="K980" i="5"/>
  <c r="O980" i="5"/>
  <c r="S980" i="5"/>
  <c r="W980" i="5"/>
  <c r="AA980" i="5"/>
  <c r="AE980" i="5"/>
  <c r="AI980" i="5"/>
  <c r="L980" i="5"/>
  <c r="P980" i="5"/>
  <c r="T980" i="5"/>
  <c r="X980" i="5"/>
  <c r="AB980" i="5"/>
  <c r="AF980" i="5"/>
  <c r="AJ980" i="5"/>
  <c r="J976" i="5"/>
  <c r="N976" i="5"/>
  <c r="R976" i="5"/>
  <c r="V976" i="5"/>
  <c r="Z976" i="5"/>
  <c r="AD976" i="5"/>
  <c r="AH976" i="5"/>
  <c r="K976" i="5"/>
  <c r="O976" i="5"/>
  <c r="S976" i="5"/>
  <c r="W976" i="5"/>
  <c r="AA976" i="5"/>
  <c r="AE976" i="5"/>
  <c r="AI976" i="5"/>
  <c r="L976" i="5"/>
  <c r="P976" i="5"/>
  <c r="T976" i="5"/>
  <c r="X976" i="5"/>
  <c r="AB976" i="5"/>
  <c r="AF976" i="5"/>
  <c r="AJ976" i="5"/>
  <c r="J972" i="5"/>
  <c r="N972" i="5"/>
  <c r="R972" i="5"/>
  <c r="V972" i="5"/>
  <c r="Z972" i="5"/>
  <c r="AD972" i="5"/>
  <c r="AH972" i="5"/>
  <c r="K972" i="5"/>
  <c r="O972" i="5"/>
  <c r="S972" i="5"/>
  <c r="W972" i="5"/>
  <c r="AA972" i="5"/>
  <c r="AE972" i="5"/>
  <c r="AI972" i="5"/>
  <c r="L972" i="5"/>
  <c r="P972" i="5"/>
  <c r="T972" i="5"/>
  <c r="X972" i="5"/>
  <c r="AB972" i="5"/>
  <c r="AF972" i="5"/>
  <c r="AJ972" i="5"/>
  <c r="J968" i="5"/>
  <c r="N968" i="5"/>
  <c r="R968" i="5"/>
  <c r="V968" i="5"/>
  <c r="Z968" i="5"/>
  <c r="AD968" i="5"/>
  <c r="AH968" i="5"/>
  <c r="K968" i="5"/>
  <c r="O968" i="5"/>
  <c r="S968" i="5"/>
  <c r="W968" i="5"/>
  <c r="AA968" i="5"/>
  <c r="AE968" i="5"/>
  <c r="AI968" i="5"/>
  <c r="L968" i="5"/>
  <c r="P968" i="5"/>
  <c r="T968" i="5"/>
  <c r="X968" i="5"/>
  <c r="AB968" i="5"/>
  <c r="AF968" i="5"/>
  <c r="AJ968" i="5"/>
  <c r="J964" i="5"/>
  <c r="N964" i="5"/>
  <c r="R964" i="5"/>
  <c r="V964" i="5"/>
  <c r="Z964" i="5"/>
  <c r="AD964" i="5"/>
  <c r="AH964" i="5"/>
  <c r="K964" i="5"/>
  <c r="O964" i="5"/>
  <c r="S964" i="5"/>
  <c r="W964" i="5"/>
  <c r="AA964" i="5"/>
  <c r="AE964" i="5"/>
  <c r="AI964" i="5"/>
  <c r="L964" i="5"/>
  <c r="P964" i="5"/>
  <c r="T964" i="5"/>
  <c r="X964" i="5"/>
  <c r="AB964" i="5"/>
  <c r="AF964" i="5"/>
  <c r="AJ964" i="5"/>
  <c r="J960" i="5"/>
  <c r="N960" i="5"/>
  <c r="R960" i="5"/>
  <c r="V960" i="5"/>
  <c r="Z960" i="5"/>
  <c r="AD960" i="5"/>
  <c r="AH960" i="5"/>
  <c r="K960" i="5"/>
  <c r="O960" i="5"/>
  <c r="S960" i="5"/>
  <c r="W960" i="5"/>
  <c r="AA960" i="5"/>
  <c r="AE960" i="5"/>
  <c r="AI960" i="5"/>
  <c r="L960" i="5"/>
  <c r="P960" i="5"/>
  <c r="T960" i="5"/>
  <c r="X960" i="5"/>
  <c r="AB960" i="5"/>
  <c r="AF960" i="5"/>
  <c r="AJ960" i="5"/>
  <c r="J956" i="5"/>
  <c r="N956" i="5"/>
  <c r="R956" i="5"/>
  <c r="V956" i="5"/>
  <c r="Z956" i="5"/>
  <c r="AD956" i="5"/>
  <c r="AH956" i="5"/>
  <c r="K956" i="5"/>
  <c r="O956" i="5"/>
  <c r="S956" i="5"/>
  <c r="W956" i="5"/>
  <c r="AA956" i="5"/>
  <c r="AE956" i="5"/>
  <c r="AI956" i="5"/>
  <c r="L956" i="5"/>
  <c r="P956" i="5"/>
  <c r="T956" i="5"/>
  <c r="X956" i="5"/>
  <c r="AB956" i="5"/>
  <c r="AF956" i="5"/>
  <c r="AJ956" i="5"/>
  <c r="J952" i="5"/>
  <c r="N952" i="5"/>
  <c r="R952" i="5"/>
  <c r="V952" i="5"/>
  <c r="Z952" i="5"/>
  <c r="AD952" i="5"/>
  <c r="AH952" i="5"/>
  <c r="K952" i="5"/>
  <c r="O952" i="5"/>
  <c r="S952" i="5"/>
  <c r="W952" i="5"/>
  <c r="AA952" i="5"/>
  <c r="AE952" i="5"/>
  <c r="AI952" i="5"/>
  <c r="L952" i="5"/>
  <c r="P952" i="5"/>
  <c r="T952" i="5"/>
  <c r="X952" i="5"/>
  <c r="AB952" i="5"/>
  <c r="AF952" i="5"/>
  <c r="AJ952" i="5"/>
  <c r="J948" i="5"/>
  <c r="N948" i="5"/>
  <c r="R948" i="5"/>
  <c r="V948" i="5"/>
  <c r="Z948" i="5"/>
  <c r="AD948" i="5"/>
  <c r="AH948" i="5"/>
  <c r="K948" i="5"/>
  <c r="O948" i="5"/>
  <c r="S948" i="5"/>
  <c r="W948" i="5"/>
  <c r="AA948" i="5"/>
  <c r="AE948" i="5"/>
  <c r="AI948" i="5"/>
  <c r="L948" i="5"/>
  <c r="P948" i="5"/>
  <c r="T948" i="5"/>
  <c r="X948" i="5"/>
  <c r="AB948" i="5"/>
  <c r="AF948" i="5"/>
  <c r="AJ948" i="5"/>
  <c r="J944" i="5"/>
  <c r="N944" i="5"/>
  <c r="R944" i="5"/>
  <c r="V944" i="5"/>
  <c r="Z944" i="5"/>
  <c r="AD944" i="5"/>
  <c r="AH944" i="5"/>
  <c r="K944" i="5"/>
  <c r="O944" i="5"/>
  <c r="S944" i="5"/>
  <c r="W944" i="5"/>
  <c r="AA944" i="5"/>
  <c r="AE944" i="5"/>
  <c r="AI944" i="5"/>
  <c r="L944" i="5"/>
  <c r="P944" i="5"/>
  <c r="T944" i="5"/>
  <c r="X944" i="5"/>
  <c r="AB944" i="5"/>
  <c r="AF944" i="5"/>
  <c r="AJ944" i="5"/>
  <c r="J940" i="5"/>
  <c r="N940" i="5"/>
  <c r="R940" i="5"/>
  <c r="V940" i="5"/>
  <c r="Z940" i="5"/>
  <c r="AD940" i="5"/>
  <c r="AH940" i="5"/>
  <c r="K940" i="5"/>
  <c r="O940" i="5"/>
  <c r="S940" i="5"/>
  <c r="W940" i="5"/>
  <c r="AA940" i="5"/>
  <c r="AE940" i="5"/>
  <c r="AI940" i="5"/>
  <c r="L940" i="5"/>
  <c r="P940" i="5"/>
  <c r="T940" i="5"/>
  <c r="X940" i="5"/>
  <c r="AB940" i="5"/>
  <c r="AF940" i="5"/>
  <c r="AJ940" i="5"/>
  <c r="J936" i="5"/>
  <c r="N936" i="5"/>
  <c r="R936" i="5"/>
  <c r="V936" i="5"/>
  <c r="Z936" i="5"/>
  <c r="AD936" i="5"/>
  <c r="AH936" i="5"/>
  <c r="K936" i="5"/>
  <c r="O936" i="5"/>
  <c r="S936" i="5"/>
  <c r="W936" i="5"/>
  <c r="AA936" i="5"/>
  <c r="AE936" i="5"/>
  <c r="AI936" i="5"/>
  <c r="L936" i="5"/>
  <c r="P936" i="5"/>
  <c r="T936" i="5"/>
  <c r="X936" i="5"/>
  <c r="AB936" i="5"/>
  <c r="AF936" i="5"/>
  <c r="AJ936" i="5"/>
  <c r="J932" i="5"/>
  <c r="N932" i="5"/>
  <c r="R932" i="5"/>
  <c r="V932" i="5"/>
  <c r="Z932" i="5"/>
  <c r="AD932" i="5"/>
  <c r="AH932" i="5"/>
  <c r="K932" i="5"/>
  <c r="O932" i="5"/>
  <c r="S932" i="5"/>
  <c r="W932" i="5"/>
  <c r="AA932" i="5"/>
  <c r="AE932" i="5"/>
  <c r="AI932" i="5"/>
  <c r="L932" i="5"/>
  <c r="P932" i="5"/>
  <c r="T932" i="5"/>
  <c r="X932" i="5"/>
  <c r="AB932" i="5"/>
  <c r="AF932" i="5"/>
  <c r="AJ932" i="5"/>
  <c r="J928" i="5"/>
  <c r="N928" i="5"/>
  <c r="R928" i="5"/>
  <c r="V928" i="5"/>
  <c r="Z928" i="5"/>
  <c r="AD928" i="5"/>
  <c r="AH928" i="5"/>
  <c r="K928" i="5"/>
  <c r="O928" i="5"/>
  <c r="S928" i="5"/>
  <c r="W928" i="5"/>
  <c r="AA928" i="5"/>
  <c r="AE928" i="5"/>
  <c r="AI928" i="5"/>
  <c r="L928" i="5"/>
  <c r="P928" i="5"/>
  <c r="T928" i="5"/>
  <c r="X928" i="5"/>
  <c r="AB928" i="5"/>
  <c r="AF928" i="5"/>
  <c r="AJ928" i="5"/>
  <c r="J924" i="5"/>
  <c r="N924" i="5"/>
  <c r="R924" i="5"/>
  <c r="V924" i="5"/>
  <c r="Z924" i="5"/>
  <c r="AD924" i="5"/>
  <c r="AH924" i="5"/>
  <c r="K924" i="5"/>
  <c r="O924" i="5"/>
  <c r="S924" i="5"/>
  <c r="W924" i="5"/>
  <c r="AA924" i="5"/>
  <c r="AE924" i="5"/>
  <c r="AI924" i="5"/>
  <c r="L924" i="5"/>
  <c r="P924" i="5"/>
  <c r="T924" i="5"/>
  <c r="X924" i="5"/>
  <c r="AB924" i="5"/>
  <c r="AF924" i="5"/>
  <c r="AJ924" i="5"/>
  <c r="J920" i="5"/>
  <c r="N920" i="5"/>
  <c r="R920" i="5"/>
  <c r="V920" i="5"/>
  <c r="Z920" i="5"/>
  <c r="AD920" i="5"/>
  <c r="AH920" i="5"/>
  <c r="K920" i="5"/>
  <c r="O920" i="5"/>
  <c r="S920" i="5"/>
  <c r="W920" i="5"/>
  <c r="AA920" i="5"/>
  <c r="AE920" i="5"/>
  <c r="AI920" i="5"/>
  <c r="L920" i="5"/>
  <c r="P920" i="5"/>
  <c r="T920" i="5"/>
  <c r="X920" i="5"/>
  <c r="AB920" i="5"/>
  <c r="AF920" i="5"/>
  <c r="AJ920" i="5"/>
  <c r="J916" i="5"/>
  <c r="N916" i="5"/>
  <c r="R916" i="5"/>
  <c r="V916" i="5"/>
  <c r="Z916" i="5"/>
  <c r="AD916" i="5"/>
  <c r="AH916" i="5"/>
  <c r="K916" i="5"/>
  <c r="O916" i="5"/>
  <c r="S916" i="5"/>
  <c r="W916" i="5"/>
  <c r="AA916" i="5"/>
  <c r="AE916" i="5"/>
  <c r="AI916" i="5"/>
  <c r="L916" i="5"/>
  <c r="P916" i="5"/>
  <c r="T916" i="5"/>
  <c r="X916" i="5"/>
  <c r="AB916" i="5"/>
  <c r="AF916" i="5"/>
  <c r="AJ916" i="5"/>
  <c r="J912" i="5"/>
  <c r="N912" i="5"/>
  <c r="R912" i="5"/>
  <c r="V912" i="5"/>
  <c r="Z912" i="5"/>
  <c r="AD912" i="5"/>
  <c r="AH912" i="5"/>
  <c r="K912" i="5"/>
  <c r="O912" i="5"/>
  <c r="S912" i="5"/>
  <c r="W912" i="5"/>
  <c r="AA912" i="5"/>
  <c r="AE912" i="5"/>
  <c r="AI912" i="5"/>
  <c r="L912" i="5"/>
  <c r="P912" i="5"/>
  <c r="T912" i="5"/>
  <c r="X912" i="5"/>
  <c r="AB912" i="5"/>
  <c r="AF912" i="5"/>
  <c r="AJ912" i="5"/>
  <c r="J908" i="5"/>
  <c r="N908" i="5"/>
  <c r="R908" i="5"/>
  <c r="V908" i="5"/>
  <c r="Z908" i="5"/>
  <c r="AD908" i="5"/>
  <c r="AH908" i="5"/>
  <c r="K908" i="5"/>
  <c r="O908" i="5"/>
  <c r="S908" i="5"/>
  <c r="W908" i="5"/>
  <c r="AA908" i="5"/>
  <c r="AE908" i="5"/>
  <c r="AI908" i="5"/>
  <c r="L908" i="5"/>
  <c r="P908" i="5"/>
  <c r="T908" i="5"/>
  <c r="X908" i="5"/>
  <c r="AB908" i="5"/>
  <c r="AF908" i="5"/>
  <c r="AJ908" i="5"/>
  <c r="J904" i="5"/>
  <c r="N904" i="5"/>
  <c r="R904" i="5"/>
  <c r="V904" i="5"/>
  <c r="Z904" i="5"/>
  <c r="AD904" i="5"/>
  <c r="AH904" i="5"/>
  <c r="K904" i="5"/>
  <c r="O904" i="5"/>
  <c r="S904" i="5"/>
  <c r="W904" i="5"/>
  <c r="AA904" i="5"/>
  <c r="AE904" i="5"/>
  <c r="AI904" i="5"/>
  <c r="L904" i="5"/>
  <c r="P904" i="5"/>
  <c r="T904" i="5"/>
  <c r="X904" i="5"/>
  <c r="AB904" i="5"/>
  <c r="AF904" i="5"/>
  <c r="AJ904" i="5"/>
  <c r="AI1104" i="5"/>
  <c r="AE1104" i="5"/>
  <c r="AA1104" i="5"/>
  <c r="W1104" i="5"/>
  <c r="S1104" i="5"/>
  <c r="O1104" i="5"/>
  <c r="K1104" i="5"/>
  <c r="AI1103" i="5"/>
  <c r="AE1103" i="5"/>
  <c r="AA1103" i="5"/>
  <c r="W1103" i="5"/>
  <c r="S1103" i="5"/>
  <c r="O1103" i="5"/>
  <c r="K1103" i="5"/>
  <c r="AI1102" i="5"/>
  <c r="AE1102" i="5"/>
  <c r="AA1102" i="5"/>
  <c r="W1102" i="5"/>
  <c r="S1102" i="5"/>
  <c r="O1102" i="5"/>
  <c r="K1102" i="5"/>
  <c r="AI1101" i="5"/>
  <c r="AE1101" i="5"/>
  <c r="AA1101" i="5"/>
  <c r="W1101" i="5"/>
  <c r="S1101" i="5"/>
  <c r="O1101" i="5"/>
  <c r="K1101" i="5"/>
  <c r="AI1100" i="5"/>
  <c r="AE1100" i="5"/>
  <c r="AA1100" i="5"/>
  <c r="W1100" i="5"/>
  <c r="S1100" i="5"/>
  <c r="O1100" i="5"/>
  <c r="K1100" i="5"/>
  <c r="AI1099" i="5"/>
  <c r="AE1099" i="5"/>
  <c r="AA1099" i="5"/>
  <c r="W1099" i="5"/>
  <c r="S1099" i="5"/>
  <c r="O1099" i="5"/>
  <c r="K1099" i="5"/>
  <c r="AI1098" i="5"/>
  <c r="AE1098" i="5"/>
  <c r="AA1098" i="5"/>
  <c r="W1098" i="5"/>
  <c r="S1098" i="5"/>
  <c r="O1098" i="5"/>
  <c r="K1098" i="5"/>
  <c r="AI1097" i="5"/>
  <c r="AE1097" i="5"/>
  <c r="AA1097" i="5"/>
  <c r="W1097" i="5"/>
  <c r="S1097" i="5"/>
  <c r="O1097" i="5"/>
  <c r="K1097" i="5"/>
  <c r="AI1096" i="5"/>
  <c r="AE1096" i="5"/>
  <c r="AA1096" i="5"/>
  <c r="W1096" i="5"/>
  <c r="S1096" i="5"/>
  <c r="O1096" i="5"/>
  <c r="K1096" i="5"/>
  <c r="AI1095" i="5"/>
  <c r="AE1095" i="5"/>
  <c r="AA1095" i="5"/>
  <c r="W1095" i="5"/>
  <c r="S1095" i="5"/>
  <c r="O1095" i="5"/>
  <c r="K1095" i="5"/>
  <c r="AI1094" i="5"/>
  <c r="AE1094" i="5"/>
  <c r="AA1094" i="5"/>
  <c r="W1094" i="5"/>
  <c r="S1094" i="5"/>
  <c r="O1094" i="5"/>
  <c r="K1094" i="5"/>
  <c r="AI1093" i="5"/>
  <c r="AE1093" i="5"/>
  <c r="AA1093" i="5"/>
  <c r="W1093" i="5"/>
  <c r="S1093" i="5"/>
  <c r="O1093" i="5"/>
  <c r="K1093" i="5"/>
  <c r="AI1092" i="5"/>
  <c r="AE1092" i="5"/>
  <c r="AA1092" i="5"/>
  <c r="W1092" i="5"/>
  <c r="S1092" i="5"/>
  <c r="O1092" i="5"/>
  <c r="K1092" i="5"/>
  <c r="AI1091" i="5"/>
  <c r="AE1091" i="5"/>
  <c r="AA1091" i="5"/>
  <c r="W1091" i="5"/>
  <c r="S1091" i="5"/>
  <c r="O1091" i="5"/>
  <c r="K1091" i="5"/>
  <c r="AI1090" i="5"/>
  <c r="AE1090" i="5"/>
  <c r="AA1090" i="5"/>
  <c r="W1090" i="5"/>
  <c r="S1090" i="5"/>
  <c r="O1090" i="5"/>
  <c r="K1090" i="5"/>
  <c r="AI1089" i="5"/>
  <c r="AE1089" i="5"/>
  <c r="AA1089" i="5"/>
  <c r="W1089" i="5"/>
  <c r="S1089" i="5"/>
  <c r="O1089" i="5"/>
  <c r="K1089" i="5"/>
  <c r="AI1088" i="5"/>
  <c r="AE1088" i="5"/>
  <c r="AA1088" i="5"/>
  <c r="W1088" i="5"/>
  <c r="S1088" i="5"/>
  <c r="O1088" i="5"/>
  <c r="K1088" i="5"/>
  <c r="AI1087" i="5"/>
  <c r="AE1087" i="5"/>
  <c r="AA1087" i="5"/>
  <c r="W1087" i="5"/>
  <c r="S1087" i="5"/>
  <c r="O1087" i="5"/>
  <c r="K1087" i="5"/>
  <c r="AI1086" i="5"/>
  <c r="AE1086" i="5"/>
  <c r="AA1086" i="5"/>
  <c r="W1086" i="5"/>
  <c r="S1086" i="5"/>
  <c r="O1086" i="5"/>
  <c r="K1086" i="5"/>
  <c r="AI1085" i="5"/>
  <c r="AE1085" i="5"/>
  <c r="AA1085" i="5"/>
  <c r="W1085" i="5"/>
  <c r="S1085" i="5"/>
  <c r="O1085" i="5"/>
  <c r="K1085" i="5"/>
  <c r="AI1084" i="5"/>
  <c r="AE1084" i="5"/>
  <c r="AA1084" i="5"/>
  <c r="W1084" i="5"/>
  <c r="S1084" i="5"/>
  <c r="O1084" i="5"/>
  <c r="K1084" i="5"/>
  <c r="AI1083" i="5"/>
  <c r="AE1083" i="5"/>
  <c r="AA1083" i="5"/>
  <c r="W1083" i="5"/>
  <c r="S1083" i="5"/>
  <c r="O1083" i="5"/>
  <c r="K1083" i="5"/>
  <c r="AI1082" i="5"/>
  <c r="AE1082" i="5"/>
  <c r="AA1082" i="5"/>
  <c r="W1082" i="5"/>
  <c r="S1082" i="5"/>
  <c r="O1082" i="5"/>
  <c r="K1082" i="5"/>
  <c r="AI1081" i="5"/>
  <c r="AE1081" i="5"/>
  <c r="AA1081" i="5"/>
  <c r="W1081" i="5"/>
  <c r="S1081" i="5"/>
  <c r="O1081" i="5"/>
  <c r="K1081" i="5"/>
  <c r="AI1080" i="5"/>
  <c r="AE1080" i="5"/>
  <c r="AA1080" i="5"/>
  <c r="W1080" i="5"/>
  <c r="S1080" i="5"/>
  <c r="O1080" i="5"/>
  <c r="K1080" i="5"/>
  <c r="AI1079" i="5"/>
  <c r="AE1079" i="5"/>
  <c r="AA1079" i="5"/>
  <c r="W1079" i="5"/>
  <c r="S1079" i="5"/>
  <c r="O1079" i="5"/>
  <c r="K1079" i="5"/>
  <c r="AI1078" i="5"/>
  <c r="AE1078" i="5"/>
  <c r="AA1078" i="5"/>
  <c r="W1078" i="5"/>
  <c r="S1078" i="5"/>
  <c r="O1078" i="5"/>
  <c r="K1078" i="5"/>
  <c r="AI1077" i="5"/>
  <c r="AE1077" i="5"/>
  <c r="AA1077" i="5"/>
  <c r="W1077" i="5"/>
  <c r="S1077" i="5"/>
  <c r="O1077" i="5"/>
  <c r="K1077" i="5"/>
  <c r="AI1076" i="5"/>
  <c r="AE1076" i="5"/>
  <c r="AA1076" i="5"/>
  <c r="W1076" i="5"/>
  <c r="S1076" i="5"/>
  <c r="O1076" i="5"/>
  <c r="K1076" i="5"/>
  <c r="AI1075" i="5"/>
  <c r="AE1075" i="5"/>
  <c r="AA1075" i="5"/>
  <c r="W1075" i="5"/>
  <c r="S1075" i="5"/>
  <c r="O1075" i="5"/>
  <c r="K1075" i="5"/>
  <c r="AI1074" i="5"/>
  <c r="AE1074" i="5"/>
  <c r="AA1074" i="5"/>
  <c r="W1074" i="5"/>
  <c r="S1074" i="5"/>
  <c r="O1074" i="5"/>
  <c r="K1074" i="5"/>
  <c r="AI1073" i="5"/>
  <c r="AE1073" i="5"/>
  <c r="AA1073" i="5"/>
  <c r="W1073" i="5"/>
  <c r="S1073" i="5"/>
  <c r="O1073" i="5"/>
  <c r="K1073" i="5"/>
  <c r="AI1072" i="5"/>
  <c r="AE1072" i="5"/>
  <c r="AA1072" i="5"/>
  <c r="W1072" i="5"/>
  <c r="S1072" i="5"/>
  <c r="O1072" i="5"/>
  <c r="K1072" i="5"/>
  <c r="AI1071" i="5"/>
  <c r="AE1071" i="5"/>
  <c r="AA1071" i="5"/>
  <c r="W1071" i="5"/>
  <c r="S1071" i="5"/>
  <c r="O1071" i="5"/>
  <c r="K1071" i="5"/>
  <c r="AI1070" i="5"/>
  <c r="AE1070" i="5"/>
  <c r="AA1070" i="5"/>
  <c r="W1070" i="5"/>
  <c r="S1070" i="5"/>
  <c r="O1070" i="5"/>
  <c r="K1070" i="5"/>
  <c r="AI1069" i="5"/>
  <c r="AE1069" i="5"/>
  <c r="AA1069" i="5"/>
  <c r="W1069" i="5"/>
  <c r="S1069" i="5"/>
  <c r="O1069" i="5"/>
  <c r="K1069" i="5"/>
  <c r="AI1068" i="5"/>
  <c r="AE1068" i="5"/>
  <c r="AA1068" i="5"/>
  <c r="W1068" i="5"/>
  <c r="S1068" i="5"/>
  <c r="O1068" i="5"/>
  <c r="K1068" i="5"/>
  <c r="AI1067" i="5"/>
  <c r="AE1067" i="5"/>
  <c r="AA1067" i="5"/>
  <c r="W1067" i="5"/>
  <c r="S1067" i="5"/>
  <c r="O1067" i="5"/>
  <c r="K1067" i="5"/>
  <c r="AI1066" i="5"/>
  <c r="AE1066" i="5"/>
  <c r="AA1066" i="5"/>
  <c r="W1066" i="5"/>
  <c r="S1066" i="5"/>
  <c r="O1066" i="5"/>
  <c r="K1066" i="5"/>
  <c r="AI1065" i="5"/>
  <c r="AE1065" i="5"/>
  <c r="AA1065" i="5"/>
  <c r="W1065" i="5"/>
  <c r="S1065" i="5"/>
  <c r="O1065" i="5"/>
  <c r="K1065" i="5"/>
  <c r="AI1064" i="5"/>
  <c r="AE1064" i="5"/>
  <c r="AA1064" i="5"/>
  <c r="W1064" i="5"/>
  <c r="S1064" i="5"/>
  <c r="O1064" i="5"/>
  <c r="K1064" i="5"/>
  <c r="AI1063" i="5"/>
  <c r="AE1063" i="5"/>
  <c r="AA1063" i="5"/>
  <c r="W1063" i="5"/>
  <c r="S1063" i="5"/>
  <c r="O1063" i="5"/>
  <c r="K1063" i="5"/>
  <c r="AI1062" i="5"/>
  <c r="AE1062" i="5"/>
  <c r="AA1062" i="5"/>
  <c r="W1062" i="5"/>
  <c r="S1062" i="5"/>
  <c r="O1062" i="5"/>
  <c r="K1062" i="5"/>
  <c r="AI1061" i="5"/>
  <c r="AE1061" i="5"/>
  <c r="AA1061" i="5"/>
  <c r="W1061" i="5"/>
  <c r="S1061" i="5"/>
  <c r="O1061" i="5"/>
  <c r="K1061" i="5"/>
  <c r="AI1060" i="5"/>
  <c r="AE1060" i="5"/>
  <c r="AA1060" i="5"/>
  <c r="W1060" i="5"/>
  <c r="S1060" i="5"/>
  <c r="O1060" i="5"/>
  <c r="K1060" i="5"/>
  <c r="AI1059" i="5"/>
  <c r="AE1059" i="5"/>
  <c r="AA1059" i="5"/>
  <c r="W1059" i="5"/>
  <c r="S1059" i="5"/>
  <c r="O1059" i="5"/>
  <c r="K1059" i="5"/>
  <c r="AI1058" i="5"/>
  <c r="AE1058" i="5"/>
  <c r="AA1058" i="5"/>
  <c r="W1058" i="5"/>
  <c r="S1058" i="5"/>
  <c r="O1058" i="5"/>
  <c r="K1058" i="5"/>
  <c r="AI1057" i="5"/>
  <c r="AE1057" i="5"/>
  <c r="AA1057" i="5"/>
  <c r="W1057" i="5"/>
  <c r="S1057" i="5"/>
  <c r="O1057" i="5"/>
  <c r="K1057" i="5"/>
  <c r="AI1056" i="5"/>
  <c r="AE1056" i="5"/>
  <c r="AA1056" i="5"/>
  <c r="W1056" i="5"/>
  <c r="S1056" i="5"/>
  <c r="O1056" i="5"/>
  <c r="K1056" i="5"/>
  <c r="AI1055" i="5"/>
  <c r="AE1055" i="5"/>
  <c r="AA1055" i="5"/>
  <c r="W1055" i="5"/>
  <c r="S1055" i="5"/>
  <c r="O1055" i="5"/>
  <c r="K1055" i="5"/>
  <c r="AI1054" i="5"/>
  <c r="AE1054" i="5"/>
  <c r="AA1054" i="5"/>
  <c r="W1054" i="5"/>
  <c r="S1054" i="5"/>
  <c r="O1054" i="5"/>
  <c r="K1054" i="5"/>
  <c r="AI1053" i="5"/>
  <c r="AE1053" i="5"/>
  <c r="AA1053" i="5"/>
  <c r="W1053" i="5"/>
  <c r="S1053" i="5"/>
  <c r="O1053" i="5"/>
  <c r="K1053" i="5"/>
  <c r="AI1052" i="5"/>
  <c r="AE1052" i="5"/>
  <c r="AA1052" i="5"/>
  <c r="W1052" i="5"/>
  <c r="S1052" i="5"/>
  <c r="O1052" i="5"/>
  <c r="K1052" i="5"/>
  <c r="AI1051" i="5"/>
  <c r="AE1051" i="5"/>
  <c r="AA1051" i="5"/>
  <c r="W1051" i="5"/>
  <c r="S1051" i="5"/>
  <c r="O1051" i="5"/>
  <c r="K1051" i="5"/>
  <c r="AI1050" i="5"/>
  <c r="AE1050" i="5"/>
  <c r="AA1050" i="5"/>
  <c r="W1050" i="5"/>
  <c r="S1050" i="5"/>
  <c r="O1050" i="5"/>
  <c r="K1050" i="5"/>
  <c r="AI1049" i="5"/>
  <c r="AE1049" i="5"/>
  <c r="AA1049" i="5"/>
  <c r="W1049" i="5"/>
  <c r="S1049" i="5"/>
  <c r="O1049" i="5"/>
  <c r="K1049" i="5"/>
  <c r="AI1048" i="5"/>
  <c r="AE1048" i="5"/>
  <c r="AA1048" i="5"/>
  <c r="W1048" i="5"/>
  <c r="S1048" i="5"/>
  <c r="O1048" i="5"/>
  <c r="K1048" i="5"/>
  <c r="AI1047" i="5"/>
  <c r="AE1047" i="5"/>
  <c r="AA1047" i="5"/>
  <c r="W1047" i="5"/>
  <c r="S1047" i="5"/>
  <c r="O1047" i="5"/>
  <c r="K1047" i="5"/>
  <c r="AI1046" i="5"/>
  <c r="AE1046" i="5"/>
  <c r="AA1046" i="5"/>
  <c r="W1046" i="5"/>
  <c r="S1046" i="5"/>
  <c r="O1046" i="5"/>
  <c r="K1046" i="5"/>
  <c r="AI1045" i="5"/>
  <c r="AE1045" i="5"/>
  <c r="AA1045" i="5"/>
  <c r="W1045" i="5"/>
  <c r="S1045" i="5"/>
  <c r="O1045" i="5"/>
  <c r="K1045" i="5"/>
  <c r="AI1044" i="5"/>
  <c r="AE1044" i="5"/>
  <c r="AA1044" i="5"/>
  <c r="W1044" i="5"/>
  <c r="S1044" i="5"/>
  <c r="O1044" i="5"/>
  <c r="K1044" i="5"/>
  <c r="AI1043" i="5"/>
  <c r="AE1043" i="5"/>
  <c r="AA1043" i="5"/>
  <c r="W1043" i="5"/>
  <c r="S1043" i="5"/>
  <c r="O1043" i="5"/>
  <c r="K1043" i="5"/>
  <c r="AI1042" i="5"/>
  <c r="AE1042" i="5"/>
  <c r="AA1042" i="5"/>
  <c r="W1042" i="5"/>
  <c r="S1042" i="5"/>
  <c r="O1042" i="5"/>
  <c r="K1042" i="5"/>
  <c r="AI1041" i="5"/>
  <c r="AE1041" i="5"/>
  <c r="AA1041" i="5"/>
  <c r="W1041" i="5"/>
  <c r="S1041" i="5"/>
  <c r="O1041" i="5"/>
  <c r="K1041" i="5"/>
  <c r="AI1040" i="5"/>
  <c r="AE1040" i="5"/>
  <c r="Z1040" i="5"/>
  <c r="U1040" i="5"/>
  <c r="O1040" i="5"/>
  <c r="AG1039" i="5"/>
  <c r="AA1039" i="5"/>
  <c r="V1039" i="5"/>
  <c r="Q1039" i="5"/>
  <c r="K1039" i="5"/>
  <c r="AH1038" i="5"/>
  <c r="AC1038" i="5"/>
  <c r="W1038" i="5"/>
  <c r="R1038" i="5"/>
  <c r="M1038" i="5"/>
  <c r="L1037" i="5"/>
  <c r="P1037" i="5"/>
  <c r="T1037" i="5"/>
  <c r="X1037" i="5"/>
  <c r="AB1037" i="5"/>
  <c r="AF1037" i="5"/>
  <c r="AJ1037" i="5"/>
  <c r="AE1036" i="5"/>
  <c r="Z1036" i="5"/>
  <c r="U1036" i="5"/>
  <c r="O1036" i="5"/>
  <c r="AG1035" i="5"/>
  <c r="AA1035" i="5"/>
  <c r="V1035" i="5"/>
  <c r="Q1035" i="5"/>
  <c r="K1035" i="5"/>
  <c r="AH1034" i="5"/>
  <c r="AC1034" i="5"/>
  <c r="W1034" i="5"/>
  <c r="R1034" i="5"/>
  <c r="M1034" i="5"/>
  <c r="L1033" i="5"/>
  <c r="P1033" i="5"/>
  <c r="T1033" i="5"/>
  <c r="X1033" i="5"/>
  <c r="AB1033" i="5"/>
  <c r="AF1033" i="5"/>
  <c r="AJ1033" i="5"/>
  <c r="AE1032" i="5"/>
  <c r="Z1032" i="5"/>
  <c r="U1032" i="5"/>
  <c r="O1032" i="5"/>
  <c r="AG1031" i="5"/>
  <c r="AA1031" i="5"/>
  <c r="V1031" i="5"/>
  <c r="Q1031" i="5"/>
  <c r="K1031" i="5"/>
  <c r="AH1030" i="5"/>
  <c r="AC1030" i="5"/>
  <c r="W1030" i="5"/>
  <c r="R1030" i="5"/>
  <c r="M1030" i="5"/>
  <c r="L1029" i="5"/>
  <c r="P1029" i="5"/>
  <c r="T1029" i="5"/>
  <c r="X1029" i="5"/>
  <c r="AB1029" i="5"/>
  <c r="AF1029" i="5"/>
  <c r="AJ1029" i="5"/>
  <c r="AE1028" i="5"/>
  <c r="Z1028" i="5"/>
  <c r="U1028" i="5"/>
  <c r="M1028" i="5"/>
  <c r="J1027" i="5"/>
  <c r="N1027" i="5"/>
  <c r="R1027" i="5"/>
  <c r="V1027" i="5"/>
  <c r="Z1027" i="5"/>
  <c r="AD1027" i="5"/>
  <c r="AH1027" i="5"/>
  <c r="L1027" i="5"/>
  <c r="P1027" i="5"/>
  <c r="T1027" i="5"/>
  <c r="X1027" i="5"/>
  <c r="AB1027" i="5"/>
  <c r="AF1027" i="5"/>
  <c r="AJ1027" i="5"/>
  <c r="AC1026" i="5"/>
  <c r="U1026" i="5"/>
  <c r="M1026" i="5"/>
  <c r="J1025" i="5"/>
  <c r="N1025" i="5"/>
  <c r="R1025" i="5"/>
  <c r="V1025" i="5"/>
  <c r="Z1025" i="5"/>
  <c r="AD1025" i="5"/>
  <c r="AH1025" i="5"/>
  <c r="L1025" i="5"/>
  <c r="P1025" i="5"/>
  <c r="T1025" i="5"/>
  <c r="X1025" i="5"/>
  <c r="AB1025" i="5"/>
  <c r="AF1025" i="5"/>
  <c r="AJ1025" i="5"/>
  <c r="AC1024" i="5"/>
  <c r="U1024" i="5"/>
  <c r="M1024" i="5"/>
  <c r="J1023" i="5"/>
  <c r="N1023" i="5"/>
  <c r="R1023" i="5"/>
  <c r="V1023" i="5"/>
  <c r="Z1023" i="5"/>
  <c r="AD1023" i="5"/>
  <c r="AH1023" i="5"/>
  <c r="L1023" i="5"/>
  <c r="P1023" i="5"/>
  <c r="T1023" i="5"/>
  <c r="X1023" i="5"/>
  <c r="AB1023" i="5"/>
  <c r="AF1023" i="5"/>
  <c r="AJ1023" i="5"/>
  <c r="AC1022" i="5"/>
  <c r="U1022" i="5"/>
  <c r="M1022" i="5"/>
  <c r="J1021" i="5"/>
  <c r="N1021" i="5"/>
  <c r="R1021" i="5"/>
  <c r="V1021" i="5"/>
  <c r="Z1021" i="5"/>
  <c r="AD1021" i="5"/>
  <c r="AH1021" i="5"/>
  <c r="L1021" i="5"/>
  <c r="P1021" i="5"/>
  <c r="T1021" i="5"/>
  <c r="X1021" i="5"/>
  <c r="AB1021" i="5"/>
  <c r="AF1021" i="5"/>
  <c r="AJ1021" i="5"/>
  <c r="AC1020" i="5"/>
  <c r="U1020" i="5"/>
  <c r="M1020" i="5"/>
  <c r="J1019" i="5"/>
  <c r="N1019" i="5"/>
  <c r="R1019" i="5"/>
  <c r="V1019" i="5"/>
  <c r="Z1019" i="5"/>
  <c r="AD1019" i="5"/>
  <c r="AH1019" i="5"/>
  <c r="L1019" i="5"/>
  <c r="P1019" i="5"/>
  <c r="T1019" i="5"/>
  <c r="X1019" i="5"/>
  <c r="AB1019" i="5"/>
  <c r="AF1019" i="5"/>
  <c r="AJ1019" i="5"/>
  <c r="AC1018" i="5"/>
  <c r="U1018" i="5"/>
  <c r="M1018" i="5"/>
  <c r="J1017" i="5"/>
  <c r="N1017" i="5"/>
  <c r="R1017" i="5"/>
  <c r="V1017" i="5"/>
  <c r="Z1017" i="5"/>
  <c r="AD1017" i="5"/>
  <c r="AH1017" i="5"/>
  <c r="L1017" i="5"/>
  <c r="P1017" i="5"/>
  <c r="T1017" i="5"/>
  <c r="X1017" i="5"/>
  <c r="AB1017" i="5"/>
  <c r="AF1017" i="5"/>
  <c r="AJ1017" i="5"/>
  <c r="AC1016" i="5"/>
  <c r="U1016" i="5"/>
  <c r="M1016" i="5"/>
  <c r="J1015" i="5"/>
  <c r="N1015" i="5"/>
  <c r="R1015" i="5"/>
  <c r="V1015" i="5"/>
  <c r="Z1015" i="5"/>
  <c r="AD1015" i="5"/>
  <c r="AH1015" i="5"/>
  <c r="L1015" i="5"/>
  <c r="P1015" i="5"/>
  <c r="T1015" i="5"/>
  <c r="X1015" i="5"/>
  <c r="AB1015" i="5"/>
  <c r="AF1015" i="5"/>
  <c r="AJ1015" i="5"/>
  <c r="AC1014" i="5"/>
  <c r="U1014" i="5"/>
  <c r="J1013" i="5"/>
  <c r="N1013" i="5"/>
  <c r="R1013" i="5"/>
  <c r="V1013" i="5"/>
  <c r="Z1013" i="5"/>
  <c r="AD1013" i="5"/>
  <c r="AH1013" i="5"/>
  <c r="L1013" i="5"/>
  <c r="P1013" i="5"/>
  <c r="T1013" i="5"/>
  <c r="X1013" i="5"/>
  <c r="AB1013" i="5"/>
  <c r="AF1013" i="5"/>
  <c r="AJ1013" i="5"/>
  <c r="AC1012" i="5"/>
  <c r="U1012" i="5"/>
  <c r="J1011" i="5"/>
  <c r="N1011" i="5"/>
  <c r="R1011" i="5"/>
  <c r="V1011" i="5"/>
  <c r="Z1011" i="5"/>
  <c r="AD1011" i="5"/>
  <c r="AH1011" i="5"/>
  <c r="L1011" i="5"/>
  <c r="P1011" i="5"/>
  <c r="T1011" i="5"/>
  <c r="X1011" i="5"/>
  <c r="AB1011" i="5"/>
  <c r="AF1011" i="5"/>
  <c r="AJ1011" i="5"/>
  <c r="AC1010" i="5"/>
  <c r="U1010" i="5"/>
  <c r="J1009" i="5"/>
  <c r="N1009" i="5"/>
  <c r="R1009" i="5"/>
  <c r="V1009" i="5"/>
  <c r="Z1009" i="5"/>
  <c r="AD1009" i="5"/>
  <c r="AH1009" i="5"/>
  <c r="L1009" i="5"/>
  <c r="P1009" i="5"/>
  <c r="T1009" i="5"/>
  <c r="X1009" i="5"/>
  <c r="AB1009" i="5"/>
  <c r="AF1009" i="5"/>
  <c r="AJ1009" i="5"/>
  <c r="U1008" i="5"/>
  <c r="AG1007" i="5"/>
  <c r="AC1006" i="5"/>
  <c r="J1005" i="5"/>
  <c r="N1005" i="5"/>
  <c r="R1005" i="5"/>
  <c r="V1005" i="5"/>
  <c r="Z1005" i="5"/>
  <c r="AD1005" i="5"/>
  <c r="AH1005" i="5"/>
  <c r="K1005" i="5"/>
  <c r="O1005" i="5"/>
  <c r="S1005" i="5"/>
  <c r="W1005" i="5"/>
  <c r="AA1005" i="5"/>
  <c r="AE1005" i="5"/>
  <c r="AI1005" i="5"/>
  <c r="L1005" i="5"/>
  <c r="P1005" i="5"/>
  <c r="T1005" i="5"/>
  <c r="X1005" i="5"/>
  <c r="AB1005" i="5"/>
  <c r="AF1005" i="5"/>
  <c r="AJ1005" i="5"/>
  <c r="U1004" i="5"/>
  <c r="AG1003" i="5"/>
  <c r="AC1002" i="5"/>
  <c r="J1001" i="5"/>
  <c r="N1001" i="5"/>
  <c r="R1001" i="5"/>
  <c r="V1001" i="5"/>
  <c r="Z1001" i="5"/>
  <c r="AD1001" i="5"/>
  <c r="AH1001" i="5"/>
  <c r="K1001" i="5"/>
  <c r="O1001" i="5"/>
  <c r="S1001" i="5"/>
  <c r="W1001" i="5"/>
  <c r="AA1001" i="5"/>
  <c r="AE1001" i="5"/>
  <c r="AI1001" i="5"/>
  <c r="L1001" i="5"/>
  <c r="P1001" i="5"/>
  <c r="T1001" i="5"/>
  <c r="X1001" i="5"/>
  <c r="AB1001" i="5"/>
  <c r="AF1001" i="5"/>
  <c r="AJ1001" i="5"/>
  <c r="U1000" i="5"/>
  <c r="AG999" i="5"/>
  <c r="AC998" i="5"/>
  <c r="J997" i="5"/>
  <c r="N997" i="5"/>
  <c r="R997" i="5"/>
  <c r="V997" i="5"/>
  <c r="Z997" i="5"/>
  <c r="AD997" i="5"/>
  <c r="AH997" i="5"/>
  <c r="K997" i="5"/>
  <c r="O997" i="5"/>
  <c r="S997" i="5"/>
  <c r="W997" i="5"/>
  <c r="AA997" i="5"/>
  <c r="AE997" i="5"/>
  <c r="AI997" i="5"/>
  <c r="L997" i="5"/>
  <c r="P997" i="5"/>
  <c r="T997" i="5"/>
  <c r="X997" i="5"/>
  <c r="AB997" i="5"/>
  <c r="AF997" i="5"/>
  <c r="AJ997" i="5"/>
  <c r="U996" i="5"/>
  <c r="AG995" i="5"/>
  <c r="AC994" i="5"/>
  <c r="J993" i="5"/>
  <c r="N993" i="5"/>
  <c r="R993" i="5"/>
  <c r="V993" i="5"/>
  <c r="Z993" i="5"/>
  <c r="AD993" i="5"/>
  <c r="AH993" i="5"/>
  <c r="K993" i="5"/>
  <c r="O993" i="5"/>
  <c r="S993" i="5"/>
  <c r="W993" i="5"/>
  <c r="AA993" i="5"/>
  <c r="AE993" i="5"/>
  <c r="AI993" i="5"/>
  <c r="L993" i="5"/>
  <c r="P993" i="5"/>
  <c r="T993" i="5"/>
  <c r="X993" i="5"/>
  <c r="AB993" i="5"/>
  <c r="AF993" i="5"/>
  <c r="AJ993" i="5"/>
  <c r="U992" i="5"/>
  <c r="AG991" i="5"/>
  <c r="AC990" i="5"/>
  <c r="J989" i="5"/>
  <c r="N989" i="5"/>
  <c r="R989" i="5"/>
  <c r="V989" i="5"/>
  <c r="Z989" i="5"/>
  <c r="AD989" i="5"/>
  <c r="AH989" i="5"/>
  <c r="K989" i="5"/>
  <c r="O989" i="5"/>
  <c r="S989" i="5"/>
  <c r="W989" i="5"/>
  <c r="AA989" i="5"/>
  <c r="AE989" i="5"/>
  <c r="AI989" i="5"/>
  <c r="L989" i="5"/>
  <c r="P989" i="5"/>
  <c r="T989" i="5"/>
  <c r="X989" i="5"/>
  <c r="AB989" i="5"/>
  <c r="AF989" i="5"/>
  <c r="AJ989" i="5"/>
  <c r="U988" i="5"/>
  <c r="AG987" i="5"/>
  <c r="AC986" i="5"/>
  <c r="J985" i="5"/>
  <c r="N985" i="5"/>
  <c r="R985" i="5"/>
  <c r="V985" i="5"/>
  <c r="Z985" i="5"/>
  <c r="AD985" i="5"/>
  <c r="AH985" i="5"/>
  <c r="K985" i="5"/>
  <c r="O985" i="5"/>
  <c r="S985" i="5"/>
  <c r="W985" i="5"/>
  <c r="AA985" i="5"/>
  <c r="AE985" i="5"/>
  <c r="AI985" i="5"/>
  <c r="L985" i="5"/>
  <c r="P985" i="5"/>
  <c r="T985" i="5"/>
  <c r="X985" i="5"/>
  <c r="AB985" i="5"/>
  <c r="AF985" i="5"/>
  <c r="AJ985" i="5"/>
  <c r="U984" i="5"/>
  <c r="AG983" i="5"/>
  <c r="AC982" i="5"/>
  <c r="J981" i="5"/>
  <c r="N981" i="5"/>
  <c r="R981" i="5"/>
  <c r="V981" i="5"/>
  <c r="Z981" i="5"/>
  <c r="AD981" i="5"/>
  <c r="AH981" i="5"/>
  <c r="K981" i="5"/>
  <c r="O981" i="5"/>
  <c r="S981" i="5"/>
  <c r="W981" i="5"/>
  <c r="AA981" i="5"/>
  <c r="AE981" i="5"/>
  <c r="AI981" i="5"/>
  <c r="L981" i="5"/>
  <c r="P981" i="5"/>
  <c r="T981" i="5"/>
  <c r="X981" i="5"/>
  <c r="AB981" i="5"/>
  <c r="AF981" i="5"/>
  <c r="AJ981" i="5"/>
  <c r="U980" i="5"/>
  <c r="AG979" i="5"/>
  <c r="AC978" i="5"/>
  <c r="J977" i="5"/>
  <c r="N977" i="5"/>
  <c r="R977" i="5"/>
  <c r="V977" i="5"/>
  <c r="Z977" i="5"/>
  <c r="AD977" i="5"/>
  <c r="AH977" i="5"/>
  <c r="K977" i="5"/>
  <c r="O977" i="5"/>
  <c r="S977" i="5"/>
  <c r="W977" i="5"/>
  <c r="AA977" i="5"/>
  <c r="AE977" i="5"/>
  <c r="AI977" i="5"/>
  <c r="L977" i="5"/>
  <c r="P977" i="5"/>
  <c r="T977" i="5"/>
  <c r="X977" i="5"/>
  <c r="AB977" i="5"/>
  <c r="AF977" i="5"/>
  <c r="AJ977" i="5"/>
  <c r="U976" i="5"/>
  <c r="AG975" i="5"/>
  <c r="AC974" i="5"/>
  <c r="J973" i="5"/>
  <c r="N973" i="5"/>
  <c r="R973" i="5"/>
  <c r="V973" i="5"/>
  <c r="Z973" i="5"/>
  <c r="AD973" i="5"/>
  <c r="AH973" i="5"/>
  <c r="K973" i="5"/>
  <c r="O973" i="5"/>
  <c r="S973" i="5"/>
  <c r="W973" i="5"/>
  <c r="AA973" i="5"/>
  <c r="AE973" i="5"/>
  <c r="AI973" i="5"/>
  <c r="L973" i="5"/>
  <c r="P973" i="5"/>
  <c r="T973" i="5"/>
  <c r="X973" i="5"/>
  <c r="AB973" i="5"/>
  <c r="AF973" i="5"/>
  <c r="AJ973" i="5"/>
  <c r="U972" i="5"/>
  <c r="AG971" i="5"/>
  <c r="AC970" i="5"/>
  <c r="J969" i="5"/>
  <c r="N969" i="5"/>
  <c r="R969" i="5"/>
  <c r="V969" i="5"/>
  <c r="Z969" i="5"/>
  <c r="AD969" i="5"/>
  <c r="AH969" i="5"/>
  <c r="K969" i="5"/>
  <c r="O969" i="5"/>
  <c r="S969" i="5"/>
  <c r="W969" i="5"/>
  <c r="AA969" i="5"/>
  <c r="AE969" i="5"/>
  <c r="AI969" i="5"/>
  <c r="L969" i="5"/>
  <c r="P969" i="5"/>
  <c r="T969" i="5"/>
  <c r="X969" i="5"/>
  <c r="AB969" i="5"/>
  <c r="AF969" i="5"/>
  <c r="AJ969" i="5"/>
  <c r="U968" i="5"/>
  <c r="AG967" i="5"/>
  <c r="AC966" i="5"/>
  <c r="J965" i="5"/>
  <c r="N965" i="5"/>
  <c r="R965" i="5"/>
  <c r="V965" i="5"/>
  <c r="Z965" i="5"/>
  <c r="AD965" i="5"/>
  <c r="AH965" i="5"/>
  <c r="K965" i="5"/>
  <c r="O965" i="5"/>
  <c r="S965" i="5"/>
  <c r="W965" i="5"/>
  <c r="AA965" i="5"/>
  <c r="AE965" i="5"/>
  <c r="AI965" i="5"/>
  <c r="L965" i="5"/>
  <c r="P965" i="5"/>
  <c r="T965" i="5"/>
  <c r="X965" i="5"/>
  <c r="AB965" i="5"/>
  <c r="AF965" i="5"/>
  <c r="AJ965" i="5"/>
  <c r="U964" i="5"/>
  <c r="AG963" i="5"/>
  <c r="AC962" i="5"/>
  <c r="J961" i="5"/>
  <c r="N961" i="5"/>
  <c r="R961" i="5"/>
  <c r="V961" i="5"/>
  <c r="Z961" i="5"/>
  <c r="AD961" i="5"/>
  <c r="AH961" i="5"/>
  <c r="K961" i="5"/>
  <c r="O961" i="5"/>
  <c r="S961" i="5"/>
  <c r="W961" i="5"/>
  <c r="AA961" i="5"/>
  <c r="AE961" i="5"/>
  <c r="AI961" i="5"/>
  <c r="L961" i="5"/>
  <c r="P961" i="5"/>
  <c r="T961" i="5"/>
  <c r="X961" i="5"/>
  <c r="AB961" i="5"/>
  <c r="AF961" i="5"/>
  <c r="AJ961" i="5"/>
  <c r="U960" i="5"/>
  <c r="AG959" i="5"/>
  <c r="AC958" i="5"/>
  <c r="J957" i="5"/>
  <c r="N957" i="5"/>
  <c r="R957" i="5"/>
  <c r="V957" i="5"/>
  <c r="Z957" i="5"/>
  <c r="AD957" i="5"/>
  <c r="AH957" i="5"/>
  <c r="K957" i="5"/>
  <c r="O957" i="5"/>
  <c r="S957" i="5"/>
  <c r="W957" i="5"/>
  <c r="AA957" i="5"/>
  <c r="AE957" i="5"/>
  <c r="AI957" i="5"/>
  <c r="L957" i="5"/>
  <c r="P957" i="5"/>
  <c r="T957" i="5"/>
  <c r="X957" i="5"/>
  <c r="AB957" i="5"/>
  <c r="AF957" i="5"/>
  <c r="AJ957" i="5"/>
  <c r="U956" i="5"/>
  <c r="AG955" i="5"/>
  <c r="AC954" i="5"/>
  <c r="J953" i="5"/>
  <c r="N953" i="5"/>
  <c r="R953" i="5"/>
  <c r="V953" i="5"/>
  <c r="Z953" i="5"/>
  <c r="AD953" i="5"/>
  <c r="AH953" i="5"/>
  <c r="K953" i="5"/>
  <c r="O953" i="5"/>
  <c r="S953" i="5"/>
  <c r="W953" i="5"/>
  <c r="AA953" i="5"/>
  <c r="AE953" i="5"/>
  <c r="AI953" i="5"/>
  <c r="L953" i="5"/>
  <c r="P953" i="5"/>
  <c r="T953" i="5"/>
  <c r="X953" i="5"/>
  <c r="AB953" i="5"/>
  <c r="AF953" i="5"/>
  <c r="AJ953" i="5"/>
  <c r="U952" i="5"/>
  <c r="AG951" i="5"/>
  <c r="AC950" i="5"/>
  <c r="J949" i="5"/>
  <c r="N949" i="5"/>
  <c r="R949" i="5"/>
  <c r="V949" i="5"/>
  <c r="Z949" i="5"/>
  <c r="AD949" i="5"/>
  <c r="AH949" i="5"/>
  <c r="K949" i="5"/>
  <c r="O949" i="5"/>
  <c r="S949" i="5"/>
  <c r="W949" i="5"/>
  <c r="AA949" i="5"/>
  <c r="AE949" i="5"/>
  <c r="AI949" i="5"/>
  <c r="L949" i="5"/>
  <c r="P949" i="5"/>
  <c r="T949" i="5"/>
  <c r="X949" i="5"/>
  <c r="AB949" i="5"/>
  <c r="AF949" i="5"/>
  <c r="AJ949" i="5"/>
  <c r="U948" i="5"/>
  <c r="AG947" i="5"/>
  <c r="AC946" i="5"/>
  <c r="J945" i="5"/>
  <c r="N945" i="5"/>
  <c r="R945" i="5"/>
  <c r="V945" i="5"/>
  <c r="Z945" i="5"/>
  <c r="AD945" i="5"/>
  <c r="AH945" i="5"/>
  <c r="K945" i="5"/>
  <c r="O945" i="5"/>
  <c r="S945" i="5"/>
  <c r="W945" i="5"/>
  <c r="AA945" i="5"/>
  <c r="AE945" i="5"/>
  <c r="AI945" i="5"/>
  <c r="L945" i="5"/>
  <c r="P945" i="5"/>
  <c r="T945" i="5"/>
  <c r="X945" i="5"/>
  <c r="AB945" i="5"/>
  <c r="AF945" i="5"/>
  <c r="AJ945" i="5"/>
  <c r="U944" i="5"/>
  <c r="AG943" i="5"/>
  <c r="AC942" i="5"/>
  <c r="J941" i="5"/>
  <c r="N941" i="5"/>
  <c r="R941" i="5"/>
  <c r="V941" i="5"/>
  <c r="Z941" i="5"/>
  <c r="AD941" i="5"/>
  <c r="AH941" i="5"/>
  <c r="K941" i="5"/>
  <c r="O941" i="5"/>
  <c r="S941" i="5"/>
  <c r="W941" i="5"/>
  <c r="AA941" i="5"/>
  <c r="AE941" i="5"/>
  <c r="AI941" i="5"/>
  <c r="L941" i="5"/>
  <c r="P941" i="5"/>
  <c r="T941" i="5"/>
  <c r="X941" i="5"/>
  <c r="AB941" i="5"/>
  <c r="AF941" i="5"/>
  <c r="AJ941" i="5"/>
  <c r="U940" i="5"/>
  <c r="AG939" i="5"/>
  <c r="AC938" i="5"/>
  <c r="J937" i="5"/>
  <c r="N937" i="5"/>
  <c r="R937" i="5"/>
  <c r="V937" i="5"/>
  <c r="Z937" i="5"/>
  <c r="AD937" i="5"/>
  <c r="AH937" i="5"/>
  <c r="K937" i="5"/>
  <c r="O937" i="5"/>
  <c r="S937" i="5"/>
  <c r="W937" i="5"/>
  <c r="AA937" i="5"/>
  <c r="AE937" i="5"/>
  <c r="AI937" i="5"/>
  <c r="L937" i="5"/>
  <c r="P937" i="5"/>
  <c r="T937" i="5"/>
  <c r="X937" i="5"/>
  <c r="AB937" i="5"/>
  <c r="AF937" i="5"/>
  <c r="AJ937" i="5"/>
  <c r="U936" i="5"/>
  <c r="AG935" i="5"/>
  <c r="AC934" i="5"/>
  <c r="J933" i="5"/>
  <c r="N933" i="5"/>
  <c r="R933" i="5"/>
  <c r="V933" i="5"/>
  <c r="Z933" i="5"/>
  <c r="AD933" i="5"/>
  <c r="AH933" i="5"/>
  <c r="K933" i="5"/>
  <c r="O933" i="5"/>
  <c r="S933" i="5"/>
  <c r="W933" i="5"/>
  <c r="AA933" i="5"/>
  <c r="AE933" i="5"/>
  <c r="AI933" i="5"/>
  <c r="L933" i="5"/>
  <c r="P933" i="5"/>
  <c r="T933" i="5"/>
  <c r="X933" i="5"/>
  <c r="AB933" i="5"/>
  <c r="AF933" i="5"/>
  <c r="AJ933" i="5"/>
  <c r="U932" i="5"/>
  <c r="AG931" i="5"/>
  <c r="AC930" i="5"/>
  <c r="J929" i="5"/>
  <c r="N929" i="5"/>
  <c r="R929" i="5"/>
  <c r="V929" i="5"/>
  <c r="Z929" i="5"/>
  <c r="AD929" i="5"/>
  <c r="AH929" i="5"/>
  <c r="K929" i="5"/>
  <c r="O929" i="5"/>
  <c r="S929" i="5"/>
  <c r="W929" i="5"/>
  <c r="AA929" i="5"/>
  <c r="AE929" i="5"/>
  <c r="AI929" i="5"/>
  <c r="L929" i="5"/>
  <c r="P929" i="5"/>
  <c r="T929" i="5"/>
  <c r="X929" i="5"/>
  <c r="AB929" i="5"/>
  <c r="AF929" i="5"/>
  <c r="AJ929" i="5"/>
  <c r="U928" i="5"/>
  <c r="AG927" i="5"/>
  <c r="AC926" i="5"/>
  <c r="J925" i="5"/>
  <c r="N925" i="5"/>
  <c r="R925" i="5"/>
  <c r="V925" i="5"/>
  <c r="Z925" i="5"/>
  <c r="AD925" i="5"/>
  <c r="AH925" i="5"/>
  <c r="K925" i="5"/>
  <c r="O925" i="5"/>
  <c r="S925" i="5"/>
  <c r="W925" i="5"/>
  <c r="AA925" i="5"/>
  <c r="AE925" i="5"/>
  <c r="AI925" i="5"/>
  <c r="L925" i="5"/>
  <c r="P925" i="5"/>
  <c r="T925" i="5"/>
  <c r="X925" i="5"/>
  <c r="AB925" i="5"/>
  <c r="AF925" i="5"/>
  <c r="AJ925" i="5"/>
  <c r="U924" i="5"/>
  <c r="AG923" i="5"/>
  <c r="AC922" i="5"/>
  <c r="J921" i="5"/>
  <c r="N921" i="5"/>
  <c r="R921" i="5"/>
  <c r="V921" i="5"/>
  <c r="Z921" i="5"/>
  <c r="AD921" i="5"/>
  <c r="AH921" i="5"/>
  <c r="K921" i="5"/>
  <c r="O921" i="5"/>
  <c r="S921" i="5"/>
  <c r="W921" i="5"/>
  <c r="AA921" i="5"/>
  <c r="AE921" i="5"/>
  <c r="AI921" i="5"/>
  <c r="L921" i="5"/>
  <c r="P921" i="5"/>
  <c r="T921" i="5"/>
  <c r="X921" i="5"/>
  <c r="AB921" i="5"/>
  <c r="AF921" i="5"/>
  <c r="AJ921" i="5"/>
  <c r="U920" i="5"/>
  <c r="AG919" i="5"/>
  <c r="AC918" i="5"/>
  <c r="J917" i="5"/>
  <c r="N917" i="5"/>
  <c r="R917" i="5"/>
  <c r="V917" i="5"/>
  <c r="Z917" i="5"/>
  <c r="AD917" i="5"/>
  <c r="AH917" i="5"/>
  <c r="K917" i="5"/>
  <c r="O917" i="5"/>
  <c r="S917" i="5"/>
  <c r="W917" i="5"/>
  <c r="AA917" i="5"/>
  <c r="AE917" i="5"/>
  <c r="AI917" i="5"/>
  <c r="L917" i="5"/>
  <c r="P917" i="5"/>
  <c r="T917" i="5"/>
  <c r="X917" i="5"/>
  <c r="AB917" i="5"/>
  <c r="AF917" i="5"/>
  <c r="AJ917" i="5"/>
  <c r="U916" i="5"/>
  <c r="AG915" i="5"/>
  <c r="AC914" i="5"/>
  <c r="J913" i="5"/>
  <c r="N913" i="5"/>
  <c r="R913" i="5"/>
  <c r="V913" i="5"/>
  <c r="Z913" i="5"/>
  <c r="AD913" i="5"/>
  <c r="AH913" i="5"/>
  <c r="K913" i="5"/>
  <c r="O913" i="5"/>
  <c r="S913" i="5"/>
  <c r="W913" i="5"/>
  <c r="AA913" i="5"/>
  <c r="AE913" i="5"/>
  <c r="AI913" i="5"/>
  <c r="L913" i="5"/>
  <c r="P913" i="5"/>
  <c r="T913" i="5"/>
  <c r="X913" i="5"/>
  <c r="AB913" i="5"/>
  <c r="AF913" i="5"/>
  <c r="AJ913" i="5"/>
  <c r="U912" i="5"/>
  <c r="AG911" i="5"/>
  <c r="AC910" i="5"/>
  <c r="J909" i="5"/>
  <c r="N909" i="5"/>
  <c r="R909" i="5"/>
  <c r="V909" i="5"/>
  <c r="Z909" i="5"/>
  <c r="AD909" i="5"/>
  <c r="AH909" i="5"/>
  <c r="K909" i="5"/>
  <c r="O909" i="5"/>
  <c r="S909" i="5"/>
  <c r="W909" i="5"/>
  <c r="AA909" i="5"/>
  <c r="AE909" i="5"/>
  <c r="AI909" i="5"/>
  <c r="L909" i="5"/>
  <c r="P909" i="5"/>
  <c r="T909" i="5"/>
  <c r="X909" i="5"/>
  <c r="AB909" i="5"/>
  <c r="AF909" i="5"/>
  <c r="AJ909" i="5"/>
  <c r="U908" i="5"/>
  <c r="AG907" i="5"/>
  <c r="AC906" i="5"/>
  <c r="J905" i="5"/>
  <c r="N905" i="5"/>
  <c r="R905" i="5"/>
  <c r="V905" i="5"/>
  <c r="Z905" i="5"/>
  <c r="AD905" i="5"/>
  <c r="AH905" i="5"/>
  <c r="K905" i="5"/>
  <c r="O905" i="5"/>
  <c r="S905" i="5"/>
  <c r="W905" i="5"/>
  <c r="AA905" i="5"/>
  <c r="AE905" i="5"/>
  <c r="AI905" i="5"/>
  <c r="L905" i="5"/>
  <c r="P905" i="5"/>
  <c r="T905" i="5"/>
  <c r="X905" i="5"/>
  <c r="AB905" i="5"/>
  <c r="AF905" i="5"/>
  <c r="AJ905" i="5"/>
  <c r="U904" i="5"/>
  <c r="AG903" i="5"/>
  <c r="AC902" i="5"/>
  <c r="AH1104" i="5"/>
  <c r="AD1104" i="5"/>
  <c r="Z1104" i="5"/>
  <c r="V1104" i="5"/>
  <c r="R1104" i="5"/>
  <c r="N1104" i="5"/>
  <c r="AH1103" i="5"/>
  <c r="AD1103" i="5"/>
  <c r="Z1103" i="5"/>
  <c r="V1103" i="5"/>
  <c r="R1103" i="5"/>
  <c r="N1103" i="5"/>
  <c r="AH1102" i="5"/>
  <c r="AD1102" i="5"/>
  <c r="Z1102" i="5"/>
  <c r="V1102" i="5"/>
  <c r="R1102" i="5"/>
  <c r="N1102" i="5"/>
  <c r="AH1101" i="5"/>
  <c r="AD1101" i="5"/>
  <c r="Z1101" i="5"/>
  <c r="V1101" i="5"/>
  <c r="R1101" i="5"/>
  <c r="N1101" i="5"/>
  <c r="AH1100" i="5"/>
  <c r="AD1100" i="5"/>
  <c r="Z1100" i="5"/>
  <c r="V1100" i="5"/>
  <c r="R1100" i="5"/>
  <c r="N1100" i="5"/>
  <c r="AH1099" i="5"/>
  <c r="AD1099" i="5"/>
  <c r="Z1099" i="5"/>
  <c r="V1099" i="5"/>
  <c r="R1099" i="5"/>
  <c r="N1099" i="5"/>
  <c r="AH1098" i="5"/>
  <c r="AD1098" i="5"/>
  <c r="Z1098" i="5"/>
  <c r="V1098" i="5"/>
  <c r="R1098" i="5"/>
  <c r="N1098" i="5"/>
  <c r="AH1097" i="5"/>
  <c r="AD1097" i="5"/>
  <c r="Z1097" i="5"/>
  <c r="V1097" i="5"/>
  <c r="R1097" i="5"/>
  <c r="N1097" i="5"/>
  <c r="AH1096" i="5"/>
  <c r="AD1096" i="5"/>
  <c r="Z1096" i="5"/>
  <c r="V1096" i="5"/>
  <c r="R1096" i="5"/>
  <c r="N1096" i="5"/>
  <c r="AH1095" i="5"/>
  <c r="AD1095" i="5"/>
  <c r="Z1095" i="5"/>
  <c r="V1095" i="5"/>
  <c r="R1095" i="5"/>
  <c r="N1095" i="5"/>
  <c r="AH1094" i="5"/>
  <c r="AD1094" i="5"/>
  <c r="Z1094" i="5"/>
  <c r="V1094" i="5"/>
  <c r="R1094" i="5"/>
  <c r="N1094" i="5"/>
  <c r="AH1093" i="5"/>
  <c r="AD1093" i="5"/>
  <c r="Z1093" i="5"/>
  <c r="V1093" i="5"/>
  <c r="R1093" i="5"/>
  <c r="N1093" i="5"/>
  <c r="AH1092" i="5"/>
  <c r="AD1092" i="5"/>
  <c r="Z1092" i="5"/>
  <c r="V1092" i="5"/>
  <c r="R1092" i="5"/>
  <c r="N1092" i="5"/>
  <c r="AH1091" i="5"/>
  <c r="AD1091" i="5"/>
  <c r="Z1091" i="5"/>
  <c r="V1091" i="5"/>
  <c r="R1091" i="5"/>
  <c r="N1091" i="5"/>
  <c r="AH1090" i="5"/>
  <c r="AD1090" i="5"/>
  <c r="Z1090" i="5"/>
  <c r="V1090" i="5"/>
  <c r="R1090" i="5"/>
  <c r="N1090" i="5"/>
  <c r="AH1089" i="5"/>
  <c r="AD1089" i="5"/>
  <c r="Z1089" i="5"/>
  <c r="V1089" i="5"/>
  <c r="R1089" i="5"/>
  <c r="N1089" i="5"/>
  <c r="AH1088" i="5"/>
  <c r="AD1088" i="5"/>
  <c r="Z1088" i="5"/>
  <c r="V1088" i="5"/>
  <c r="R1088" i="5"/>
  <c r="N1088" i="5"/>
  <c r="AH1087" i="5"/>
  <c r="AD1087" i="5"/>
  <c r="Z1087" i="5"/>
  <c r="V1087" i="5"/>
  <c r="R1087" i="5"/>
  <c r="N1087" i="5"/>
  <c r="AH1086" i="5"/>
  <c r="AD1086" i="5"/>
  <c r="Z1086" i="5"/>
  <c r="V1086" i="5"/>
  <c r="R1086" i="5"/>
  <c r="N1086" i="5"/>
  <c r="AH1085" i="5"/>
  <c r="AD1085" i="5"/>
  <c r="Z1085" i="5"/>
  <c r="V1085" i="5"/>
  <c r="R1085" i="5"/>
  <c r="N1085" i="5"/>
  <c r="AH1084" i="5"/>
  <c r="AD1084" i="5"/>
  <c r="Z1084" i="5"/>
  <c r="V1084" i="5"/>
  <c r="R1084" i="5"/>
  <c r="N1084" i="5"/>
  <c r="AH1083" i="5"/>
  <c r="AD1083" i="5"/>
  <c r="Z1083" i="5"/>
  <c r="V1083" i="5"/>
  <c r="R1083" i="5"/>
  <c r="N1083" i="5"/>
  <c r="AH1082" i="5"/>
  <c r="AD1082" i="5"/>
  <c r="Z1082" i="5"/>
  <c r="V1082" i="5"/>
  <c r="R1082" i="5"/>
  <c r="N1082" i="5"/>
  <c r="AH1081" i="5"/>
  <c r="AD1081" i="5"/>
  <c r="Z1081" i="5"/>
  <c r="V1081" i="5"/>
  <c r="R1081" i="5"/>
  <c r="N1081" i="5"/>
  <c r="AH1080" i="5"/>
  <c r="AD1080" i="5"/>
  <c r="Z1080" i="5"/>
  <c r="V1080" i="5"/>
  <c r="R1080" i="5"/>
  <c r="N1080" i="5"/>
  <c r="AH1079" i="5"/>
  <c r="AD1079" i="5"/>
  <c r="Z1079" i="5"/>
  <c r="V1079" i="5"/>
  <c r="R1079" i="5"/>
  <c r="N1079" i="5"/>
  <c r="AH1078" i="5"/>
  <c r="AD1078" i="5"/>
  <c r="Z1078" i="5"/>
  <c r="V1078" i="5"/>
  <c r="R1078" i="5"/>
  <c r="N1078" i="5"/>
  <c r="AH1077" i="5"/>
  <c r="AD1077" i="5"/>
  <c r="Z1077" i="5"/>
  <c r="V1077" i="5"/>
  <c r="R1077" i="5"/>
  <c r="N1077" i="5"/>
  <c r="AH1076" i="5"/>
  <c r="AD1076" i="5"/>
  <c r="Z1076" i="5"/>
  <c r="V1076" i="5"/>
  <c r="R1076" i="5"/>
  <c r="N1076" i="5"/>
  <c r="AH1075" i="5"/>
  <c r="AD1075" i="5"/>
  <c r="Z1075" i="5"/>
  <c r="V1075" i="5"/>
  <c r="R1075" i="5"/>
  <c r="N1075" i="5"/>
  <c r="AH1074" i="5"/>
  <c r="AD1074" i="5"/>
  <c r="Z1074" i="5"/>
  <c r="V1074" i="5"/>
  <c r="R1074" i="5"/>
  <c r="N1074" i="5"/>
  <c r="AH1073" i="5"/>
  <c r="AD1073" i="5"/>
  <c r="Z1073" i="5"/>
  <c r="V1073" i="5"/>
  <c r="R1073" i="5"/>
  <c r="N1073" i="5"/>
  <c r="AH1072" i="5"/>
  <c r="AD1072" i="5"/>
  <c r="Z1072" i="5"/>
  <c r="V1072" i="5"/>
  <c r="R1072" i="5"/>
  <c r="N1072" i="5"/>
  <c r="AH1071" i="5"/>
  <c r="AD1071" i="5"/>
  <c r="Z1071" i="5"/>
  <c r="V1071" i="5"/>
  <c r="R1071" i="5"/>
  <c r="N1071" i="5"/>
  <c r="AH1070" i="5"/>
  <c r="AD1070" i="5"/>
  <c r="Z1070" i="5"/>
  <c r="V1070" i="5"/>
  <c r="R1070" i="5"/>
  <c r="N1070" i="5"/>
  <c r="AH1069" i="5"/>
  <c r="AD1069" i="5"/>
  <c r="Z1069" i="5"/>
  <c r="V1069" i="5"/>
  <c r="R1069" i="5"/>
  <c r="N1069" i="5"/>
  <c r="AH1068" i="5"/>
  <c r="AD1068" i="5"/>
  <c r="Z1068" i="5"/>
  <c r="V1068" i="5"/>
  <c r="R1068" i="5"/>
  <c r="N1068" i="5"/>
  <c r="AH1067" i="5"/>
  <c r="AD1067" i="5"/>
  <c r="Z1067" i="5"/>
  <c r="V1067" i="5"/>
  <c r="R1067" i="5"/>
  <c r="N1067" i="5"/>
  <c r="AH1066" i="5"/>
  <c r="AD1066" i="5"/>
  <c r="Z1066" i="5"/>
  <c r="V1066" i="5"/>
  <c r="R1066" i="5"/>
  <c r="N1066" i="5"/>
  <c r="AH1065" i="5"/>
  <c r="AD1065" i="5"/>
  <c r="Z1065" i="5"/>
  <c r="V1065" i="5"/>
  <c r="R1065" i="5"/>
  <c r="N1065" i="5"/>
  <c r="AH1064" i="5"/>
  <c r="AD1064" i="5"/>
  <c r="Z1064" i="5"/>
  <c r="V1064" i="5"/>
  <c r="R1064" i="5"/>
  <c r="N1064" i="5"/>
  <c r="AH1063" i="5"/>
  <c r="AD1063" i="5"/>
  <c r="Z1063" i="5"/>
  <c r="V1063" i="5"/>
  <c r="R1063" i="5"/>
  <c r="N1063" i="5"/>
  <c r="AH1062" i="5"/>
  <c r="AD1062" i="5"/>
  <c r="Z1062" i="5"/>
  <c r="V1062" i="5"/>
  <c r="R1062" i="5"/>
  <c r="N1062" i="5"/>
  <c r="AH1061" i="5"/>
  <c r="AD1061" i="5"/>
  <c r="Z1061" i="5"/>
  <c r="V1061" i="5"/>
  <c r="R1061" i="5"/>
  <c r="N1061" i="5"/>
  <c r="AH1060" i="5"/>
  <c r="AD1060" i="5"/>
  <c r="Z1060" i="5"/>
  <c r="V1060" i="5"/>
  <c r="R1060" i="5"/>
  <c r="N1060" i="5"/>
  <c r="AH1059" i="5"/>
  <c r="AD1059" i="5"/>
  <c r="Z1059" i="5"/>
  <c r="V1059" i="5"/>
  <c r="R1059" i="5"/>
  <c r="N1059" i="5"/>
  <c r="AH1058" i="5"/>
  <c r="AD1058" i="5"/>
  <c r="Z1058" i="5"/>
  <c r="V1058" i="5"/>
  <c r="R1058" i="5"/>
  <c r="N1058" i="5"/>
  <c r="AH1057" i="5"/>
  <c r="AD1057" i="5"/>
  <c r="Z1057" i="5"/>
  <c r="V1057" i="5"/>
  <c r="R1057" i="5"/>
  <c r="N1057" i="5"/>
  <c r="AH1056" i="5"/>
  <c r="AD1056" i="5"/>
  <c r="Z1056" i="5"/>
  <c r="V1056" i="5"/>
  <c r="R1056" i="5"/>
  <c r="N1056" i="5"/>
  <c r="AH1055" i="5"/>
  <c r="AD1055" i="5"/>
  <c r="Z1055" i="5"/>
  <c r="V1055" i="5"/>
  <c r="R1055" i="5"/>
  <c r="N1055" i="5"/>
  <c r="AH1054" i="5"/>
  <c r="AD1054" i="5"/>
  <c r="Z1054" i="5"/>
  <c r="V1054" i="5"/>
  <c r="R1054" i="5"/>
  <c r="N1054" i="5"/>
  <c r="AH1053" i="5"/>
  <c r="AD1053" i="5"/>
  <c r="Z1053" i="5"/>
  <c r="V1053" i="5"/>
  <c r="R1053" i="5"/>
  <c r="N1053" i="5"/>
  <c r="AH1052" i="5"/>
  <c r="AD1052" i="5"/>
  <c r="Z1052" i="5"/>
  <c r="V1052" i="5"/>
  <c r="R1052" i="5"/>
  <c r="N1052" i="5"/>
  <c r="AH1051" i="5"/>
  <c r="AD1051" i="5"/>
  <c r="Z1051" i="5"/>
  <c r="V1051" i="5"/>
  <c r="R1051" i="5"/>
  <c r="N1051" i="5"/>
  <c r="AH1050" i="5"/>
  <c r="AD1050" i="5"/>
  <c r="Z1050" i="5"/>
  <c r="V1050" i="5"/>
  <c r="R1050" i="5"/>
  <c r="N1050" i="5"/>
  <c r="AH1049" i="5"/>
  <c r="AD1049" i="5"/>
  <c r="Z1049" i="5"/>
  <c r="V1049" i="5"/>
  <c r="R1049" i="5"/>
  <c r="N1049" i="5"/>
  <c r="AH1048" i="5"/>
  <c r="AD1048" i="5"/>
  <c r="Z1048" i="5"/>
  <c r="V1048" i="5"/>
  <c r="R1048" i="5"/>
  <c r="N1048" i="5"/>
  <c r="AH1047" i="5"/>
  <c r="AD1047" i="5"/>
  <c r="Z1047" i="5"/>
  <c r="V1047" i="5"/>
  <c r="R1047" i="5"/>
  <c r="N1047" i="5"/>
  <c r="AH1046" i="5"/>
  <c r="AD1046" i="5"/>
  <c r="Z1046" i="5"/>
  <c r="V1046" i="5"/>
  <c r="R1046" i="5"/>
  <c r="N1046" i="5"/>
  <c r="AH1045" i="5"/>
  <c r="AD1045" i="5"/>
  <c r="Z1045" i="5"/>
  <c r="V1045" i="5"/>
  <c r="R1045" i="5"/>
  <c r="N1045" i="5"/>
  <c r="AH1044" i="5"/>
  <c r="AD1044" i="5"/>
  <c r="Z1044" i="5"/>
  <c r="V1044" i="5"/>
  <c r="R1044" i="5"/>
  <c r="N1044" i="5"/>
  <c r="AH1043" i="5"/>
  <c r="AD1043" i="5"/>
  <c r="Z1043" i="5"/>
  <c r="V1043" i="5"/>
  <c r="R1043" i="5"/>
  <c r="N1043" i="5"/>
  <c r="AH1042" i="5"/>
  <c r="AD1042" i="5"/>
  <c r="Z1042" i="5"/>
  <c r="V1042" i="5"/>
  <c r="R1042" i="5"/>
  <c r="N1042" i="5"/>
  <c r="AH1041" i="5"/>
  <c r="AD1041" i="5"/>
  <c r="Z1041" i="5"/>
  <c r="V1041" i="5"/>
  <c r="R1041" i="5"/>
  <c r="N1041" i="5"/>
  <c r="L1040" i="5"/>
  <c r="P1040" i="5"/>
  <c r="T1040" i="5"/>
  <c r="X1040" i="5"/>
  <c r="AB1040" i="5"/>
  <c r="AE1039" i="5"/>
  <c r="Z1039" i="5"/>
  <c r="U1039" i="5"/>
  <c r="O1039" i="5"/>
  <c r="AG1038" i="5"/>
  <c r="AA1038" i="5"/>
  <c r="V1038" i="5"/>
  <c r="Q1038" i="5"/>
  <c r="K1038" i="5"/>
  <c r="L1036" i="5"/>
  <c r="P1036" i="5"/>
  <c r="T1036" i="5"/>
  <c r="X1036" i="5"/>
  <c r="AB1036" i="5"/>
  <c r="AF1036" i="5"/>
  <c r="AJ1036" i="5"/>
  <c r="AE1035" i="5"/>
  <c r="Z1035" i="5"/>
  <c r="U1035" i="5"/>
  <c r="O1035" i="5"/>
  <c r="AG1034" i="5"/>
  <c r="AA1034" i="5"/>
  <c r="V1034" i="5"/>
  <c r="Q1034" i="5"/>
  <c r="K1034" i="5"/>
  <c r="L1032" i="5"/>
  <c r="P1032" i="5"/>
  <c r="T1032" i="5"/>
  <c r="X1032" i="5"/>
  <c r="AB1032" i="5"/>
  <c r="AF1032" i="5"/>
  <c r="AJ1032" i="5"/>
  <c r="AE1031" i="5"/>
  <c r="Z1031" i="5"/>
  <c r="U1031" i="5"/>
  <c r="O1031" i="5"/>
  <c r="AG1030" i="5"/>
  <c r="AA1030" i="5"/>
  <c r="V1030" i="5"/>
  <c r="Q1030" i="5"/>
  <c r="K1030" i="5"/>
  <c r="AI1028" i="5"/>
  <c r="AD1028" i="5"/>
  <c r="Y1028" i="5"/>
  <c r="S1028" i="5"/>
  <c r="AI1026" i="5"/>
  <c r="AA1026" i="5"/>
  <c r="S1026" i="5"/>
  <c r="AI1024" i="5"/>
  <c r="AA1024" i="5"/>
  <c r="S1024" i="5"/>
  <c r="AI1022" i="5"/>
  <c r="AA1022" i="5"/>
  <c r="S1022" i="5"/>
  <c r="AI1020" i="5"/>
  <c r="AA1020" i="5"/>
  <c r="S1020" i="5"/>
  <c r="AI1018" i="5"/>
  <c r="AA1018" i="5"/>
  <c r="S1018" i="5"/>
  <c r="AI1016" i="5"/>
  <c r="AA1016" i="5"/>
  <c r="S1016" i="5"/>
  <c r="AG1008" i="5"/>
  <c r="Q1008" i="5"/>
  <c r="J1006" i="5"/>
  <c r="N1006" i="5"/>
  <c r="R1006" i="5"/>
  <c r="V1006" i="5"/>
  <c r="Z1006" i="5"/>
  <c r="AD1006" i="5"/>
  <c r="AH1006" i="5"/>
  <c r="K1006" i="5"/>
  <c r="O1006" i="5"/>
  <c r="S1006" i="5"/>
  <c r="W1006" i="5"/>
  <c r="AA1006" i="5"/>
  <c r="AE1006" i="5"/>
  <c r="AI1006" i="5"/>
  <c r="L1006" i="5"/>
  <c r="P1006" i="5"/>
  <c r="T1006" i="5"/>
  <c r="X1006" i="5"/>
  <c r="AB1006" i="5"/>
  <c r="AF1006" i="5"/>
  <c r="AJ1006" i="5"/>
  <c r="AG1004" i="5"/>
  <c r="Q1004" i="5"/>
  <c r="J1002" i="5"/>
  <c r="N1002" i="5"/>
  <c r="R1002" i="5"/>
  <c r="V1002" i="5"/>
  <c r="Z1002" i="5"/>
  <c r="AD1002" i="5"/>
  <c r="AH1002" i="5"/>
  <c r="K1002" i="5"/>
  <c r="O1002" i="5"/>
  <c r="S1002" i="5"/>
  <c r="W1002" i="5"/>
  <c r="AA1002" i="5"/>
  <c r="AE1002" i="5"/>
  <c r="AI1002" i="5"/>
  <c r="L1002" i="5"/>
  <c r="P1002" i="5"/>
  <c r="T1002" i="5"/>
  <c r="X1002" i="5"/>
  <c r="AB1002" i="5"/>
  <c r="AF1002" i="5"/>
  <c r="AJ1002" i="5"/>
  <c r="AG1000" i="5"/>
  <c r="Q1000" i="5"/>
  <c r="J998" i="5"/>
  <c r="N998" i="5"/>
  <c r="R998" i="5"/>
  <c r="V998" i="5"/>
  <c r="Z998" i="5"/>
  <c r="AD998" i="5"/>
  <c r="AH998" i="5"/>
  <c r="K998" i="5"/>
  <c r="O998" i="5"/>
  <c r="S998" i="5"/>
  <c r="W998" i="5"/>
  <c r="AA998" i="5"/>
  <c r="AE998" i="5"/>
  <c r="AI998" i="5"/>
  <c r="L998" i="5"/>
  <c r="P998" i="5"/>
  <c r="T998" i="5"/>
  <c r="X998" i="5"/>
  <c r="AB998" i="5"/>
  <c r="AF998" i="5"/>
  <c r="AJ998" i="5"/>
  <c r="AG996" i="5"/>
  <c r="Q996" i="5"/>
  <c r="J994" i="5"/>
  <c r="N994" i="5"/>
  <c r="R994" i="5"/>
  <c r="V994" i="5"/>
  <c r="Z994" i="5"/>
  <c r="AD994" i="5"/>
  <c r="AH994" i="5"/>
  <c r="K994" i="5"/>
  <c r="O994" i="5"/>
  <c r="S994" i="5"/>
  <c r="W994" i="5"/>
  <c r="AA994" i="5"/>
  <c r="AE994" i="5"/>
  <c r="AI994" i="5"/>
  <c r="L994" i="5"/>
  <c r="P994" i="5"/>
  <c r="T994" i="5"/>
  <c r="X994" i="5"/>
  <c r="AB994" i="5"/>
  <c r="AF994" i="5"/>
  <c r="AJ994" i="5"/>
  <c r="AG992" i="5"/>
  <c r="Q992" i="5"/>
  <c r="J990" i="5"/>
  <c r="N990" i="5"/>
  <c r="R990" i="5"/>
  <c r="V990" i="5"/>
  <c r="Z990" i="5"/>
  <c r="AD990" i="5"/>
  <c r="AH990" i="5"/>
  <c r="K990" i="5"/>
  <c r="O990" i="5"/>
  <c r="S990" i="5"/>
  <c r="W990" i="5"/>
  <c r="AA990" i="5"/>
  <c r="AE990" i="5"/>
  <c r="AI990" i="5"/>
  <c r="L990" i="5"/>
  <c r="P990" i="5"/>
  <c r="T990" i="5"/>
  <c r="X990" i="5"/>
  <c r="AB990" i="5"/>
  <c r="AF990" i="5"/>
  <c r="AJ990" i="5"/>
  <c r="AG988" i="5"/>
  <c r="Q988" i="5"/>
  <c r="J986" i="5"/>
  <c r="N986" i="5"/>
  <c r="R986" i="5"/>
  <c r="V986" i="5"/>
  <c r="Z986" i="5"/>
  <c r="AD986" i="5"/>
  <c r="AH986" i="5"/>
  <c r="K986" i="5"/>
  <c r="O986" i="5"/>
  <c r="S986" i="5"/>
  <c r="W986" i="5"/>
  <c r="AA986" i="5"/>
  <c r="AE986" i="5"/>
  <c r="AI986" i="5"/>
  <c r="L986" i="5"/>
  <c r="P986" i="5"/>
  <c r="T986" i="5"/>
  <c r="X986" i="5"/>
  <c r="AB986" i="5"/>
  <c r="AF986" i="5"/>
  <c r="AJ986" i="5"/>
  <c r="AG984" i="5"/>
  <c r="Q984" i="5"/>
  <c r="J982" i="5"/>
  <c r="N982" i="5"/>
  <c r="R982" i="5"/>
  <c r="V982" i="5"/>
  <c r="Z982" i="5"/>
  <c r="AD982" i="5"/>
  <c r="AH982" i="5"/>
  <c r="K982" i="5"/>
  <c r="O982" i="5"/>
  <c r="S982" i="5"/>
  <c r="W982" i="5"/>
  <c r="AA982" i="5"/>
  <c r="AE982" i="5"/>
  <c r="AI982" i="5"/>
  <c r="L982" i="5"/>
  <c r="P982" i="5"/>
  <c r="T982" i="5"/>
  <c r="X982" i="5"/>
  <c r="AB982" i="5"/>
  <c r="AF982" i="5"/>
  <c r="AJ982" i="5"/>
  <c r="AG980" i="5"/>
  <c r="Q980" i="5"/>
  <c r="J978" i="5"/>
  <c r="N978" i="5"/>
  <c r="R978" i="5"/>
  <c r="V978" i="5"/>
  <c r="Z978" i="5"/>
  <c r="AD978" i="5"/>
  <c r="AH978" i="5"/>
  <c r="K978" i="5"/>
  <c r="O978" i="5"/>
  <c r="S978" i="5"/>
  <c r="W978" i="5"/>
  <c r="AA978" i="5"/>
  <c r="AE978" i="5"/>
  <c r="AI978" i="5"/>
  <c r="L978" i="5"/>
  <c r="P978" i="5"/>
  <c r="T978" i="5"/>
  <c r="X978" i="5"/>
  <c r="AB978" i="5"/>
  <c r="AF978" i="5"/>
  <c r="AJ978" i="5"/>
  <c r="AG976" i="5"/>
  <c r="Q976" i="5"/>
  <c r="J974" i="5"/>
  <c r="N974" i="5"/>
  <c r="R974" i="5"/>
  <c r="V974" i="5"/>
  <c r="Z974" i="5"/>
  <c r="AD974" i="5"/>
  <c r="AH974" i="5"/>
  <c r="K974" i="5"/>
  <c r="O974" i="5"/>
  <c r="S974" i="5"/>
  <c r="W974" i="5"/>
  <c r="AA974" i="5"/>
  <c r="AE974" i="5"/>
  <c r="AI974" i="5"/>
  <c r="L974" i="5"/>
  <c r="P974" i="5"/>
  <c r="T974" i="5"/>
  <c r="X974" i="5"/>
  <c r="AB974" i="5"/>
  <c r="AF974" i="5"/>
  <c r="AJ974" i="5"/>
  <c r="AG972" i="5"/>
  <c r="Q972" i="5"/>
  <c r="J970" i="5"/>
  <c r="N970" i="5"/>
  <c r="R970" i="5"/>
  <c r="V970" i="5"/>
  <c r="Z970" i="5"/>
  <c r="AD970" i="5"/>
  <c r="AH970" i="5"/>
  <c r="K970" i="5"/>
  <c r="O970" i="5"/>
  <c r="S970" i="5"/>
  <c r="W970" i="5"/>
  <c r="AA970" i="5"/>
  <c r="AE970" i="5"/>
  <c r="AI970" i="5"/>
  <c r="L970" i="5"/>
  <c r="P970" i="5"/>
  <c r="T970" i="5"/>
  <c r="X970" i="5"/>
  <c r="AB970" i="5"/>
  <c r="AF970" i="5"/>
  <c r="AJ970" i="5"/>
  <c r="AG968" i="5"/>
  <c r="Q968" i="5"/>
  <c r="J966" i="5"/>
  <c r="N966" i="5"/>
  <c r="R966" i="5"/>
  <c r="V966" i="5"/>
  <c r="Z966" i="5"/>
  <c r="AD966" i="5"/>
  <c r="AH966" i="5"/>
  <c r="K966" i="5"/>
  <c r="O966" i="5"/>
  <c r="S966" i="5"/>
  <c r="W966" i="5"/>
  <c r="AA966" i="5"/>
  <c r="AE966" i="5"/>
  <c r="AI966" i="5"/>
  <c r="L966" i="5"/>
  <c r="P966" i="5"/>
  <c r="T966" i="5"/>
  <c r="X966" i="5"/>
  <c r="AB966" i="5"/>
  <c r="AF966" i="5"/>
  <c r="AJ966" i="5"/>
  <c r="AG964" i="5"/>
  <c r="Q964" i="5"/>
  <c r="J962" i="5"/>
  <c r="N962" i="5"/>
  <c r="R962" i="5"/>
  <c r="V962" i="5"/>
  <c r="Z962" i="5"/>
  <c r="AD962" i="5"/>
  <c r="AH962" i="5"/>
  <c r="K962" i="5"/>
  <c r="O962" i="5"/>
  <c r="S962" i="5"/>
  <c r="W962" i="5"/>
  <c r="AA962" i="5"/>
  <c r="AE962" i="5"/>
  <c r="AI962" i="5"/>
  <c r="L962" i="5"/>
  <c r="P962" i="5"/>
  <c r="T962" i="5"/>
  <c r="X962" i="5"/>
  <c r="AB962" i="5"/>
  <c r="AF962" i="5"/>
  <c r="AJ962" i="5"/>
  <c r="AG960" i="5"/>
  <c r="Q960" i="5"/>
  <c r="J958" i="5"/>
  <c r="N958" i="5"/>
  <c r="R958" i="5"/>
  <c r="V958" i="5"/>
  <c r="Z958" i="5"/>
  <c r="AD958" i="5"/>
  <c r="AH958" i="5"/>
  <c r="K958" i="5"/>
  <c r="O958" i="5"/>
  <c r="S958" i="5"/>
  <c r="W958" i="5"/>
  <c r="AA958" i="5"/>
  <c r="AE958" i="5"/>
  <c r="AI958" i="5"/>
  <c r="L958" i="5"/>
  <c r="P958" i="5"/>
  <c r="T958" i="5"/>
  <c r="X958" i="5"/>
  <c r="AB958" i="5"/>
  <c r="AF958" i="5"/>
  <c r="AJ958" i="5"/>
  <c r="AG956" i="5"/>
  <c r="Q956" i="5"/>
  <c r="J954" i="5"/>
  <c r="N954" i="5"/>
  <c r="R954" i="5"/>
  <c r="V954" i="5"/>
  <c r="Z954" i="5"/>
  <c r="AD954" i="5"/>
  <c r="AH954" i="5"/>
  <c r="K954" i="5"/>
  <c r="O954" i="5"/>
  <c r="S954" i="5"/>
  <c r="W954" i="5"/>
  <c r="AA954" i="5"/>
  <c r="AE954" i="5"/>
  <c r="AI954" i="5"/>
  <c r="L954" i="5"/>
  <c r="P954" i="5"/>
  <c r="T954" i="5"/>
  <c r="X954" i="5"/>
  <c r="AB954" i="5"/>
  <c r="AF954" i="5"/>
  <c r="AJ954" i="5"/>
  <c r="AG952" i="5"/>
  <c r="Q952" i="5"/>
  <c r="J950" i="5"/>
  <c r="N950" i="5"/>
  <c r="R950" i="5"/>
  <c r="V950" i="5"/>
  <c r="Z950" i="5"/>
  <c r="AD950" i="5"/>
  <c r="AH950" i="5"/>
  <c r="K950" i="5"/>
  <c r="O950" i="5"/>
  <c r="S950" i="5"/>
  <c r="W950" i="5"/>
  <c r="AA950" i="5"/>
  <c r="AE950" i="5"/>
  <c r="AI950" i="5"/>
  <c r="L950" i="5"/>
  <c r="P950" i="5"/>
  <c r="T950" i="5"/>
  <c r="X950" i="5"/>
  <c r="AB950" i="5"/>
  <c r="AF950" i="5"/>
  <c r="AJ950" i="5"/>
  <c r="AG948" i="5"/>
  <c r="Q948" i="5"/>
  <c r="J946" i="5"/>
  <c r="N946" i="5"/>
  <c r="R946" i="5"/>
  <c r="V946" i="5"/>
  <c r="Z946" i="5"/>
  <c r="AD946" i="5"/>
  <c r="AH946" i="5"/>
  <c r="K946" i="5"/>
  <c r="O946" i="5"/>
  <c r="S946" i="5"/>
  <c r="W946" i="5"/>
  <c r="AA946" i="5"/>
  <c r="AE946" i="5"/>
  <c r="AI946" i="5"/>
  <c r="L946" i="5"/>
  <c r="P946" i="5"/>
  <c r="T946" i="5"/>
  <c r="X946" i="5"/>
  <c r="AB946" i="5"/>
  <c r="AF946" i="5"/>
  <c r="AJ946" i="5"/>
  <c r="AG944" i="5"/>
  <c r="Q944" i="5"/>
  <c r="J942" i="5"/>
  <c r="N942" i="5"/>
  <c r="R942" i="5"/>
  <c r="V942" i="5"/>
  <c r="Z942" i="5"/>
  <c r="AD942" i="5"/>
  <c r="AH942" i="5"/>
  <c r="K942" i="5"/>
  <c r="O942" i="5"/>
  <c r="S942" i="5"/>
  <c r="W942" i="5"/>
  <c r="AA942" i="5"/>
  <c r="AE942" i="5"/>
  <c r="AI942" i="5"/>
  <c r="L942" i="5"/>
  <c r="P942" i="5"/>
  <c r="T942" i="5"/>
  <c r="X942" i="5"/>
  <c r="AB942" i="5"/>
  <c r="AF942" i="5"/>
  <c r="AJ942" i="5"/>
  <c r="AG940" i="5"/>
  <c r="Q940" i="5"/>
  <c r="J938" i="5"/>
  <c r="N938" i="5"/>
  <c r="R938" i="5"/>
  <c r="V938" i="5"/>
  <c r="Z938" i="5"/>
  <c r="AD938" i="5"/>
  <c r="AH938" i="5"/>
  <c r="K938" i="5"/>
  <c r="O938" i="5"/>
  <c r="S938" i="5"/>
  <c r="W938" i="5"/>
  <c r="AA938" i="5"/>
  <c r="AE938" i="5"/>
  <c r="AI938" i="5"/>
  <c r="L938" i="5"/>
  <c r="P938" i="5"/>
  <c r="T938" i="5"/>
  <c r="X938" i="5"/>
  <c r="AB938" i="5"/>
  <c r="AF938" i="5"/>
  <c r="AJ938" i="5"/>
  <c r="AG936" i="5"/>
  <c r="Q936" i="5"/>
  <c r="J934" i="5"/>
  <c r="N934" i="5"/>
  <c r="R934" i="5"/>
  <c r="V934" i="5"/>
  <c r="Z934" i="5"/>
  <c r="AD934" i="5"/>
  <c r="AH934" i="5"/>
  <c r="K934" i="5"/>
  <c r="O934" i="5"/>
  <c r="S934" i="5"/>
  <c r="W934" i="5"/>
  <c r="AA934" i="5"/>
  <c r="AE934" i="5"/>
  <c r="AI934" i="5"/>
  <c r="L934" i="5"/>
  <c r="P934" i="5"/>
  <c r="T934" i="5"/>
  <c r="X934" i="5"/>
  <c r="AB934" i="5"/>
  <c r="AF934" i="5"/>
  <c r="AJ934" i="5"/>
  <c r="AG932" i="5"/>
  <c r="Q932" i="5"/>
  <c r="J930" i="5"/>
  <c r="N930" i="5"/>
  <c r="R930" i="5"/>
  <c r="V930" i="5"/>
  <c r="Z930" i="5"/>
  <c r="AD930" i="5"/>
  <c r="AH930" i="5"/>
  <c r="K930" i="5"/>
  <c r="O930" i="5"/>
  <c r="S930" i="5"/>
  <c r="W930" i="5"/>
  <c r="AA930" i="5"/>
  <c r="AE930" i="5"/>
  <c r="AI930" i="5"/>
  <c r="L930" i="5"/>
  <c r="P930" i="5"/>
  <c r="T930" i="5"/>
  <c r="X930" i="5"/>
  <c r="AB930" i="5"/>
  <c r="AF930" i="5"/>
  <c r="AJ930" i="5"/>
  <c r="AG928" i="5"/>
  <c r="Q928" i="5"/>
  <c r="J926" i="5"/>
  <c r="N926" i="5"/>
  <c r="R926" i="5"/>
  <c r="V926" i="5"/>
  <c r="Z926" i="5"/>
  <c r="AD926" i="5"/>
  <c r="AH926" i="5"/>
  <c r="K926" i="5"/>
  <c r="O926" i="5"/>
  <c r="S926" i="5"/>
  <c r="W926" i="5"/>
  <c r="AA926" i="5"/>
  <c r="AE926" i="5"/>
  <c r="AI926" i="5"/>
  <c r="L926" i="5"/>
  <c r="P926" i="5"/>
  <c r="T926" i="5"/>
  <c r="X926" i="5"/>
  <c r="AB926" i="5"/>
  <c r="AF926" i="5"/>
  <c r="AJ926" i="5"/>
  <c r="AG924" i="5"/>
  <c r="Q924" i="5"/>
  <c r="J922" i="5"/>
  <c r="N922" i="5"/>
  <c r="R922" i="5"/>
  <c r="V922" i="5"/>
  <c r="Z922" i="5"/>
  <c r="AD922" i="5"/>
  <c r="AH922" i="5"/>
  <c r="K922" i="5"/>
  <c r="O922" i="5"/>
  <c r="S922" i="5"/>
  <c r="W922" i="5"/>
  <c r="AA922" i="5"/>
  <c r="AE922" i="5"/>
  <c r="AI922" i="5"/>
  <c r="L922" i="5"/>
  <c r="P922" i="5"/>
  <c r="T922" i="5"/>
  <c r="X922" i="5"/>
  <c r="AB922" i="5"/>
  <c r="AF922" i="5"/>
  <c r="AJ922" i="5"/>
  <c r="AG920" i="5"/>
  <c r="Q920" i="5"/>
  <c r="J918" i="5"/>
  <c r="N918" i="5"/>
  <c r="R918" i="5"/>
  <c r="V918" i="5"/>
  <c r="Z918" i="5"/>
  <c r="AD918" i="5"/>
  <c r="AH918" i="5"/>
  <c r="K918" i="5"/>
  <c r="O918" i="5"/>
  <c r="S918" i="5"/>
  <c r="W918" i="5"/>
  <c r="AA918" i="5"/>
  <c r="AE918" i="5"/>
  <c r="AI918" i="5"/>
  <c r="L918" i="5"/>
  <c r="P918" i="5"/>
  <c r="T918" i="5"/>
  <c r="X918" i="5"/>
  <c r="AB918" i="5"/>
  <c r="AF918" i="5"/>
  <c r="AJ918" i="5"/>
  <c r="AG916" i="5"/>
  <c r="Q916" i="5"/>
  <c r="J914" i="5"/>
  <c r="N914" i="5"/>
  <c r="R914" i="5"/>
  <c r="V914" i="5"/>
  <c r="Z914" i="5"/>
  <c r="AD914" i="5"/>
  <c r="AH914" i="5"/>
  <c r="K914" i="5"/>
  <c r="O914" i="5"/>
  <c r="S914" i="5"/>
  <c r="W914" i="5"/>
  <c r="AA914" i="5"/>
  <c r="AE914" i="5"/>
  <c r="AI914" i="5"/>
  <c r="L914" i="5"/>
  <c r="P914" i="5"/>
  <c r="T914" i="5"/>
  <c r="X914" i="5"/>
  <c r="AB914" i="5"/>
  <c r="AF914" i="5"/>
  <c r="AJ914" i="5"/>
  <c r="AG912" i="5"/>
  <c r="Q912" i="5"/>
  <c r="J910" i="5"/>
  <c r="N910" i="5"/>
  <c r="R910" i="5"/>
  <c r="V910" i="5"/>
  <c r="Z910" i="5"/>
  <c r="AD910" i="5"/>
  <c r="AH910" i="5"/>
  <c r="K910" i="5"/>
  <c r="O910" i="5"/>
  <c r="S910" i="5"/>
  <c r="W910" i="5"/>
  <c r="AA910" i="5"/>
  <c r="AE910" i="5"/>
  <c r="AI910" i="5"/>
  <c r="L910" i="5"/>
  <c r="P910" i="5"/>
  <c r="T910" i="5"/>
  <c r="X910" i="5"/>
  <c r="AB910" i="5"/>
  <c r="AF910" i="5"/>
  <c r="AJ910" i="5"/>
  <c r="AG908" i="5"/>
  <c r="Q908" i="5"/>
  <c r="J906" i="5"/>
  <c r="N906" i="5"/>
  <c r="R906" i="5"/>
  <c r="V906" i="5"/>
  <c r="Z906" i="5"/>
  <c r="AD906" i="5"/>
  <c r="AH906" i="5"/>
  <c r="K906" i="5"/>
  <c r="O906" i="5"/>
  <c r="S906" i="5"/>
  <c r="W906" i="5"/>
  <c r="AA906" i="5"/>
  <c r="AE906" i="5"/>
  <c r="AI906" i="5"/>
  <c r="L906" i="5"/>
  <c r="P906" i="5"/>
  <c r="T906" i="5"/>
  <c r="X906" i="5"/>
  <c r="AB906" i="5"/>
  <c r="AF906" i="5"/>
  <c r="AJ906" i="5"/>
  <c r="AG904" i="5"/>
  <c r="Q904" i="5"/>
  <c r="J902" i="5"/>
  <c r="N902" i="5"/>
  <c r="R902" i="5"/>
  <c r="V902" i="5"/>
  <c r="Z902" i="5"/>
  <c r="AD902" i="5"/>
  <c r="AH902" i="5"/>
  <c r="K902" i="5"/>
  <c r="O902" i="5"/>
  <c r="S902" i="5"/>
  <c r="W902" i="5"/>
  <c r="AA902" i="5"/>
  <c r="AE902" i="5"/>
  <c r="AI902" i="5"/>
  <c r="L902" i="5"/>
  <c r="P902" i="5"/>
  <c r="T902" i="5"/>
  <c r="X902" i="5"/>
  <c r="AB902" i="5"/>
  <c r="AF902" i="5"/>
  <c r="AJ902" i="5"/>
  <c r="L1039" i="5"/>
  <c r="P1039" i="5"/>
  <c r="T1039" i="5"/>
  <c r="X1039" i="5"/>
  <c r="AB1039" i="5"/>
  <c r="AF1039" i="5"/>
  <c r="AJ1039" i="5"/>
  <c r="AE1038" i="5"/>
  <c r="Z1038" i="5"/>
  <c r="U1038" i="5"/>
  <c r="O1038" i="5"/>
  <c r="J1038" i="5"/>
  <c r="L1035" i="5"/>
  <c r="P1035" i="5"/>
  <c r="T1035" i="5"/>
  <c r="X1035" i="5"/>
  <c r="AB1035" i="5"/>
  <c r="AF1035" i="5"/>
  <c r="AJ1035" i="5"/>
  <c r="AE1034" i="5"/>
  <c r="Z1034" i="5"/>
  <c r="U1034" i="5"/>
  <c r="O1034" i="5"/>
  <c r="J1034" i="5"/>
  <c r="L1031" i="5"/>
  <c r="P1031" i="5"/>
  <c r="T1031" i="5"/>
  <c r="X1031" i="5"/>
  <c r="AB1031" i="5"/>
  <c r="AF1031" i="5"/>
  <c r="AJ1031" i="5"/>
  <c r="AE1030" i="5"/>
  <c r="Z1030" i="5"/>
  <c r="U1030" i="5"/>
  <c r="O1030" i="5"/>
  <c r="J1030" i="5"/>
  <c r="J1028" i="5"/>
  <c r="N1028" i="5"/>
  <c r="R1028" i="5"/>
  <c r="L1028" i="5"/>
  <c r="P1028" i="5"/>
  <c r="T1028" i="5"/>
  <c r="X1028" i="5"/>
  <c r="AB1028" i="5"/>
  <c r="AF1028" i="5"/>
  <c r="AJ1028" i="5"/>
  <c r="J1026" i="5"/>
  <c r="N1026" i="5"/>
  <c r="R1026" i="5"/>
  <c r="V1026" i="5"/>
  <c r="Z1026" i="5"/>
  <c r="AD1026" i="5"/>
  <c r="AH1026" i="5"/>
  <c r="L1026" i="5"/>
  <c r="P1026" i="5"/>
  <c r="T1026" i="5"/>
  <c r="X1026" i="5"/>
  <c r="AB1026" i="5"/>
  <c r="AF1026" i="5"/>
  <c r="AJ1026" i="5"/>
  <c r="J1024" i="5"/>
  <c r="N1024" i="5"/>
  <c r="R1024" i="5"/>
  <c r="V1024" i="5"/>
  <c r="Z1024" i="5"/>
  <c r="AD1024" i="5"/>
  <c r="AH1024" i="5"/>
  <c r="L1024" i="5"/>
  <c r="P1024" i="5"/>
  <c r="T1024" i="5"/>
  <c r="X1024" i="5"/>
  <c r="AB1024" i="5"/>
  <c r="AF1024" i="5"/>
  <c r="AJ1024" i="5"/>
  <c r="J1022" i="5"/>
  <c r="N1022" i="5"/>
  <c r="R1022" i="5"/>
  <c r="V1022" i="5"/>
  <c r="Z1022" i="5"/>
  <c r="AD1022" i="5"/>
  <c r="AH1022" i="5"/>
  <c r="L1022" i="5"/>
  <c r="P1022" i="5"/>
  <c r="T1022" i="5"/>
  <c r="X1022" i="5"/>
  <c r="AB1022" i="5"/>
  <c r="AF1022" i="5"/>
  <c r="AJ1022" i="5"/>
  <c r="J1020" i="5"/>
  <c r="N1020" i="5"/>
  <c r="R1020" i="5"/>
  <c r="V1020" i="5"/>
  <c r="Z1020" i="5"/>
  <c r="AD1020" i="5"/>
  <c r="AH1020" i="5"/>
  <c r="L1020" i="5"/>
  <c r="P1020" i="5"/>
  <c r="T1020" i="5"/>
  <c r="X1020" i="5"/>
  <c r="AB1020" i="5"/>
  <c r="AF1020" i="5"/>
  <c r="AJ1020" i="5"/>
  <c r="J1018" i="5"/>
  <c r="N1018" i="5"/>
  <c r="R1018" i="5"/>
  <c r="V1018" i="5"/>
  <c r="Z1018" i="5"/>
  <c r="AD1018" i="5"/>
  <c r="AH1018" i="5"/>
  <c r="L1018" i="5"/>
  <c r="P1018" i="5"/>
  <c r="T1018" i="5"/>
  <c r="X1018" i="5"/>
  <c r="AB1018" i="5"/>
  <c r="AF1018" i="5"/>
  <c r="AJ1018" i="5"/>
  <c r="J1016" i="5"/>
  <c r="N1016" i="5"/>
  <c r="R1016" i="5"/>
  <c r="V1016" i="5"/>
  <c r="Z1016" i="5"/>
  <c r="AD1016" i="5"/>
  <c r="AH1016" i="5"/>
  <c r="L1016" i="5"/>
  <c r="P1016" i="5"/>
  <c r="T1016" i="5"/>
  <c r="X1016" i="5"/>
  <c r="AB1016" i="5"/>
  <c r="AF1016" i="5"/>
  <c r="AJ1016" i="5"/>
  <c r="J1014" i="5"/>
  <c r="N1014" i="5"/>
  <c r="R1014" i="5"/>
  <c r="V1014" i="5"/>
  <c r="Z1014" i="5"/>
  <c r="AD1014" i="5"/>
  <c r="AH1014" i="5"/>
  <c r="L1014" i="5"/>
  <c r="P1014" i="5"/>
  <c r="T1014" i="5"/>
  <c r="X1014" i="5"/>
  <c r="AB1014" i="5"/>
  <c r="AF1014" i="5"/>
  <c r="AJ1014" i="5"/>
  <c r="J1012" i="5"/>
  <c r="N1012" i="5"/>
  <c r="R1012" i="5"/>
  <c r="V1012" i="5"/>
  <c r="Z1012" i="5"/>
  <c r="AD1012" i="5"/>
  <c r="AH1012" i="5"/>
  <c r="L1012" i="5"/>
  <c r="P1012" i="5"/>
  <c r="T1012" i="5"/>
  <c r="X1012" i="5"/>
  <c r="AB1012" i="5"/>
  <c r="AF1012" i="5"/>
  <c r="AJ1012" i="5"/>
  <c r="J1010" i="5"/>
  <c r="N1010" i="5"/>
  <c r="R1010" i="5"/>
  <c r="V1010" i="5"/>
  <c r="Z1010" i="5"/>
  <c r="AD1010" i="5"/>
  <c r="AH1010" i="5"/>
  <c r="L1010" i="5"/>
  <c r="P1010" i="5"/>
  <c r="T1010" i="5"/>
  <c r="X1010" i="5"/>
  <c r="AB1010" i="5"/>
  <c r="AF1010" i="5"/>
  <c r="AJ1010" i="5"/>
  <c r="AC1008" i="5"/>
  <c r="M1008" i="5"/>
  <c r="J1007" i="5"/>
  <c r="N1007" i="5"/>
  <c r="R1007" i="5"/>
  <c r="V1007" i="5"/>
  <c r="Z1007" i="5"/>
  <c r="AD1007" i="5"/>
  <c r="AH1007" i="5"/>
  <c r="K1007" i="5"/>
  <c r="O1007" i="5"/>
  <c r="S1007" i="5"/>
  <c r="W1007" i="5"/>
  <c r="AA1007" i="5"/>
  <c r="AE1007" i="5"/>
  <c r="AI1007" i="5"/>
  <c r="L1007" i="5"/>
  <c r="P1007" i="5"/>
  <c r="T1007" i="5"/>
  <c r="X1007" i="5"/>
  <c r="AB1007" i="5"/>
  <c r="AF1007" i="5"/>
  <c r="AJ1007" i="5"/>
  <c r="U1006" i="5"/>
  <c r="AC1004" i="5"/>
  <c r="M1004" i="5"/>
  <c r="J1003" i="5"/>
  <c r="N1003" i="5"/>
  <c r="R1003" i="5"/>
  <c r="V1003" i="5"/>
  <c r="Z1003" i="5"/>
  <c r="AD1003" i="5"/>
  <c r="AH1003" i="5"/>
  <c r="K1003" i="5"/>
  <c r="O1003" i="5"/>
  <c r="S1003" i="5"/>
  <c r="W1003" i="5"/>
  <c r="AA1003" i="5"/>
  <c r="AE1003" i="5"/>
  <c r="AI1003" i="5"/>
  <c r="L1003" i="5"/>
  <c r="P1003" i="5"/>
  <c r="T1003" i="5"/>
  <c r="X1003" i="5"/>
  <c r="AB1003" i="5"/>
  <c r="AF1003" i="5"/>
  <c r="AJ1003" i="5"/>
  <c r="U1002" i="5"/>
  <c r="AC1000" i="5"/>
  <c r="M1000" i="5"/>
  <c r="J999" i="5"/>
  <c r="N999" i="5"/>
  <c r="R999" i="5"/>
  <c r="V999" i="5"/>
  <c r="Z999" i="5"/>
  <c r="AD999" i="5"/>
  <c r="AH999" i="5"/>
  <c r="K999" i="5"/>
  <c r="O999" i="5"/>
  <c r="S999" i="5"/>
  <c r="W999" i="5"/>
  <c r="AA999" i="5"/>
  <c r="AE999" i="5"/>
  <c r="AI999" i="5"/>
  <c r="L999" i="5"/>
  <c r="P999" i="5"/>
  <c r="T999" i="5"/>
  <c r="X999" i="5"/>
  <c r="AB999" i="5"/>
  <c r="AF999" i="5"/>
  <c r="AJ999" i="5"/>
  <c r="U998" i="5"/>
  <c r="AC996" i="5"/>
  <c r="M996" i="5"/>
  <c r="J995" i="5"/>
  <c r="N995" i="5"/>
  <c r="R995" i="5"/>
  <c r="V995" i="5"/>
  <c r="Z995" i="5"/>
  <c r="AD995" i="5"/>
  <c r="AH995" i="5"/>
  <c r="K995" i="5"/>
  <c r="O995" i="5"/>
  <c r="S995" i="5"/>
  <c r="W995" i="5"/>
  <c r="AA995" i="5"/>
  <c r="AE995" i="5"/>
  <c r="AI995" i="5"/>
  <c r="L995" i="5"/>
  <c r="P995" i="5"/>
  <c r="T995" i="5"/>
  <c r="X995" i="5"/>
  <c r="AB995" i="5"/>
  <c r="AF995" i="5"/>
  <c r="AJ995" i="5"/>
  <c r="U994" i="5"/>
  <c r="AC992" i="5"/>
  <c r="M992" i="5"/>
  <c r="J991" i="5"/>
  <c r="N991" i="5"/>
  <c r="R991" i="5"/>
  <c r="V991" i="5"/>
  <c r="Z991" i="5"/>
  <c r="AD991" i="5"/>
  <c r="AH991" i="5"/>
  <c r="K991" i="5"/>
  <c r="O991" i="5"/>
  <c r="S991" i="5"/>
  <c r="W991" i="5"/>
  <c r="AA991" i="5"/>
  <c r="AE991" i="5"/>
  <c r="AI991" i="5"/>
  <c r="L991" i="5"/>
  <c r="P991" i="5"/>
  <c r="T991" i="5"/>
  <c r="X991" i="5"/>
  <c r="AB991" i="5"/>
  <c r="AF991" i="5"/>
  <c r="AJ991" i="5"/>
  <c r="U990" i="5"/>
  <c r="AC988" i="5"/>
  <c r="M988" i="5"/>
  <c r="J987" i="5"/>
  <c r="N987" i="5"/>
  <c r="R987" i="5"/>
  <c r="V987" i="5"/>
  <c r="Z987" i="5"/>
  <c r="AD987" i="5"/>
  <c r="AH987" i="5"/>
  <c r="K987" i="5"/>
  <c r="O987" i="5"/>
  <c r="S987" i="5"/>
  <c r="W987" i="5"/>
  <c r="AA987" i="5"/>
  <c r="AE987" i="5"/>
  <c r="AI987" i="5"/>
  <c r="L987" i="5"/>
  <c r="P987" i="5"/>
  <c r="T987" i="5"/>
  <c r="X987" i="5"/>
  <c r="AB987" i="5"/>
  <c r="AF987" i="5"/>
  <c r="AJ987" i="5"/>
  <c r="U986" i="5"/>
  <c r="AC984" i="5"/>
  <c r="M984" i="5"/>
  <c r="J983" i="5"/>
  <c r="N983" i="5"/>
  <c r="R983" i="5"/>
  <c r="V983" i="5"/>
  <c r="Z983" i="5"/>
  <c r="AD983" i="5"/>
  <c r="AH983" i="5"/>
  <c r="K983" i="5"/>
  <c r="O983" i="5"/>
  <c r="S983" i="5"/>
  <c r="W983" i="5"/>
  <c r="AA983" i="5"/>
  <c r="AE983" i="5"/>
  <c r="AI983" i="5"/>
  <c r="L983" i="5"/>
  <c r="P983" i="5"/>
  <c r="T983" i="5"/>
  <c r="X983" i="5"/>
  <c r="AB983" i="5"/>
  <c r="AF983" i="5"/>
  <c r="AJ983" i="5"/>
  <c r="U982" i="5"/>
  <c r="AC980" i="5"/>
  <c r="M980" i="5"/>
  <c r="J979" i="5"/>
  <c r="N979" i="5"/>
  <c r="R979" i="5"/>
  <c r="V979" i="5"/>
  <c r="Z979" i="5"/>
  <c r="AD979" i="5"/>
  <c r="AH979" i="5"/>
  <c r="K979" i="5"/>
  <c r="O979" i="5"/>
  <c r="S979" i="5"/>
  <c r="W979" i="5"/>
  <c r="AA979" i="5"/>
  <c r="AE979" i="5"/>
  <c r="AI979" i="5"/>
  <c r="L979" i="5"/>
  <c r="P979" i="5"/>
  <c r="T979" i="5"/>
  <c r="X979" i="5"/>
  <c r="AB979" i="5"/>
  <c r="AF979" i="5"/>
  <c r="AJ979" i="5"/>
  <c r="U978" i="5"/>
  <c r="AC976" i="5"/>
  <c r="M976" i="5"/>
  <c r="J975" i="5"/>
  <c r="N975" i="5"/>
  <c r="R975" i="5"/>
  <c r="V975" i="5"/>
  <c r="Z975" i="5"/>
  <c r="AD975" i="5"/>
  <c r="AH975" i="5"/>
  <c r="K975" i="5"/>
  <c r="O975" i="5"/>
  <c r="S975" i="5"/>
  <c r="W975" i="5"/>
  <c r="AA975" i="5"/>
  <c r="AE975" i="5"/>
  <c r="AI975" i="5"/>
  <c r="L975" i="5"/>
  <c r="P975" i="5"/>
  <c r="T975" i="5"/>
  <c r="X975" i="5"/>
  <c r="AB975" i="5"/>
  <c r="AF975" i="5"/>
  <c r="AJ975" i="5"/>
  <c r="U974" i="5"/>
  <c r="AC972" i="5"/>
  <c r="M972" i="5"/>
  <c r="J971" i="5"/>
  <c r="N971" i="5"/>
  <c r="R971" i="5"/>
  <c r="V971" i="5"/>
  <c r="Z971" i="5"/>
  <c r="AD971" i="5"/>
  <c r="AH971" i="5"/>
  <c r="K971" i="5"/>
  <c r="O971" i="5"/>
  <c r="S971" i="5"/>
  <c r="W971" i="5"/>
  <c r="AA971" i="5"/>
  <c r="AE971" i="5"/>
  <c r="AI971" i="5"/>
  <c r="L971" i="5"/>
  <c r="P971" i="5"/>
  <c r="T971" i="5"/>
  <c r="X971" i="5"/>
  <c r="AB971" i="5"/>
  <c r="AF971" i="5"/>
  <c r="AJ971" i="5"/>
  <c r="U970" i="5"/>
  <c r="AC968" i="5"/>
  <c r="M968" i="5"/>
  <c r="J967" i="5"/>
  <c r="N967" i="5"/>
  <c r="R967" i="5"/>
  <c r="V967" i="5"/>
  <c r="Z967" i="5"/>
  <c r="AD967" i="5"/>
  <c r="AH967" i="5"/>
  <c r="K967" i="5"/>
  <c r="O967" i="5"/>
  <c r="S967" i="5"/>
  <c r="W967" i="5"/>
  <c r="AA967" i="5"/>
  <c r="AE967" i="5"/>
  <c r="AI967" i="5"/>
  <c r="L967" i="5"/>
  <c r="P967" i="5"/>
  <c r="T967" i="5"/>
  <c r="X967" i="5"/>
  <c r="AB967" i="5"/>
  <c r="AF967" i="5"/>
  <c r="AJ967" i="5"/>
  <c r="U966" i="5"/>
  <c r="AC964" i="5"/>
  <c r="M964" i="5"/>
  <c r="J963" i="5"/>
  <c r="N963" i="5"/>
  <c r="R963" i="5"/>
  <c r="V963" i="5"/>
  <c r="Z963" i="5"/>
  <c r="AD963" i="5"/>
  <c r="AH963" i="5"/>
  <c r="K963" i="5"/>
  <c r="O963" i="5"/>
  <c r="S963" i="5"/>
  <c r="W963" i="5"/>
  <c r="AA963" i="5"/>
  <c r="AE963" i="5"/>
  <c r="AI963" i="5"/>
  <c r="L963" i="5"/>
  <c r="P963" i="5"/>
  <c r="T963" i="5"/>
  <c r="X963" i="5"/>
  <c r="AB963" i="5"/>
  <c r="AF963" i="5"/>
  <c r="AJ963" i="5"/>
  <c r="U962" i="5"/>
  <c r="AC960" i="5"/>
  <c r="M960" i="5"/>
  <c r="J959" i="5"/>
  <c r="N959" i="5"/>
  <c r="R959" i="5"/>
  <c r="V959" i="5"/>
  <c r="Z959" i="5"/>
  <c r="AD959" i="5"/>
  <c r="AH959" i="5"/>
  <c r="K959" i="5"/>
  <c r="O959" i="5"/>
  <c r="S959" i="5"/>
  <c r="W959" i="5"/>
  <c r="AA959" i="5"/>
  <c r="AE959" i="5"/>
  <c r="AI959" i="5"/>
  <c r="L959" i="5"/>
  <c r="P959" i="5"/>
  <c r="T959" i="5"/>
  <c r="X959" i="5"/>
  <c r="AB959" i="5"/>
  <c r="AF959" i="5"/>
  <c r="AJ959" i="5"/>
  <c r="U958" i="5"/>
  <c r="AC956" i="5"/>
  <c r="M956" i="5"/>
  <c r="J955" i="5"/>
  <c r="N955" i="5"/>
  <c r="R955" i="5"/>
  <c r="V955" i="5"/>
  <c r="Z955" i="5"/>
  <c r="AD955" i="5"/>
  <c r="AH955" i="5"/>
  <c r="K955" i="5"/>
  <c r="O955" i="5"/>
  <c r="S955" i="5"/>
  <c r="W955" i="5"/>
  <c r="AA955" i="5"/>
  <c r="AE955" i="5"/>
  <c r="AI955" i="5"/>
  <c r="L955" i="5"/>
  <c r="P955" i="5"/>
  <c r="T955" i="5"/>
  <c r="X955" i="5"/>
  <c r="AB955" i="5"/>
  <c r="AF955" i="5"/>
  <c r="AJ955" i="5"/>
  <c r="U954" i="5"/>
  <c r="AC952" i="5"/>
  <c r="M952" i="5"/>
  <c r="J951" i="5"/>
  <c r="N951" i="5"/>
  <c r="R951" i="5"/>
  <c r="V951" i="5"/>
  <c r="Z951" i="5"/>
  <c r="AD951" i="5"/>
  <c r="AH951" i="5"/>
  <c r="K951" i="5"/>
  <c r="O951" i="5"/>
  <c r="S951" i="5"/>
  <c r="W951" i="5"/>
  <c r="AA951" i="5"/>
  <c r="AE951" i="5"/>
  <c r="AI951" i="5"/>
  <c r="L951" i="5"/>
  <c r="P951" i="5"/>
  <c r="T951" i="5"/>
  <c r="X951" i="5"/>
  <c r="AB951" i="5"/>
  <c r="AF951" i="5"/>
  <c r="AJ951" i="5"/>
  <c r="U950" i="5"/>
  <c r="AC948" i="5"/>
  <c r="M948" i="5"/>
  <c r="J947" i="5"/>
  <c r="N947" i="5"/>
  <c r="R947" i="5"/>
  <c r="V947" i="5"/>
  <c r="Z947" i="5"/>
  <c r="AD947" i="5"/>
  <c r="AH947" i="5"/>
  <c r="K947" i="5"/>
  <c r="O947" i="5"/>
  <c r="S947" i="5"/>
  <c r="W947" i="5"/>
  <c r="AA947" i="5"/>
  <c r="AE947" i="5"/>
  <c r="AI947" i="5"/>
  <c r="L947" i="5"/>
  <c r="P947" i="5"/>
  <c r="T947" i="5"/>
  <c r="X947" i="5"/>
  <c r="AB947" i="5"/>
  <c r="AF947" i="5"/>
  <c r="AJ947" i="5"/>
  <c r="U946" i="5"/>
  <c r="AC944" i="5"/>
  <c r="M944" i="5"/>
  <c r="J943" i="5"/>
  <c r="N943" i="5"/>
  <c r="R943" i="5"/>
  <c r="V943" i="5"/>
  <c r="Z943" i="5"/>
  <c r="AD943" i="5"/>
  <c r="AH943" i="5"/>
  <c r="K943" i="5"/>
  <c r="O943" i="5"/>
  <c r="S943" i="5"/>
  <c r="W943" i="5"/>
  <c r="AA943" i="5"/>
  <c r="AE943" i="5"/>
  <c r="AI943" i="5"/>
  <c r="L943" i="5"/>
  <c r="P943" i="5"/>
  <c r="T943" i="5"/>
  <c r="X943" i="5"/>
  <c r="AB943" i="5"/>
  <c r="AF943" i="5"/>
  <c r="AJ943" i="5"/>
  <c r="U942" i="5"/>
  <c r="AC940" i="5"/>
  <c r="M940" i="5"/>
  <c r="J939" i="5"/>
  <c r="N939" i="5"/>
  <c r="R939" i="5"/>
  <c r="V939" i="5"/>
  <c r="Z939" i="5"/>
  <c r="AD939" i="5"/>
  <c r="AH939" i="5"/>
  <c r="K939" i="5"/>
  <c r="O939" i="5"/>
  <c r="S939" i="5"/>
  <c r="W939" i="5"/>
  <c r="AA939" i="5"/>
  <c r="AE939" i="5"/>
  <c r="AI939" i="5"/>
  <c r="L939" i="5"/>
  <c r="P939" i="5"/>
  <c r="T939" i="5"/>
  <c r="X939" i="5"/>
  <c r="AB939" i="5"/>
  <c r="AF939" i="5"/>
  <c r="AJ939" i="5"/>
  <c r="U938" i="5"/>
  <c r="AC936" i="5"/>
  <c r="M936" i="5"/>
  <c r="J935" i="5"/>
  <c r="N935" i="5"/>
  <c r="R935" i="5"/>
  <c r="V935" i="5"/>
  <c r="Z935" i="5"/>
  <c r="AD935" i="5"/>
  <c r="AH935" i="5"/>
  <c r="K935" i="5"/>
  <c r="O935" i="5"/>
  <c r="S935" i="5"/>
  <c r="W935" i="5"/>
  <c r="AA935" i="5"/>
  <c r="AE935" i="5"/>
  <c r="AI935" i="5"/>
  <c r="L935" i="5"/>
  <c r="P935" i="5"/>
  <c r="T935" i="5"/>
  <c r="X935" i="5"/>
  <c r="AB935" i="5"/>
  <c r="AF935" i="5"/>
  <c r="AJ935" i="5"/>
  <c r="U934" i="5"/>
  <c r="AC932" i="5"/>
  <c r="M932" i="5"/>
  <c r="J931" i="5"/>
  <c r="N931" i="5"/>
  <c r="R931" i="5"/>
  <c r="V931" i="5"/>
  <c r="Z931" i="5"/>
  <c r="AD931" i="5"/>
  <c r="AH931" i="5"/>
  <c r="K931" i="5"/>
  <c r="O931" i="5"/>
  <c r="S931" i="5"/>
  <c r="W931" i="5"/>
  <c r="AA931" i="5"/>
  <c r="AE931" i="5"/>
  <c r="AI931" i="5"/>
  <c r="L931" i="5"/>
  <c r="P931" i="5"/>
  <c r="T931" i="5"/>
  <c r="X931" i="5"/>
  <c r="AB931" i="5"/>
  <c r="AF931" i="5"/>
  <c r="AJ931" i="5"/>
  <c r="U930" i="5"/>
  <c r="AC928" i="5"/>
  <c r="M928" i="5"/>
  <c r="J927" i="5"/>
  <c r="N927" i="5"/>
  <c r="R927" i="5"/>
  <c r="V927" i="5"/>
  <c r="Z927" i="5"/>
  <c r="AD927" i="5"/>
  <c r="AH927" i="5"/>
  <c r="K927" i="5"/>
  <c r="O927" i="5"/>
  <c r="S927" i="5"/>
  <c r="W927" i="5"/>
  <c r="AA927" i="5"/>
  <c r="AE927" i="5"/>
  <c r="AI927" i="5"/>
  <c r="L927" i="5"/>
  <c r="P927" i="5"/>
  <c r="T927" i="5"/>
  <c r="X927" i="5"/>
  <c r="AB927" i="5"/>
  <c r="AF927" i="5"/>
  <c r="AJ927" i="5"/>
  <c r="U926" i="5"/>
  <c r="AC924" i="5"/>
  <c r="M924" i="5"/>
  <c r="J923" i="5"/>
  <c r="N923" i="5"/>
  <c r="R923" i="5"/>
  <c r="V923" i="5"/>
  <c r="Z923" i="5"/>
  <c r="AD923" i="5"/>
  <c r="AH923" i="5"/>
  <c r="K923" i="5"/>
  <c r="O923" i="5"/>
  <c r="S923" i="5"/>
  <c r="W923" i="5"/>
  <c r="AA923" i="5"/>
  <c r="AE923" i="5"/>
  <c r="AI923" i="5"/>
  <c r="L923" i="5"/>
  <c r="P923" i="5"/>
  <c r="T923" i="5"/>
  <c r="X923" i="5"/>
  <c r="AB923" i="5"/>
  <c r="AF923" i="5"/>
  <c r="AJ923" i="5"/>
  <c r="U922" i="5"/>
  <c r="AC920" i="5"/>
  <c r="M920" i="5"/>
  <c r="J919" i="5"/>
  <c r="N919" i="5"/>
  <c r="R919" i="5"/>
  <c r="V919" i="5"/>
  <c r="Z919" i="5"/>
  <c r="AD919" i="5"/>
  <c r="AH919" i="5"/>
  <c r="K919" i="5"/>
  <c r="O919" i="5"/>
  <c r="S919" i="5"/>
  <c r="W919" i="5"/>
  <c r="AA919" i="5"/>
  <c r="AE919" i="5"/>
  <c r="AI919" i="5"/>
  <c r="L919" i="5"/>
  <c r="P919" i="5"/>
  <c r="T919" i="5"/>
  <c r="X919" i="5"/>
  <c r="AB919" i="5"/>
  <c r="AF919" i="5"/>
  <c r="AJ919" i="5"/>
  <c r="U918" i="5"/>
  <c r="AC916" i="5"/>
  <c r="M916" i="5"/>
  <c r="J915" i="5"/>
  <c r="N915" i="5"/>
  <c r="R915" i="5"/>
  <c r="V915" i="5"/>
  <c r="Z915" i="5"/>
  <c r="AD915" i="5"/>
  <c r="AH915" i="5"/>
  <c r="K915" i="5"/>
  <c r="O915" i="5"/>
  <c r="S915" i="5"/>
  <c r="W915" i="5"/>
  <c r="AA915" i="5"/>
  <c r="AE915" i="5"/>
  <c r="AI915" i="5"/>
  <c r="L915" i="5"/>
  <c r="P915" i="5"/>
  <c r="T915" i="5"/>
  <c r="X915" i="5"/>
  <c r="AB915" i="5"/>
  <c r="AF915" i="5"/>
  <c r="AJ915" i="5"/>
  <c r="U914" i="5"/>
  <c r="AC912" i="5"/>
  <c r="M912" i="5"/>
  <c r="J911" i="5"/>
  <c r="N911" i="5"/>
  <c r="R911" i="5"/>
  <c r="V911" i="5"/>
  <c r="Z911" i="5"/>
  <c r="AD911" i="5"/>
  <c r="AH911" i="5"/>
  <c r="K911" i="5"/>
  <c r="O911" i="5"/>
  <c r="S911" i="5"/>
  <c r="W911" i="5"/>
  <c r="AA911" i="5"/>
  <c r="AE911" i="5"/>
  <c r="AI911" i="5"/>
  <c r="L911" i="5"/>
  <c r="P911" i="5"/>
  <c r="T911" i="5"/>
  <c r="X911" i="5"/>
  <c r="AB911" i="5"/>
  <c r="AF911" i="5"/>
  <c r="AJ911" i="5"/>
  <c r="U910" i="5"/>
  <c r="AC908" i="5"/>
  <c r="M908" i="5"/>
  <c r="J907" i="5"/>
  <c r="N907" i="5"/>
  <c r="R907" i="5"/>
  <c r="V907" i="5"/>
  <c r="Z907" i="5"/>
  <c r="AD907" i="5"/>
  <c r="AH907" i="5"/>
  <c r="K907" i="5"/>
  <c r="O907" i="5"/>
  <c r="S907" i="5"/>
  <c r="W907" i="5"/>
  <c r="AA907" i="5"/>
  <c r="AE907" i="5"/>
  <c r="AI907" i="5"/>
  <c r="L907" i="5"/>
  <c r="P907" i="5"/>
  <c r="T907" i="5"/>
  <c r="X907" i="5"/>
  <c r="AB907" i="5"/>
  <c r="AF907" i="5"/>
  <c r="AJ907" i="5"/>
  <c r="U906" i="5"/>
  <c r="AC904" i="5"/>
  <c r="M904" i="5"/>
  <c r="J903" i="5"/>
  <c r="N903" i="5"/>
  <c r="R903" i="5"/>
  <c r="V903" i="5"/>
  <c r="Z903" i="5"/>
  <c r="AD903" i="5"/>
  <c r="AH903" i="5"/>
  <c r="K903" i="5"/>
  <c r="O903" i="5"/>
  <c r="S903" i="5"/>
  <c r="W903" i="5"/>
  <c r="AA903" i="5"/>
  <c r="AE903" i="5"/>
  <c r="AI903" i="5"/>
  <c r="L903" i="5"/>
  <c r="P903" i="5"/>
  <c r="T903" i="5"/>
  <c r="X903" i="5"/>
  <c r="AB903" i="5"/>
  <c r="AF903" i="5"/>
  <c r="AJ903" i="5"/>
  <c r="U902" i="5"/>
  <c r="K868" i="5"/>
  <c r="O868" i="5"/>
  <c r="S868" i="5"/>
  <c r="W868" i="5"/>
  <c r="AA868" i="5"/>
  <c r="AE868" i="5"/>
  <c r="AI868" i="5"/>
  <c r="K864" i="5"/>
  <c r="O864" i="5"/>
  <c r="S864" i="5"/>
  <c r="W864" i="5"/>
  <c r="AA864" i="5"/>
  <c r="AE864" i="5"/>
  <c r="AI864" i="5"/>
  <c r="K860" i="5"/>
  <c r="O860" i="5"/>
  <c r="S860" i="5"/>
  <c r="W860" i="5"/>
  <c r="AA860" i="5"/>
  <c r="AE860" i="5"/>
  <c r="AI860" i="5"/>
  <c r="K856" i="5"/>
  <c r="O856" i="5"/>
  <c r="S856" i="5"/>
  <c r="W856" i="5"/>
  <c r="AA856" i="5"/>
  <c r="AE856" i="5"/>
  <c r="AI856" i="5"/>
  <c r="K852" i="5"/>
  <c r="O852" i="5"/>
  <c r="S852" i="5"/>
  <c r="W852" i="5"/>
  <c r="AA852" i="5"/>
  <c r="AE852" i="5"/>
  <c r="AI852" i="5"/>
  <c r="K848" i="5"/>
  <c r="O848" i="5"/>
  <c r="S848" i="5"/>
  <c r="W848" i="5"/>
  <c r="AA848" i="5"/>
  <c r="AE848" i="5"/>
  <c r="AI848" i="5"/>
  <c r="K844" i="5"/>
  <c r="O844" i="5"/>
  <c r="S844" i="5"/>
  <c r="W844" i="5"/>
  <c r="AA844" i="5"/>
  <c r="AE844" i="5"/>
  <c r="AI844" i="5"/>
  <c r="K840" i="5"/>
  <c r="O840" i="5"/>
  <c r="S840" i="5"/>
  <c r="W840" i="5"/>
  <c r="AA840" i="5"/>
  <c r="AE840" i="5"/>
  <c r="AI840" i="5"/>
  <c r="K836" i="5"/>
  <c r="O836" i="5"/>
  <c r="S836" i="5"/>
  <c r="W836" i="5"/>
  <c r="AA836" i="5"/>
  <c r="AE836" i="5"/>
  <c r="AI836" i="5"/>
  <c r="K832" i="5"/>
  <c r="O832" i="5"/>
  <c r="S832" i="5"/>
  <c r="W832" i="5"/>
  <c r="AA832" i="5"/>
  <c r="AE832" i="5"/>
  <c r="AI832" i="5"/>
  <c r="K828" i="5"/>
  <c r="O828" i="5"/>
  <c r="S828" i="5"/>
  <c r="W828" i="5"/>
  <c r="AA828" i="5"/>
  <c r="AE828" i="5"/>
  <c r="AI828" i="5"/>
  <c r="AJ901" i="5"/>
  <c r="AF901" i="5"/>
  <c r="AB901" i="5"/>
  <c r="X901" i="5"/>
  <c r="T901" i="5"/>
  <c r="P901" i="5"/>
  <c r="L901" i="5"/>
  <c r="AJ900" i="5"/>
  <c r="AF900" i="5"/>
  <c r="AB900" i="5"/>
  <c r="X900" i="5"/>
  <c r="T900" i="5"/>
  <c r="P900" i="5"/>
  <c r="L900" i="5"/>
  <c r="AJ899" i="5"/>
  <c r="AF899" i="5"/>
  <c r="AB899" i="5"/>
  <c r="X899" i="5"/>
  <c r="T899" i="5"/>
  <c r="P899" i="5"/>
  <c r="L899" i="5"/>
  <c r="AJ898" i="5"/>
  <c r="AF898" i="5"/>
  <c r="AB898" i="5"/>
  <c r="X898" i="5"/>
  <c r="T898" i="5"/>
  <c r="P898" i="5"/>
  <c r="L898" i="5"/>
  <c r="AJ897" i="5"/>
  <c r="AF897" i="5"/>
  <c r="AB897" i="5"/>
  <c r="X897" i="5"/>
  <c r="T897" i="5"/>
  <c r="P897" i="5"/>
  <c r="L897" i="5"/>
  <c r="AJ896" i="5"/>
  <c r="AF896" i="5"/>
  <c r="AB896" i="5"/>
  <c r="X896" i="5"/>
  <c r="T896" i="5"/>
  <c r="P896" i="5"/>
  <c r="L896" i="5"/>
  <c r="AJ895" i="5"/>
  <c r="AF895" i="5"/>
  <c r="AB895" i="5"/>
  <c r="X895" i="5"/>
  <c r="T895" i="5"/>
  <c r="P895" i="5"/>
  <c r="L895" i="5"/>
  <c r="AJ894" i="5"/>
  <c r="AF894" i="5"/>
  <c r="AB894" i="5"/>
  <c r="X894" i="5"/>
  <c r="T894" i="5"/>
  <c r="P894" i="5"/>
  <c r="L894" i="5"/>
  <c r="AJ893" i="5"/>
  <c r="AF893" i="5"/>
  <c r="AB893" i="5"/>
  <c r="X893" i="5"/>
  <c r="T893" i="5"/>
  <c r="P893" i="5"/>
  <c r="L893" i="5"/>
  <c r="AJ892" i="5"/>
  <c r="AF892" i="5"/>
  <c r="AB892" i="5"/>
  <c r="X892" i="5"/>
  <c r="T892" i="5"/>
  <c r="P892" i="5"/>
  <c r="L892" i="5"/>
  <c r="AJ891" i="5"/>
  <c r="AF891" i="5"/>
  <c r="AB891" i="5"/>
  <c r="X891" i="5"/>
  <c r="T891" i="5"/>
  <c r="P891" i="5"/>
  <c r="L891" i="5"/>
  <c r="AJ890" i="5"/>
  <c r="AF890" i="5"/>
  <c r="AB890" i="5"/>
  <c r="X890" i="5"/>
  <c r="T890" i="5"/>
  <c r="P890" i="5"/>
  <c r="L890" i="5"/>
  <c r="AJ889" i="5"/>
  <c r="AF889" i="5"/>
  <c r="AB889" i="5"/>
  <c r="X889" i="5"/>
  <c r="T889" i="5"/>
  <c r="P889" i="5"/>
  <c r="L889" i="5"/>
  <c r="AJ888" i="5"/>
  <c r="AF888" i="5"/>
  <c r="AB888" i="5"/>
  <c r="X888" i="5"/>
  <c r="T888" i="5"/>
  <c r="P888" i="5"/>
  <c r="L888" i="5"/>
  <c r="AJ887" i="5"/>
  <c r="AF887" i="5"/>
  <c r="AB887" i="5"/>
  <c r="X887" i="5"/>
  <c r="T887" i="5"/>
  <c r="P887" i="5"/>
  <c r="L887" i="5"/>
  <c r="AJ886" i="5"/>
  <c r="AF886" i="5"/>
  <c r="AB886" i="5"/>
  <c r="X886" i="5"/>
  <c r="T886" i="5"/>
  <c r="P886" i="5"/>
  <c r="L886" i="5"/>
  <c r="AJ885" i="5"/>
  <c r="AF885" i="5"/>
  <c r="AB885" i="5"/>
  <c r="X885" i="5"/>
  <c r="T885" i="5"/>
  <c r="P885" i="5"/>
  <c r="L885" i="5"/>
  <c r="AJ884" i="5"/>
  <c r="AF884" i="5"/>
  <c r="AB884" i="5"/>
  <c r="X884" i="5"/>
  <c r="T884" i="5"/>
  <c r="P884" i="5"/>
  <c r="L884" i="5"/>
  <c r="AJ883" i="5"/>
  <c r="AF883" i="5"/>
  <c r="AB883" i="5"/>
  <c r="X883" i="5"/>
  <c r="T883" i="5"/>
  <c r="P883" i="5"/>
  <c r="L883" i="5"/>
  <c r="AJ882" i="5"/>
  <c r="AF882" i="5"/>
  <c r="AB882" i="5"/>
  <c r="X882" i="5"/>
  <c r="T882" i="5"/>
  <c r="P882" i="5"/>
  <c r="L882" i="5"/>
  <c r="AJ881" i="5"/>
  <c r="AF881" i="5"/>
  <c r="AB881" i="5"/>
  <c r="X881" i="5"/>
  <c r="T881" i="5"/>
  <c r="P881" i="5"/>
  <c r="L881" i="5"/>
  <c r="AJ880" i="5"/>
  <c r="AF880" i="5"/>
  <c r="AB880" i="5"/>
  <c r="X880" i="5"/>
  <c r="T880" i="5"/>
  <c r="P880" i="5"/>
  <c r="L880" i="5"/>
  <c r="AJ879" i="5"/>
  <c r="AF879" i="5"/>
  <c r="AB879" i="5"/>
  <c r="X879" i="5"/>
  <c r="T879" i="5"/>
  <c r="P879" i="5"/>
  <c r="L879" i="5"/>
  <c r="AJ878" i="5"/>
  <c r="AF878" i="5"/>
  <c r="AB878" i="5"/>
  <c r="X878" i="5"/>
  <c r="T878" i="5"/>
  <c r="P878" i="5"/>
  <c r="L878" i="5"/>
  <c r="AJ877" i="5"/>
  <c r="AF877" i="5"/>
  <c r="AB877" i="5"/>
  <c r="X877" i="5"/>
  <c r="T877" i="5"/>
  <c r="P877" i="5"/>
  <c r="L877" i="5"/>
  <c r="AJ876" i="5"/>
  <c r="AF876" i="5"/>
  <c r="AB876" i="5"/>
  <c r="X876" i="5"/>
  <c r="T876" i="5"/>
  <c r="P876" i="5"/>
  <c r="L876" i="5"/>
  <c r="AJ875" i="5"/>
  <c r="AF875" i="5"/>
  <c r="AB875" i="5"/>
  <c r="X875" i="5"/>
  <c r="T875" i="5"/>
  <c r="P875" i="5"/>
  <c r="L875" i="5"/>
  <c r="AJ874" i="5"/>
  <c r="AF874" i="5"/>
  <c r="AB874" i="5"/>
  <c r="X874" i="5"/>
  <c r="T874" i="5"/>
  <c r="P874" i="5"/>
  <c r="L874" i="5"/>
  <c r="AJ873" i="5"/>
  <c r="AF873" i="5"/>
  <c r="AB873" i="5"/>
  <c r="X873" i="5"/>
  <c r="T873" i="5"/>
  <c r="P873" i="5"/>
  <c r="L873" i="5"/>
  <c r="AJ872" i="5"/>
  <c r="AF872" i="5"/>
  <c r="AB872" i="5"/>
  <c r="X872" i="5"/>
  <c r="T872" i="5"/>
  <c r="P872" i="5"/>
  <c r="L872" i="5"/>
  <c r="AJ871" i="5"/>
  <c r="AF871" i="5"/>
  <c r="AB871" i="5"/>
  <c r="X871" i="5"/>
  <c r="T871" i="5"/>
  <c r="P871" i="5"/>
  <c r="L871" i="5"/>
  <c r="AJ870" i="5"/>
  <c r="AF870" i="5"/>
  <c r="Z870" i="5"/>
  <c r="U870" i="5"/>
  <c r="P870" i="5"/>
  <c r="AG869" i="5"/>
  <c r="AB869" i="5"/>
  <c r="V869" i="5"/>
  <c r="Q869" i="5"/>
  <c r="AH868" i="5"/>
  <c r="AC868" i="5"/>
  <c r="X868" i="5"/>
  <c r="R868" i="5"/>
  <c r="M868" i="5"/>
  <c r="K867" i="5"/>
  <c r="O867" i="5"/>
  <c r="S867" i="5"/>
  <c r="W867" i="5"/>
  <c r="AA867" i="5"/>
  <c r="AE867" i="5"/>
  <c r="AI867" i="5"/>
  <c r="AF866" i="5"/>
  <c r="Z866" i="5"/>
  <c r="U866" i="5"/>
  <c r="P866" i="5"/>
  <c r="AG865" i="5"/>
  <c r="AB865" i="5"/>
  <c r="V865" i="5"/>
  <c r="Q865" i="5"/>
  <c r="AH864" i="5"/>
  <c r="AC864" i="5"/>
  <c r="X864" i="5"/>
  <c r="R864" i="5"/>
  <c r="M864" i="5"/>
  <c r="K863" i="5"/>
  <c r="O863" i="5"/>
  <c r="S863" i="5"/>
  <c r="W863" i="5"/>
  <c r="AA863" i="5"/>
  <c r="AE863" i="5"/>
  <c r="AI863" i="5"/>
  <c r="AF862" i="5"/>
  <c r="Z862" i="5"/>
  <c r="U862" i="5"/>
  <c r="P862" i="5"/>
  <c r="AG861" i="5"/>
  <c r="AB861" i="5"/>
  <c r="V861" i="5"/>
  <c r="Q861" i="5"/>
  <c r="AH860" i="5"/>
  <c r="AC860" i="5"/>
  <c r="X860" i="5"/>
  <c r="R860" i="5"/>
  <c r="M860" i="5"/>
  <c r="K859" i="5"/>
  <c r="O859" i="5"/>
  <c r="S859" i="5"/>
  <c r="W859" i="5"/>
  <c r="AA859" i="5"/>
  <c r="AE859" i="5"/>
  <c r="AI859" i="5"/>
  <c r="AF858" i="5"/>
  <c r="Z858" i="5"/>
  <c r="U858" i="5"/>
  <c r="P858" i="5"/>
  <c r="AG857" i="5"/>
  <c r="AB857" i="5"/>
  <c r="V857" i="5"/>
  <c r="Q857" i="5"/>
  <c r="AH856" i="5"/>
  <c r="AC856" i="5"/>
  <c r="X856" i="5"/>
  <c r="R856" i="5"/>
  <c r="M856" i="5"/>
  <c r="K855" i="5"/>
  <c r="O855" i="5"/>
  <c r="S855" i="5"/>
  <c r="W855" i="5"/>
  <c r="AA855" i="5"/>
  <c r="AE855" i="5"/>
  <c r="AI855" i="5"/>
  <c r="AF854" i="5"/>
  <c r="Z854" i="5"/>
  <c r="U854" i="5"/>
  <c r="P854" i="5"/>
  <c r="AG853" i="5"/>
  <c r="AB853" i="5"/>
  <c r="V853" i="5"/>
  <c r="Q853" i="5"/>
  <c r="AH852" i="5"/>
  <c r="AC852" i="5"/>
  <c r="X852" i="5"/>
  <c r="R852" i="5"/>
  <c r="M852" i="5"/>
  <c r="K851" i="5"/>
  <c r="O851" i="5"/>
  <c r="S851" i="5"/>
  <c r="W851" i="5"/>
  <c r="AA851" i="5"/>
  <c r="AE851" i="5"/>
  <c r="AI851" i="5"/>
  <c r="AF850" i="5"/>
  <c r="Z850" i="5"/>
  <c r="U850" i="5"/>
  <c r="P850" i="5"/>
  <c r="AG849" i="5"/>
  <c r="AB849" i="5"/>
  <c r="V849" i="5"/>
  <c r="Q849" i="5"/>
  <c r="AH848" i="5"/>
  <c r="AC848" i="5"/>
  <c r="X848" i="5"/>
  <c r="R848" i="5"/>
  <c r="M848" i="5"/>
  <c r="K847" i="5"/>
  <c r="O847" i="5"/>
  <c r="S847" i="5"/>
  <c r="W847" i="5"/>
  <c r="AA847" i="5"/>
  <c r="AE847" i="5"/>
  <c r="AI847" i="5"/>
  <c r="AF846" i="5"/>
  <c r="Z846" i="5"/>
  <c r="U846" i="5"/>
  <c r="P846" i="5"/>
  <c r="AG845" i="5"/>
  <c r="AB845" i="5"/>
  <c r="V845" i="5"/>
  <c r="Q845" i="5"/>
  <c r="AH844" i="5"/>
  <c r="AC844" i="5"/>
  <c r="X844" i="5"/>
  <c r="R844" i="5"/>
  <c r="M844" i="5"/>
  <c r="K843" i="5"/>
  <c r="O843" i="5"/>
  <c r="S843" i="5"/>
  <c r="W843" i="5"/>
  <c r="AA843" i="5"/>
  <c r="AE843" i="5"/>
  <c r="AI843" i="5"/>
  <c r="AF842" i="5"/>
  <c r="Z842" i="5"/>
  <c r="U842" i="5"/>
  <c r="P842" i="5"/>
  <c r="AG841" i="5"/>
  <c r="AB841" i="5"/>
  <c r="V841" i="5"/>
  <c r="Q841" i="5"/>
  <c r="AH840" i="5"/>
  <c r="AC840" i="5"/>
  <c r="X840" i="5"/>
  <c r="R840" i="5"/>
  <c r="M840" i="5"/>
  <c r="K839" i="5"/>
  <c r="O839" i="5"/>
  <c r="S839" i="5"/>
  <c r="W839" i="5"/>
  <c r="AA839" i="5"/>
  <c r="AE839" i="5"/>
  <c r="AI839" i="5"/>
  <c r="AF838" i="5"/>
  <c r="Z838" i="5"/>
  <c r="U838" i="5"/>
  <c r="P838" i="5"/>
  <c r="AG837" i="5"/>
  <c r="AB837" i="5"/>
  <c r="V837" i="5"/>
  <c r="Q837" i="5"/>
  <c r="AH836" i="5"/>
  <c r="AC836" i="5"/>
  <c r="X836" i="5"/>
  <c r="R836" i="5"/>
  <c r="M836" i="5"/>
  <c r="K835" i="5"/>
  <c r="O835" i="5"/>
  <c r="S835" i="5"/>
  <c r="W835" i="5"/>
  <c r="AA835" i="5"/>
  <c r="AE835" i="5"/>
  <c r="AI835" i="5"/>
  <c r="AF834" i="5"/>
  <c r="Z834" i="5"/>
  <c r="U834" i="5"/>
  <c r="P834" i="5"/>
  <c r="AG833" i="5"/>
  <c r="AB833" i="5"/>
  <c r="V833" i="5"/>
  <c r="Q833" i="5"/>
  <c r="AH832" i="5"/>
  <c r="AC832" i="5"/>
  <c r="X832" i="5"/>
  <c r="R832" i="5"/>
  <c r="M832" i="5"/>
  <c r="K831" i="5"/>
  <c r="O831" i="5"/>
  <c r="S831" i="5"/>
  <c r="W831" i="5"/>
  <c r="AA831" i="5"/>
  <c r="AE831" i="5"/>
  <c r="AI831" i="5"/>
  <c r="AF830" i="5"/>
  <c r="Z830" i="5"/>
  <c r="U830" i="5"/>
  <c r="P830" i="5"/>
  <c r="AG829" i="5"/>
  <c r="AB829" i="5"/>
  <c r="V829" i="5"/>
  <c r="Q829" i="5"/>
  <c r="AH828" i="5"/>
  <c r="AC828" i="5"/>
  <c r="X828" i="5"/>
  <c r="R828" i="5"/>
  <c r="M828" i="5"/>
  <c r="K827" i="5"/>
  <c r="O827" i="5"/>
  <c r="S827" i="5"/>
  <c r="W827" i="5"/>
  <c r="AA827" i="5"/>
  <c r="AE827" i="5"/>
  <c r="AI827" i="5"/>
  <c r="AF826" i="5"/>
  <c r="Z826" i="5"/>
  <c r="U826" i="5"/>
  <c r="P826" i="5"/>
  <c r="Q825" i="5"/>
  <c r="AI901" i="5"/>
  <c r="AE901" i="5"/>
  <c r="AA901" i="5"/>
  <c r="W901" i="5"/>
  <c r="S901" i="5"/>
  <c r="O901" i="5"/>
  <c r="K901" i="5"/>
  <c r="AI900" i="5"/>
  <c r="AE900" i="5"/>
  <c r="AA900" i="5"/>
  <c r="W900" i="5"/>
  <c r="S900" i="5"/>
  <c r="O900" i="5"/>
  <c r="K900" i="5"/>
  <c r="AI899" i="5"/>
  <c r="AE899" i="5"/>
  <c r="AA899" i="5"/>
  <c r="W899" i="5"/>
  <c r="S899" i="5"/>
  <c r="O899" i="5"/>
  <c r="K899" i="5"/>
  <c r="AI898" i="5"/>
  <c r="AE898" i="5"/>
  <c r="AA898" i="5"/>
  <c r="W898" i="5"/>
  <c r="S898" i="5"/>
  <c r="O898" i="5"/>
  <c r="K898" i="5"/>
  <c r="AI897" i="5"/>
  <c r="AE897" i="5"/>
  <c r="AA897" i="5"/>
  <c r="W897" i="5"/>
  <c r="S897" i="5"/>
  <c r="O897" i="5"/>
  <c r="K897" i="5"/>
  <c r="AI896" i="5"/>
  <c r="AE896" i="5"/>
  <c r="AA896" i="5"/>
  <c r="W896" i="5"/>
  <c r="S896" i="5"/>
  <c r="O896" i="5"/>
  <c r="K896" i="5"/>
  <c r="AI895" i="5"/>
  <c r="AE895" i="5"/>
  <c r="AA895" i="5"/>
  <c r="W895" i="5"/>
  <c r="S895" i="5"/>
  <c r="O895" i="5"/>
  <c r="K895" i="5"/>
  <c r="AI894" i="5"/>
  <c r="AE894" i="5"/>
  <c r="AA894" i="5"/>
  <c r="W894" i="5"/>
  <c r="S894" i="5"/>
  <c r="O894" i="5"/>
  <c r="K894" i="5"/>
  <c r="AI893" i="5"/>
  <c r="AE893" i="5"/>
  <c r="AA893" i="5"/>
  <c r="W893" i="5"/>
  <c r="S893" i="5"/>
  <c r="O893" i="5"/>
  <c r="K893" i="5"/>
  <c r="AI892" i="5"/>
  <c r="AE892" i="5"/>
  <c r="AA892" i="5"/>
  <c r="W892" i="5"/>
  <c r="S892" i="5"/>
  <c r="O892" i="5"/>
  <c r="K892" i="5"/>
  <c r="AI891" i="5"/>
  <c r="AE891" i="5"/>
  <c r="AA891" i="5"/>
  <c r="W891" i="5"/>
  <c r="S891" i="5"/>
  <c r="O891" i="5"/>
  <c r="K891" i="5"/>
  <c r="AI890" i="5"/>
  <c r="AE890" i="5"/>
  <c r="AA890" i="5"/>
  <c r="W890" i="5"/>
  <c r="S890" i="5"/>
  <c r="O890" i="5"/>
  <c r="K890" i="5"/>
  <c r="AI889" i="5"/>
  <c r="AE889" i="5"/>
  <c r="AA889" i="5"/>
  <c r="W889" i="5"/>
  <c r="S889" i="5"/>
  <c r="O889" i="5"/>
  <c r="K889" i="5"/>
  <c r="AI888" i="5"/>
  <c r="AE888" i="5"/>
  <c r="AA888" i="5"/>
  <c r="W888" i="5"/>
  <c r="S888" i="5"/>
  <c r="O888" i="5"/>
  <c r="K888" i="5"/>
  <c r="AI887" i="5"/>
  <c r="AE887" i="5"/>
  <c r="AA887" i="5"/>
  <c r="W887" i="5"/>
  <c r="S887" i="5"/>
  <c r="O887" i="5"/>
  <c r="K887" i="5"/>
  <c r="AI886" i="5"/>
  <c r="AE886" i="5"/>
  <c r="AA886" i="5"/>
  <c r="W886" i="5"/>
  <c r="S886" i="5"/>
  <c r="O886" i="5"/>
  <c r="K886" i="5"/>
  <c r="AI885" i="5"/>
  <c r="AE885" i="5"/>
  <c r="AA885" i="5"/>
  <c r="W885" i="5"/>
  <c r="S885" i="5"/>
  <c r="O885" i="5"/>
  <c r="K885" i="5"/>
  <c r="AI884" i="5"/>
  <c r="AE884" i="5"/>
  <c r="AA884" i="5"/>
  <c r="W884" i="5"/>
  <c r="S884" i="5"/>
  <c r="O884" i="5"/>
  <c r="K884" i="5"/>
  <c r="AI883" i="5"/>
  <c r="AE883" i="5"/>
  <c r="AA883" i="5"/>
  <c r="W883" i="5"/>
  <c r="S883" i="5"/>
  <c r="O883" i="5"/>
  <c r="K883" i="5"/>
  <c r="AI882" i="5"/>
  <c r="AE882" i="5"/>
  <c r="AA882" i="5"/>
  <c r="W882" i="5"/>
  <c r="S882" i="5"/>
  <c r="O882" i="5"/>
  <c r="K882" i="5"/>
  <c r="AI881" i="5"/>
  <c r="AE881" i="5"/>
  <c r="AA881" i="5"/>
  <c r="W881" i="5"/>
  <c r="S881" i="5"/>
  <c r="O881" i="5"/>
  <c r="K881" i="5"/>
  <c r="AI880" i="5"/>
  <c r="AE880" i="5"/>
  <c r="AA880" i="5"/>
  <c r="W880" i="5"/>
  <c r="S880" i="5"/>
  <c r="O880" i="5"/>
  <c r="K880" i="5"/>
  <c r="AI879" i="5"/>
  <c r="AE879" i="5"/>
  <c r="AA879" i="5"/>
  <c r="W879" i="5"/>
  <c r="S879" i="5"/>
  <c r="O879" i="5"/>
  <c r="K879" i="5"/>
  <c r="AI878" i="5"/>
  <c r="AE878" i="5"/>
  <c r="AA878" i="5"/>
  <c r="W878" i="5"/>
  <c r="S878" i="5"/>
  <c r="O878" i="5"/>
  <c r="K878" i="5"/>
  <c r="AI877" i="5"/>
  <c r="AE877" i="5"/>
  <c r="AA877" i="5"/>
  <c r="W877" i="5"/>
  <c r="S877" i="5"/>
  <c r="O877" i="5"/>
  <c r="K877" i="5"/>
  <c r="AI876" i="5"/>
  <c r="AE876" i="5"/>
  <c r="AA876" i="5"/>
  <c r="W876" i="5"/>
  <c r="S876" i="5"/>
  <c r="O876" i="5"/>
  <c r="K876" i="5"/>
  <c r="AI875" i="5"/>
  <c r="AE875" i="5"/>
  <c r="AA875" i="5"/>
  <c r="W875" i="5"/>
  <c r="S875" i="5"/>
  <c r="O875" i="5"/>
  <c r="K875" i="5"/>
  <c r="AI874" i="5"/>
  <c r="AE874" i="5"/>
  <c r="AA874" i="5"/>
  <c r="W874" i="5"/>
  <c r="S874" i="5"/>
  <c r="O874" i="5"/>
  <c r="K874" i="5"/>
  <c r="AI873" i="5"/>
  <c r="AE873" i="5"/>
  <c r="AA873" i="5"/>
  <c r="W873" i="5"/>
  <c r="S873" i="5"/>
  <c r="O873" i="5"/>
  <c r="K873" i="5"/>
  <c r="AI872" i="5"/>
  <c r="AE872" i="5"/>
  <c r="AA872" i="5"/>
  <c r="W872" i="5"/>
  <c r="S872" i="5"/>
  <c r="O872" i="5"/>
  <c r="K872" i="5"/>
  <c r="AI871" i="5"/>
  <c r="AE871" i="5"/>
  <c r="AA871" i="5"/>
  <c r="W871" i="5"/>
  <c r="S871" i="5"/>
  <c r="O871" i="5"/>
  <c r="K871" i="5"/>
  <c r="K870" i="5"/>
  <c r="O870" i="5"/>
  <c r="S870" i="5"/>
  <c r="W870" i="5"/>
  <c r="AA870" i="5"/>
  <c r="AE870" i="5"/>
  <c r="AG868" i="5"/>
  <c r="AB868" i="5"/>
  <c r="V868" i="5"/>
  <c r="Q868" i="5"/>
  <c r="L868" i="5"/>
  <c r="K866" i="5"/>
  <c r="O866" i="5"/>
  <c r="S866" i="5"/>
  <c r="W866" i="5"/>
  <c r="AA866" i="5"/>
  <c r="AE866" i="5"/>
  <c r="AI866" i="5"/>
  <c r="AG864" i="5"/>
  <c r="AB864" i="5"/>
  <c r="V864" i="5"/>
  <c r="Q864" i="5"/>
  <c r="L864" i="5"/>
  <c r="K862" i="5"/>
  <c r="O862" i="5"/>
  <c r="S862" i="5"/>
  <c r="W862" i="5"/>
  <c r="AA862" i="5"/>
  <c r="AE862" i="5"/>
  <c r="AI862" i="5"/>
  <c r="AG860" i="5"/>
  <c r="AB860" i="5"/>
  <c r="V860" i="5"/>
  <c r="Q860" i="5"/>
  <c r="L860" i="5"/>
  <c r="K858" i="5"/>
  <c r="O858" i="5"/>
  <c r="S858" i="5"/>
  <c r="W858" i="5"/>
  <c r="AA858" i="5"/>
  <c r="AE858" i="5"/>
  <c r="AI858" i="5"/>
  <c r="AG856" i="5"/>
  <c r="AB856" i="5"/>
  <c r="V856" i="5"/>
  <c r="Q856" i="5"/>
  <c r="L856" i="5"/>
  <c r="K854" i="5"/>
  <c r="O854" i="5"/>
  <c r="S854" i="5"/>
  <c r="W854" i="5"/>
  <c r="AA854" i="5"/>
  <c r="AE854" i="5"/>
  <c r="AI854" i="5"/>
  <c r="AG852" i="5"/>
  <c r="AB852" i="5"/>
  <c r="V852" i="5"/>
  <c r="Q852" i="5"/>
  <c r="L852" i="5"/>
  <c r="K850" i="5"/>
  <c r="O850" i="5"/>
  <c r="S850" i="5"/>
  <c r="W850" i="5"/>
  <c r="AA850" i="5"/>
  <c r="AE850" i="5"/>
  <c r="AI850" i="5"/>
  <c r="AG848" i="5"/>
  <c r="AB848" i="5"/>
  <c r="V848" i="5"/>
  <c r="Q848" i="5"/>
  <c r="L848" i="5"/>
  <c r="K846" i="5"/>
  <c r="O846" i="5"/>
  <c r="S846" i="5"/>
  <c r="W846" i="5"/>
  <c r="AA846" i="5"/>
  <c r="AE846" i="5"/>
  <c r="AI846" i="5"/>
  <c r="AG844" i="5"/>
  <c r="AB844" i="5"/>
  <c r="V844" i="5"/>
  <c r="Q844" i="5"/>
  <c r="L844" i="5"/>
  <c r="K842" i="5"/>
  <c r="O842" i="5"/>
  <c r="S842" i="5"/>
  <c r="W842" i="5"/>
  <c r="AA842" i="5"/>
  <c r="AE842" i="5"/>
  <c r="AI842" i="5"/>
  <c r="AG840" i="5"/>
  <c r="AB840" i="5"/>
  <c r="V840" i="5"/>
  <c r="Q840" i="5"/>
  <c r="L840" i="5"/>
  <c r="K838" i="5"/>
  <c r="O838" i="5"/>
  <c r="S838" i="5"/>
  <c r="W838" i="5"/>
  <c r="AA838" i="5"/>
  <c r="AE838" i="5"/>
  <c r="AI838" i="5"/>
  <c r="AG836" i="5"/>
  <c r="AB836" i="5"/>
  <c r="V836" i="5"/>
  <c r="Q836" i="5"/>
  <c r="L836" i="5"/>
  <c r="K834" i="5"/>
  <c r="O834" i="5"/>
  <c r="S834" i="5"/>
  <c r="W834" i="5"/>
  <c r="AA834" i="5"/>
  <c r="AE834" i="5"/>
  <c r="AI834" i="5"/>
  <c r="AG832" i="5"/>
  <c r="AB832" i="5"/>
  <c r="V832" i="5"/>
  <c r="Q832" i="5"/>
  <c r="L832" i="5"/>
  <c r="K830" i="5"/>
  <c r="O830" i="5"/>
  <c r="S830" i="5"/>
  <c r="W830" i="5"/>
  <c r="AA830" i="5"/>
  <c r="AE830" i="5"/>
  <c r="AI830" i="5"/>
  <c r="AG828" i="5"/>
  <c r="AB828" i="5"/>
  <c r="V828" i="5"/>
  <c r="Q828" i="5"/>
  <c r="L828" i="5"/>
  <c r="K826" i="5"/>
  <c r="O826" i="5"/>
  <c r="S826" i="5"/>
  <c r="W826" i="5"/>
  <c r="AA826" i="5"/>
  <c r="AE826" i="5"/>
  <c r="AI826" i="5"/>
  <c r="AH901" i="5"/>
  <c r="AD901" i="5"/>
  <c r="Z901" i="5"/>
  <c r="V901" i="5"/>
  <c r="R901" i="5"/>
  <c r="N901" i="5"/>
  <c r="AH900" i="5"/>
  <c r="AD900" i="5"/>
  <c r="Z900" i="5"/>
  <c r="V900" i="5"/>
  <c r="R900" i="5"/>
  <c r="N900" i="5"/>
  <c r="AH899" i="5"/>
  <c r="AD899" i="5"/>
  <c r="Z899" i="5"/>
  <c r="V899" i="5"/>
  <c r="R899" i="5"/>
  <c r="N899" i="5"/>
  <c r="AH898" i="5"/>
  <c r="AD898" i="5"/>
  <c r="Z898" i="5"/>
  <c r="V898" i="5"/>
  <c r="R898" i="5"/>
  <c r="N898" i="5"/>
  <c r="AH897" i="5"/>
  <c r="AD897" i="5"/>
  <c r="Z897" i="5"/>
  <c r="V897" i="5"/>
  <c r="R897" i="5"/>
  <c r="N897" i="5"/>
  <c r="AH896" i="5"/>
  <c r="AD896" i="5"/>
  <c r="Z896" i="5"/>
  <c r="V896" i="5"/>
  <c r="R896" i="5"/>
  <c r="N896" i="5"/>
  <c r="AH895" i="5"/>
  <c r="AD895" i="5"/>
  <c r="Z895" i="5"/>
  <c r="V895" i="5"/>
  <c r="R895" i="5"/>
  <c r="N895" i="5"/>
  <c r="AH894" i="5"/>
  <c r="AD894" i="5"/>
  <c r="Z894" i="5"/>
  <c r="V894" i="5"/>
  <c r="R894" i="5"/>
  <c r="N894" i="5"/>
  <c r="AH893" i="5"/>
  <c r="AD893" i="5"/>
  <c r="Z893" i="5"/>
  <c r="V893" i="5"/>
  <c r="R893" i="5"/>
  <c r="N893" i="5"/>
  <c r="AH892" i="5"/>
  <c r="AD892" i="5"/>
  <c r="Z892" i="5"/>
  <c r="V892" i="5"/>
  <c r="R892" i="5"/>
  <c r="N892" i="5"/>
  <c r="AH891" i="5"/>
  <c r="AD891" i="5"/>
  <c r="Z891" i="5"/>
  <c r="V891" i="5"/>
  <c r="R891" i="5"/>
  <c r="N891" i="5"/>
  <c r="AH890" i="5"/>
  <c r="AD890" i="5"/>
  <c r="Z890" i="5"/>
  <c r="V890" i="5"/>
  <c r="R890" i="5"/>
  <c r="N890" i="5"/>
  <c r="AH889" i="5"/>
  <c r="AD889" i="5"/>
  <c r="Z889" i="5"/>
  <c r="V889" i="5"/>
  <c r="R889" i="5"/>
  <c r="N889" i="5"/>
  <c r="AH888" i="5"/>
  <c r="AD888" i="5"/>
  <c r="Z888" i="5"/>
  <c r="V888" i="5"/>
  <c r="R888" i="5"/>
  <c r="N888" i="5"/>
  <c r="AH887" i="5"/>
  <c r="AD887" i="5"/>
  <c r="Z887" i="5"/>
  <c r="V887" i="5"/>
  <c r="R887" i="5"/>
  <c r="N887" i="5"/>
  <c r="AH886" i="5"/>
  <c r="AD886" i="5"/>
  <c r="Z886" i="5"/>
  <c r="V886" i="5"/>
  <c r="R886" i="5"/>
  <c r="N886" i="5"/>
  <c r="AH885" i="5"/>
  <c r="AD885" i="5"/>
  <c r="Z885" i="5"/>
  <c r="V885" i="5"/>
  <c r="R885" i="5"/>
  <c r="N885" i="5"/>
  <c r="AH884" i="5"/>
  <c r="AD884" i="5"/>
  <c r="Z884" i="5"/>
  <c r="V884" i="5"/>
  <c r="R884" i="5"/>
  <c r="N884" i="5"/>
  <c r="AH883" i="5"/>
  <c r="AD883" i="5"/>
  <c r="Z883" i="5"/>
  <c r="V883" i="5"/>
  <c r="R883" i="5"/>
  <c r="N883" i="5"/>
  <c r="AH882" i="5"/>
  <c r="AD882" i="5"/>
  <c r="Z882" i="5"/>
  <c r="V882" i="5"/>
  <c r="R882" i="5"/>
  <c r="N882" i="5"/>
  <c r="AH881" i="5"/>
  <c r="AD881" i="5"/>
  <c r="Z881" i="5"/>
  <c r="V881" i="5"/>
  <c r="R881" i="5"/>
  <c r="N881" i="5"/>
  <c r="AH880" i="5"/>
  <c r="AD880" i="5"/>
  <c r="Z880" i="5"/>
  <c r="V880" i="5"/>
  <c r="R880" i="5"/>
  <c r="N880" i="5"/>
  <c r="AH879" i="5"/>
  <c r="AD879" i="5"/>
  <c r="Z879" i="5"/>
  <c r="V879" i="5"/>
  <c r="R879" i="5"/>
  <c r="N879" i="5"/>
  <c r="AH878" i="5"/>
  <c r="AD878" i="5"/>
  <c r="Z878" i="5"/>
  <c r="V878" i="5"/>
  <c r="R878" i="5"/>
  <c r="N878" i="5"/>
  <c r="AH877" i="5"/>
  <c r="AD877" i="5"/>
  <c r="Z877" i="5"/>
  <c r="V877" i="5"/>
  <c r="R877" i="5"/>
  <c r="N877" i="5"/>
  <c r="AH876" i="5"/>
  <c r="AD876" i="5"/>
  <c r="Z876" i="5"/>
  <c r="V876" i="5"/>
  <c r="R876" i="5"/>
  <c r="N876" i="5"/>
  <c r="AH875" i="5"/>
  <c r="AD875" i="5"/>
  <c r="Z875" i="5"/>
  <c r="V875" i="5"/>
  <c r="R875" i="5"/>
  <c r="N875" i="5"/>
  <c r="AH874" i="5"/>
  <c r="AD874" i="5"/>
  <c r="Z874" i="5"/>
  <c r="V874" i="5"/>
  <c r="R874" i="5"/>
  <c r="N874" i="5"/>
  <c r="AH873" i="5"/>
  <c r="AD873" i="5"/>
  <c r="Z873" i="5"/>
  <c r="V873" i="5"/>
  <c r="R873" i="5"/>
  <c r="N873" i="5"/>
  <c r="AH872" i="5"/>
  <c r="AD872" i="5"/>
  <c r="Z872" i="5"/>
  <c r="V872" i="5"/>
  <c r="R872" i="5"/>
  <c r="N872" i="5"/>
  <c r="AH871" i="5"/>
  <c r="AD871" i="5"/>
  <c r="Z871" i="5"/>
  <c r="V871" i="5"/>
  <c r="R871" i="5"/>
  <c r="N871" i="5"/>
  <c r="AH870" i="5"/>
  <c r="AC870" i="5"/>
  <c r="X870" i="5"/>
  <c r="R870" i="5"/>
  <c r="M870" i="5"/>
  <c r="K869" i="5"/>
  <c r="O869" i="5"/>
  <c r="S869" i="5"/>
  <c r="W869" i="5"/>
  <c r="AA869" i="5"/>
  <c r="AE869" i="5"/>
  <c r="AI869" i="5"/>
  <c r="AF868" i="5"/>
  <c r="Z868" i="5"/>
  <c r="U868" i="5"/>
  <c r="P868" i="5"/>
  <c r="J868" i="5"/>
  <c r="AH866" i="5"/>
  <c r="AC866" i="5"/>
  <c r="X866" i="5"/>
  <c r="R866" i="5"/>
  <c r="M866" i="5"/>
  <c r="K865" i="5"/>
  <c r="O865" i="5"/>
  <c r="S865" i="5"/>
  <c r="W865" i="5"/>
  <c r="AA865" i="5"/>
  <c r="AE865" i="5"/>
  <c r="AI865" i="5"/>
  <c r="AF864" i="5"/>
  <c r="Z864" i="5"/>
  <c r="U864" i="5"/>
  <c r="P864" i="5"/>
  <c r="J864" i="5"/>
  <c r="AH862" i="5"/>
  <c r="AC862" i="5"/>
  <c r="X862" i="5"/>
  <c r="R862" i="5"/>
  <c r="M862" i="5"/>
  <c r="K861" i="5"/>
  <c r="O861" i="5"/>
  <c r="S861" i="5"/>
  <c r="W861" i="5"/>
  <c r="AA861" i="5"/>
  <c r="AE861" i="5"/>
  <c r="AI861" i="5"/>
  <c r="AF860" i="5"/>
  <c r="Z860" i="5"/>
  <c r="U860" i="5"/>
  <c r="P860" i="5"/>
  <c r="J860" i="5"/>
  <c r="AH858" i="5"/>
  <c r="AC858" i="5"/>
  <c r="X858" i="5"/>
  <c r="R858" i="5"/>
  <c r="M858" i="5"/>
  <c r="K857" i="5"/>
  <c r="O857" i="5"/>
  <c r="S857" i="5"/>
  <c r="W857" i="5"/>
  <c r="AA857" i="5"/>
  <c r="AE857" i="5"/>
  <c r="AI857" i="5"/>
  <c r="AF856" i="5"/>
  <c r="Z856" i="5"/>
  <c r="U856" i="5"/>
  <c r="P856" i="5"/>
  <c r="J856" i="5"/>
  <c r="AH854" i="5"/>
  <c r="AC854" i="5"/>
  <c r="X854" i="5"/>
  <c r="R854" i="5"/>
  <c r="M854" i="5"/>
  <c r="K853" i="5"/>
  <c r="O853" i="5"/>
  <c r="S853" i="5"/>
  <c r="W853" i="5"/>
  <c r="AA853" i="5"/>
  <c r="AE853" i="5"/>
  <c r="AI853" i="5"/>
  <c r="AF852" i="5"/>
  <c r="Z852" i="5"/>
  <c r="U852" i="5"/>
  <c r="P852" i="5"/>
  <c r="J852" i="5"/>
  <c r="AH850" i="5"/>
  <c r="AC850" i="5"/>
  <c r="X850" i="5"/>
  <c r="R850" i="5"/>
  <c r="M850" i="5"/>
  <c r="K849" i="5"/>
  <c r="O849" i="5"/>
  <c r="S849" i="5"/>
  <c r="W849" i="5"/>
  <c r="AA849" i="5"/>
  <c r="AE849" i="5"/>
  <c r="AI849" i="5"/>
  <c r="AF848" i="5"/>
  <c r="Z848" i="5"/>
  <c r="U848" i="5"/>
  <c r="P848" i="5"/>
  <c r="J848" i="5"/>
  <c r="AH846" i="5"/>
  <c r="AC846" i="5"/>
  <c r="X846" i="5"/>
  <c r="R846" i="5"/>
  <c r="M846" i="5"/>
  <c r="K845" i="5"/>
  <c r="O845" i="5"/>
  <c r="S845" i="5"/>
  <c r="W845" i="5"/>
  <c r="AA845" i="5"/>
  <c r="AE845" i="5"/>
  <c r="AI845" i="5"/>
  <c r="AF844" i="5"/>
  <c r="Z844" i="5"/>
  <c r="U844" i="5"/>
  <c r="P844" i="5"/>
  <c r="J844" i="5"/>
  <c r="AH842" i="5"/>
  <c r="AC842" i="5"/>
  <c r="X842" i="5"/>
  <c r="R842" i="5"/>
  <c r="M842" i="5"/>
  <c r="K841" i="5"/>
  <c r="O841" i="5"/>
  <c r="S841" i="5"/>
  <c r="W841" i="5"/>
  <c r="AA841" i="5"/>
  <c r="AE841" i="5"/>
  <c r="AI841" i="5"/>
  <c r="AF840" i="5"/>
  <c r="Z840" i="5"/>
  <c r="U840" i="5"/>
  <c r="P840" i="5"/>
  <c r="J840" i="5"/>
  <c r="AH838" i="5"/>
  <c r="AC838" i="5"/>
  <c r="X838" i="5"/>
  <c r="R838" i="5"/>
  <c r="M838" i="5"/>
  <c r="K837" i="5"/>
  <c r="O837" i="5"/>
  <c r="S837" i="5"/>
  <c r="W837" i="5"/>
  <c r="AA837" i="5"/>
  <c r="AE837" i="5"/>
  <c r="AI837" i="5"/>
  <c r="AF836" i="5"/>
  <c r="Z836" i="5"/>
  <c r="U836" i="5"/>
  <c r="P836" i="5"/>
  <c r="J836" i="5"/>
  <c r="AH834" i="5"/>
  <c r="AC834" i="5"/>
  <c r="X834" i="5"/>
  <c r="R834" i="5"/>
  <c r="M834" i="5"/>
  <c r="K833" i="5"/>
  <c r="O833" i="5"/>
  <c r="S833" i="5"/>
  <c r="W833" i="5"/>
  <c r="AA833" i="5"/>
  <c r="AE833" i="5"/>
  <c r="AI833" i="5"/>
  <c r="AF832" i="5"/>
  <c r="Z832" i="5"/>
  <c r="U832" i="5"/>
  <c r="P832" i="5"/>
  <c r="J832" i="5"/>
  <c r="AH830" i="5"/>
  <c r="AC830" i="5"/>
  <c r="X830" i="5"/>
  <c r="R830" i="5"/>
  <c r="M830" i="5"/>
  <c r="K829" i="5"/>
  <c r="O829" i="5"/>
  <c r="S829" i="5"/>
  <c r="W829" i="5"/>
  <c r="AA829" i="5"/>
  <c r="AE829" i="5"/>
  <c r="AI829" i="5"/>
  <c r="AF828" i="5"/>
  <c r="Z828" i="5"/>
  <c r="U828" i="5"/>
  <c r="P828" i="5"/>
  <c r="J828" i="5"/>
  <c r="AH826" i="5"/>
  <c r="AC826" i="5"/>
  <c r="X826" i="5"/>
  <c r="R826" i="5"/>
  <c r="M826" i="5"/>
  <c r="K825" i="5"/>
  <c r="O825" i="5"/>
  <c r="S825" i="5"/>
  <c r="W825" i="5"/>
  <c r="AA825" i="5"/>
  <c r="AE825" i="5"/>
  <c r="AI825" i="5"/>
  <c r="L780" i="5"/>
  <c r="P780" i="5"/>
  <c r="T780" i="5"/>
  <c r="X780" i="5"/>
  <c r="AB780" i="5"/>
  <c r="AF780" i="5"/>
  <c r="AJ780" i="5"/>
  <c r="L776" i="5"/>
  <c r="P776" i="5"/>
  <c r="T776" i="5"/>
  <c r="X776" i="5"/>
  <c r="AB776" i="5"/>
  <c r="AF776" i="5"/>
  <c r="AJ776" i="5"/>
  <c r="L772" i="5"/>
  <c r="P772" i="5"/>
  <c r="T772" i="5"/>
  <c r="X772" i="5"/>
  <c r="AB772" i="5"/>
  <c r="AF772" i="5"/>
  <c r="AJ772" i="5"/>
  <c r="L768" i="5"/>
  <c r="P768" i="5"/>
  <c r="T768" i="5"/>
  <c r="X768" i="5"/>
  <c r="AB768" i="5"/>
  <c r="AF768" i="5"/>
  <c r="AJ768" i="5"/>
  <c r="L764" i="5"/>
  <c r="P764" i="5"/>
  <c r="T764" i="5"/>
  <c r="X764" i="5"/>
  <c r="AB764" i="5"/>
  <c r="AF764" i="5"/>
  <c r="AJ764" i="5"/>
  <c r="L760" i="5"/>
  <c r="P760" i="5"/>
  <c r="T760" i="5"/>
  <c r="X760" i="5"/>
  <c r="AB760" i="5"/>
  <c r="AF760" i="5"/>
  <c r="AJ760" i="5"/>
  <c r="L756" i="5"/>
  <c r="P756" i="5"/>
  <c r="T756" i="5"/>
  <c r="X756" i="5"/>
  <c r="AB756" i="5"/>
  <c r="AF756" i="5"/>
  <c r="AJ756" i="5"/>
  <c r="L752" i="5"/>
  <c r="P752" i="5"/>
  <c r="T752" i="5"/>
  <c r="X752" i="5"/>
  <c r="AB752" i="5"/>
  <c r="AF752" i="5"/>
  <c r="AJ752" i="5"/>
  <c r="K752" i="5"/>
  <c r="O752" i="5"/>
  <c r="S752" i="5"/>
  <c r="W752" i="5"/>
  <c r="AA752" i="5"/>
  <c r="AE752" i="5"/>
  <c r="AI752" i="5"/>
  <c r="L750" i="5"/>
  <c r="P750" i="5"/>
  <c r="T750" i="5"/>
  <c r="X750" i="5"/>
  <c r="AB750" i="5"/>
  <c r="AF750" i="5"/>
  <c r="AJ750" i="5"/>
  <c r="K750" i="5"/>
  <c r="O750" i="5"/>
  <c r="S750" i="5"/>
  <c r="W750" i="5"/>
  <c r="AA750" i="5"/>
  <c r="AE750" i="5"/>
  <c r="AI750" i="5"/>
  <c r="L748" i="5"/>
  <c r="P748" i="5"/>
  <c r="T748" i="5"/>
  <c r="X748" i="5"/>
  <c r="AB748" i="5"/>
  <c r="AF748" i="5"/>
  <c r="AJ748" i="5"/>
  <c r="K748" i="5"/>
  <c r="O748" i="5"/>
  <c r="S748" i="5"/>
  <c r="W748" i="5"/>
  <c r="AA748" i="5"/>
  <c r="AE748" i="5"/>
  <c r="AI748" i="5"/>
  <c r="L746" i="5"/>
  <c r="P746" i="5"/>
  <c r="T746" i="5"/>
  <c r="X746" i="5"/>
  <c r="AB746" i="5"/>
  <c r="AF746" i="5"/>
  <c r="AJ746" i="5"/>
  <c r="K746" i="5"/>
  <c r="O746" i="5"/>
  <c r="S746" i="5"/>
  <c r="W746" i="5"/>
  <c r="AA746" i="5"/>
  <c r="AE746" i="5"/>
  <c r="AI746" i="5"/>
  <c r="L744" i="5"/>
  <c r="P744" i="5"/>
  <c r="T744" i="5"/>
  <c r="X744" i="5"/>
  <c r="AB744" i="5"/>
  <c r="AF744" i="5"/>
  <c r="AJ744" i="5"/>
  <c r="K744" i="5"/>
  <c r="O744" i="5"/>
  <c r="S744" i="5"/>
  <c r="W744" i="5"/>
  <c r="AA744" i="5"/>
  <c r="AE744" i="5"/>
  <c r="AI744" i="5"/>
  <c r="L742" i="5"/>
  <c r="P742" i="5"/>
  <c r="T742" i="5"/>
  <c r="X742" i="5"/>
  <c r="AB742" i="5"/>
  <c r="AF742" i="5"/>
  <c r="AJ742" i="5"/>
  <c r="K742" i="5"/>
  <c r="O742" i="5"/>
  <c r="S742" i="5"/>
  <c r="W742" i="5"/>
  <c r="AA742" i="5"/>
  <c r="AE742" i="5"/>
  <c r="AI742" i="5"/>
  <c r="L740" i="5"/>
  <c r="P740" i="5"/>
  <c r="T740" i="5"/>
  <c r="X740" i="5"/>
  <c r="AB740" i="5"/>
  <c r="AF740" i="5"/>
  <c r="AJ740" i="5"/>
  <c r="K740" i="5"/>
  <c r="O740" i="5"/>
  <c r="S740" i="5"/>
  <c r="W740" i="5"/>
  <c r="AA740" i="5"/>
  <c r="AE740" i="5"/>
  <c r="AI740" i="5"/>
  <c r="L738" i="5"/>
  <c r="P738" i="5"/>
  <c r="T738" i="5"/>
  <c r="X738" i="5"/>
  <c r="AB738" i="5"/>
  <c r="AF738" i="5"/>
  <c r="AJ738" i="5"/>
  <c r="K738" i="5"/>
  <c r="O738" i="5"/>
  <c r="S738" i="5"/>
  <c r="W738" i="5"/>
  <c r="AA738" i="5"/>
  <c r="AE738" i="5"/>
  <c r="AI738" i="5"/>
  <c r="L736" i="5"/>
  <c r="P736" i="5"/>
  <c r="T736" i="5"/>
  <c r="X736" i="5"/>
  <c r="AB736" i="5"/>
  <c r="AF736" i="5"/>
  <c r="AJ736" i="5"/>
  <c r="K736" i="5"/>
  <c r="O736" i="5"/>
  <c r="S736" i="5"/>
  <c r="W736" i="5"/>
  <c r="AA736" i="5"/>
  <c r="AE736" i="5"/>
  <c r="AI736" i="5"/>
  <c r="L734" i="5"/>
  <c r="P734" i="5"/>
  <c r="T734" i="5"/>
  <c r="X734" i="5"/>
  <c r="AB734" i="5"/>
  <c r="AF734" i="5"/>
  <c r="AJ734" i="5"/>
  <c r="K734" i="5"/>
  <c r="O734" i="5"/>
  <c r="S734" i="5"/>
  <c r="W734" i="5"/>
  <c r="AA734" i="5"/>
  <c r="AE734" i="5"/>
  <c r="AI734" i="5"/>
  <c r="L732" i="5"/>
  <c r="P732" i="5"/>
  <c r="T732" i="5"/>
  <c r="X732" i="5"/>
  <c r="AB732" i="5"/>
  <c r="AF732" i="5"/>
  <c r="AJ732" i="5"/>
  <c r="K732" i="5"/>
  <c r="O732" i="5"/>
  <c r="S732" i="5"/>
  <c r="W732" i="5"/>
  <c r="AA732" i="5"/>
  <c r="AE732" i="5"/>
  <c r="AI732" i="5"/>
  <c r="L730" i="5"/>
  <c r="P730" i="5"/>
  <c r="T730" i="5"/>
  <c r="X730" i="5"/>
  <c r="AB730" i="5"/>
  <c r="AF730" i="5"/>
  <c r="AJ730" i="5"/>
  <c r="K730" i="5"/>
  <c r="O730" i="5"/>
  <c r="S730" i="5"/>
  <c r="W730" i="5"/>
  <c r="AA730" i="5"/>
  <c r="AE730" i="5"/>
  <c r="AI730" i="5"/>
  <c r="L728" i="5"/>
  <c r="P728" i="5"/>
  <c r="T728" i="5"/>
  <c r="X728" i="5"/>
  <c r="AB728" i="5"/>
  <c r="AF728" i="5"/>
  <c r="AJ728" i="5"/>
  <c r="K728" i="5"/>
  <c r="O728" i="5"/>
  <c r="S728" i="5"/>
  <c r="W728" i="5"/>
  <c r="AA728" i="5"/>
  <c r="AE728" i="5"/>
  <c r="AI728" i="5"/>
  <c r="L726" i="5"/>
  <c r="P726" i="5"/>
  <c r="T726" i="5"/>
  <c r="X726" i="5"/>
  <c r="AB726" i="5"/>
  <c r="AF726" i="5"/>
  <c r="AJ726" i="5"/>
  <c r="K726" i="5"/>
  <c r="O726" i="5"/>
  <c r="S726" i="5"/>
  <c r="W726" i="5"/>
  <c r="AA726" i="5"/>
  <c r="AE726" i="5"/>
  <c r="AI726" i="5"/>
  <c r="L724" i="5"/>
  <c r="P724" i="5"/>
  <c r="T724" i="5"/>
  <c r="X724" i="5"/>
  <c r="AB724" i="5"/>
  <c r="AF724" i="5"/>
  <c r="AJ724" i="5"/>
  <c r="K724" i="5"/>
  <c r="O724" i="5"/>
  <c r="S724" i="5"/>
  <c r="W724" i="5"/>
  <c r="AA724" i="5"/>
  <c r="AE724" i="5"/>
  <c r="AI724" i="5"/>
  <c r="L722" i="5"/>
  <c r="P722" i="5"/>
  <c r="T722" i="5"/>
  <c r="X722" i="5"/>
  <c r="AB722" i="5"/>
  <c r="AF722" i="5"/>
  <c r="AJ722" i="5"/>
  <c r="K722" i="5"/>
  <c r="O722" i="5"/>
  <c r="S722" i="5"/>
  <c r="W722" i="5"/>
  <c r="AA722" i="5"/>
  <c r="AE722" i="5"/>
  <c r="AI722" i="5"/>
  <c r="AG782" i="5"/>
  <c r="AC782" i="5"/>
  <c r="Y782" i="5"/>
  <c r="U782" i="5"/>
  <c r="O782" i="5"/>
  <c r="AG781" i="5"/>
  <c r="AA781" i="5"/>
  <c r="V781" i="5"/>
  <c r="Q781" i="5"/>
  <c r="AH780" i="5"/>
  <c r="AC780" i="5"/>
  <c r="W780" i="5"/>
  <c r="R780" i="5"/>
  <c r="M780" i="5"/>
  <c r="L779" i="5"/>
  <c r="P779" i="5"/>
  <c r="T779" i="5"/>
  <c r="X779" i="5"/>
  <c r="AB779" i="5"/>
  <c r="AF779" i="5"/>
  <c r="AJ779" i="5"/>
  <c r="AE778" i="5"/>
  <c r="Z778" i="5"/>
  <c r="U778" i="5"/>
  <c r="O778" i="5"/>
  <c r="AG777" i="5"/>
  <c r="AA777" i="5"/>
  <c r="V777" i="5"/>
  <c r="Q777" i="5"/>
  <c r="AH776" i="5"/>
  <c r="AC776" i="5"/>
  <c r="W776" i="5"/>
  <c r="R776" i="5"/>
  <c r="M776" i="5"/>
  <c r="L775" i="5"/>
  <c r="P775" i="5"/>
  <c r="T775" i="5"/>
  <c r="X775" i="5"/>
  <c r="AB775" i="5"/>
  <c r="AF775" i="5"/>
  <c r="AJ775" i="5"/>
  <c r="AE774" i="5"/>
  <c r="Z774" i="5"/>
  <c r="U774" i="5"/>
  <c r="O774" i="5"/>
  <c r="AG773" i="5"/>
  <c r="AA773" i="5"/>
  <c r="V773" i="5"/>
  <c r="Q773" i="5"/>
  <c r="AH772" i="5"/>
  <c r="AC772" i="5"/>
  <c r="W772" i="5"/>
  <c r="R772" i="5"/>
  <c r="M772" i="5"/>
  <c r="L771" i="5"/>
  <c r="P771" i="5"/>
  <c r="T771" i="5"/>
  <c r="X771" i="5"/>
  <c r="AB771" i="5"/>
  <c r="AF771" i="5"/>
  <c r="AJ771" i="5"/>
  <c r="AE770" i="5"/>
  <c r="Z770" i="5"/>
  <c r="U770" i="5"/>
  <c r="O770" i="5"/>
  <c r="AG769" i="5"/>
  <c r="AA769" i="5"/>
  <c r="V769" i="5"/>
  <c r="Q769" i="5"/>
  <c r="AH768" i="5"/>
  <c r="AC768" i="5"/>
  <c r="W768" i="5"/>
  <c r="R768" i="5"/>
  <c r="M768" i="5"/>
  <c r="L767" i="5"/>
  <c r="P767" i="5"/>
  <c r="T767" i="5"/>
  <c r="X767" i="5"/>
  <c r="AB767" i="5"/>
  <c r="AF767" i="5"/>
  <c r="AJ767" i="5"/>
  <c r="AE766" i="5"/>
  <c r="Z766" i="5"/>
  <c r="U766" i="5"/>
  <c r="O766" i="5"/>
  <c r="AG765" i="5"/>
  <c r="AA765" i="5"/>
  <c r="V765" i="5"/>
  <c r="Q765" i="5"/>
  <c r="AH764" i="5"/>
  <c r="AC764" i="5"/>
  <c r="W764" i="5"/>
  <c r="R764" i="5"/>
  <c r="M764" i="5"/>
  <c r="L763" i="5"/>
  <c r="P763" i="5"/>
  <c r="T763" i="5"/>
  <c r="X763" i="5"/>
  <c r="AB763" i="5"/>
  <c r="AF763" i="5"/>
  <c r="AJ763" i="5"/>
  <c r="AE762" i="5"/>
  <c r="Z762" i="5"/>
  <c r="U762" i="5"/>
  <c r="O762" i="5"/>
  <c r="AG761" i="5"/>
  <c r="AA761" i="5"/>
  <c r="V761" i="5"/>
  <c r="Q761" i="5"/>
  <c r="AH760" i="5"/>
  <c r="AC760" i="5"/>
  <c r="W760" i="5"/>
  <c r="R760" i="5"/>
  <c r="M760" i="5"/>
  <c r="L759" i="5"/>
  <c r="P759" i="5"/>
  <c r="T759" i="5"/>
  <c r="X759" i="5"/>
  <c r="AB759" i="5"/>
  <c r="AF759" i="5"/>
  <c r="AJ759" i="5"/>
  <c r="AE758" i="5"/>
  <c r="Z758" i="5"/>
  <c r="U758" i="5"/>
  <c r="O758" i="5"/>
  <c r="AG757" i="5"/>
  <c r="AA757" i="5"/>
  <c r="V757" i="5"/>
  <c r="Q757" i="5"/>
  <c r="AH756" i="5"/>
  <c r="AC756" i="5"/>
  <c r="W756" i="5"/>
  <c r="R756" i="5"/>
  <c r="M756" i="5"/>
  <c r="L755" i="5"/>
  <c r="P755" i="5"/>
  <c r="T755" i="5"/>
  <c r="X755" i="5"/>
  <c r="AB755" i="5"/>
  <c r="AF755" i="5"/>
  <c r="AJ755" i="5"/>
  <c r="AE754" i="5"/>
  <c r="Z754" i="5"/>
  <c r="U754" i="5"/>
  <c r="O754" i="5"/>
  <c r="AG753" i="5"/>
  <c r="AA753" i="5"/>
  <c r="V753" i="5"/>
  <c r="Q753" i="5"/>
  <c r="AD752" i="5"/>
  <c r="V752" i="5"/>
  <c r="N752" i="5"/>
  <c r="AH751" i="5"/>
  <c r="Z751" i="5"/>
  <c r="R751" i="5"/>
  <c r="AD750" i="5"/>
  <c r="V750" i="5"/>
  <c r="N750" i="5"/>
  <c r="AH749" i="5"/>
  <c r="Z749" i="5"/>
  <c r="R749" i="5"/>
  <c r="AD748" i="5"/>
  <c r="V748" i="5"/>
  <c r="N748" i="5"/>
  <c r="AH747" i="5"/>
  <c r="Z747" i="5"/>
  <c r="R747" i="5"/>
  <c r="AD746" i="5"/>
  <c r="V746" i="5"/>
  <c r="N746" i="5"/>
  <c r="AH745" i="5"/>
  <c r="Z745" i="5"/>
  <c r="R745" i="5"/>
  <c r="AD744" i="5"/>
  <c r="V744" i="5"/>
  <c r="N744" i="5"/>
  <c r="AH743" i="5"/>
  <c r="Z743" i="5"/>
  <c r="R743" i="5"/>
  <c r="AD742" i="5"/>
  <c r="V742" i="5"/>
  <c r="N742" i="5"/>
  <c r="AH741" i="5"/>
  <c r="Z741" i="5"/>
  <c r="R741" i="5"/>
  <c r="AD740" i="5"/>
  <c r="V740" i="5"/>
  <c r="N740" i="5"/>
  <c r="AH739" i="5"/>
  <c r="Z739" i="5"/>
  <c r="R739" i="5"/>
  <c r="AD738" i="5"/>
  <c r="V738" i="5"/>
  <c r="N738" i="5"/>
  <c r="AH737" i="5"/>
  <c r="Z737" i="5"/>
  <c r="R737" i="5"/>
  <c r="AD736" i="5"/>
  <c r="V736" i="5"/>
  <c r="N736" i="5"/>
  <c r="AH735" i="5"/>
  <c r="Z735" i="5"/>
  <c r="R735" i="5"/>
  <c r="AD734" i="5"/>
  <c r="V734" i="5"/>
  <c r="N734" i="5"/>
  <c r="AH733" i="5"/>
  <c r="Z733" i="5"/>
  <c r="R733" i="5"/>
  <c r="AD732" i="5"/>
  <c r="V732" i="5"/>
  <c r="N732" i="5"/>
  <c r="AH731" i="5"/>
  <c r="Z731" i="5"/>
  <c r="R731" i="5"/>
  <c r="AD730" i="5"/>
  <c r="V730" i="5"/>
  <c r="N730" i="5"/>
  <c r="AH729" i="5"/>
  <c r="Z729" i="5"/>
  <c r="R729" i="5"/>
  <c r="AD728" i="5"/>
  <c r="V728" i="5"/>
  <c r="N728" i="5"/>
  <c r="AH727" i="5"/>
  <c r="Z727" i="5"/>
  <c r="R727" i="5"/>
  <c r="AD726" i="5"/>
  <c r="V726" i="5"/>
  <c r="N726" i="5"/>
  <c r="AH725" i="5"/>
  <c r="Z725" i="5"/>
  <c r="R725" i="5"/>
  <c r="AD724" i="5"/>
  <c r="V724" i="5"/>
  <c r="N724" i="5"/>
  <c r="AH723" i="5"/>
  <c r="Z723" i="5"/>
  <c r="R723" i="5"/>
  <c r="AD722" i="5"/>
  <c r="V722" i="5"/>
  <c r="N722" i="5"/>
  <c r="L782" i="5"/>
  <c r="P782" i="5"/>
  <c r="T782" i="5"/>
  <c r="AG780" i="5"/>
  <c r="AA780" i="5"/>
  <c r="V780" i="5"/>
  <c r="Q780" i="5"/>
  <c r="K780" i="5"/>
  <c r="L778" i="5"/>
  <c r="P778" i="5"/>
  <c r="T778" i="5"/>
  <c r="X778" i="5"/>
  <c r="AB778" i="5"/>
  <c r="AF778" i="5"/>
  <c r="AJ778" i="5"/>
  <c r="AG776" i="5"/>
  <c r="AA776" i="5"/>
  <c r="V776" i="5"/>
  <c r="Q776" i="5"/>
  <c r="K776" i="5"/>
  <c r="L774" i="5"/>
  <c r="P774" i="5"/>
  <c r="T774" i="5"/>
  <c r="X774" i="5"/>
  <c r="AB774" i="5"/>
  <c r="AF774" i="5"/>
  <c r="AJ774" i="5"/>
  <c r="AG772" i="5"/>
  <c r="AA772" i="5"/>
  <c r="V772" i="5"/>
  <c r="Q772" i="5"/>
  <c r="K772" i="5"/>
  <c r="L770" i="5"/>
  <c r="P770" i="5"/>
  <c r="T770" i="5"/>
  <c r="X770" i="5"/>
  <c r="AB770" i="5"/>
  <c r="AF770" i="5"/>
  <c r="AJ770" i="5"/>
  <c r="AG768" i="5"/>
  <c r="AA768" i="5"/>
  <c r="V768" i="5"/>
  <c r="Q768" i="5"/>
  <c r="K768" i="5"/>
  <c r="L766" i="5"/>
  <c r="P766" i="5"/>
  <c r="T766" i="5"/>
  <c r="X766" i="5"/>
  <c r="AB766" i="5"/>
  <c r="AF766" i="5"/>
  <c r="AJ766" i="5"/>
  <c r="AG764" i="5"/>
  <c r="AA764" i="5"/>
  <c r="V764" i="5"/>
  <c r="Q764" i="5"/>
  <c r="K764" i="5"/>
  <c r="L762" i="5"/>
  <c r="P762" i="5"/>
  <c r="T762" i="5"/>
  <c r="X762" i="5"/>
  <c r="AB762" i="5"/>
  <c r="AF762" i="5"/>
  <c r="AJ762" i="5"/>
  <c r="AG760" i="5"/>
  <c r="AA760" i="5"/>
  <c r="V760" i="5"/>
  <c r="Q760" i="5"/>
  <c r="K760" i="5"/>
  <c r="L758" i="5"/>
  <c r="P758" i="5"/>
  <c r="T758" i="5"/>
  <c r="X758" i="5"/>
  <c r="AB758" i="5"/>
  <c r="AF758" i="5"/>
  <c r="AJ758" i="5"/>
  <c r="AG756" i="5"/>
  <c r="AA756" i="5"/>
  <c r="V756" i="5"/>
  <c r="Q756" i="5"/>
  <c r="K756" i="5"/>
  <c r="L754" i="5"/>
  <c r="P754" i="5"/>
  <c r="T754" i="5"/>
  <c r="X754" i="5"/>
  <c r="AB754" i="5"/>
  <c r="AF754" i="5"/>
  <c r="AJ754" i="5"/>
  <c r="L753" i="5"/>
  <c r="P753" i="5"/>
  <c r="T753" i="5"/>
  <c r="X753" i="5"/>
  <c r="AB753" i="5"/>
  <c r="AF753" i="5"/>
  <c r="AJ753" i="5"/>
  <c r="K753" i="5"/>
  <c r="AC752" i="5"/>
  <c r="U752" i="5"/>
  <c r="M752" i="5"/>
  <c r="L751" i="5"/>
  <c r="P751" i="5"/>
  <c r="T751" i="5"/>
  <c r="X751" i="5"/>
  <c r="AB751" i="5"/>
  <c r="AF751" i="5"/>
  <c r="AJ751" i="5"/>
  <c r="K751" i="5"/>
  <c r="O751" i="5"/>
  <c r="S751" i="5"/>
  <c r="W751" i="5"/>
  <c r="AA751" i="5"/>
  <c r="AE751" i="5"/>
  <c r="AI751" i="5"/>
  <c r="AC750" i="5"/>
  <c r="U750" i="5"/>
  <c r="M750" i="5"/>
  <c r="L749" i="5"/>
  <c r="P749" i="5"/>
  <c r="T749" i="5"/>
  <c r="X749" i="5"/>
  <c r="AB749" i="5"/>
  <c r="AF749" i="5"/>
  <c r="AJ749" i="5"/>
  <c r="K749" i="5"/>
  <c r="O749" i="5"/>
  <c r="S749" i="5"/>
  <c r="W749" i="5"/>
  <c r="AA749" i="5"/>
  <c r="AE749" i="5"/>
  <c r="AI749" i="5"/>
  <c r="AC748" i="5"/>
  <c r="U748" i="5"/>
  <c r="M748" i="5"/>
  <c r="L747" i="5"/>
  <c r="P747" i="5"/>
  <c r="T747" i="5"/>
  <c r="X747" i="5"/>
  <c r="AB747" i="5"/>
  <c r="AF747" i="5"/>
  <c r="AJ747" i="5"/>
  <c r="K747" i="5"/>
  <c r="O747" i="5"/>
  <c r="S747" i="5"/>
  <c r="W747" i="5"/>
  <c r="AA747" i="5"/>
  <c r="AE747" i="5"/>
  <c r="AI747" i="5"/>
  <c r="AC746" i="5"/>
  <c r="U746" i="5"/>
  <c r="M746" i="5"/>
  <c r="L745" i="5"/>
  <c r="P745" i="5"/>
  <c r="T745" i="5"/>
  <c r="X745" i="5"/>
  <c r="AB745" i="5"/>
  <c r="AF745" i="5"/>
  <c r="AJ745" i="5"/>
  <c r="K745" i="5"/>
  <c r="O745" i="5"/>
  <c r="S745" i="5"/>
  <c r="W745" i="5"/>
  <c r="AA745" i="5"/>
  <c r="AE745" i="5"/>
  <c r="AI745" i="5"/>
  <c r="AC744" i="5"/>
  <c r="U744" i="5"/>
  <c r="M744" i="5"/>
  <c r="L743" i="5"/>
  <c r="P743" i="5"/>
  <c r="T743" i="5"/>
  <c r="X743" i="5"/>
  <c r="AB743" i="5"/>
  <c r="AF743" i="5"/>
  <c r="AJ743" i="5"/>
  <c r="K743" i="5"/>
  <c r="O743" i="5"/>
  <c r="S743" i="5"/>
  <c r="W743" i="5"/>
  <c r="AA743" i="5"/>
  <c r="AE743" i="5"/>
  <c r="AI743" i="5"/>
  <c r="AC742" i="5"/>
  <c r="U742" i="5"/>
  <c r="M742" i="5"/>
  <c r="L741" i="5"/>
  <c r="P741" i="5"/>
  <c r="T741" i="5"/>
  <c r="X741" i="5"/>
  <c r="AB741" i="5"/>
  <c r="AF741" i="5"/>
  <c r="AJ741" i="5"/>
  <c r="K741" i="5"/>
  <c r="O741" i="5"/>
  <c r="S741" i="5"/>
  <c r="W741" i="5"/>
  <c r="AA741" i="5"/>
  <c r="AE741" i="5"/>
  <c r="AI741" i="5"/>
  <c r="AC740" i="5"/>
  <c r="U740" i="5"/>
  <c r="M740" i="5"/>
  <c r="L739" i="5"/>
  <c r="P739" i="5"/>
  <c r="T739" i="5"/>
  <c r="X739" i="5"/>
  <c r="AB739" i="5"/>
  <c r="AF739" i="5"/>
  <c r="AJ739" i="5"/>
  <c r="K739" i="5"/>
  <c r="O739" i="5"/>
  <c r="S739" i="5"/>
  <c r="W739" i="5"/>
  <c r="AA739" i="5"/>
  <c r="AE739" i="5"/>
  <c r="AI739" i="5"/>
  <c r="AC738" i="5"/>
  <c r="U738" i="5"/>
  <c r="M738" i="5"/>
  <c r="L737" i="5"/>
  <c r="P737" i="5"/>
  <c r="T737" i="5"/>
  <c r="X737" i="5"/>
  <c r="AB737" i="5"/>
  <c r="AF737" i="5"/>
  <c r="AJ737" i="5"/>
  <c r="K737" i="5"/>
  <c r="O737" i="5"/>
  <c r="S737" i="5"/>
  <c r="W737" i="5"/>
  <c r="AA737" i="5"/>
  <c r="AE737" i="5"/>
  <c r="AI737" i="5"/>
  <c r="AC736" i="5"/>
  <c r="U736" i="5"/>
  <c r="M736" i="5"/>
  <c r="L735" i="5"/>
  <c r="P735" i="5"/>
  <c r="T735" i="5"/>
  <c r="X735" i="5"/>
  <c r="AB735" i="5"/>
  <c r="AF735" i="5"/>
  <c r="AJ735" i="5"/>
  <c r="K735" i="5"/>
  <c r="O735" i="5"/>
  <c r="S735" i="5"/>
  <c r="W735" i="5"/>
  <c r="AA735" i="5"/>
  <c r="AE735" i="5"/>
  <c r="AI735" i="5"/>
  <c r="AC734" i="5"/>
  <c r="U734" i="5"/>
  <c r="M734" i="5"/>
  <c r="L733" i="5"/>
  <c r="P733" i="5"/>
  <c r="T733" i="5"/>
  <c r="X733" i="5"/>
  <c r="AB733" i="5"/>
  <c r="AF733" i="5"/>
  <c r="AJ733" i="5"/>
  <c r="K733" i="5"/>
  <c r="O733" i="5"/>
  <c r="S733" i="5"/>
  <c r="W733" i="5"/>
  <c r="AA733" i="5"/>
  <c r="AE733" i="5"/>
  <c r="AI733" i="5"/>
  <c r="AC732" i="5"/>
  <c r="U732" i="5"/>
  <c r="M732" i="5"/>
  <c r="L731" i="5"/>
  <c r="P731" i="5"/>
  <c r="T731" i="5"/>
  <c r="X731" i="5"/>
  <c r="AB731" i="5"/>
  <c r="AF731" i="5"/>
  <c r="AJ731" i="5"/>
  <c r="K731" i="5"/>
  <c r="O731" i="5"/>
  <c r="S731" i="5"/>
  <c r="W731" i="5"/>
  <c r="AA731" i="5"/>
  <c r="AE731" i="5"/>
  <c r="AI731" i="5"/>
  <c r="AC730" i="5"/>
  <c r="U730" i="5"/>
  <c r="M730" i="5"/>
  <c r="L729" i="5"/>
  <c r="P729" i="5"/>
  <c r="T729" i="5"/>
  <c r="X729" i="5"/>
  <c r="AB729" i="5"/>
  <c r="AF729" i="5"/>
  <c r="AJ729" i="5"/>
  <c r="K729" i="5"/>
  <c r="O729" i="5"/>
  <c r="S729" i="5"/>
  <c r="W729" i="5"/>
  <c r="AA729" i="5"/>
  <c r="AE729" i="5"/>
  <c r="AI729" i="5"/>
  <c r="AC728" i="5"/>
  <c r="U728" i="5"/>
  <c r="M728" i="5"/>
  <c r="L727" i="5"/>
  <c r="P727" i="5"/>
  <c r="T727" i="5"/>
  <c r="X727" i="5"/>
  <c r="AB727" i="5"/>
  <c r="AF727" i="5"/>
  <c r="AJ727" i="5"/>
  <c r="K727" i="5"/>
  <c r="O727" i="5"/>
  <c r="S727" i="5"/>
  <c r="W727" i="5"/>
  <c r="AA727" i="5"/>
  <c r="AE727" i="5"/>
  <c r="AI727" i="5"/>
  <c r="AC726" i="5"/>
  <c r="U726" i="5"/>
  <c r="M726" i="5"/>
  <c r="L725" i="5"/>
  <c r="P725" i="5"/>
  <c r="T725" i="5"/>
  <c r="X725" i="5"/>
  <c r="AB725" i="5"/>
  <c r="AF725" i="5"/>
  <c r="AJ725" i="5"/>
  <c r="K725" i="5"/>
  <c r="O725" i="5"/>
  <c r="S725" i="5"/>
  <c r="W725" i="5"/>
  <c r="AA725" i="5"/>
  <c r="AE725" i="5"/>
  <c r="AI725" i="5"/>
  <c r="AC724" i="5"/>
  <c r="U724" i="5"/>
  <c r="M724" i="5"/>
  <c r="L723" i="5"/>
  <c r="P723" i="5"/>
  <c r="T723" i="5"/>
  <c r="X723" i="5"/>
  <c r="AB723" i="5"/>
  <c r="AF723" i="5"/>
  <c r="AJ723" i="5"/>
  <c r="K723" i="5"/>
  <c r="O723" i="5"/>
  <c r="S723" i="5"/>
  <c r="W723" i="5"/>
  <c r="AA723" i="5"/>
  <c r="AE723" i="5"/>
  <c r="AI723" i="5"/>
  <c r="AC722" i="5"/>
  <c r="U722" i="5"/>
  <c r="M722" i="5"/>
  <c r="AI824" i="5"/>
  <c r="AE824" i="5"/>
  <c r="AA824" i="5"/>
  <c r="W824" i="5"/>
  <c r="S824" i="5"/>
  <c r="O824" i="5"/>
  <c r="AI823" i="5"/>
  <c r="AE823" i="5"/>
  <c r="AA823" i="5"/>
  <c r="W823" i="5"/>
  <c r="S823" i="5"/>
  <c r="O823" i="5"/>
  <c r="AI822" i="5"/>
  <c r="AE822" i="5"/>
  <c r="AA822" i="5"/>
  <c r="W822" i="5"/>
  <c r="S822" i="5"/>
  <c r="O822" i="5"/>
  <c r="AI821" i="5"/>
  <c r="AE821" i="5"/>
  <c r="AA821" i="5"/>
  <c r="W821" i="5"/>
  <c r="S821" i="5"/>
  <c r="O821" i="5"/>
  <c r="AI820" i="5"/>
  <c r="AE820" i="5"/>
  <c r="AA820" i="5"/>
  <c r="W820" i="5"/>
  <c r="S820" i="5"/>
  <c r="O820" i="5"/>
  <c r="AI819" i="5"/>
  <c r="AE819" i="5"/>
  <c r="AA819" i="5"/>
  <c r="W819" i="5"/>
  <c r="S819" i="5"/>
  <c r="O819" i="5"/>
  <c r="AI818" i="5"/>
  <c r="AE818" i="5"/>
  <c r="AA818" i="5"/>
  <c r="W818" i="5"/>
  <c r="S818" i="5"/>
  <c r="O818" i="5"/>
  <c r="AI817" i="5"/>
  <c r="AE817" i="5"/>
  <c r="AA817" i="5"/>
  <c r="W817" i="5"/>
  <c r="S817" i="5"/>
  <c r="O817" i="5"/>
  <c r="AI816" i="5"/>
  <c r="AE816" i="5"/>
  <c r="AA816" i="5"/>
  <c r="W816" i="5"/>
  <c r="S816" i="5"/>
  <c r="O816" i="5"/>
  <c r="AI815" i="5"/>
  <c r="AE815" i="5"/>
  <c r="AA815" i="5"/>
  <c r="W815" i="5"/>
  <c r="S815" i="5"/>
  <c r="O815" i="5"/>
  <c r="AI814" i="5"/>
  <c r="AE814" i="5"/>
  <c r="AA814" i="5"/>
  <c r="W814" i="5"/>
  <c r="S814" i="5"/>
  <c r="O814" i="5"/>
  <c r="AI813" i="5"/>
  <c r="AE813" i="5"/>
  <c r="AA813" i="5"/>
  <c r="W813" i="5"/>
  <c r="S813" i="5"/>
  <c r="O813" i="5"/>
  <c r="AI812" i="5"/>
  <c r="AE812" i="5"/>
  <c r="AA812" i="5"/>
  <c r="W812" i="5"/>
  <c r="S812" i="5"/>
  <c r="O812" i="5"/>
  <c r="AI811" i="5"/>
  <c r="AE811" i="5"/>
  <c r="AA811" i="5"/>
  <c r="W811" i="5"/>
  <c r="S811" i="5"/>
  <c r="O811" i="5"/>
  <c r="AI810" i="5"/>
  <c r="AE810" i="5"/>
  <c r="AA810" i="5"/>
  <c r="W810" i="5"/>
  <c r="S810" i="5"/>
  <c r="O810" i="5"/>
  <c r="AI809" i="5"/>
  <c r="AE809" i="5"/>
  <c r="AA809" i="5"/>
  <c r="W809" i="5"/>
  <c r="S809" i="5"/>
  <c r="O809" i="5"/>
  <c r="AI808" i="5"/>
  <c r="AE808" i="5"/>
  <c r="AA808" i="5"/>
  <c r="W808" i="5"/>
  <c r="S808" i="5"/>
  <c r="O808" i="5"/>
  <c r="AI807" i="5"/>
  <c r="AE807" i="5"/>
  <c r="AA807" i="5"/>
  <c r="W807" i="5"/>
  <c r="S807" i="5"/>
  <c r="O807" i="5"/>
  <c r="AI806" i="5"/>
  <c r="AE806" i="5"/>
  <c r="AA806" i="5"/>
  <c r="W806" i="5"/>
  <c r="S806" i="5"/>
  <c r="O806" i="5"/>
  <c r="AI805" i="5"/>
  <c r="AE805" i="5"/>
  <c r="AA805" i="5"/>
  <c r="W805" i="5"/>
  <c r="S805" i="5"/>
  <c r="O805" i="5"/>
  <c r="AI804" i="5"/>
  <c r="AE804" i="5"/>
  <c r="AA804" i="5"/>
  <c r="W804" i="5"/>
  <c r="S804" i="5"/>
  <c r="O804" i="5"/>
  <c r="AI803" i="5"/>
  <c r="AE803" i="5"/>
  <c r="AA803" i="5"/>
  <c r="W803" i="5"/>
  <c r="S803" i="5"/>
  <c r="O803" i="5"/>
  <c r="AI802" i="5"/>
  <c r="AE802" i="5"/>
  <c r="AA802" i="5"/>
  <c r="W802" i="5"/>
  <c r="S802" i="5"/>
  <c r="O802" i="5"/>
  <c r="S801" i="5"/>
  <c r="O801" i="5"/>
  <c r="AI782" i="5"/>
  <c r="AE782" i="5"/>
  <c r="AA782" i="5"/>
  <c r="W782" i="5"/>
  <c r="R782" i="5"/>
  <c r="M782" i="5"/>
  <c r="L781" i="5"/>
  <c r="P781" i="5"/>
  <c r="T781" i="5"/>
  <c r="X781" i="5"/>
  <c r="AB781" i="5"/>
  <c r="AF781" i="5"/>
  <c r="AJ781" i="5"/>
  <c r="AE780" i="5"/>
  <c r="Z780" i="5"/>
  <c r="U780" i="5"/>
  <c r="O780" i="5"/>
  <c r="J780" i="5"/>
  <c r="AH778" i="5"/>
  <c r="AC778" i="5"/>
  <c r="W778" i="5"/>
  <c r="R778" i="5"/>
  <c r="M778" i="5"/>
  <c r="L777" i="5"/>
  <c r="P777" i="5"/>
  <c r="T777" i="5"/>
  <c r="X777" i="5"/>
  <c r="AB777" i="5"/>
  <c r="AF777" i="5"/>
  <c r="AJ777" i="5"/>
  <c r="AE776" i="5"/>
  <c r="Z776" i="5"/>
  <c r="U776" i="5"/>
  <c r="O776" i="5"/>
  <c r="J776" i="5"/>
  <c r="AH774" i="5"/>
  <c r="AC774" i="5"/>
  <c r="W774" i="5"/>
  <c r="R774" i="5"/>
  <c r="M774" i="5"/>
  <c r="L773" i="5"/>
  <c r="P773" i="5"/>
  <c r="T773" i="5"/>
  <c r="X773" i="5"/>
  <c r="AB773" i="5"/>
  <c r="AF773" i="5"/>
  <c r="AJ773" i="5"/>
  <c r="AE772" i="5"/>
  <c r="Z772" i="5"/>
  <c r="U772" i="5"/>
  <c r="O772" i="5"/>
  <c r="J772" i="5"/>
  <c r="AH770" i="5"/>
  <c r="AC770" i="5"/>
  <c r="W770" i="5"/>
  <c r="R770" i="5"/>
  <c r="M770" i="5"/>
  <c r="L769" i="5"/>
  <c r="P769" i="5"/>
  <c r="T769" i="5"/>
  <c r="X769" i="5"/>
  <c r="AB769" i="5"/>
  <c r="AF769" i="5"/>
  <c r="AJ769" i="5"/>
  <c r="AE768" i="5"/>
  <c r="Z768" i="5"/>
  <c r="U768" i="5"/>
  <c r="O768" i="5"/>
  <c r="J768" i="5"/>
  <c r="AH766" i="5"/>
  <c r="AC766" i="5"/>
  <c r="W766" i="5"/>
  <c r="R766" i="5"/>
  <c r="M766" i="5"/>
  <c r="L765" i="5"/>
  <c r="P765" i="5"/>
  <c r="T765" i="5"/>
  <c r="X765" i="5"/>
  <c r="AB765" i="5"/>
  <c r="AF765" i="5"/>
  <c r="AJ765" i="5"/>
  <c r="AE764" i="5"/>
  <c r="Z764" i="5"/>
  <c r="U764" i="5"/>
  <c r="O764" i="5"/>
  <c r="J764" i="5"/>
  <c r="AH762" i="5"/>
  <c r="AC762" i="5"/>
  <c r="W762" i="5"/>
  <c r="R762" i="5"/>
  <c r="M762" i="5"/>
  <c r="L761" i="5"/>
  <c r="P761" i="5"/>
  <c r="T761" i="5"/>
  <c r="X761" i="5"/>
  <c r="AB761" i="5"/>
  <c r="AF761" i="5"/>
  <c r="AJ761" i="5"/>
  <c r="AE760" i="5"/>
  <c r="Z760" i="5"/>
  <c r="U760" i="5"/>
  <c r="O760" i="5"/>
  <c r="J760" i="5"/>
  <c r="AH758" i="5"/>
  <c r="AC758" i="5"/>
  <c r="W758" i="5"/>
  <c r="R758" i="5"/>
  <c r="M758" i="5"/>
  <c r="L757" i="5"/>
  <c r="P757" i="5"/>
  <c r="T757" i="5"/>
  <c r="X757" i="5"/>
  <c r="AB757" i="5"/>
  <c r="AF757" i="5"/>
  <c r="AJ757" i="5"/>
  <c r="AE756" i="5"/>
  <c r="Z756" i="5"/>
  <c r="U756" i="5"/>
  <c r="O756" i="5"/>
  <c r="J756" i="5"/>
  <c r="AG755" i="5"/>
  <c r="AA755" i="5"/>
  <c r="V755" i="5"/>
  <c r="Q755" i="5"/>
  <c r="K755" i="5"/>
  <c r="AH754" i="5"/>
  <c r="AC754" i="5"/>
  <c r="W754" i="5"/>
  <c r="R754" i="5"/>
  <c r="M754" i="5"/>
  <c r="AI753" i="5"/>
  <c r="AD753" i="5"/>
  <c r="Y753" i="5"/>
  <c r="S753" i="5"/>
  <c r="N753" i="5"/>
  <c r="AH752" i="5"/>
  <c r="Z752" i="5"/>
  <c r="R752" i="5"/>
  <c r="J752" i="5"/>
  <c r="AD751" i="5"/>
  <c r="V751" i="5"/>
  <c r="N751" i="5"/>
  <c r="AH750" i="5"/>
  <c r="Z750" i="5"/>
  <c r="R750" i="5"/>
  <c r="J750" i="5"/>
  <c r="AD749" i="5"/>
  <c r="V749" i="5"/>
  <c r="N749" i="5"/>
  <c r="AH748" i="5"/>
  <c r="Z748" i="5"/>
  <c r="R748" i="5"/>
  <c r="J748" i="5"/>
  <c r="AD747" i="5"/>
  <c r="V747" i="5"/>
  <c r="N747" i="5"/>
  <c r="AH746" i="5"/>
  <c r="Z746" i="5"/>
  <c r="R746" i="5"/>
  <c r="J746" i="5"/>
  <c r="AD745" i="5"/>
  <c r="V745" i="5"/>
  <c r="N745" i="5"/>
  <c r="AH744" i="5"/>
  <c r="Z744" i="5"/>
  <c r="R744" i="5"/>
  <c r="J744" i="5"/>
  <c r="AD743" i="5"/>
  <c r="V743" i="5"/>
  <c r="N743" i="5"/>
  <c r="AH742" i="5"/>
  <c r="Z742" i="5"/>
  <c r="R742" i="5"/>
  <c r="J742" i="5"/>
  <c r="AD741" i="5"/>
  <c r="V741" i="5"/>
  <c r="N741" i="5"/>
  <c r="AH740" i="5"/>
  <c r="Z740" i="5"/>
  <c r="R740" i="5"/>
  <c r="J740" i="5"/>
  <c r="AD739" i="5"/>
  <c r="V739" i="5"/>
  <c r="N739" i="5"/>
  <c r="AH738" i="5"/>
  <c r="Z738" i="5"/>
  <c r="R738" i="5"/>
  <c r="J738" i="5"/>
  <c r="AD737" i="5"/>
  <c r="V737" i="5"/>
  <c r="N737" i="5"/>
  <c r="AH736" i="5"/>
  <c r="Z736" i="5"/>
  <c r="R736" i="5"/>
  <c r="J736" i="5"/>
  <c r="AD735" i="5"/>
  <c r="V735" i="5"/>
  <c r="N735" i="5"/>
  <c r="AH734" i="5"/>
  <c r="Z734" i="5"/>
  <c r="R734" i="5"/>
  <c r="J734" i="5"/>
  <c r="AD733" i="5"/>
  <c r="V733" i="5"/>
  <c r="N733" i="5"/>
  <c r="AH732" i="5"/>
  <c r="Z732" i="5"/>
  <c r="R732" i="5"/>
  <c r="J732" i="5"/>
  <c r="AD731" i="5"/>
  <c r="V731" i="5"/>
  <c r="N731" i="5"/>
  <c r="AH730" i="5"/>
  <c r="Z730" i="5"/>
  <c r="R730" i="5"/>
  <c r="J730" i="5"/>
  <c r="AD729" i="5"/>
  <c r="V729" i="5"/>
  <c r="N729" i="5"/>
  <c r="AH728" i="5"/>
  <c r="Z728" i="5"/>
  <c r="R728" i="5"/>
  <c r="J728" i="5"/>
  <c r="AD727" i="5"/>
  <c r="V727" i="5"/>
  <c r="N727" i="5"/>
  <c r="AH726" i="5"/>
  <c r="Z726" i="5"/>
  <c r="R726" i="5"/>
  <c r="J726" i="5"/>
  <c r="AD725" i="5"/>
  <c r="V725" i="5"/>
  <c r="N725" i="5"/>
  <c r="AH724" i="5"/>
  <c r="Z724" i="5"/>
  <c r="R724" i="5"/>
  <c r="J724" i="5"/>
  <c r="AD723" i="5"/>
  <c r="V723" i="5"/>
  <c r="N723" i="5"/>
  <c r="AH722" i="5"/>
  <c r="Z722" i="5"/>
  <c r="R722" i="5"/>
  <c r="J722" i="5"/>
  <c r="AI721" i="5"/>
  <c r="AE721" i="5"/>
  <c r="AA721" i="5"/>
  <c r="W721" i="5"/>
  <c r="S721" i="5"/>
  <c r="O721" i="5"/>
  <c r="K721" i="5"/>
  <c r="AI720" i="5"/>
  <c r="AE720" i="5"/>
  <c r="AA720" i="5"/>
  <c r="W720" i="5"/>
  <c r="S720" i="5"/>
  <c r="O720" i="5"/>
  <c r="K720" i="5"/>
  <c r="AI719" i="5"/>
  <c r="AE719" i="5"/>
  <c r="AA719" i="5"/>
  <c r="W719" i="5"/>
  <c r="S719" i="5"/>
  <c r="O719" i="5"/>
  <c r="K719" i="5"/>
  <c r="AI718" i="5"/>
  <c r="AE718" i="5"/>
  <c r="AA718" i="5"/>
  <c r="W718" i="5"/>
  <c r="S718" i="5"/>
  <c r="O718" i="5"/>
  <c r="K718" i="5"/>
  <c r="AI717" i="5"/>
  <c r="AE717" i="5"/>
  <c r="AA717" i="5"/>
  <c r="W717" i="5"/>
  <c r="S717" i="5"/>
  <c r="O717" i="5"/>
  <c r="K717" i="5"/>
  <c r="AI716" i="5"/>
  <c r="AE716" i="5"/>
  <c r="AA716" i="5"/>
  <c r="W716" i="5"/>
  <c r="S716" i="5"/>
  <c r="O716" i="5"/>
  <c r="K716" i="5"/>
  <c r="AI715" i="5"/>
  <c r="AE715" i="5"/>
  <c r="AA715" i="5"/>
  <c r="W715" i="5"/>
  <c r="S715" i="5"/>
  <c r="O715" i="5"/>
  <c r="K715" i="5"/>
  <c r="AI714" i="5"/>
  <c r="AE714" i="5"/>
  <c r="AA714" i="5"/>
  <c r="W714" i="5"/>
  <c r="S714" i="5"/>
  <c r="O714" i="5"/>
  <c r="K714" i="5"/>
  <c r="AI713" i="5"/>
  <c r="AE713" i="5"/>
  <c r="AA713" i="5"/>
  <c r="W713" i="5"/>
  <c r="S713" i="5"/>
  <c r="O713" i="5"/>
  <c r="K713" i="5"/>
  <c r="AI712" i="5"/>
  <c r="AE712" i="5"/>
  <c r="AA712" i="5"/>
  <c r="W712" i="5"/>
  <c r="S712" i="5"/>
  <c r="O712" i="5"/>
  <c r="K712" i="5"/>
  <c r="AI711" i="5"/>
  <c r="AE711" i="5"/>
  <c r="AA711" i="5"/>
  <c r="W711" i="5"/>
  <c r="S711" i="5"/>
  <c r="O711" i="5"/>
  <c r="K711" i="5"/>
  <c r="AI710" i="5"/>
  <c r="AE710" i="5"/>
  <c r="AA710" i="5"/>
  <c r="W710" i="5"/>
  <c r="S710" i="5"/>
  <c r="O710" i="5"/>
  <c r="K710" i="5"/>
  <c r="AI709" i="5"/>
  <c r="AE709" i="5"/>
  <c r="AA709" i="5"/>
  <c r="W709" i="5"/>
  <c r="S709" i="5"/>
  <c r="O709" i="5"/>
  <c r="K709" i="5"/>
  <c r="AI708" i="5"/>
  <c r="AE708" i="5"/>
  <c r="AA708" i="5"/>
  <c r="W708" i="5"/>
  <c r="S708" i="5"/>
  <c r="O708" i="5"/>
  <c r="K708" i="5"/>
  <c r="AI707" i="5"/>
  <c r="AE707" i="5"/>
  <c r="AA707" i="5"/>
  <c r="W707" i="5"/>
  <c r="S707" i="5"/>
  <c r="O707" i="5"/>
  <c r="K707" i="5"/>
  <c r="AI706" i="5"/>
  <c r="AE706" i="5"/>
  <c r="AA706" i="5"/>
  <c r="W706" i="5"/>
  <c r="S706" i="5"/>
  <c r="O706" i="5"/>
  <c r="K706" i="5"/>
  <c r="J699" i="5"/>
  <c r="N699" i="5"/>
  <c r="R699" i="5"/>
  <c r="V699" i="5"/>
  <c r="Z699" i="5"/>
  <c r="AD699" i="5"/>
  <c r="AH699" i="5"/>
  <c r="AF698" i="5"/>
  <c r="AA698" i="5"/>
  <c r="U698" i="5"/>
  <c r="P698" i="5"/>
  <c r="J695" i="5"/>
  <c r="N695" i="5"/>
  <c r="R695" i="5"/>
  <c r="V695" i="5"/>
  <c r="Z695" i="5"/>
  <c r="AD695" i="5"/>
  <c r="AH695" i="5"/>
  <c r="AF694" i="5"/>
  <c r="AA694" i="5"/>
  <c r="U694" i="5"/>
  <c r="P694" i="5"/>
  <c r="J698" i="5"/>
  <c r="N698" i="5"/>
  <c r="R698" i="5"/>
  <c r="V698" i="5"/>
  <c r="Z698" i="5"/>
  <c r="AD698" i="5"/>
  <c r="AH698" i="5"/>
  <c r="J694" i="5"/>
  <c r="N694" i="5"/>
  <c r="R694" i="5"/>
  <c r="V694" i="5"/>
  <c r="Z694" i="5"/>
  <c r="AD694" i="5"/>
  <c r="AH694" i="5"/>
  <c r="AG699" i="5"/>
  <c r="AB699" i="5"/>
  <c r="W699" i="5"/>
  <c r="Q699" i="5"/>
  <c r="L699" i="5"/>
  <c r="AI698" i="5"/>
  <c r="AC698" i="5"/>
  <c r="X698" i="5"/>
  <c r="S698" i="5"/>
  <c r="M698" i="5"/>
  <c r="J697" i="5"/>
  <c r="N697" i="5"/>
  <c r="R697" i="5"/>
  <c r="V697" i="5"/>
  <c r="Z697" i="5"/>
  <c r="AD697" i="5"/>
  <c r="AH697" i="5"/>
  <c r="AG695" i="5"/>
  <c r="AB695" i="5"/>
  <c r="W695" i="5"/>
  <c r="Q695" i="5"/>
  <c r="L695" i="5"/>
  <c r="AI694" i="5"/>
  <c r="AC694" i="5"/>
  <c r="X694" i="5"/>
  <c r="S694" i="5"/>
  <c r="M694" i="5"/>
  <c r="AJ721" i="5"/>
  <c r="AF721" i="5"/>
  <c r="AB721" i="5"/>
  <c r="X721" i="5"/>
  <c r="T721" i="5"/>
  <c r="P721" i="5"/>
  <c r="AJ720" i="5"/>
  <c r="AF720" i="5"/>
  <c r="AB720" i="5"/>
  <c r="X720" i="5"/>
  <c r="T720" i="5"/>
  <c r="P720" i="5"/>
  <c r="AJ719" i="5"/>
  <c r="AF719" i="5"/>
  <c r="AB719" i="5"/>
  <c r="X719" i="5"/>
  <c r="T719" i="5"/>
  <c r="P719" i="5"/>
  <c r="AJ718" i="5"/>
  <c r="AF718" i="5"/>
  <c r="AB718" i="5"/>
  <c r="X718" i="5"/>
  <c r="T718" i="5"/>
  <c r="P718" i="5"/>
  <c r="AJ717" i="5"/>
  <c r="AF717" i="5"/>
  <c r="AB717" i="5"/>
  <c r="X717" i="5"/>
  <c r="T717" i="5"/>
  <c r="P717" i="5"/>
  <c r="AJ716" i="5"/>
  <c r="AF716" i="5"/>
  <c r="AB716" i="5"/>
  <c r="X716" i="5"/>
  <c r="T716" i="5"/>
  <c r="P716" i="5"/>
  <c r="AJ715" i="5"/>
  <c r="AF715" i="5"/>
  <c r="AB715" i="5"/>
  <c r="X715" i="5"/>
  <c r="T715" i="5"/>
  <c r="P715" i="5"/>
  <c r="AJ714" i="5"/>
  <c r="AF714" i="5"/>
  <c r="AB714" i="5"/>
  <c r="X714" i="5"/>
  <c r="T714" i="5"/>
  <c r="P714" i="5"/>
  <c r="AJ713" i="5"/>
  <c r="AF713" i="5"/>
  <c r="AB713" i="5"/>
  <c r="X713" i="5"/>
  <c r="T713" i="5"/>
  <c r="P713" i="5"/>
  <c r="AJ712" i="5"/>
  <c r="AF712" i="5"/>
  <c r="AB712" i="5"/>
  <c r="X712" i="5"/>
  <c r="T712" i="5"/>
  <c r="P712" i="5"/>
  <c r="AJ711" i="5"/>
  <c r="AF711" i="5"/>
  <c r="AB711" i="5"/>
  <c r="X711" i="5"/>
  <c r="T711" i="5"/>
  <c r="P711" i="5"/>
  <c r="AJ710" i="5"/>
  <c r="AF710" i="5"/>
  <c r="AB710" i="5"/>
  <c r="X710" i="5"/>
  <c r="T710" i="5"/>
  <c r="P710" i="5"/>
  <c r="AJ709" i="5"/>
  <c r="AF709" i="5"/>
  <c r="AB709" i="5"/>
  <c r="X709" i="5"/>
  <c r="T709" i="5"/>
  <c r="P709" i="5"/>
  <c r="AJ708" i="5"/>
  <c r="AF708" i="5"/>
  <c r="AB708" i="5"/>
  <c r="X708" i="5"/>
  <c r="T708" i="5"/>
  <c r="P708" i="5"/>
  <c r="AJ707" i="5"/>
  <c r="AF707" i="5"/>
  <c r="AB707" i="5"/>
  <c r="X707" i="5"/>
  <c r="T707" i="5"/>
  <c r="P707" i="5"/>
  <c r="AJ706" i="5"/>
  <c r="AF706" i="5"/>
  <c r="AB706" i="5"/>
  <c r="X706" i="5"/>
  <c r="T706" i="5"/>
  <c r="P706" i="5"/>
  <c r="AJ705" i="5"/>
  <c r="AF705" i="5"/>
  <c r="AB705" i="5"/>
  <c r="X705" i="5"/>
  <c r="T705" i="5"/>
  <c r="P705" i="5"/>
  <c r="AJ704" i="5"/>
  <c r="AF704" i="5"/>
  <c r="AB704" i="5"/>
  <c r="X704" i="5"/>
  <c r="T704" i="5"/>
  <c r="P704" i="5"/>
  <c r="AJ703" i="5"/>
  <c r="AF703" i="5"/>
  <c r="AB703" i="5"/>
  <c r="X703" i="5"/>
  <c r="T703" i="5"/>
  <c r="P703" i="5"/>
  <c r="AJ702" i="5"/>
  <c r="AF702" i="5"/>
  <c r="AB702" i="5"/>
  <c r="X702" i="5"/>
  <c r="T702" i="5"/>
  <c r="P702" i="5"/>
  <c r="AJ701" i="5"/>
  <c r="AF701" i="5"/>
  <c r="AB701" i="5"/>
  <c r="X701" i="5"/>
  <c r="T701" i="5"/>
  <c r="P701" i="5"/>
  <c r="J700" i="5"/>
  <c r="N700" i="5"/>
  <c r="R700" i="5"/>
  <c r="AF699" i="5"/>
  <c r="AA699" i="5"/>
  <c r="U699" i="5"/>
  <c r="P699" i="5"/>
  <c r="K699" i="5"/>
  <c r="AG698" i="5"/>
  <c r="AB698" i="5"/>
  <c r="W698" i="5"/>
  <c r="Q698" i="5"/>
  <c r="L698" i="5"/>
  <c r="AI697" i="5"/>
  <c r="AC697" i="5"/>
  <c r="X697" i="5"/>
  <c r="S697" i="5"/>
  <c r="M697" i="5"/>
  <c r="J696" i="5"/>
  <c r="N696" i="5"/>
  <c r="R696" i="5"/>
  <c r="V696" i="5"/>
  <c r="Z696" i="5"/>
  <c r="AD696" i="5"/>
  <c r="AH696" i="5"/>
  <c r="AF695" i="5"/>
  <c r="AA695" i="5"/>
  <c r="U695" i="5"/>
  <c r="P695" i="5"/>
  <c r="K695" i="5"/>
  <c r="AG694" i="5"/>
  <c r="AB694" i="5"/>
  <c r="W694" i="5"/>
  <c r="Q694" i="5"/>
  <c r="L694" i="5"/>
  <c r="AH693" i="5"/>
  <c r="AD693" i="5"/>
  <c r="Z693" i="5"/>
  <c r="V693" i="5"/>
  <c r="R693" i="5"/>
  <c r="N693" i="5"/>
  <c r="AH692" i="5"/>
  <c r="AD692" i="5"/>
  <c r="Z692" i="5"/>
  <c r="V692" i="5"/>
  <c r="R692" i="5"/>
  <c r="N692" i="5"/>
  <c r="AH691" i="5"/>
  <c r="AD691" i="5"/>
  <c r="Z691" i="5"/>
  <c r="V691" i="5"/>
  <c r="R691" i="5"/>
  <c r="N691" i="5"/>
  <c r="AH690" i="5"/>
  <c r="AD690" i="5"/>
  <c r="Z690" i="5"/>
  <c r="V690" i="5"/>
  <c r="R690" i="5"/>
  <c r="N690" i="5"/>
  <c r="AH640" i="5"/>
  <c r="AD640" i="5"/>
  <c r="Z640" i="5"/>
  <c r="V640" i="5"/>
  <c r="R640" i="5"/>
  <c r="M640" i="5"/>
  <c r="L639" i="5"/>
  <c r="P639" i="5"/>
  <c r="T639" i="5"/>
  <c r="X639" i="5"/>
  <c r="AB639" i="5"/>
  <c r="AF639" i="5"/>
  <c r="AJ639" i="5"/>
  <c r="AG637" i="5"/>
  <c r="AA637" i="5"/>
  <c r="V637" i="5"/>
  <c r="Q637" i="5"/>
  <c r="K637" i="5"/>
  <c r="AH636" i="5"/>
  <c r="AC636" i="5"/>
  <c r="W636" i="5"/>
  <c r="R636" i="5"/>
  <c r="M636" i="5"/>
  <c r="AD634" i="5"/>
  <c r="V634" i="5"/>
  <c r="N634" i="5"/>
  <c r="AD632" i="5"/>
  <c r="V632" i="5"/>
  <c r="N632" i="5"/>
  <c r="AD630" i="5"/>
  <c r="V630" i="5"/>
  <c r="N630" i="5"/>
  <c r="AD628" i="5"/>
  <c r="V628" i="5"/>
  <c r="N628" i="5"/>
  <c r="AD626" i="5"/>
  <c r="V626" i="5"/>
  <c r="N626" i="5"/>
  <c r="AD624" i="5"/>
  <c r="V624" i="5"/>
  <c r="N624" i="5"/>
  <c r="AD622" i="5"/>
  <c r="V622" i="5"/>
  <c r="N622" i="5"/>
  <c r="AD620" i="5"/>
  <c r="V620" i="5"/>
  <c r="N620" i="5"/>
  <c r="AD618" i="5"/>
  <c r="V618" i="5"/>
  <c r="N618" i="5"/>
  <c r="AD616" i="5"/>
  <c r="V616" i="5"/>
  <c r="N616" i="5"/>
  <c r="AD614" i="5"/>
  <c r="V614" i="5"/>
  <c r="N614" i="5"/>
  <c r="AD612" i="5"/>
  <c r="V612" i="5"/>
  <c r="N612" i="5"/>
  <c r="AD610" i="5"/>
  <c r="V610" i="5"/>
  <c r="N610" i="5"/>
  <c r="AD608" i="5"/>
  <c r="V608" i="5"/>
  <c r="N608" i="5"/>
  <c r="AD606" i="5"/>
  <c r="V606" i="5"/>
  <c r="N606" i="5"/>
  <c r="AD604" i="5"/>
  <c r="V604" i="5"/>
  <c r="N604" i="5"/>
  <c r="AD602" i="5"/>
  <c r="V602" i="5"/>
  <c r="N602" i="5"/>
  <c r="AD600" i="5"/>
  <c r="V600" i="5"/>
  <c r="N600" i="5"/>
  <c r="AD598" i="5"/>
  <c r="V598" i="5"/>
  <c r="N598" i="5"/>
  <c r="AD596" i="5"/>
  <c r="V596" i="5"/>
  <c r="N596" i="5"/>
  <c r="J594" i="5"/>
  <c r="N594" i="5"/>
  <c r="R594" i="5"/>
  <c r="V594" i="5"/>
  <c r="Z594" i="5"/>
  <c r="AD594" i="5"/>
  <c r="AH594" i="5"/>
  <c r="K594" i="5"/>
  <c r="O594" i="5"/>
  <c r="S594" i="5"/>
  <c r="W594" i="5"/>
  <c r="AA594" i="5"/>
  <c r="AE594" i="5"/>
  <c r="AI594" i="5"/>
  <c r="L594" i="5"/>
  <c r="P594" i="5"/>
  <c r="T594" i="5"/>
  <c r="X594" i="5"/>
  <c r="AB594" i="5"/>
  <c r="AF594" i="5"/>
  <c r="AJ594" i="5"/>
  <c r="U593" i="5"/>
  <c r="AG592" i="5"/>
  <c r="Q592" i="5"/>
  <c r="J590" i="5"/>
  <c r="N590" i="5"/>
  <c r="R590" i="5"/>
  <c r="V590" i="5"/>
  <c r="Z590" i="5"/>
  <c r="AD590" i="5"/>
  <c r="AH590" i="5"/>
  <c r="K590" i="5"/>
  <c r="O590" i="5"/>
  <c r="S590" i="5"/>
  <c r="W590" i="5"/>
  <c r="AA590" i="5"/>
  <c r="AE590" i="5"/>
  <c r="AI590" i="5"/>
  <c r="L590" i="5"/>
  <c r="P590" i="5"/>
  <c r="T590" i="5"/>
  <c r="X590" i="5"/>
  <c r="AB590" i="5"/>
  <c r="AF590" i="5"/>
  <c r="AJ590" i="5"/>
  <c r="U589" i="5"/>
  <c r="AG588" i="5"/>
  <c r="Q588" i="5"/>
  <c r="J586" i="5"/>
  <c r="N586" i="5"/>
  <c r="R586" i="5"/>
  <c r="V586" i="5"/>
  <c r="Z586" i="5"/>
  <c r="AD586" i="5"/>
  <c r="AH586" i="5"/>
  <c r="K586" i="5"/>
  <c r="O586" i="5"/>
  <c r="S586" i="5"/>
  <c r="W586" i="5"/>
  <c r="AA586" i="5"/>
  <c r="AE586" i="5"/>
  <c r="AI586" i="5"/>
  <c r="L586" i="5"/>
  <c r="P586" i="5"/>
  <c r="T586" i="5"/>
  <c r="X586" i="5"/>
  <c r="AB586" i="5"/>
  <c r="AF586" i="5"/>
  <c r="AJ586" i="5"/>
  <c r="U585" i="5"/>
  <c r="AG584" i="5"/>
  <c r="Q584" i="5"/>
  <c r="J582" i="5"/>
  <c r="N582" i="5"/>
  <c r="R582" i="5"/>
  <c r="V582" i="5"/>
  <c r="Z582" i="5"/>
  <c r="AD582" i="5"/>
  <c r="AH582" i="5"/>
  <c r="K582" i="5"/>
  <c r="O582" i="5"/>
  <c r="S582" i="5"/>
  <c r="W582" i="5"/>
  <c r="AA582" i="5"/>
  <c r="AE582" i="5"/>
  <c r="AI582" i="5"/>
  <c r="L582" i="5"/>
  <c r="P582" i="5"/>
  <c r="T582" i="5"/>
  <c r="X582" i="5"/>
  <c r="AB582" i="5"/>
  <c r="AF582" i="5"/>
  <c r="AJ582" i="5"/>
  <c r="U581" i="5"/>
  <c r="AG580" i="5"/>
  <c r="Q580" i="5"/>
  <c r="J578" i="5"/>
  <c r="N578" i="5"/>
  <c r="R578" i="5"/>
  <c r="V578" i="5"/>
  <c r="Z578" i="5"/>
  <c r="AD578" i="5"/>
  <c r="AH578" i="5"/>
  <c r="K578" i="5"/>
  <c r="O578" i="5"/>
  <c r="S578" i="5"/>
  <c r="W578" i="5"/>
  <c r="AA578" i="5"/>
  <c r="AE578" i="5"/>
  <c r="AI578" i="5"/>
  <c r="L578" i="5"/>
  <c r="P578" i="5"/>
  <c r="T578" i="5"/>
  <c r="X578" i="5"/>
  <c r="AB578" i="5"/>
  <c r="AF578" i="5"/>
  <c r="AJ578" i="5"/>
  <c r="U577" i="5"/>
  <c r="AG576" i="5"/>
  <c r="Q576" i="5"/>
  <c r="J574" i="5"/>
  <c r="N574" i="5"/>
  <c r="R574" i="5"/>
  <c r="V574" i="5"/>
  <c r="Z574" i="5"/>
  <c r="AD574" i="5"/>
  <c r="AH574" i="5"/>
  <c r="K574" i="5"/>
  <c r="O574" i="5"/>
  <c r="S574" i="5"/>
  <c r="W574" i="5"/>
  <c r="AA574" i="5"/>
  <c r="AE574" i="5"/>
  <c r="AI574" i="5"/>
  <c r="L574" i="5"/>
  <c r="P574" i="5"/>
  <c r="T574" i="5"/>
  <c r="X574" i="5"/>
  <c r="AB574" i="5"/>
  <c r="AF574" i="5"/>
  <c r="AJ574" i="5"/>
  <c r="U573" i="5"/>
  <c r="AG572" i="5"/>
  <c r="Q572" i="5"/>
  <c r="AG640" i="5"/>
  <c r="AC640" i="5"/>
  <c r="Y640" i="5"/>
  <c r="U640" i="5"/>
  <c r="Q640" i="5"/>
  <c r="AH639" i="5"/>
  <c r="AC639" i="5"/>
  <c r="W639" i="5"/>
  <c r="R639" i="5"/>
  <c r="M639" i="5"/>
  <c r="L638" i="5"/>
  <c r="P638" i="5"/>
  <c r="T638" i="5"/>
  <c r="X638" i="5"/>
  <c r="AB638" i="5"/>
  <c r="AF638" i="5"/>
  <c r="AJ638" i="5"/>
  <c r="AE637" i="5"/>
  <c r="Z637" i="5"/>
  <c r="U637" i="5"/>
  <c r="O637" i="5"/>
  <c r="AG636" i="5"/>
  <c r="AA636" i="5"/>
  <c r="V636" i="5"/>
  <c r="Q636" i="5"/>
  <c r="K635" i="5"/>
  <c r="O635" i="5"/>
  <c r="S635" i="5"/>
  <c r="L635" i="5"/>
  <c r="P635" i="5"/>
  <c r="T635" i="5"/>
  <c r="X635" i="5"/>
  <c r="AB635" i="5"/>
  <c r="AF635" i="5"/>
  <c r="AJ635" i="5"/>
  <c r="AC634" i="5"/>
  <c r="U634" i="5"/>
  <c r="K633" i="5"/>
  <c r="O633" i="5"/>
  <c r="S633" i="5"/>
  <c r="W633" i="5"/>
  <c r="AA633" i="5"/>
  <c r="AE633" i="5"/>
  <c r="AI633" i="5"/>
  <c r="L633" i="5"/>
  <c r="P633" i="5"/>
  <c r="T633" i="5"/>
  <c r="X633" i="5"/>
  <c r="AB633" i="5"/>
  <c r="AF633" i="5"/>
  <c r="AJ633" i="5"/>
  <c r="AC632" i="5"/>
  <c r="U632" i="5"/>
  <c r="K631" i="5"/>
  <c r="O631" i="5"/>
  <c r="S631" i="5"/>
  <c r="W631" i="5"/>
  <c r="AA631" i="5"/>
  <c r="AE631" i="5"/>
  <c r="AI631" i="5"/>
  <c r="L631" i="5"/>
  <c r="P631" i="5"/>
  <c r="T631" i="5"/>
  <c r="X631" i="5"/>
  <c r="AB631" i="5"/>
  <c r="AF631" i="5"/>
  <c r="AJ631" i="5"/>
  <c r="AC630" i="5"/>
  <c r="U630" i="5"/>
  <c r="K629" i="5"/>
  <c r="O629" i="5"/>
  <c r="S629" i="5"/>
  <c r="W629" i="5"/>
  <c r="AA629" i="5"/>
  <c r="AE629" i="5"/>
  <c r="AI629" i="5"/>
  <c r="L629" i="5"/>
  <c r="P629" i="5"/>
  <c r="T629" i="5"/>
  <c r="X629" i="5"/>
  <c r="AB629" i="5"/>
  <c r="AF629" i="5"/>
  <c r="AJ629" i="5"/>
  <c r="AC628" i="5"/>
  <c r="U628" i="5"/>
  <c r="K627" i="5"/>
  <c r="O627" i="5"/>
  <c r="S627" i="5"/>
  <c r="W627" i="5"/>
  <c r="AA627" i="5"/>
  <c r="AE627" i="5"/>
  <c r="AI627" i="5"/>
  <c r="L627" i="5"/>
  <c r="P627" i="5"/>
  <c r="T627" i="5"/>
  <c r="X627" i="5"/>
  <c r="AB627" i="5"/>
  <c r="AF627" i="5"/>
  <c r="AJ627" i="5"/>
  <c r="AC626" i="5"/>
  <c r="U626" i="5"/>
  <c r="K625" i="5"/>
  <c r="O625" i="5"/>
  <c r="S625" i="5"/>
  <c r="W625" i="5"/>
  <c r="AA625" i="5"/>
  <c r="AE625" i="5"/>
  <c r="AI625" i="5"/>
  <c r="L625" i="5"/>
  <c r="P625" i="5"/>
  <c r="T625" i="5"/>
  <c r="X625" i="5"/>
  <c r="AB625" i="5"/>
  <c r="AF625" i="5"/>
  <c r="AJ625" i="5"/>
  <c r="AC624" i="5"/>
  <c r="U624" i="5"/>
  <c r="K623" i="5"/>
  <c r="O623" i="5"/>
  <c r="S623" i="5"/>
  <c r="W623" i="5"/>
  <c r="AA623" i="5"/>
  <c r="AE623" i="5"/>
  <c r="AI623" i="5"/>
  <c r="L623" i="5"/>
  <c r="P623" i="5"/>
  <c r="T623" i="5"/>
  <c r="X623" i="5"/>
  <c r="AB623" i="5"/>
  <c r="AF623" i="5"/>
  <c r="AJ623" i="5"/>
  <c r="AC622" i="5"/>
  <c r="U622" i="5"/>
  <c r="K621" i="5"/>
  <c r="O621" i="5"/>
  <c r="S621" i="5"/>
  <c r="W621" i="5"/>
  <c r="AA621" i="5"/>
  <c r="AE621" i="5"/>
  <c r="AI621" i="5"/>
  <c r="L621" i="5"/>
  <c r="P621" i="5"/>
  <c r="T621" i="5"/>
  <c r="X621" i="5"/>
  <c r="AB621" i="5"/>
  <c r="AF621" i="5"/>
  <c r="AJ621" i="5"/>
  <c r="AC620" i="5"/>
  <c r="U620" i="5"/>
  <c r="K619" i="5"/>
  <c r="O619" i="5"/>
  <c r="S619" i="5"/>
  <c r="W619" i="5"/>
  <c r="AA619" i="5"/>
  <c r="AE619" i="5"/>
  <c r="AI619" i="5"/>
  <c r="L619" i="5"/>
  <c r="P619" i="5"/>
  <c r="T619" i="5"/>
  <c r="X619" i="5"/>
  <c r="AB619" i="5"/>
  <c r="AF619" i="5"/>
  <c r="AJ619" i="5"/>
  <c r="AC618" i="5"/>
  <c r="U618" i="5"/>
  <c r="K617" i="5"/>
  <c r="O617" i="5"/>
  <c r="S617" i="5"/>
  <c r="W617" i="5"/>
  <c r="AA617" i="5"/>
  <c r="AE617" i="5"/>
  <c r="AI617" i="5"/>
  <c r="L617" i="5"/>
  <c r="P617" i="5"/>
  <c r="T617" i="5"/>
  <c r="X617" i="5"/>
  <c r="AB617" i="5"/>
  <c r="AF617" i="5"/>
  <c r="AJ617" i="5"/>
  <c r="AC616" i="5"/>
  <c r="U616" i="5"/>
  <c r="K615" i="5"/>
  <c r="O615" i="5"/>
  <c r="S615" i="5"/>
  <c r="W615" i="5"/>
  <c r="AA615" i="5"/>
  <c r="AE615" i="5"/>
  <c r="AI615" i="5"/>
  <c r="L615" i="5"/>
  <c r="P615" i="5"/>
  <c r="T615" i="5"/>
  <c r="X615" i="5"/>
  <c r="AB615" i="5"/>
  <c r="AF615" i="5"/>
  <c r="AJ615" i="5"/>
  <c r="AC614" i="5"/>
  <c r="U614" i="5"/>
  <c r="K613" i="5"/>
  <c r="O613" i="5"/>
  <c r="S613" i="5"/>
  <c r="W613" i="5"/>
  <c r="AA613" i="5"/>
  <c r="AE613" i="5"/>
  <c r="AI613" i="5"/>
  <c r="L613" i="5"/>
  <c r="P613" i="5"/>
  <c r="T613" i="5"/>
  <c r="X613" i="5"/>
  <c r="AB613" i="5"/>
  <c r="AF613" i="5"/>
  <c r="AJ613" i="5"/>
  <c r="AC612" i="5"/>
  <c r="U612" i="5"/>
  <c r="K611" i="5"/>
  <c r="O611" i="5"/>
  <c r="S611" i="5"/>
  <c r="W611" i="5"/>
  <c r="AA611" i="5"/>
  <c r="AE611" i="5"/>
  <c r="AI611" i="5"/>
  <c r="L611" i="5"/>
  <c r="P611" i="5"/>
  <c r="T611" i="5"/>
  <c r="X611" i="5"/>
  <c r="AB611" i="5"/>
  <c r="AF611" i="5"/>
  <c r="AJ611" i="5"/>
  <c r="AC610" i="5"/>
  <c r="U610" i="5"/>
  <c r="K609" i="5"/>
  <c r="O609" i="5"/>
  <c r="S609" i="5"/>
  <c r="W609" i="5"/>
  <c r="AA609" i="5"/>
  <c r="AE609" i="5"/>
  <c r="AI609" i="5"/>
  <c r="L609" i="5"/>
  <c r="P609" i="5"/>
  <c r="T609" i="5"/>
  <c r="X609" i="5"/>
  <c r="AB609" i="5"/>
  <c r="AF609" i="5"/>
  <c r="AJ609" i="5"/>
  <c r="AC608" i="5"/>
  <c r="U608" i="5"/>
  <c r="K607" i="5"/>
  <c r="O607" i="5"/>
  <c r="S607" i="5"/>
  <c r="W607" i="5"/>
  <c r="AA607" i="5"/>
  <c r="AE607" i="5"/>
  <c r="AI607" i="5"/>
  <c r="L607" i="5"/>
  <c r="P607" i="5"/>
  <c r="T607" i="5"/>
  <c r="X607" i="5"/>
  <c r="AB607" i="5"/>
  <c r="AF607" i="5"/>
  <c r="AJ607" i="5"/>
  <c r="AC606" i="5"/>
  <c r="U606" i="5"/>
  <c r="K605" i="5"/>
  <c r="O605" i="5"/>
  <c r="S605" i="5"/>
  <c r="W605" i="5"/>
  <c r="AA605" i="5"/>
  <c r="AE605" i="5"/>
  <c r="AI605" i="5"/>
  <c r="L605" i="5"/>
  <c r="P605" i="5"/>
  <c r="T605" i="5"/>
  <c r="X605" i="5"/>
  <c r="AB605" i="5"/>
  <c r="AF605" i="5"/>
  <c r="AJ605" i="5"/>
  <c r="AC604" i="5"/>
  <c r="U604" i="5"/>
  <c r="K603" i="5"/>
  <c r="O603" i="5"/>
  <c r="S603" i="5"/>
  <c r="W603" i="5"/>
  <c r="AA603" i="5"/>
  <c r="AE603" i="5"/>
  <c r="AI603" i="5"/>
  <c r="L603" i="5"/>
  <c r="P603" i="5"/>
  <c r="T603" i="5"/>
  <c r="X603" i="5"/>
  <c r="AB603" i="5"/>
  <c r="AF603" i="5"/>
  <c r="AJ603" i="5"/>
  <c r="AC602" i="5"/>
  <c r="U602" i="5"/>
  <c r="K601" i="5"/>
  <c r="O601" i="5"/>
  <c r="S601" i="5"/>
  <c r="W601" i="5"/>
  <c r="AA601" i="5"/>
  <c r="AE601" i="5"/>
  <c r="AI601" i="5"/>
  <c r="L601" i="5"/>
  <c r="P601" i="5"/>
  <c r="T601" i="5"/>
  <c r="X601" i="5"/>
  <c r="AB601" i="5"/>
  <c r="AF601" i="5"/>
  <c r="AJ601" i="5"/>
  <c r="AC600" i="5"/>
  <c r="U600" i="5"/>
  <c r="K599" i="5"/>
  <c r="O599" i="5"/>
  <c r="S599" i="5"/>
  <c r="W599" i="5"/>
  <c r="AA599" i="5"/>
  <c r="AE599" i="5"/>
  <c r="AI599" i="5"/>
  <c r="L599" i="5"/>
  <c r="P599" i="5"/>
  <c r="T599" i="5"/>
  <c r="X599" i="5"/>
  <c r="AB599" i="5"/>
  <c r="AF599" i="5"/>
  <c r="AJ599" i="5"/>
  <c r="AC598" i="5"/>
  <c r="U598" i="5"/>
  <c r="K597" i="5"/>
  <c r="O597" i="5"/>
  <c r="S597" i="5"/>
  <c r="W597" i="5"/>
  <c r="AA597" i="5"/>
  <c r="AE597" i="5"/>
  <c r="AI597" i="5"/>
  <c r="L597" i="5"/>
  <c r="P597" i="5"/>
  <c r="T597" i="5"/>
  <c r="X597" i="5"/>
  <c r="AB597" i="5"/>
  <c r="AF597" i="5"/>
  <c r="AJ597" i="5"/>
  <c r="AC596" i="5"/>
  <c r="U596" i="5"/>
  <c r="J595" i="5"/>
  <c r="N595" i="5"/>
  <c r="R595" i="5"/>
  <c r="V595" i="5"/>
  <c r="Z595" i="5"/>
  <c r="AD595" i="5"/>
  <c r="AH595" i="5"/>
  <c r="K595" i="5"/>
  <c r="O595" i="5"/>
  <c r="S595" i="5"/>
  <c r="W595" i="5"/>
  <c r="AA595" i="5"/>
  <c r="AE595" i="5"/>
  <c r="AI595" i="5"/>
  <c r="L595" i="5"/>
  <c r="P595" i="5"/>
  <c r="T595" i="5"/>
  <c r="X595" i="5"/>
  <c r="AB595" i="5"/>
  <c r="AF595" i="5"/>
  <c r="AJ595" i="5"/>
  <c r="U594" i="5"/>
  <c r="AG593" i="5"/>
  <c r="AC592" i="5"/>
  <c r="J591" i="5"/>
  <c r="N591" i="5"/>
  <c r="R591" i="5"/>
  <c r="V591" i="5"/>
  <c r="Z591" i="5"/>
  <c r="AD591" i="5"/>
  <c r="AH591" i="5"/>
  <c r="K591" i="5"/>
  <c r="O591" i="5"/>
  <c r="S591" i="5"/>
  <c r="W591" i="5"/>
  <c r="AA591" i="5"/>
  <c r="AE591" i="5"/>
  <c r="AI591" i="5"/>
  <c r="L591" i="5"/>
  <c r="P591" i="5"/>
  <c r="T591" i="5"/>
  <c r="X591" i="5"/>
  <c r="AB591" i="5"/>
  <c r="AF591" i="5"/>
  <c r="AJ591" i="5"/>
  <c r="U590" i="5"/>
  <c r="AG589" i="5"/>
  <c r="AC588" i="5"/>
  <c r="J587" i="5"/>
  <c r="N587" i="5"/>
  <c r="R587" i="5"/>
  <c r="V587" i="5"/>
  <c r="Z587" i="5"/>
  <c r="AD587" i="5"/>
  <c r="AH587" i="5"/>
  <c r="K587" i="5"/>
  <c r="O587" i="5"/>
  <c r="S587" i="5"/>
  <c r="W587" i="5"/>
  <c r="AA587" i="5"/>
  <c r="AE587" i="5"/>
  <c r="AI587" i="5"/>
  <c r="L587" i="5"/>
  <c r="P587" i="5"/>
  <c r="T587" i="5"/>
  <c r="X587" i="5"/>
  <c r="AB587" i="5"/>
  <c r="AF587" i="5"/>
  <c r="AJ587" i="5"/>
  <c r="U586" i="5"/>
  <c r="AG585" i="5"/>
  <c r="AC584" i="5"/>
  <c r="J583" i="5"/>
  <c r="N583" i="5"/>
  <c r="R583" i="5"/>
  <c r="V583" i="5"/>
  <c r="Z583" i="5"/>
  <c r="AD583" i="5"/>
  <c r="AH583" i="5"/>
  <c r="K583" i="5"/>
  <c r="O583" i="5"/>
  <c r="S583" i="5"/>
  <c r="W583" i="5"/>
  <c r="AA583" i="5"/>
  <c r="AE583" i="5"/>
  <c r="AI583" i="5"/>
  <c r="L583" i="5"/>
  <c r="P583" i="5"/>
  <c r="T583" i="5"/>
  <c r="X583" i="5"/>
  <c r="AB583" i="5"/>
  <c r="AF583" i="5"/>
  <c r="AJ583" i="5"/>
  <c r="U582" i="5"/>
  <c r="AG581" i="5"/>
  <c r="AC580" i="5"/>
  <c r="J579" i="5"/>
  <c r="N579" i="5"/>
  <c r="R579" i="5"/>
  <c r="V579" i="5"/>
  <c r="Z579" i="5"/>
  <c r="AD579" i="5"/>
  <c r="AH579" i="5"/>
  <c r="K579" i="5"/>
  <c r="O579" i="5"/>
  <c r="S579" i="5"/>
  <c r="W579" i="5"/>
  <c r="AA579" i="5"/>
  <c r="AE579" i="5"/>
  <c r="AI579" i="5"/>
  <c r="L579" i="5"/>
  <c r="P579" i="5"/>
  <c r="T579" i="5"/>
  <c r="X579" i="5"/>
  <c r="AB579" i="5"/>
  <c r="AF579" i="5"/>
  <c r="AJ579" i="5"/>
  <c r="U578" i="5"/>
  <c r="AG577" i="5"/>
  <c r="AC576" i="5"/>
  <c r="J575" i="5"/>
  <c r="N575" i="5"/>
  <c r="R575" i="5"/>
  <c r="V575" i="5"/>
  <c r="Z575" i="5"/>
  <c r="AD575" i="5"/>
  <c r="AH575" i="5"/>
  <c r="K575" i="5"/>
  <c r="O575" i="5"/>
  <c r="S575" i="5"/>
  <c r="W575" i="5"/>
  <c r="AA575" i="5"/>
  <c r="AE575" i="5"/>
  <c r="AI575" i="5"/>
  <c r="L575" i="5"/>
  <c r="P575" i="5"/>
  <c r="T575" i="5"/>
  <c r="X575" i="5"/>
  <c r="AB575" i="5"/>
  <c r="AF575" i="5"/>
  <c r="AJ575" i="5"/>
  <c r="U574" i="5"/>
  <c r="AG573" i="5"/>
  <c r="AC572" i="5"/>
  <c r="L637" i="5"/>
  <c r="P637" i="5"/>
  <c r="T637" i="5"/>
  <c r="X637" i="5"/>
  <c r="AB637" i="5"/>
  <c r="AF637" i="5"/>
  <c r="AJ637" i="5"/>
  <c r="J596" i="5"/>
  <c r="K596" i="5"/>
  <c r="O596" i="5"/>
  <c r="S596" i="5"/>
  <c r="W596" i="5"/>
  <c r="AA596" i="5"/>
  <c r="AE596" i="5"/>
  <c r="AI596" i="5"/>
  <c r="L596" i="5"/>
  <c r="P596" i="5"/>
  <c r="T596" i="5"/>
  <c r="X596" i="5"/>
  <c r="AB596" i="5"/>
  <c r="AF596" i="5"/>
  <c r="AJ596" i="5"/>
  <c r="J592" i="5"/>
  <c r="N592" i="5"/>
  <c r="R592" i="5"/>
  <c r="V592" i="5"/>
  <c r="Z592" i="5"/>
  <c r="AD592" i="5"/>
  <c r="AH592" i="5"/>
  <c r="K592" i="5"/>
  <c r="O592" i="5"/>
  <c r="S592" i="5"/>
  <c r="W592" i="5"/>
  <c r="AA592" i="5"/>
  <c r="AE592" i="5"/>
  <c r="AI592" i="5"/>
  <c r="L592" i="5"/>
  <c r="P592" i="5"/>
  <c r="T592" i="5"/>
  <c r="X592" i="5"/>
  <c r="AB592" i="5"/>
  <c r="AF592" i="5"/>
  <c r="AJ592" i="5"/>
  <c r="J588" i="5"/>
  <c r="N588" i="5"/>
  <c r="R588" i="5"/>
  <c r="V588" i="5"/>
  <c r="Z588" i="5"/>
  <c r="AD588" i="5"/>
  <c r="AH588" i="5"/>
  <c r="K588" i="5"/>
  <c r="O588" i="5"/>
  <c r="S588" i="5"/>
  <c r="W588" i="5"/>
  <c r="AA588" i="5"/>
  <c r="AE588" i="5"/>
  <c r="AI588" i="5"/>
  <c r="L588" i="5"/>
  <c r="P588" i="5"/>
  <c r="T588" i="5"/>
  <c r="X588" i="5"/>
  <c r="AB588" i="5"/>
  <c r="AF588" i="5"/>
  <c r="AJ588" i="5"/>
  <c r="J584" i="5"/>
  <c r="N584" i="5"/>
  <c r="R584" i="5"/>
  <c r="V584" i="5"/>
  <c r="Z584" i="5"/>
  <c r="AD584" i="5"/>
  <c r="AH584" i="5"/>
  <c r="K584" i="5"/>
  <c r="O584" i="5"/>
  <c r="S584" i="5"/>
  <c r="W584" i="5"/>
  <c r="AA584" i="5"/>
  <c r="AE584" i="5"/>
  <c r="AI584" i="5"/>
  <c r="L584" i="5"/>
  <c r="P584" i="5"/>
  <c r="T584" i="5"/>
  <c r="X584" i="5"/>
  <c r="AB584" i="5"/>
  <c r="AF584" i="5"/>
  <c r="AJ584" i="5"/>
  <c r="J580" i="5"/>
  <c r="N580" i="5"/>
  <c r="R580" i="5"/>
  <c r="V580" i="5"/>
  <c r="Z580" i="5"/>
  <c r="AD580" i="5"/>
  <c r="AH580" i="5"/>
  <c r="K580" i="5"/>
  <c r="O580" i="5"/>
  <c r="S580" i="5"/>
  <c r="W580" i="5"/>
  <c r="AA580" i="5"/>
  <c r="AE580" i="5"/>
  <c r="AI580" i="5"/>
  <c r="L580" i="5"/>
  <c r="P580" i="5"/>
  <c r="T580" i="5"/>
  <c r="X580" i="5"/>
  <c r="AB580" i="5"/>
  <c r="AF580" i="5"/>
  <c r="AJ580" i="5"/>
  <c r="J576" i="5"/>
  <c r="N576" i="5"/>
  <c r="R576" i="5"/>
  <c r="V576" i="5"/>
  <c r="Z576" i="5"/>
  <c r="AD576" i="5"/>
  <c r="AH576" i="5"/>
  <c r="K576" i="5"/>
  <c r="O576" i="5"/>
  <c r="S576" i="5"/>
  <c r="W576" i="5"/>
  <c r="AA576" i="5"/>
  <c r="AE576" i="5"/>
  <c r="AI576" i="5"/>
  <c r="L576" i="5"/>
  <c r="P576" i="5"/>
  <c r="T576" i="5"/>
  <c r="X576" i="5"/>
  <c r="AB576" i="5"/>
  <c r="AF576" i="5"/>
  <c r="AJ576" i="5"/>
  <c r="J572" i="5"/>
  <c r="N572" i="5"/>
  <c r="R572" i="5"/>
  <c r="V572" i="5"/>
  <c r="Z572" i="5"/>
  <c r="AD572" i="5"/>
  <c r="AH572" i="5"/>
  <c r="K572" i="5"/>
  <c r="O572" i="5"/>
  <c r="S572" i="5"/>
  <c r="W572" i="5"/>
  <c r="AA572" i="5"/>
  <c r="AE572" i="5"/>
  <c r="AI572" i="5"/>
  <c r="L572" i="5"/>
  <c r="P572" i="5"/>
  <c r="T572" i="5"/>
  <c r="X572" i="5"/>
  <c r="AB572" i="5"/>
  <c r="AF572" i="5"/>
  <c r="AJ572" i="5"/>
  <c r="L640" i="5"/>
  <c r="P640" i="5"/>
  <c r="AH637" i="5"/>
  <c r="AC637" i="5"/>
  <c r="W637" i="5"/>
  <c r="R637" i="5"/>
  <c r="M637" i="5"/>
  <c r="L636" i="5"/>
  <c r="P636" i="5"/>
  <c r="T636" i="5"/>
  <c r="X636" i="5"/>
  <c r="AB636" i="5"/>
  <c r="AF636" i="5"/>
  <c r="AJ636" i="5"/>
  <c r="K634" i="5"/>
  <c r="O634" i="5"/>
  <c r="S634" i="5"/>
  <c r="W634" i="5"/>
  <c r="AA634" i="5"/>
  <c r="AE634" i="5"/>
  <c r="AI634" i="5"/>
  <c r="L634" i="5"/>
  <c r="P634" i="5"/>
  <c r="T634" i="5"/>
  <c r="X634" i="5"/>
  <c r="AB634" i="5"/>
  <c r="AF634" i="5"/>
  <c r="AJ634" i="5"/>
  <c r="K632" i="5"/>
  <c r="O632" i="5"/>
  <c r="S632" i="5"/>
  <c r="W632" i="5"/>
  <c r="AA632" i="5"/>
  <c r="AE632" i="5"/>
  <c r="AI632" i="5"/>
  <c r="L632" i="5"/>
  <c r="P632" i="5"/>
  <c r="T632" i="5"/>
  <c r="X632" i="5"/>
  <c r="AB632" i="5"/>
  <c r="AF632" i="5"/>
  <c r="AJ632" i="5"/>
  <c r="K630" i="5"/>
  <c r="O630" i="5"/>
  <c r="S630" i="5"/>
  <c r="W630" i="5"/>
  <c r="AA630" i="5"/>
  <c r="AE630" i="5"/>
  <c r="AI630" i="5"/>
  <c r="L630" i="5"/>
  <c r="P630" i="5"/>
  <c r="T630" i="5"/>
  <c r="X630" i="5"/>
  <c r="AB630" i="5"/>
  <c r="AF630" i="5"/>
  <c r="AJ630" i="5"/>
  <c r="K628" i="5"/>
  <c r="O628" i="5"/>
  <c r="S628" i="5"/>
  <c r="W628" i="5"/>
  <c r="AA628" i="5"/>
  <c r="AE628" i="5"/>
  <c r="AI628" i="5"/>
  <c r="L628" i="5"/>
  <c r="P628" i="5"/>
  <c r="T628" i="5"/>
  <c r="X628" i="5"/>
  <c r="AB628" i="5"/>
  <c r="AF628" i="5"/>
  <c r="AJ628" i="5"/>
  <c r="K626" i="5"/>
  <c r="O626" i="5"/>
  <c r="S626" i="5"/>
  <c r="W626" i="5"/>
  <c r="AA626" i="5"/>
  <c r="AE626" i="5"/>
  <c r="AI626" i="5"/>
  <c r="L626" i="5"/>
  <c r="P626" i="5"/>
  <c r="T626" i="5"/>
  <c r="X626" i="5"/>
  <c r="AB626" i="5"/>
  <c r="AF626" i="5"/>
  <c r="AJ626" i="5"/>
  <c r="K624" i="5"/>
  <c r="O624" i="5"/>
  <c r="S624" i="5"/>
  <c r="W624" i="5"/>
  <c r="AA624" i="5"/>
  <c r="AE624" i="5"/>
  <c r="AI624" i="5"/>
  <c r="L624" i="5"/>
  <c r="P624" i="5"/>
  <c r="T624" i="5"/>
  <c r="X624" i="5"/>
  <c r="AB624" i="5"/>
  <c r="AF624" i="5"/>
  <c r="AJ624" i="5"/>
  <c r="K622" i="5"/>
  <c r="O622" i="5"/>
  <c r="S622" i="5"/>
  <c r="W622" i="5"/>
  <c r="AA622" i="5"/>
  <c r="AE622" i="5"/>
  <c r="AI622" i="5"/>
  <c r="L622" i="5"/>
  <c r="P622" i="5"/>
  <c r="T622" i="5"/>
  <c r="X622" i="5"/>
  <c r="AB622" i="5"/>
  <c r="AF622" i="5"/>
  <c r="AJ622" i="5"/>
  <c r="K620" i="5"/>
  <c r="O620" i="5"/>
  <c r="S620" i="5"/>
  <c r="W620" i="5"/>
  <c r="AA620" i="5"/>
  <c r="AE620" i="5"/>
  <c r="AI620" i="5"/>
  <c r="L620" i="5"/>
  <c r="P620" i="5"/>
  <c r="T620" i="5"/>
  <c r="X620" i="5"/>
  <c r="AB620" i="5"/>
  <c r="AF620" i="5"/>
  <c r="AJ620" i="5"/>
  <c r="K618" i="5"/>
  <c r="O618" i="5"/>
  <c r="S618" i="5"/>
  <c r="W618" i="5"/>
  <c r="AA618" i="5"/>
  <c r="AE618" i="5"/>
  <c r="AI618" i="5"/>
  <c r="L618" i="5"/>
  <c r="P618" i="5"/>
  <c r="T618" i="5"/>
  <c r="X618" i="5"/>
  <c r="AB618" i="5"/>
  <c r="AF618" i="5"/>
  <c r="AJ618" i="5"/>
  <c r="K616" i="5"/>
  <c r="O616" i="5"/>
  <c r="S616" i="5"/>
  <c r="W616" i="5"/>
  <c r="AA616" i="5"/>
  <c r="AE616" i="5"/>
  <c r="AI616" i="5"/>
  <c r="L616" i="5"/>
  <c r="P616" i="5"/>
  <c r="T616" i="5"/>
  <c r="X616" i="5"/>
  <c r="AB616" i="5"/>
  <c r="AF616" i="5"/>
  <c r="AJ616" i="5"/>
  <c r="K614" i="5"/>
  <c r="O614" i="5"/>
  <c r="S614" i="5"/>
  <c r="W614" i="5"/>
  <c r="AA614" i="5"/>
  <c r="AE614" i="5"/>
  <c r="AI614" i="5"/>
  <c r="L614" i="5"/>
  <c r="P614" i="5"/>
  <c r="T614" i="5"/>
  <c r="X614" i="5"/>
  <c r="AB614" i="5"/>
  <c r="AF614" i="5"/>
  <c r="AJ614" i="5"/>
  <c r="K612" i="5"/>
  <c r="O612" i="5"/>
  <c r="S612" i="5"/>
  <c r="W612" i="5"/>
  <c r="AA612" i="5"/>
  <c r="AE612" i="5"/>
  <c r="AI612" i="5"/>
  <c r="L612" i="5"/>
  <c r="P612" i="5"/>
  <c r="T612" i="5"/>
  <c r="X612" i="5"/>
  <c r="AB612" i="5"/>
  <c r="AF612" i="5"/>
  <c r="AJ612" i="5"/>
  <c r="K610" i="5"/>
  <c r="O610" i="5"/>
  <c r="S610" i="5"/>
  <c r="W610" i="5"/>
  <c r="AA610" i="5"/>
  <c r="AE610" i="5"/>
  <c r="AI610" i="5"/>
  <c r="L610" i="5"/>
  <c r="P610" i="5"/>
  <c r="T610" i="5"/>
  <c r="X610" i="5"/>
  <c r="AB610" i="5"/>
  <c r="AF610" i="5"/>
  <c r="AJ610" i="5"/>
  <c r="K608" i="5"/>
  <c r="O608" i="5"/>
  <c r="S608" i="5"/>
  <c r="W608" i="5"/>
  <c r="AA608" i="5"/>
  <c r="AE608" i="5"/>
  <c r="AI608" i="5"/>
  <c r="L608" i="5"/>
  <c r="P608" i="5"/>
  <c r="T608" i="5"/>
  <c r="X608" i="5"/>
  <c r="AB608" i="5"/>
  <c r="AF608" i="5"/>
  <c r="AJ608" i="5"/>
  <c r="K606" i="5"/>
  <c r="O606" i="5"/>
  <c r="S606" i="5"/>
  <c r="W606" i="5"/>
  <c r="AA606" i="5"/>
  <c r="AE606" i="5"/>
  <c r="AI606" i="5"/>
  <c r="L606" i="5"/>
  <c r="P606" i="5"/>
  <c r="T606" i="5"/>
  <c r="X606" i="5"/>
  <c r="AB606" i="5"/>
  <c r="AF606" i="5"/>
  <c r="AJ606" i="5"/>
  <c r="K604" i="5"/>
  <c r="O604" i="5"/>
  <c r="S604" i="5"/>
  <c r="W604" i="5"/>
  <c r="AA604" i="5"/>
  <c r="AE604" i="5"/>
  <c r="AI604" i="5"/>
  <c r="L604" i="5"/>
  <c r="P604" i="5"/>
  <c r="T604" i="5"/>
  <c r="X604" i="5"/>
  <c r="AB604" i="5"/>
  <c r="AF604" i="5"/>
  <c r="AJ604" i="5"/>
  <c r="K602" i="5"/>
  <c r="O602" i="5"/>
  <c r="S602" i="5"/>
  <c r="W602" i="5"/>
  <c r="AA602" i="5"/>
  <c r="AE602" i="5"/>
  <c r="AI602" i="5"/>
  <c r="L602" i="5"/>
  <c r="P602" i="5"/>
  <c r="T602" i="5"/>
  <c r="X602" i="5"/>
  <c r="AB602" i="5"/>
  <c r="AF602" i="5"/>
  <c r="AJ602" i="5"/>
  <c r="K600" i="5"/>
  <c r="O600" i="5"/>
  <c r="S600" i="5"/>
  <c r="W600" i="5"/>
  <c r="AA600" i="5"/>
  <c r="AE600" i="5"/>
  <c r="AI600" i="5"/>
  <c r="L600" i="5"/>
  <c r="P600" i="5"/>
  <c r="T600" i="5"/>
  <c r="X600" i="5"/>
  <c r="AB600" i="5"/>
  <c r="AF600" i="5"/>
  <c r="AJ600" i="5"/>
  <c r="K598" i="5"/>
  <c r="O598" i="5"/>
  <c r="S598" i="5"/>
  <c r="W598" i="5"/>
  <c r="AA598" i="5"/>
  <c r="AE598" i="5"/>
  <c r="AI598" i="5"/>
  <c r="L598" i="5"/>
  <c r="P598" i="5"/>
  <c r="T598" i="5"/>
  <c r="X598" i="5"/>
  <c r="AB598" i="5"/>
  <c r="AF598" i="5"/>
  <c r="AJ598" i="5"/>
  <c r="AG596" i="5"/>
  <c r="Y596" i="5"/>
  <c r="Q596" i="5"/>
  <c r="J593" i="5"/>
  <c r="N593" i="5"/>
  <c r="R593" i="5"/>
  <c r="V593" i="5"/>
  <c r="Z593" i="5"/>
  <c r="AD593" i="5"/>
  <c r="AH593" i="5"/>
  <c r="K593" i="5"/>
  <c r="O593" i="5"/>
  <c r="S593" i="5"/>
  <c r="W593" i="5"/>
  <c r="AA593" i="5"/>
  <c r="AE593" i="5"/>
  <c r="AI593" i="5"/>
  <c r="L593" i="5"/>
  <c r="P593" i="5"/>
  <c r="T593" i="5"/>
  <c r="X593" i="5"/>
  <c r="AB593" i="5"/>
  <c r="AF593" i="5"/>
  <c r="AJ593" i="5"/>
  <c r="U592" i="5"/>
  <c r="J589" i="5"/>
  <c r="N589" i="5"/>
  <c r="R589" i="5"/>
  <c r="V589" i="5"/>
  <c r="Z589" i="5"/>
  <c r="AD589" i="5"/>
  <c r="AH589" i="5"/>
  <c r="K589" i="5"/>
  <c r="O589" i="5"/>
  <c r="S589" i="5"/>
  <c r="W589" i="5"/>
  <c r="AA589" i="5"/>
  <c r="AE589" i="5"/>
  <c r="AI589" i="5"/>
  <c r="L589" i="5"/>
  <c r="P589" i="5"/>
  <c r="T589" i="5"/>
  <c r="X589" i="5"/>
  <c r="AB589" i="5"/>
  <c r="AF589" i="5"/>
  <c r="AJ589" i="5"/>
  <c r="U588" i="5"/>
  <c r="J585" i="5"/>
  <c r="N585" i="5"/>
  <c r="R585" i="5"/>
  <c r="V585" i="5"/>
  <c r="Z585" i="5"/>
  <c r="AD585" i="5"/>
  <c r="AH585" i="5"/>
  <c r="K585" i="5"/>
  <c r="O585" i="5"/>
  <c r="S585" i="5"/>
  <c r="W585" i="5"/>
  <c r="AA585" i="5"/>
  <c r="AE585" i="5"/>
  <c r="AI585" i="5"/>
  <c r="L585" i="5"/>
  <c r="P585" i="5"/>
  <c r="T585" i="5"/>
  <c r="X585" i="5"/>
  <c r="AB585" i="5"/>
  <c r="AF585" i="5"/>
  <c r="AJ585" i="5"/>
  <c r="U584" i="5"/>
  <c r="J581" i="5"/>
  <c r="N581" i="5"/>
  <c r="R581" i="5"/>
  <c r="V581" i="5"/>
  <c r="Z581" i="5"/>
  <c r="AD581" i="5"/>
  <c r="AH581" i="5"/>
  <c r="K581" i="5"/>
  <c r="O581" i="5"/>
  <c r="S581" i="5"/>
  <c r="W581" i="5"/>
  <c r="AA581" i="5"/>
  <c r="AE581" i="5"/>
  <c r="AI581" i="5"/>
  <c r="L581" i="5"/>
  <c r="P581" i="5"/>
  <c r="T581" i="5"/>
  <c r="X581" i="5"/>
  <c r="AB581" i="5"/>
  <c r="AF581" i="5"/>
  <c r="AJ581" i="5"/>
  <c r="U580" i="5"/>
  <c r="J577" i="5"/>
  <c r="N577" i="5"/>
  <c r="R577" i="5"/>
  <c r="V577" i="5"/>
  <c r="Z577" i="5"/>
  <c r="AD577" i="5"/>
  <c r="AH577" i="5"/>
  <c r="K577" i="5"/>
  <c r="O577" i="5"/>
  <c r="S577" i="5"/>
  <c r="W577" i="5"/>
  <c r="AA577" i="5"/>
  <c r="AE577" i="5"/>
  <c r="AI577" i="5"/>
  <c r="L577" i="5"/>
  <c r="P577" i="5"/>
  <c r="T577" i="5"/>
  <c r="X577" i="5"/>
  <c r="AB577" i="5"/>
  <c r="AF577" i="5"/>
  <c r="AJ577" i="5"/>
  <c r="U576" i="5"/>
  <c r="J573" i="5"/>
  <c r="N573" i="5"/>
  <c r="R573" i="5"/>
  <c r="V573" i="5"/>
  <c r="Z573" i="5"/>
  <c r="AD573" i="5"/>
  <c r="AH573" i="5"/>
  <c r="K573" i="5"/>
  <c r="O573" i="5"/>
  <c r="S573" i="5"/>
  <c r="W573" i="5"/>
  <c r="AA573" i="5"/>
  <c r="AE573" i="5"/>
  <c r="AI573" i="5"/>
  <c r="L573" i="5"/>
  <c r="P573" i="5"/>
  <c r="T573" i="5"/>
  <c r="X573" i="5"/>
  <c r="AB573" i="5"/>
  <c r="AF573" i="5"/>
  <c r="AJ573" i="5"/>
  <c r="U572" i="5"/>
  <c r="K559" i="5"/>
  <c r="O559" i="5"/>
  <c r="S559" i="5"/>
  <c r="W559" i="5"/>
  <c r="AA559" i="5"/>
  <c r="AE559" i="5"/>
  <c r="AI559" i="5"/>
  <c r="K555" i="5"/>
  <c r="O555" i="5"/>
  <c r="S555" i="5"/>
  <c r="W555" i="5"/>
  <c r="AA555" i="5"/>
  <c r="AE555" i="5"/>
  <c r="AI555" i="5"/>
  <c r="K551" i="5"/>
  <c r="O551" i="5"/>
  <c r="S551" i="5"/>
  <c r="W551" i="5"/>
  <c r="AA551" i="5"/>
  <c r="AE551" i="5"/>
  <c r="AI551" i="5"/>
  <c r="K547" i="5"/>
  <c r="O547" i="5"/>
  <c r="S547" i="5"/>
  <c r="W547" i="5"/>
  <c r="AA547" i="5"/>
  <c r="AE547" i="5"/>
  <c r="AI547" i="5"/>
  <c r="K543" i="5"/>
  <c r="O543" i="5"/>
  <c r="S543" i="5"/>
  <c r="W543" i="5"/>
  <c r="AA543" i="5"/>
  <c r="AE543" i="5"/>
  <c r="AI543" i="5"/>
  <c r="K539" i="5"/>
  <c r="O539" i="5"/>
  <c r="S539" i="5"/>
  <c r="W539" i="5"/>
  <c r="AA539" i="5"/>
  <c r="AE539" i="5"/>
  <c r="AI539" i="5"/>
  <c r="K535" i="5"/>
  <c r="O535" i="5"/>
  <c r="S535" i="5"/>
  <c r="W535" i="5"/>
  <c r="AA535" i="5"/>
  <c r="AE535" i="5"/>
  <c r="AI535" i="5"/>
  <c r="K531" i="5"/>
  <c r="O531" i="5"/>
  <c r="S531" i="5"/>
  <c r="W531" i="5"/>
  <c r="AA531" i="5"/>
  <c r="AE531" i="5"/>
  <c r="AI531" i="5"/>
  <c r="L525" i="5"/>
  <c r="P525" i="5"/>
  <c r="T525" i="5"/>
  <c r="X525" i="5"/>
  <c r="AB525" i="5"/>
  <c r="AF525" i="5"/>
  <c r="AJ525" i="5"/>
  <c r="M525" i="5"/>
  <c r="R525" i="5"/>
  <c r="W525" i="5"/>
  <c r="AC525" i="5"/>
  <c r="AH525" i="5"/>
  <c r="K525" i="5"/>
  <c r="Q525" i="5"/>
  <c r="V525" i="5"/>
  <c r="AA525" i="5"/>
  <c r="AG525" i="5"/>
  <c r="L522" i="5"/>
  <c r="P522" i="5"/>
  <c r="T522" i="5"/>
  <c r="X522" i="5"/>
  <c r="AB522" i="5"/>
  <c r="AF522" i="5"/>
  <c r="AJ522" i="5"/>
  <c r="K522" i="5"/>
  <c r="Q522" i="5"/>
  <c r="V522" i="5"/>
  <c r="AA522" i="5"/>
  <c r="AG522" i="5"/>
  <c r="J522" i="5"/>
  <c r="O522" i="5"/>
  <c r="U522" i="5"/>
  <c r="Z522" i="5"/>
  <c r="AE522" i="5"/>
  <c r="O521" i="5"/>
  <c r="L514" i="5"/>
  <c r="P514" i="5"/>
  <c r="T514" i="5"/>
  <c r="X514" i="5"/>
  <c r="AB514" i="5"/>
  <c r="AF514" i="5"/>
  <c r="AJ514" i="5"/>
  <c r="J514" i="5"/>
  <c r="N514" i="5"/>
  <c r="R514" i="5"/>
  <c r="V514" i="5"/>
  <c r="Z514" i="5"/>
  <c r="AD514" i="5"/>
  <c r="AH514" i="5"/>
  <c r="O514" i="5"/>
  <c r="W514" i="5"/>
  <c r="AE514" i="5"/>
  <c r="M514" i="5"/>
  <c r="U514" i="5"/>
  <c r="AC514" i="5"/>
  <c r="AJ571" i="5"/>
  <c r="AF571" i="5"/>
  <c r="AB571" i="5"/>
  <c r="X571" i="5"/>
  <c r="T571" i="5"/>
  <c r="P571" i="5"/>
  <c r="L571" i="5"/>
  <c r="AJ570" i="5"/>
  <c r="AF570" i="5"/>
  <c r="AB570" i="5"/>
  <c r="X570" i="5"/>
  <c r="T570" i="5"/>
  <c r="P570" i="5"/>
  <c r="L570" i="5"/>
  <c r="AJ569" i="5"/>
  <c r="AF569" i="5"/>
  <c r="AB569" i="5"/>
  <c r="X569" i="5"/>
  <c r="T569" i="5"/>
  <c r="P569" i="5"/>
  <c r="L569" i="5"/>
  <c r="AJ568" i="5"/>
  <c r="AF568" i="5"/>
  <c r="AB568" i="5"/>
  <c r="X568" i="5"/>
  <c r="T568" i="5"/>
  <c r="P568" i="5"/>
  <c r="L568" i="5"/>
  <c r="AJ567" i="5"/>
  <c r="AF567" i="5"/>
  <c r="AB567" i="5"/>
  <c r="X567" i="5"/>
  <c r="T567" i="5"/>
  <c r="P567" i="5"/>
  <c r="L567" i="5"/>
  <c r="AJ566" i="5"/>
  <c r="AF566" i="5"/>
  <c r="AB566" i="5"/>
  <c r="X566" i="5"/>
  <c r="T566" i="5"/>
  <c r="P566" i="5"/>
  <c r="L566" i="5"/>
  <c r="AJ565" i="5"/>
  <c r="AF565" i="5"/>
  <c r="AB565" i="5"/>
  <c r="X565" i="5"/>
  <c r="T565" i="5"/>
  <c r="P565" i="5"/>
  <c r="L565" i="5"/>
  <c r="AJ564" i="5"/>
  <c r="AF564" i="5"/>
  <c r="AB564" i="5"/>
  <c r="X564" i="5"/>
  <c r="T564" i="5"/>
  <c r="P564" i="5"/>
  <c r="L564" i="5"/>
  <c r="AJ563" i="5"/>
  <c r="AF563" i="5"/>
  <c r="AB563" i="5"/>
  <c r="X563" i="5"/>
  <c r="T563" i="5"/>
  <c r="P563" i="5"/>
  <c r="L563" i="5"/>
  <c r="K562" i="5"/>
  <c r="O562" i="5"/>
  <c r="S562" i="5"/>
  <c r="W562" i="5"/>
  <c r="AA562" i="5"/>
  <c r="AE562" i="5"/>
  <c r="AI562" i="5"/>
  <c r="AF561" i="5"/>
  <c r="Z561" i="5"/>
  <c r="U561" i="5"/>
  <c r="P561" i="5"/>
  <c r="AG560" i="5"/>
  <c r="AB560" i="5"/>
  <c r="V560" i="5"/>
  <c r="Q560" i="5"/>
  <c r="L560" i="5"/>
  <c r="AH559" i="5"/>
  <c r="AC559" i="5"/>
  <c r="X559" i="5"/>
  <c r="R559" i="5"/>
  <c r="M559" i="5"/>
  <c r="K558" i="5"/>
  <c r="O558" i="5"/>
  <c r="S558" i="5"/>
  <c r="W558" i="5"/>
  <c r="AA558" i="5"/>
  <c r="AE558" i="5"/>
  <c r="AI558" i="5"/>
  <c r="AF557" i="5"/>
  <c r="Z557" i="5"/>
  <c r="U557" i="5"/>
  <c r="P557" i="5"/>
  <c r="AG556" i="5"/>
  <c r="AB556" i="5"/>
  <c r="V556" i="5"/>
  <c r="Q556" i="5"/>
  <c r="L556" i="5"/>
  <c r="AH555" i="5"/>
  <c r="AC555" i="5"/>
  <c r="X555" i="5"/>
  <c r="R555" i="5"/>
  <c r="M555" i="5"/>
  <c r="K554" i="5"/>
  <c r="O554" i="5"/>
  <c r="S554" i="5"/>
  <c r="W554" i="5"/>
  <c r="AA554" i="5"/>
  <c r="AE554" i="5"/>
  <c r="AI554" i="5"/>
  <c r="AF553" i="5"/>
  <c r="Z553" i="5"/>
  <c r="U553" i="5"/>
  <c r="P553" i="5"/>
  <c r="AG552" i="5"/>
  <c r="AB552" i="5"/>
  <c r="V552" i="5"/>
  <c r="Q552" i="5"/>
  <c r="L552" i="5"/>
  <c r="AH551" i="5"/>
  <c r="AC551" i="5"/>
  <c r="X551" i="5"/>
  <c r="R551" i="5"/>
  <c r="M551" i="5"/>
  <c r="K550" i="5"/>
  <c r="O550" i="5"/>
  <c r="S550" i="5"/>
  <c r="W550" i="5"/>
  <c r="AA550" i="5"/>
  <c r="AE550" i="5"/>
  <c r="AI550" i="5"/>
  <c r="AF549" i="5"/>
  <c r="Z549" i="5"/>
  <c r="U549" i="5"/>
  <c r="P549" i="5"/>
  <c r="AG548" i="5"/>
  <c r="AB548" i="5"/>
  <c r="V548" i="5"/>
  <c r="Q548" i="5"/>
  <c r="L548" i="5"/>
  <c r="AH547" i="5"/>
  <c r="AC547" i="5"/>
  <c r="X547" i="5"/>
  <c r="R547" i="5"/>
  <c r="M547" i="5"/>
  <c r="K546" i="5"/>
  <c r="O546" i="5"/>
  <c r="S546" i="5"/>
  <c r="W546" i="5"/>
  <c r="AA546" i="5"/>
  <c r="AE546" i="5"/>
  <c r="AI546" i="5"/>
  <c r="AF545" i="5"/>
  <c r="Z545" i="5"/>
  <c r="U545" i="5"/>
  <c r="P545" i="5"/>
  <c r="AG544" i="5"/>
  <c r="AB544" i="5"/>
  <c r="V544" i="5"/>
  <c r="Q544" i="5"/>
  <c r="L544" i="5"/>
  <c r="AH543" i="5"/>
  <c r="AC543" i="5"/>
  <c r="X543" i="5"/>
  <c r="R543" i="5"/>
  <c r="M543" i="5"/>
  <c r="K542" i="5"/>
  <c r="O542" i="5"/>
  <c r="S542" i="5"/>
  <c r="W542" i="5"/>
  <c r="AA542" i="5"/>
  <c r="AE542" i="5"/>
  <c r="AI542" i="5"/>
  <c r="AF541" i="5"/>
  <c r="Z541" i="5"/>
  <c r="U541" i="5"/>
  <c r="P541" i="5"/>
  <c r="AG540" i="5"/>
  <c r="AB540" i="5"/>
  <c r="V540" i="5"/>
  <c r="Q540" i="5"/>
  <c r="L540" i="5"/>
  <c r="AH539" i="5"/>
  <c r="AC539" i="5"/>
  <c r="X539" i="5"/>
  <c r="R539" i="5"/>
  <c r="M539" i="5"/>
  <c r="K538" i="5"/>
  <c r="O538" i="5"/>
  <c r="S538" i="5"/>
  <c r="W538" i="5"/>
  <c r="AA538" i="5"/>
  <c r="AE538" i="5"/>
  <c r="AI538" i="5"/>
  <c r="AF537" i="5"/>
  <c r="Z537" i="5"/>
  <c r="U537" i="5"/>
  <c r="P537" i="5"/>
  <c r="AG536" i="5"/>
  <c r="AB536" i="5"/>
  <c r="V536" i="5"/>
  <c r="Q536" i="5"/>
  <c r="L536" i="5"/>
  <c r="AH535" i="5"/>
  <c r="AC535" i="5"/>
  <c r="X535" i="5"/>
  <c r="R535" i="5"/>
  <c r="M535" i="5"/>
  <c r="K534" i="5"/>
  <c r="O534" i="5"/>
  <c r="S534" i="5"/>
  <c r="W534" i="5"/>
  <c r="AA534" i="5"/>
  <c r="AE534" i="5"/>
  <c r="AI534" i="5"/>
  <c r="AF533" i="5"/>
  <c r="Z533" i="5"/>
  <c r="U533" i="5"/>
  <c r="P533" i="5"/>
  <c r="AG532" i="5"/>
  <c r="AB532" i="5"/>
  <c r="V532" i="5"/>
  <c r="Q532" i="5"/>
  <c r="L532" i="5"/>
  <c r="AH531" i="5"/>
  <c r="AC531" i="5"/>
  <c r="X531" i="5"/>
  <c r="R531" i="5"/>
  <c r="M531" i="5"/>
  <c r="AB530" i="5"/>
  <c r="T530" i="5"/>
  <c r="L529" i="5"/>
  <c r="P529" i="5"/>
  <c r="T529" i="5"/>
  <c r="X529" i="5"/>
  <c r="AB529" i="5"/>
  <c r="AF529" i="5"/>
  <c r="AJ529" i="5"/>
  <c r="M529" i="5"/>
  <c r="R529" i="5"/>
  <c r="W529" i="5"/>
  <c r="AC529" i="5"/>
  <c r="AH529" i="5"/>
  <c r="K529" i="5"/>
  <c r="Q529" i="5"/>
  <c r="V529" i="5"/>
  <c r="AA529" i="5"/>
  <c r="AG529" i="5"/>
  <c r="L526" i="5"/>
  <c r="P526" i="5"/>
  <c r="T526" i="5"/>
  <c r="X526" i="5"/>
  <c r="AB526" i="5"/>
  <c r="AF526" i="5"/>
  <c r="AJ526" i="5"/>
  <c r="K526" i="5"/>
  <c r="Q526" i="5"/>
  <c r="V526" i="5"/>
  <c r="AA526" i="5"/>
  <c r="AG526" i="5"/>
  <c r="J526" i="5"/>
  <c r="O526" i="5"/>
  <c r="U526" i="5"/>
  <c r="Z526" i="5"/>
  <c r="AE526" i="5"/>
  <c r="Z525" i="5"/>
  <c r="O525" i="5"/>
  <c r="AC522" i="5"/>
  <c r="R522" i="5"/>
  <c r="AI521" i="5"/>
  <c r="Y521" i="5"/>
  <c r="N521" i="5"/>
  <c r="AI518" i="5"/>
  <c r="Y518" i="5"/>
  <c r="N518" i="5"/>
  <c r="AE517" i="5"/>
  <c r="U517" i="5"/>
  <c r="AI514" i="5"/>
  <c r="S514" i="5"/>
  <c r="AI571" i="5"/>
  <c r="AE571" i="5"/>
  <c r="AA571" i="5"/>
  <c r="W571" i="5"/>
  <c r="S571" i="5"/>
  <c r="O571" i="5"/>
  <c r="K571" i="5"/>
  <c r="AI570" i="5"/>
  <c r="AE570" i="5"/>
  <c r="AA570" i="5"/>
  <c r="W570" i="5"/>
  <c r="S570" i="5"/>
  <c r="O570" i="5"/>
  <c r="K570" i="5"/>
  <c r="AI569" i="5"/>
  <c r="AE569" i="5"/>
  <c r="AA569" i="5"/>
  <c r="W569" i="5"/>
  <c r="S569" i="5"/>
  <c r="O569" i="5"/>
  <c r="K569" i="5"/>
  <c r="AI568" i="5"/>
  <c r="AE568" i="5"/>
  <c r="AA568" i="5"/>
  <c r="W568" i="5"/>
  <c r="S568" i="5"/>
  <c r="O568" i="5"/>
  <c r="K568" i="5"/>
  <c r="AI567" i="5"/>
  <c r="AE567" i="5"/>
  <c r="AA567" i="5"/>
  <c r="W567" i="5"/>
  <c r="S567" i="5"/>
  <c r="O567" i="5"/>
  <c r="K567" i="5"/>
  <c r="AI566" i="5"/>
  <c r="AE566" i="5"/>
  <c r="AA566" i="5"/>
  <c r="W566" i="5"/>
  <c r="S566" i="5"/>
  <c r="O566" i="5"/>
  <c r="K566" i="5"/>
  <c r="AI565" i="5"/>
  <c r="AE565" i="5"/>
  <c r="AA565" i="5"/>
  <c r="W565" i="5"/>
  <c r="S565" i="5"/>
  <c r="O565" i="5"/>
  <c r="K565" i="5"/>
  <c r="AI564" i="5"/>
  <c r="AE564" i="5"/>
  <c r="AA564" i="5"/>
  <c r="W564" i="5"/>
  <c r="S564" i="5"/>
  <c r="O564" i="5"/>
  <c r="K564" i="5"/>
  <c r="AI563" i="5"/>
  <c r="AE563" i="5"/>
  <c r="AA563" i="5"/>
  <c r="W563" i="5"/>
  <c r="S563" i="5"/>
  <c r="O563" i="5"/>
  <c r="K563" i="5"/>
  <c r="K561" i="5"/>
  <c r="O561" i="5"/>
  <c r="S561" i="5"/>
  <c r="W561" i="5"/>
  <c r="AA561" i="5"/>
  <c r="AE561" i="5"/>
  <c r="AI561" i="5"/>
  <c r="AF560" i="5"/>
  <c r="Z560" i="5"/>
  <c r="U560" i="5"/>
  <c r="P560" i="5"/>
  <c r="AG559" i="5"/>
  <c r="AB559" i="5"/>
  <c r="V559" i="5"/>
  <c r="Q559" i="5"/>
  <c r="L559" i="5"/>
  <c r="K557" i="5"/>
  <c r="O557" i="5"/>
  <c r="S557" i="5"/>
  <c r="W557" i="5"/>
  <c r="AA557" i="5"/>
  <c r="AE557" i="5"/>
  <c r="AI557" i="5"/>
  <c r="AF556" i="5"/>
  <c r="Z556" i="5"/>
  <c r="U556" i="5"/>
  <c r="P556" i="5"/>
  <c r="AG555" i="5"/>
  <c r="AB555" i="5"/>
  <c r="V555" i="5"/>
  <c r="Q555" i="5"/>
  <c r="L555" i="5"/>
  <c r="K553" i="5"/>
  <c r="O553" i="5"/>
  <c r="S553" i="5"/>
  <c r="W553" i="5"/>
  <c r="AA553" i="5"/>
  <c r="AE553" i="5"/>
  <c r="AI553" i="5"/>
  <c r="AF552" i="5"/>
  <c r="Z552" i="5"/>
  <c r="U552" i="5"/>
  <c r="P552" i="5"/>
  <c r="AG551" i="5"/>
  <c r="AB551" i="5"/>
  <c r="V551" i="5"/>
  <c r="Q551" i="5"/>
  <c r="L551" i="5"/>
  <c r="K549" i="5"/>
  <c r="O549" i="5"/>
  <c r="S549" i="5"/>
  <c r="W549" i="5"/>
  <c r="AA549" i="5"/>
  <c r="AE549" i="5"/>
  <c r="AI549" i="5"/>
  <c r="AF548" i="5"/>
  <c r="Z548" i="5"/>
  <c r="U548" i="5"/>
  <c r="P548" i="5"/>
  <c r="AG547" i="5"/>
  <c r="AB547" i="5"/>
  <c r="V547" i="5"/>
  <c r="Q547" i="5"/>
  <c r="L547" i="5"/>
  <c r="K545" i="5"/>
  <c r="O545" i="5"/>
  <c r="S545" i="5"/>
  <c r="W545" i="5"/>
  <c r="AA545" i="5"/>
  <c r="AE545" i="5"/>
  <c r="AI545" i="5"/>
  <c r="AF544" i="5"/>
  <c r="Z544" i="5"/>
  <c r="U544" i="5"/>
  <c r="P544" i="5"/>
  <c r="AG543" i="5"/>
  <c r="AB543" i="5"/>
  <c r="V543" i="5"/>
  <c r="Q543" i="5"/>
  <c r="L543" i="5"/>
  <c r="K541" i="5"/>
  <c r="O541" i="5"/>
  <c r="S541" i="5"/>
  <c r="W541" i="5"/>
  <c r="AA541" i="5"/>
  <c r="AE541" i="5"/>
  <c r="AI541" i="5"/>
  <c r="AF540" i="5"/>
  <c r="Z540" i="5"/>
  <c r="U540" i="5"/>
  <c r="P540" i="5"/>
  <c r="AG539" i="5"/>
  <c r="AB539" i="5"/>
  <c r="V539" i="5"/>
  <c r="Q539" i="5"/>
  <c r="L539" i="5"/>
  <c r="K537" i="5"/>
  <c r="O537" i="5"/>
  <c r="S537" i="5"/>
  <c r="W537" i="5"/>
  <c r="AA537" i="5"/>
  <c r="AE537" i="5"/>
  <c r="AI537" i="5"/>
  <c r="AF536" i="5"/>
  <c r="Z536" i="5"/>
  <c r="U536" i="5"/>
  <c r="P536" i="5"/>
  <c r="AG535" i="5"/>
  <c r="AB535" i="5"/>
  <c r="V535" i="5"/>
  <c r="Q535" i="5"/>
  <c r="L535" i="5"/>
  <c r="K533" i="5"/>
  <c r="O533" i="5"/>
  <c r="S533" i="5"/>
  <c r="W533" i="5"/>
  <c r="AA533" i="5"/>
  <c r="AE533" i="5"/>
  <c r="AI533" i="5"/>
  <c r="AF532" i="5"/>
  <c r="Z532" i="5"/>
  <c r="U532" i="5"/>
  <c r="P532" i="5"/>
  <c r="AG531" i="5"/>
  <c r="AB531" i="5"/>
  <c r="V531" i="5"/>
  <c r="Q531" i="5"/>
  <c r="L531" i="5"/>
  <c r="K530" i="5"/>
  <c r="O530" i="5"/>
  <c r="S530" i="5"/>
  <c r="W530" i="5"/>
  <c r="AA530" i="5"/>
  <c r="AE530" i="5"/>
  <c r="AI530" i="5"/>
  <c r="J530" i="5"/>
  <c r="N530" i="5"/>
  <c r="R530" i="5"/>
  <c r="V530" i="5"/>
  <c r="Z530" i="5"/>
  <c r="AD530" i="5"/>
  <c r="AH530" i="5"/>
  <c r="AI525" i="5"/>
  <c r="Y525" i="5"/>
  <c r="N525" i="5"/>
  <c r="AI522" i="5"/>
  <c r="Y522" i="5"/>
  <c r="N522" i="5"/>
  <c r="AE521" i="5"/>
  <c r="U521" i="5"/>
  <c r="AH518" i="5"/>
  <c r="W518" i="5"/>
  <c r="L517" i="5"/>
  <c r="P517" i="5"/>
  <c r="T517" i="5"/>
  <c r="X517" i="5"/>
  <c r="AB517" i="5"/>
  <c r="AF517" i="5"/>
  <c r="AJ517" i="5"/>
  <c r="M517" i="5"/>
  <c r="R517" i="5"/>
  <c r="W517" i="5"/>
  <c r="AC517" i="5"/>
  <c r="AH517" i="5"/>
  <c r="K517" i="5"/>
  <c r="Q517" i="5"/>
  <c r="V517" i="5"/>
  <c r="AA517" i="5"/>
  <c r="AG517" i="5"/>
  <c r="AG514" i="5"/>
  <c r="Q514" i="5"/>
  <c r="AH571" i="5"/>
  <c r="AD571" i="5"/>
  <c r="Z571" i="5"/>
  <c r="V571" i="5"/>
  <c r="R571" i="5"/>
  <c r="N571" i="5"/>
  <c r="AH570" i="5"/>
  <c r="AD570" i="5"/>
  <c r="Z570" i="5"/>
  <c r="V570" i="5"/>
  <c r="R570" i="5"/>
  <c r="N570" i="5"/>
  <c r="AH569" i="5"/>
  <c r="AD569" i="5"/>
  <c r="Z569" i="5"/>
  <c r="V569" i="5"/>
  <c r="R569" i="5"/>
  <c r="N569" i="5"/>
  <c r="AH568" i="5"/>
  <c r="AD568" i="5"/>
  <c r="Z568" i="5"/>
  <c r="V568" i="5"/>
  <c r="R568" i="5"/>
  <c r="N568" i="5"/>
  <c r="AH567" i="5"/>
  <c r="AD567" i="5"/>
  <c r="Z567" i="5"/>
  <c r="V567" i="5"/>
  <c r="R567" i="5"/>
  <c r="N567" i="5"/>
  <c r="AH566" i="5"/>
  <c r="AD566" i="5"/>
  <c r="Z566" i="5"/>
  <c r="V566" i="5"/>
  <c r="R566" i="5"/>
  <c r="N566" i="5"/>
  <c r="AH565" i="5"/>
  <c r="AD565" i="5"/>
  <c r="Z565" i="5"/>
  <c r="V565" i="5"/>
  <c r="R565" i="5"/>
  <c r="N565" i="5"/>
  <c r="AH564" i="5"/>
  <c r="AD564" i="5"/>
  <c r="Z564" i="5"/>
  <c r="V564" i="5"/>
  <c r="R564" i="5"/>
  <c r="N564" i="5"/>
  <c r="AH563" i="5"/>
  <c r="AD563" i="5"/>
  <c r="Z563" i="5"/>
  <c r="V563" i="5"/>
  <c r="R563" i="5"/>
  <c r="N563" i="5"/>
  <c r="K560" i="5"/>
  <c r="O560" i="5"/>
  <c r="S560" i="5"/>
  <c r="W560" i="5"/>
  <c r="AA560" i="5"/>
  <c r="AE560" i="5"/>
  <c r="AI560" i="5"/>
  <c r="AF559" i="5"/>
  <c r="Z559" i="5"/>
  <c r="U559" i="5"/>
  <c r="P559" i="5"/>
  <c r="J559" i="5"/>
  <c r="K556" i="5"/>
  <c r="O556" i="5"/>
  <c r="S556" i="5"/>
  <c r="W556" i="5"/>
  <c r="AA556" i="5"/>
  <c r="AE556" i="5"/>
  <c r="AI556" i="5"/>
  <c r="AF555" i="5"/>
  <c r="Z555" i="5"/>
  <c r="U555" i="5"/>
  <c r="P555" i="5"/>
  <c r="J555" i="5"/>
  <c r="K552" i="5"/>
  <c r="O552" i="5"/>
  <c r="S552" i="5"/>
  <c r="W552" i="5"/>
  <c r="AA552" i="5"/>
  <c r="AE552" i="5"/>
  <c r="AI552" i="5"/>
  <c r="AF551" i="5"/>
  <c r="Z551" i="5"/>
  <c r="U551" i="5"/>
  <c r="P551" i="5"/>
  <c r="J551" i="5"/>
  <c r="K548" i="5"/>
  <c r="O548" i="5"/>
  <c r="S548" i="5"/>
  <c r="W548" i="5"/>
  <c r="AA548" i="5"/>
  <c r="AE548" i="5"/>
  <c r="AI548" i="5"/>
  <c r="AF547" i="5"/>
  <c r="Z547" i="5"/>
  <c r="U547" i="5"/>
  <c r="P547" i="5"/>
  <c r="J547" i="5"/>
  <c r="K544" i="5"/>
  <c r="O544" i="5"/>
  <c r="S544" i="5"/>
  <c r="W544" i="5"/>
  <c r="AA544" i="5"/>
  <c r="AE544" i="5"/>
  <c r="AI544" i="5"/>
  <c r="AF543" i="5"/>
  <c r="Z543" i="5"/>
  <c r="U543" i="5"/>
  <c r="P543" i="5"/>
  <c r="J543" i="5"/>
  <c r="K540" i="5"/>
  <c r="O540" i="5"/>
  <c r="S540" i="5"/>
  <c r="W540" i="5"/>
  <c r="AA540" i="5"/>
  <c r="AE540" i="5"/>
  <c r="AI540" i="5"/>
  <c r="AF539" i="5"/>
  <c r="Z539" i="5"/>
  <c r="U539" i="5"/>
  <c r="P539" i="5"/>
  <c r="J539" i="5"/>
  <c r="K536" i="5"/>
  <c r="O536" i="5"/>
  <c r="S536" i="5"/>
  <c r="W536" i="5"/>
  <c r="AA536" i="5"/>
  <c r="AE536" i="5"/>
  <c r="AI536" i="5"/>
  <c r="AF535" i="5"/>
  <c r="Z535" i="5"/>
  <c r="U535" i="5"/>
  <c r="P535" i="5"/>
  <c r="J535" i="5"/>
  <c r="K532" i="5"/>
  <c r="O532" i="5"/>
  <c r="S532" i="5"/>
  <c r="W532" i="5"/>
  <c r="AA532" i="5"/>
  <c r="AE532" i="5"/>
  <c r="AI532" i="5"/>
  <c r="AF531" i="5"/>
  <c r="Z531" i="5"/>
  <c r="U531" i="5"/>
  <c r="P531" i="5"/>
  <c r="J531" i="5"/>
  <c r="AE525" i="5"/>
  <c r="U525" i="5"/>
  <c r="J525" i="5"/>
  <c r="AH522" i="5"/>
  <c r="W522" i="5"/>
  <c r="M522" i="5"/>
  <c r="L521" i="5"/>
  <c r="P521" i="5"/>
  <c r="T521" i="5"/>
  <c r="X521" i="5"/>
  <c r="AB521" i="5"/>
  <c r="AF521" i="5"/>
  <c r="AJ521" i="5"/>
  <c r="M521" i="5"/>
  <c r="R521" i="5"/>
  <c r="W521" i="5"/>
  <c r="AC521" i="5"/>
  <c r="AH521" i="5"/>
  <c r="K521" i="5"/>
  <c r="Q521" i="5"/>
  <c r="V521" i="5"/>
  <c r="AA521" i="5"/>
  <c r="AG521" i="5"/>
  <c r="L518" i="5"/>
  <c r="P518" i="5"/>
  <c r="T518" i="5"/>
  <c r="X518" i="5"/>
  <c r="AB518" i="5"/>
  <c r="AF518" i="5"/>
  <c r="AJ518" i="5"/>
  <c r="K518" i="5"/>
  <c r="Q518" i="5"/>
  <c r="V518" i="5"/>
  <c r="AA518" i="5"/>
  <c r="AG518" i="5"/>
  <c r="J518" i="5"/>
  <c r="O518" i="5"/>
  <c r="U518" i="5"/>
  <c r="Z518" i="5"/>
  <c r="AE518" i="5"/>
  <c r="AA514" i="5"/>
  <c r="K514" i="5"/>
  <c r="L527" i="5"/>
  <c r="P527" i="5"/>
  <c r="T527" i="5"/>
  <c r="X527" i="5"/>
  <c r="AB527" i="5"/>
  <c r="AF527" i="5"/>
  <c r="AJ527" i="5"/>
  <c r="L523" i="5"/>
  <c r="P523" i="5"/>
  <c r="T523" i="5"/>
  <c r="X523" i="5"/>
  <c r="AB523" i="5"/>
  <c r="AF523" i="5"/>
  <c r="AJ523" i="5"/>
  <c r="L519" i="5"/>
  <c r="P519" i="5"/>
  <c r="T519" i="5"/>
  <c r="X519" i="5"/>
  <c r="AB519" i="5"/>
  <c r="AF519" i="5"/>
  <c r="AJ519" i="5"/>
  <c r="L515" i="5"/>
  <c r="P515" i="5"/>
  <c r="T515" i="5"/>
  <c r="X515" i="5"/>
  <c r="AB515" i="5"/>
  <c r="AF515" i="5"/>
  <c r="AJ515" i="5"/>
  <c r="J515" i="5"/>
  <c r="N515" i="5"/>
  <c r="R515" i="5"/>
  <c r="V515" i="5"/>
  <c r="L513" i="5"/>
  <c r="P513" i="5"/>
  <c r="T513" i="5"/>
  <c r="X513" i="5"/>
  <c r="AB513" i="5"/>
  <c r="AF513" i="5"/>
  <c r="AJ513" i="5"/>
  <c r="J513" i="5"/>
  <c r="N513" i="5"/>
  <c r="R513" i="5"/>
  <c r="V513" i="5"/>
  <c r="Z513" i="5"/>
  <c r="AD513" i="5"/>
  <c r="AH513" i="5"/>
  <c r="AC512" i="5"/>
  <c r="U512" i="5"/>
  <c r="L511" i="5"/>
  <c r="P511" i="5"/>
  <c r="T511" i="5"/>
  <c r="X511" i="5"/>
  <c r="AB511" i="5"/>
  <c r="AF511" i="5"/>
  <c r="AJ511" i="5"/>
  <c r="J511" i="5"/>
  <c r="N511" i="5"/>
  <c r="R511" i="5"/>
  <c r="V511" i="5"/>
  <c r="Z511" i="5"/>
  <c r="AD511" i="5"/>
  <c r="AH511" i="5"/>
  <c r="AC510" i="5"/>
  <c r="U510" i="5"/>
  <c r="L509" i="5"/>
  <c r="P509" i="5"/>
  <c r="T509" i="5"/>
  <c r="X509" i="5"/>
  <c r="AB509" i="5"/>
  <c r="AF509" i="5"/>
  <c r="AJ509" i="5"/>
  <c r="J509" i="5"/>
  <c r="N509" i="5"/>
  <c r="R509" i="5"/>
  <c r="V509" i="5"/>
  <c r="Z509" i="5"/>
  <c r="AD509" i="5"/>
  <c r="AH509" i="5"/>
  <c r="AC508" i="5"/>
  <c r="U508" i="5"/>
  <c r="L507" i="5"/>
  <c r="P507" i="5"/>
  <c r="T507" i="5"/>
  <c r="X507" i="5"/>
  <c r="AB507" i="5"/>
  <c r="AF507" i="5"/>
  <c r="AJ507" i="5"/>
  <c r="J507" i="5"/>
  <c r="N507" i="5"/>
  <c r="R507" i="5"/>
  <c r="V507" i="5"/>
  <c r="Z507" i="5"/>
  <c r="AD507" i="5"/>
  <c r="AH507" i="5"/>
  <c r="AC506" i="5"/>
  <c r="U506" i="5"/>
  <c r="L505" i="5"/>
  <c r="P505" i="5"/>
  <c r="T505" i="5"/>
  <c r="X505" i="5"/>
  <c r="AB505" i="5"/>
  <c r="AF505" i="5"/>
  <c r="AJ505" i="5"/>
  <c r="J505" i="5"/>
  <c r="N505" i="5"/>
  <c r="R505" i="5"/>
  <c r="V505" i="5"/>
  <c r="Z505" i="5"/>
  <c r="AD505" i="5"/>
  <c r="AH505" i="5"/>
  <c r="AC504" i="5"/>
  <c r="U504" i="5"/>
  <c r="L503" i="5"/>
  <c r="P503" i="5"/>
  <c r="T503" i="5"/>
  <c r="X503" i="5"/>
  <c r="AB503" i="5"/>
  <c r="AF503" i="5"/>
  <c r="AJ503" i="5"/>
  <c r="J503" i="5"/>
  <c r="N503" i="5"/>
  <c r="R503" i="5"/>
  <c r="V503" i="5"/>
  <c r="Z503" i="5"/>
  <c r="AD503" i="5"/>
  <c r="AH503" i="5"/>
  <c r="AC502" i="5"/>
  <c r="U502" i="5"/>
  <c r="L501" i="5"/>
  <c r="P501" i="5"/>
  <c r="T501" i="5"/>
  <c r="X501" i="5"/>
  <c r="AB501" i="5"/>
  <c r="AF501" i="5"/>
  <c r="AJ501" i="5"/>
  <c r="J501" i="5"/>
  <c r="N501" i="5"/>
  <c r="R501" i="5"/>
  <c r="V501" i="5"/>
  <c r="Z501" i="5"/>
  <c r="AD501" i="5"/>
  <c r="AH501" i="5"/>
  <c r="AC500" i="5"/>
  <c r="U500" i="5"/>
  <c r="L499" i="5"/>
  <c r="P499" i="5"/>
  <c r="T499" i="5"/>
  <c r="X499" i="5"/>
  <c r="AB499" i="5"/>
  <c r="AF499" i="5"/>
  <c r="AJ499" i="5"/>
  <c r="J499" i="5"/>
  <c r="N499" i="5"/>
  <c r="R499" i="5"/>
  <c r="V499" i="5"/>
  <c r="Z499" i="5"/>
  <c r="AD499" i="5"/>
  <c r="AH499" i="5"/>
  <c r="AC498" i="5"/>
  <c r="U498" i="5"/>
  <c r="L497" i="5"/>
  <c r="P497" i="5"/>
  <c r="T497" i="5"/>
  <c r="X497" i="5"/>
  <c r="AB497" i="5"/>
  <c r="AF497" i="5"/>
  <c r="AJ497" i="5"/>
  <c r="J497" i="5"/>
  <c r="N497" i="5"/>
  <c r="R497" i="5"/>
  <c r="V497" i="5"/>
  <c r="Z497" i="5"/>
  <c r="AD497" i="5"/>
  <c r="AH497" i="5"/>
  <c r="AC496" i="5"/>
  <c r="U496" i="5"/>
  <c r="L495" i="5"/>
  <c r="P495" i="5"/>
  <c r="T495" i="5"/>
  <c r="X495" i="5"/>
  <c r="AB495" i="5"/>
  <c r="AF495" i="5"/>
  <c r="AJ495" i="5"/>
  <c r="J495" i="5"/>
  <c r="N495" i="5"/>
  <c r="R495" i="5"/>
  <c r="V495" i="5"/>
  <c r="Z495" i="5"/>
  <c r="AD495" i="5"/>
  <c r="AH495" i="5"/>
  <c r="AC494" i="5"/>
  <c r="U494" i="5"/>
  <c r="L493" i="5"/>
  <c r="P493" i="5"/>
  <c r="T493" i="5"/>
  <c r="X493" i="5"/>
  <c r="AB493" i="5"/>
  <c r="AF493" i="5"/>
  <c r="AJ493" i="5"/>
  <c r="J493" i="5"/>
  <c r="N493" i="5"/>
  <c r="R493" i="5"/>
  <c r="V493" i="5"/>
  <c r="Z493" i="5"/>
  <c r="AD493" i="5"/>
  <c r="AH493" i="5"/>
  <c r="AC492" i="5"/>
  <c r="U492" i="5"/>
  <c r="AJ483" i="5"/>
  <c r="K483" i="5"/>
  <c r="O483" i="5"/>
  <c r="S483" i="5"/>
  <c r="W483" i="5"/>
  <c r="AA483" i="5"/>
  <c r="AE483" i="5"/>
  <c r="AI483" i="5"/>
  <c r="J483" i="5"/>
  <c r="P483" i="5"/>
  <c r="U483" i="5"/>
  <c r="Z483" i="5"/>
  <c r="AF483" i="5"/>
  <c r="L483" i="5"/>
  <c r="Q483" i="5"/>
  <c r="V483" i="5"/>
  <c r="AB483" i="5"/>
  <c r="AG483" i="5"/>
  <c r="M483" i="5"/>
  <c r="R483" i="5"/>
  <c r="X483" i="5"/>
  <c r="AC483" i="5"/>
  <c r="AH483" i="5"/>
  <c r="L512" i="5"/>
  <c r="P512" i="5"/>
  <c r="T512" i="5"/>
  <c r="X512" i="5"/>
  <c r="AB512" i="5"/>
  <c r="AF512" i="5"/>
  <c r="AJ512" i="5"/>
  <c r="J512" i="5"/>
  <c r="N512" i="5"/>
  <c r="R512" i="5"/>
  <c r="V512" i="5"/>
  <c r="Z512" i="5"/>
  <c r="AD512" i="5"/>
  <c r="AH512" i="5"/>
  <c r="L510" i="5"/>
  <c r="P510" i="5"/>
  <c r="T510" i="5"/>
  <c r="X510" i="5"/>
  <c r="AB510" i="5"/>
  <c r="AF510" i="5"/>
  <c r="AJ510" i="5"/>
  <c r="J510" i="5"/>
  <c r="N510" i="5"/>
  <c r="R510" i="5"/>
  <c r="V510" i="5"/>
  <c r="Z510" i="5"/>
  <c r="AD510" i="5"/>
  <c r="AH510" i="5"/>
  <c r="L508" i="5"/>
  <c r="P508" i="5"/>
  <c r="T508" i="5"/>
  <c r="X508" i="5"/>
  <c r="AB508" i="5"/>
  <c r="AF508" i="5"/>
  <c r="AJ508" i="5"/>
  <c r="J508" i="5"/>
  <c r="N508" i="5"/>
  <c r="R508" i="5"/>
  <c r="V508" i="5"/>
  <c r="Z508" i="5"/>
  <c r="AD508" i="5"/>
  <c r="AH508" i="5"/>
  <c r="L506" i="5"/>
  <c r="P506" i="5"/>
  <c r="T506" i="5"/>
  <c r="X506" i="5"/>
  <c r="AB506" i="5"/>
  <c r="AF506" i="5"/>
  <c r="AJ506" i="5"/>
  <c r="J506" i="5"/>
  <c r="N506" i="5"/>
  <c r="R506" i="5"/>
  <c r="V506" i="5"/>
  <c r="Z506" i="5"/>
  <c r="AD506" i="5"/>
  <c r="AH506" i="5"/>
  <c r="L504" i="5"/>
  <c r="P504" i="5"/>
  <c r="T504" i="5"/>
  <c r="X504" i="5"/>
  <c r="AB504" i="5"/>
  <c r="AF504" i="5"/>
  <c r="AJ504" i="5"/>
  <c r="J504" i="5"/>
  <c r="N504" i="5"/>
  <c r="R504" i="5"/>
  <c r="V504" i="5"/>
  <c r="Z504" i="5"/>
  <c r="AD504" i="5"/>
  <c r="AH504" i="5"/>
  <c r="L502" i="5"/>
  <c r="P502" i="5"/>
  <c r="T502" i="5"/>
  <c r="X502" i="5"/>
  <c r="AB502" i="5"/>
  <c r="AF502" i="5"/>
  <c r="AJ502" i="5"/>
  <c r="J502" i="5"/>
  <c r="N502" i="5"/>
  <c r="R502" i="5"/>
  <c r="V502" i="5"/>
  <c r="Z502" i="5"/>
  <c r="AD502" i="5"/>
  <c r="AH502" i="5"/>
  <c r="L500" i="5"/>
  <c r="P500" i="5"/>
  <c r="T500" i="5"/>
  <c r="X500" i="5"/>
  <c r="AB500" i="5"/>
  <c r="AF500" i="5"/>
  <c r="AJ500" i="5"/>
  <c r="J500" i="5"/>
  <c r="N500" i="5"/>
  <c r="R500" i="5"/>
  <c r="V500" i="5"/>
  <c r="Z500" i="5"/>
  <c r="AD500" i="5"/>
  <c r="AH500" i="5"/>
  <c r="L498" i="5"/>
  <c r="P498" i="5"/>
  <c r="T498" i="5"/>
  <c r="X498" i="5"/>
  <c r="AB498" i="5"/>
  <c r="AF498" i="5"/>
  <c r="AJ498" i="5"/>
  <c r="J498" i="5"/>
  <c r="N498" i="5"/>
  <c r="R498" i="5"/>
  <c r="V498" i="5"/>
  <c r="Z498" i="5"/>
  <c r="AD498" i="5"/>
  <c r="AH498" i="5"/>
  <c r="L496" i="5"/>
  <c r="P496" i="5"/>
  <c r="T496" i="5"/>
  <c r="X496" i="5"/>
  <c r="AB496" i="5"/>
  <c r="AF496" i="5"/>
  <c r="AJ496" i="5"/>
  <c r="J496" i="5"/>
  <c r="N496" i="5"/>
  <c r="R496" i="5"/>
  <c r="V496" i="5"/>
  <c r="Z496" i="5"/>
  <c r="AD496" i="5"/>
  <c r="AH496" i="5"/>
  <c r="L494" i="5"/>
  <c r="P494" i="5"/>
  <c r="T494" i="5"/>
  <c r="X494" i="5"/>
  <c r="AB494" i="5"/>
  <c r="AF494" i="5"/>
  <c r="AJ494" i="5"/>
  <c r="J494" i="5"/>
  <c r="N494" i="5"/>
  <c r="R494" i="5"/>
  <c r="V494" i="5"/>
  <c r="Z494" i="5"/>
  <c r="AD494" i="5"/>
  <c r="AH494" i="5"/>
  <c r="L492" i="5"/>
  <c r="P492" i="5"/>
  <c r="T492" i="5"/>
  <c r="X492" i="5"/>
  <c r="AB492" i="5"/>
  <c r="AF492" i="5"/>
  <c r="AJ492" i="5"/>
  <c r="J492" i="5"/>
  <c r="N492" i="5"/>
  <c r="R492" i="5"/>
  <c r="V492" i="5"/>
  <c r="Z492" i="5"/>
  <c r="AD492" i="5"/>
  <c r="AH492" i="5"/>
  <c r="Y483" i="5"/>
  <c r="L528" i="5"/>
  <c r="P528" i="5"/>
  <c r="T528" i="5"/>
  <c r="X528" i="5"/>
  <c r="AB528" i="5"/>
  <c r="AF528" i="5"/>
  <c r="AJ528" i="5"/>
  <c r="AE527" i="5"/>
  <c r="Z527" i="5"/>
  <c r="U527" i="5"/>
  <c r="O527" i="5"/>
  <c r="J527" i="5"/>
  <c r="L524" i="5"/>
  <c r="P524" i="5"/>
  <c r="T524" i="5"/>
  <c r="X524" i="5"/>
  <c r="AB524" i="5"/>
  <c r="AF524" i="5"/>
  <c r="AJ524" i="5"/>
  <c r="AE523" i="5"/>
  <c r="Z523" i="5"/>
  <c r="U523" i="5"/>
  <c r="O523" i="5"/>
  <c r="J523" i="5"/>
  <c r="L520" i="5"/>
  <c r="P520" i="5"/>
  <c r="T520" i="5"/>
  <c r="X520" i="5"/>
  <c r="AB520" i="5"/>
  <c r="AF520" i="5"/>
  <c r="AJ520" i="5"/>
  <c r="AE519" i="5"/>
  <c r="Z519" i="5"/>
  <c r="U519" i="5"/>
  <c r="O519" i="5"/>
  <c r="J519" i="5"/>
  <c r="L516" i="5"/>
  <c r="P516" i="5"/>
  <c r="T516" i="5"/>
  <c r="X516" i="5"/>
  <c r="AB516" i="5"/>
  <c r="AF516" i="5"/>
  <c r="AJ516" i="5"/>
  <c r="AE515" i="5"/>
  <c r="Z515" i="5"/>
  <c r="S515" i="5"/>
  <c r="K515" i="5"/>
  <c r="AI513" i="5"/>
  <c r="AA513" i="5"/>
  <c r="S513" i="5"/>
  <c r="K513" i="5"/>
  <c r="AE512" i="5"/>
  <c r="W512" i="5"/>
  <c r="O512" i="5"/>
  <c r="AI511" i="5"/>
  <c r="AA511" i="5"/>
  <c r="S511" i="5"/>
  <c r="K511" i="5"/>
  <c r="AE510" i="5"/>
  <c r="W510" i="5"/>
  <c r="O510" i="5"/>
  <c r="AI509" i="5"/>
  <c r="AA509" i="5"/>
  <c r="S509" i="5"/>
  <c r="K509" i="5"/>
  <c r="AE508" i="5"/>
  <c r="W508" i="5"/>
  <c r="O508" i="5"/>
  <c r="AI507" i="5"/>
  <c r="AA507" i="5"/>
  <c r="S507" i="5"/>
  <c r="K507" i="5"/>
  <c r="AE506" i="5"/>
  <c r="W506" i="5"/>
  <c r="O506" i="5"/>
  <c r="AI505" i="5"/>
  <c r="AA505" i="5"/>
  <c r="S505" i="5"/>
  <c r="K505" i="5"/>
  <c r="AE504" i="5"/>
  <c r="W504" i="5"/>
  <c r="O504" i="5"/>
  <c r="AI503" i="5"/>
  <c r="AA503" i="5"/>
  <c r="S503" i="5"/>
  <c r="K503" i="5"/>
  <c r="AE502" i="5"/>
  <c r="W502" i="5"/>
  <c r="O502" i="5"/>
  <c r="AI501" i="5"/>
  <c r="AA501" i="5"/>
  <c r="S501" i="5"/>
  <c r="K501" i="5"/>
  <c r="AE500" i="5"/>
  <c r="W500" i="5"/>
  <c r="O500" i="5"/>
  <c r="AI499" i="5"/>
  <c r="AA499" i="5"/>
  <c r="S499" i="5"/>
  <c r="K499" i="5"/>
  <c r="AE498" i="5"/>
  <c r="W498" i="5"/>
  <c r="O498" i="5"/>
  <c r="AI497" i="5"/>
  <c r="AA497" i="5"/>
  <c r="S497" i="5"/>
  <c r="K497" i="5"/>
  <c r="AE496" i="5"/>
  <c r="W496" i="5"/>
  <c r="O496" i="5"/>
  <c r="AI495" i="5"/>
  <c r="AA495" i="5"/>
  <c r="S495" i="5"/>
  <c r="K495" i="5"/>
  <c r="AE494" i="5"/>
  <c r="W494" i="5"/>
  <c r="O494" i="5"/>
  <c r="AI493" i="5"/>
  <c r="AA493" i="5"/>
  <c r="S493" i="5"/>
  <c r="K493" i="5"/>
  <c r="AE492" i="5"/>
  <c r="W492" i="5"/>
  <c r="O492" i="5"/>
  <c r="K487" i="5"/>
  <c r="O487" i="5"/>
  <c r="S487" i="5"/>
  <c r="W487" i="5"/>
  <c r="AA487" i="5"/>
  <c r="AE487" i="5"/>
  <c r="AI487" i="5"/>
  <c r="J487" i="5"/>
  <c r="P487" i="5"/>
  <c r="U487" i="5"/>
  <c r="Z487" i="5"/>
  <c r="AF487" i="5"/>
  <c r="L487" i="5"/>
  <c r="Q487" i="5"/>
  <c r="V487" i="5"/>
  <c r="AB487" i="5"/>
  <c r="AG487" i="5"/>
  <c r="M487" i="5"/>
  <c r="R487" i="5"/>
  <c r="X487" i="5"/>
  <c r="AC487" i="5"/>
  <c r="AH487" i="5"/>
  <c r="T483" i="5"/>
  <c r="K479" i="5"/>
  <c r="O479" i="5"/>
  <c r="S479" i="5"/>
  <c r="W479" i="5"/>
  <c r="AA479" i="5"/>
  <c r="AE479" i="5"/>
  <c r="AI479" i="5"/>
  <c r="K475" i="5"/>
  <c r="O475" i="5"/>
  <c r="S475" i="5"/>
  <c r="W475" i="5"/>
  <c r="AA475" i="5"/>
  <c r="AE475" i="5"/>
  <c r="AI475" i="5"/>
  <c r="K471" i="5"/>
  <c r="O471" i="5"/>
  <c r="S471" i="5"/>
  <c r="W471" i="5"/>
  <c r="AA471" i="5"/>
  <c r="AE471" i="5"/>
  <c r="AI471" i="5"/>
  <c r="K467" i="5"/>
  <c r="O467" i="5"/>
  <c r="S467" i="5"/>
  <c r="W467" i="5"/>
  <c r="AA467" i="5"/>
  <c r="AE467" i="5"/>
  <c r="AI467" i="5"/>
  <c r="K463" i="5"/>
  <c r="O463" i="5"/>
  <c r="S463" i="5"/>
  <c r="W463" i="5"/>
  <c r="AA463" i="5"/>
  <c r="AE463" i="5"/>
  <c r="AI463" i="5"/>
  <c r="K459" i="5"/>
  <c r="O459" i="5"/>
  <c r="S459" i="5"/>
  <c r="W459" i="5"/>
  <c r="AA459" i="5"/>
  <c r="AE459" i="5"/>
  <c r="AI459" i="5"/>
  <c r="K455" i="5"/>
  <c r="O455" i="5"/>
  <c r="S455" i="5"/>
  <c r="W455" i="5"/>
  <c r="AA455" i="5"/>
  <c r="AE455" i="5"/>
  <c r="AI455" i="5"/>
  <c r="K451" i="5"/>
  <c r="O451" i="5"/>
  <c r="S451" i="5"/>
  <c r="W451" i="5"/>
  <c r="AA451" i="5"/>
  <c r="AE451" i="5"/>
  <c r="AI451" i="5"/>
  <c r="K447" i="5"/>
  <c r="O447" i="5"/>
  <c r="S447" i="5"/>
  <c r="W447" i="5"/>
  <c r="AA447" i="5"/>
  <c r="AE447" i="5"/>
  <c r="AI447" i="5"/>
  <c r="K443" i="5"/>
  <c r="O443" i="5"/>
  <c r="S443" i="5"/>
  <c r="W443" i="5"/>
  <c r="AA443" i="5"/>
  <c r="AE443" i="5"/>
  <c r="AI443" i="5"/>
  <c r="K439" i="5"/>
  <c r="O439" i="5"/>
  <c r="S439" i="5"/>
  <c r="W439" i="5"/>
  <c r="AA439" i="5"/>
  <c r="AE439" i="5"/>
  <c r="AI439" i="5"/>
  <c r="K435" i="5"/>
  <c r="O435" i="5"/>
  <c r="S435" i="5"/>
  <c r="W435" i="5"/>
  <c r="AA435" i="5"/>
  <c r="AE435" i="5"/>
  <c r="AI435" i="5"/>
  <c r="K431" i="5"/>
  <c r="O431" i="5"/>
  <c r="S431" i="5"/>
  <c r="W431" i="5"/>
  <c r="AA431" i="5"/>
  <c r="AE431" i="5"/>
  <c r="AI431" i="5"/>
  <c r="AH491" i="5"/>
  <c r="AD491" i="5"/>
  <c r="Z491" i="5"/>
  <c r="V491" i="5"/>
  <c r="R491" i="5"/>
  <c r="N491" i="5"/>
  <c r="J491" i="5"/>
  <c r="AH490" i="5"/>
  <c r="AD490" i="5"/>
  <c r="Z490" i="5"/>
  <c r="V490" i="5"/>
  <c r="R490" i="5"/>
  <c r="N490" i="5"/>
  <c r="J490" i="5"/>
  <c r="AH489" i="5"/>
  <c r="AD489" i="5"/>
  <c r="Z489" i="5"/>
  <c r="V489" i="5"/>
  <c r="R489" i="5"/>
  <c r="N489" i="5"/>
  <c r="J489" i="5"/>
  <c r="K486" i="5"/>
  <c r="O486" i="5"/>
  <c r="S486" i="5"/>
  <c r="W486" i="5"/>
  <c r="AA486" i="5"/>
  <c r="AE486" i="5"/>
  <c r="AI486" i="5"/>
  <c r="AF485" i="5"/>
  <c r="Z485" i="5"/>
  <c r="U485" i="5"/>
  <c r="P485" i="5"/>
  <c r="K482" i="5"/>
  <c r="O482" i="5"/>
  <c r="S482" i="5"/>
  <c r="W482" i="5"/>
  <c r="AA482" i="5"/>
  <c r="AE482" i="5"/>
  <c r="AI482" i="5"/>
  <c r="AF481" i="5"/>
  <c r="Z481" i="5"/>
  <c r="U481" i="5"/>
  <c r="P481" i="5"/>
  <c r="AH479" i="5"/>
  <c r="AC479" i="5"/>
  <c r="X479" i="5"/>
  <c r="R479" i="5"/>
  <c r="M479" i="5"/>
  <c r="K478" i="5"/>
  <c r="O478" i="5"/>
  <c r="S478" i="5"/>
  <c r="W478" i="5"/>
  <c r="AA478" i="5"/>
  <c r="AE478" i="5"/>
  <c r="AI478" i="5"/>
  <c r="AF477" i="5"/>
  <c r="Z477" i="5"/>
  <c r="U477" i="5"/>
  <c r="P477" i="5"/>
  <c r="AH475" i="5"/>
  <c r="AC475" i="5"/>
  <c r="X475" i="5"/>
  <c r="R475" i="5"/>
  <c r="M475" i="5"/>
  <c r="K474" i="5"/>
  <c r="O474" i="5"/>
  <c r="S474" i="5"/>
  <c r="W474" i="5"/>
  <c r="AA474" i="5"/>
  <c r="AE474" i="5"/>
  <c r="AI474" i="5"/>
  <c r="AF473" i="5"/>
  <c r="Z473" i="5"/>
  <c r="U473" i="5"/>
  <c r="P473" i="5"/>
  <c r="AH471" i="5"/>
  <c r="AC471" i="5"/>
  <c r="X471" i="5"/>
  <c r="R471" i="5"/>
  <c r="M471" i="5"/>
  <c r="K470" i="5"/>
  <c r="O470" i="5"/>
  <c r="S470" i="5"/>
  <c r="W470" i="5"/>
  <c r="AA470" i="5"/>
  <c r="AE470" i="5"/>
  <c r="AI470" i="5"/>
  <c r="AF469" i="5"/>
  <c r="Z469" i="5"/>
  <c r="U469" i="5"/>
  <c r="P469" i="5"/>
  <c r="AH467" i="5"/>
  <c r="AC467" i="5"/>
  <c r="X467" i="5"/>
  <c r="R467" i="5"/>
  <c r="M467" i="5"/>
  <c r="K466" i="5"/>
  <c r="O466" i="5"/>
  <c r="S466" i="5"/>
  <c r="W466" i="5"/>
  <c r="AA466" i="5"/>
  <c r="AE466" i="5"/>
  <c r="AI466" i="5"/>
  <c r="AF465" i="5"/>
  <c r="Z465" i="5"/>
  <c r="U465" i="5"/>
  <c r="P465" i="5"/>
  <c r="AH463" i="5"/>
  <c r="AC463" i="5"/>
  <c r="X463" i="5"/>
  <c r="R463" i="5"/>
  <c r="M463" i="5"/>
  <c r="K462" i="5"/>
  <c r="O462" i="5"/>
  <c r="S462" i="5"/>
  <c r="W462" i="5"/>
  <c r="AA462" i="5"/>
  <c r="AE462" i="5"/>
  <c r="AI462" i="5"/>
  <c r="AF461" i="5"/>
  <c r="Z461" i="5"/>
  <c r="U461" i="5"/>
  <c r="P461" i="5"/>
  <c r="AH459" i="5"/>
  <c r="AC459" i="5"/>
  <c r="X459" i="5"/>
  <c r="R459" i="5"/>
  <c r="M459" i="5"/>
  <c r="K458" i="5"/>
  <c r="O458" i="5"/>
  <c r="S458" i="5"/>
  <c r="W458" i="5"/>
  <c r="AA458" i="5"/>
  <c r="AE458" i="5"/>
  <c r="AI458" i="5"/>
  <c r="AF457" i="5"/>
  <c r="Z457" i="5"/>
  <c r="U457" i="5"/>
  <c r="P457" i="5"/>
  <c r="AH455" i="5"/>
  <c r="AC455" i="5"/>
  <c r="X455" i="5"/>
  <c r="R455" i="5"/>
  <c r="M455" i="5"/>
  <c r="K454" i="5"/>
  <c r="O454" i="5"/>
  <c r="S454" i="5"/>
  <c r="W454" i="5"/>
  <c r="AA454" i="5"/>
  <c r="AE454" i="5"/>
  <c r="AI454" i="5"/>
  <c r="AF453" i="5"/>
  <c r="Z453" i="5"/>
  <c r="U453" i="5"/>
  <c r="P453" i="5"/>
  <c r="AH451" i="5"/>
  <c r="AC451" i="5"/>
  <c r="X451" i="5"/>
  <c r="R451" i="5"/>
  <c r="M451" i="5"/>
  <c r="K450" i="5"/>
  <c r="O450" i="5"/>
  <c r="S450" i="5"/>
  <c r="W450" i="5"/>
  <c r="AA450" i="5"/>
  <c r="AE450" i="5"/>
  <c r="AI450" i="5"/>
  <c r="AF449" i="5"/>
  <c r="Z449" i="5"/>
  <c r="U449" i="5"/>
  <c r="P449" i="5"/>
  <c r="AH447" i="5"/>
  <c r="AC447" i="5"/>
  <c r="X447" i="5"/>
  <c r="R447" i="5"/>
  <c r="M447" i="5"/>
  <c r="K446" i="5"/>
  <c r="O446" i="5"/>
  <c r="S446" i="5"/>
  <c r="W446" i="5"/>
  <c r="AA446" i="5"/>
  <c r="AE446" i="5"/>
  <c r="AI446" i="5"/>
  <c r="AF445" i="5"/>
  <c r="Z445" i="5"/>
  <c r="U445" i="5"/>
  <c r="P445" i="5"/>
  <c r="AH443" i="5"/>
  <c r="AC443" i="5"/>
  <c r="X443" i="5"/>
  <c r="R443" i="5"/>
  <c r="M443" i="5"/>
  <c r="K442" i="5"/>
  <c r="O442" i="5"/>
  <c r="S442" i="5"/>
  <c r="W442" i="5"/>
  <c r="AA442" i="5"/>
  <c r="AE442" i="5"/>
  <c r="AI442" i="5"/>
  <c r="AF441" i="5"/>
  <c r="Z441" i="5"/>
  <c r="U441" i="5"/>
  <c r="P441" i="5"/>
  <c r="AH439" i="5"/>
  <c r="AC439" i="5"/>
  <c r="X439" i="5"/>
  <c r="R439" i="5"/>
  <c r="M439" i="5"/>
  <c r="K438" i="5"/>
  <c r="O438" i="5"/>
  <c r="S438" i="5"/>
  <c r="W438" i="5"/>
  <c r="AA438" i="5"/>
  <c r="AE438" i="5"/>
  <c r="AI438" i="5"/>
  <c r="AF437" i="5"/>
  <c r="Z437" i="5"/>
  <c r="U437" i="5"/>
  <c r="P437" i="5"/>
  <c r="AH435" i="5"/>
  <c r="AC435" i="5"/>
  <c r="X435" i="5"/>
  <c r="R435" i="5"/>
  <c r="M435" i="5"/>
  <c r="K434" i="5"/>
  <c r="O434" i="5"/>
  <c r="S434" i="5"/>
  <c r="W434" i="5"/>
  <c r="AA434" i="5"/>
  <c r="AE434" i="5"/>
  <c r="AI434" i="5"/>
  <c r="AF433" i="5"/>
  <c r="Z433" i="5"/>
  <c r="U433" i="5"/>
  <c r="P433" i="5"/>
  <c r="AH431" i="5"/>
  <c r="AC431" i="5"/>
  <c r="X431" i="5"/>
  <c r="R431" i="5"/>
  <c r="M431" i="5"/>
  <c r="K430" i="5"/>
  <c r="O430" i="5"/>
  <c r="S430" i="5"/>
  <c r="W430" i="5"/>
  <c r="AA430" i="5"/>
  <c r="AE430" i="5"/>
  <c r="AI430" i="5"/>
  <c r="AF429" i="5"/>
  <c r="Z429" i="5"/>
  <c r="U429" i="5"/>
  <c r="P429" i="5"/>
  <c r="K485" i="5"/>
  <c r="O485" i="5"/>
  <c r="S485" i="5"/>
  <c r="W485" i="5"/>
  <c r="AA485" i="5"/>
  <c r="AE485" i="5"/>
  <c r="AI485" i="5"/>
  <c r="K481" i="5"/>
  <c r="O481" i="5"/>
  <c r="S481" i="5"/>
  <c r="W481" i="5"/>
  <c r="AA481" i="5"/>
  <c r="AE481" i="5"/>
  <c r="AI481" i="5"/>
  <c r="AG479" i="5"/>
  <c r="AB479" i="5"/>
  <c r="V479" i="5"/>
  <c r="Q479" i="5"/>
  <c r="L479" i="5"/>
  <c r="K477" i="5"/>
  <c r="O477" i="5"/>
  <c r="S477" i="5"/>
  <c r="W477" i="5"/>
  <c r="AA477" i="5"/>
  <c r="AE477" i="5"/>
  <c r="AI477" i="5"/>
  <c r="AG475" i="5"/>
  <c r="AB475" i="5"/>
  <c r="V475" i="5"/>
  <c r="Q475" i="5"/>
  <c r="L475" i="5"/>
  <c r="K473" i="5"/>
  <c r="O473" i="5"/>
  <c r="S473" i="5"/>
  <c r="W473" i="5"/>
  <c r="AA473" i="5"/>
  <c r="AE473" i="5"/>
  <c r="AI473" i="5"/>
  <c r="AG471" i="5"/>
  <c r="AB471" i="5"/>
  <c r="V471" i="5"/>
  <c r="Q471" i="5"/>
  <c r="L471" i="5"/>
  <c r="K469" i="5"/>
  <c r="O469" i="5"/>
  <c r="S469" i="5"/>
  <c r="W469" i="5"/>
  <c r="AA469" i="5"/>
  <c r="AE469" i="5"/>
  <c r="AI469" i="5"/>
  <c r="AG467" i="5"/>
  <c r="AB467" i="5"/>
  <c r="V467" i="5"/>
  <c r="Q467" i="5"/>
  <c r="L467" i="5"/>
  <c r="K465" i="5"/>
  <c r="O465" i="5"/>
  <c r="S465" i="5"/>
  <c r="W465" i="5"/>
  <c r="AA465" i="5"/>
  <c r="AE465" i="5"/>
  <c r="AI465" i="5"/>
  <c r="AG463" i="5"/>
  <c r="AB463" i="5"/>
  <c r="V463" i="5"/>
  <c r="Q463" i="5"/>
  <c r="L463" i="5"/>
  <c r="K461" i="5"/>
  <c r="O461" i="5"/>
  <c r="S461" i="5"/>
  <c r="W461" i="5"/>
  <c r="AA461" i="5"/>
  <c r="AE461" i="5"/>
  <c r="AI461" i="5"/>
  <c r="AG459" i="5"/>
  <c r="AB459" i="5"/>
  <c r="V459" i="5"/>
  <c r="Q459" i="5"/>
  <c r="L459" i="5"/>
  <c r="K457" i="5"/>
  <c r="O457" i="5"/>
  <c r="S457" i="5"/>
  <c r="W457" i="5"/>
  <c r="AA457" i="5"/>
  <c r="AE457" i="5"/>
  <c r="AI457" i="5"/>
  <c r="AG455" i="5"/>
  <c r="AB455" i="5"/>
  <c r="V455" i="5"/>
  <c r="Q455" i="5"/>
  <c r="L455" i="5"/>
  <c r="K453" i="5"/>
  <c r="O453" i="5"/>
  <c r="S453" i="5"/>
  <c r="W453" i="5"/>
  <c r="AA453" i="5"/>
  <c r="AE453" i="5"/>
  <c r="AI453" i="5"/>
  <c r="AG451" i="5"/>
  <c r="AB451" i="5"/>
  <c r="V451" i="5"/>
  <c r="Q451" i="5"/>
  <c r="L451" i="5"/>
  <c r="K449" i="5"/>
  <c r="O449" i="5"/>
  <c r="S449" i="5"/>
  <c r="W449" i="5"/>
  <c r="AA449" i="5"/>
  <c r="AE449" i="5"/>
  <c r="AI449" i="5"/>
  <c r="AG447" i="5"/>
  <c r="AB447" i="5"/>
  <c r="V447" i="5"/>
  <c r="Q447" i="5"/>
  <c r="L447" i="5"/>
  <c r="K445" i="5"/>
  <c r="O445" i="5"/>
  <c r="S445" i="5"/>
  <c r="W445" i="5"/>
  <c r="AA445" i="5"/>
  <c r="AE445" i="5"/>
  <c r="AI445" i="5"/>
  <c r="AG443" i="5"/>
  <c r="AB443" i="5"/>
  <c r="V443" i="5"/>
  <c r="Q443" i="5"/>
  <c r="L443" i="5"/>
  <c r="K441" i="5"/>
  <c r="O441" i="5"/>
  <c r="S441" i="5"/>
  <c r="W441" i="5"/>
  <c r="AA441" i="5"/>
  <c r="AE441" i="5"/>
  <c r="AI441" i="5"/>
  <c r="AG439" i="5"/>
  <c r="AB439" i="5"/>
  <c r="V439" i="5"/>
  <c r="Q439" i="5"/>
  <c r="L439" i="5"/>
  <c r="K437" i="5"/>
  <c r="O437" i="5"/>
  <c r="S437" i="5"/>
  <c r="W437" i="5"/>
  <c r="AA437" i="5"/>
  <c r="AE437" i="5"/>
  <c r="AI437" i="5"/>
  <c r="AG435" i="5"/>
  <c r="AB435" i="5"/>
  <c r="V435" i="5"/>
  <c r="Q435" i="5"/>
  <c r="L435" i="5"/>
  <c r="K433" i="5"/>
  <c r="O433" i="5"/>
  <c r="S433" i="5"/>
  <c r="W433" i="5"/>
  <c r="AA433" i="5"/>
  <c r="AE433" i="5"/>
  <c r="AI433" i="5"/>
  <c r="AG431" i="5"/>
  <c r="AB431" i="5"/>
  <c r="V431" i="5"/>
  <c r="Q431" i="5"/>
  <c r="L431" i="5"/>
  <c r="K429" i="5"/>
  <c r="O429" i="5"/>
  <c r="S429" i="5"/>
  <c r="W429" i="5"/>
  <c r="AA429" i="5"/>
  <c r="AE429" i="5"/>
  <c r="AI429" i="5"/>
  <c r="AJ491" i="5"/>
  <c r="AF491" i="5"/>
  <c r="AB491" i="5"/>
  <c r="X491" i="5"/>
  <c r="T491" i="5"/>
  <c r="P491" i="5"/>
  <c r="AJ490" i="5"/>
  <c r="AF490" i="5"/>
  <c r="AB490" i="5"/>
  <c r="X490" i="5"/>
  <c r="T490" i="5"/>
  <c r="P490" i="5"/>
  <c r="AJ489" i="5"/>
  <c r="AF489" i="5"/>
  <c r="AB489" i="5"/>
  <c r="X489" i="5"/>
  <c r="T489" i="5"/>
  <c r="P489" i="5"/>
  <c r="K488" i="5"/>
  <c r="O488" i="5"/>
  <c r="S488" i="5"/>
  <c r="W488" i="5"/>
  <c r="AA488" i="5"/>
  <c r="AE488" i="5"/>
  <c r="AI488" i="5"/>
  <c r="AG486" i="5"/>
  <c r="AB486" i="5"/>
  <c r="V486" i="5"/>
  <c r="Q486" i="5"/>
  <c r="L486" i="5"/>
  <c r="AH485" i="5"/>
  <c r="AC485" i="5"/>
  <c r="X485" i="5"/>
  <c r="R485" i="5"/>
  <c r="M485" i="5"/>
  <c r="K484" i="5"/>
  <c r="O484" i="5"/>
  <c r="S484" i="5"/>
  <c r="W484" i="5"/>
  <c r="AA484" i="5"/>
  <c r="AE484" i="5"/>
  <c r="AI484" i="5"/>
  <c r="AG482" i="5"/>
  <c r="AB482" i="5"/>
  <c r="V482" i="5"/>
  <c r="Q482" i="5"/>
  <c r="L482" i="5"/>
  <c r="AH481" i="5"/>
  <c r="AC481" i="5"/>
  <c r="X481" i="5"/>
  <c r="R481" i="5"/>
  <c r="M481" i="5"/>
  <c r="K480" i="5"/>
  <c r="O480" i="5"/>
  <c r="S480" i="5"/>
  <c r="W480" i="5"/>
  <c r="AA480" i="5"/>
  <c r="AE480" i="5"/>
  <c r="AI480" i="5"/>
  <c r="AF479" i="5"/>
  <c r="Z479" i="5"/>
  <c r="U479" i="5"/>
  <c r="P479" i="5"/>
  <c r="J479" i="5"/>
  <c r="AG478" i="5"/>
  <c r="AB478" i="5"/>
  <c r="V478" i="5"/>
  <c r="Q478" i="5"/>
  <c r="L478" i="5"/>
  <c r="AH477" i="5"/>
  <c r="AC477" i="5"/>
  <c r="X477" i="5"/>
  <c r="R477" i="5"/>
  <c r="M477" i="5"/>
  <c r="K476" i="5"/>
  <c r="O476" i="5"/>
  <c r="S476" i="5"/>
  <c r="W476" i="5"/>
  <c r="AA476" i="5"/>
  <c r="AE476" i="5"/>
  <c r="AI476" i="5"/>
  <c r="AF475" i="5"/>
  <c r="Z475" i="5"/>
  <c r="U475" i="5"/>
  <c r="P475" i="5"/>
  <c r="J475" i="5"/>
  <c r="AG474" i="5"/>
  <c r="AB474" i="5"/>
  <c r="V474" i="5"/>
  <c r="Q474" i="5"/>
  <c r="L474" i="5"/>
  <c r="AH473" i="5"/>
  <c r="AC473" i="5"/>
  <c r="X473" i="5"/>
  <c r="R473" i="5"/>
  <c r="M473" i="5"/>
  <c r="K472" i="5"/>
  <c r="O472" i="5"/>
  <c r="S472" i="5"/>
  <c r="W472" i="5"/>
  <c r="AA472" i="5"/>
  <c r="AE472" i="5"/>
  <c r="AI472" i="5"/>
  <c r="AF471" i="5"/>
  <c r="Z471" i="5"/>
  <c r="U471" i="5"/>
  <c r="P471" i="5"/>
  <c r="J471" i="5"/>
  <c r="AG470" i="5"/>
  <c r="AB470" i="5"/>
  <c r="V470" i="5"/>
  <c r="Q470" i="5"/>
  <c r="L470" i="5"/>
  <c r="AH469" i="5"/>
  <c r="AC469" i="5"/>
  <c r="X469" i="5"/>
  <c r="R469" i="5"/>
  <c r="M469" i="5"/>
  <c r="K468" i="5"/>
  <c r="O468" i="5"/>
  <c r="S468" i="5"/>
  <c r="W468" i="5"/>
  <c r="AA468" i="5"/>
  <c r="AE468" i="5"/>
  <c r="AI468" i="5"/>
  <c r="AF467" i="5"/>
  <c r="Z467" i="5"/>
  <c r="U467" i="5"/>
  <c r="P467" i="5"/>
  <c r="J467" i="5"/>
  <c r="AG466" i="5"/>
  <c r="AB466" i="5"/>
  <c r="V466" i="5"/>
  <c r="Q466" i="5"/>
  <c r="L466" i="5"/>
  <c r="AH465" i="5"/>
  <c r="AC465" i="5"/>
  <c r="X465" i="5"/>
  <c r="R465" i="5"/>
  <c r="M465" i="5"/>
  <c r="K464" i="5"/>
  <c r="O464" i="5"/>
  <c r="S464" i="5"/>
  <c r="W464" i="5"/>
  <c r="AA464" i="5"/>
  <c r="AE464" i="5"/>
  <c r="AI464" i="5"/>
  <c r="AF463" i="5"/>
  <c r="Z463" i="5"/>
  <c r="U463" i="5"/>
  <c r="P463" i="5"/>
  <c r="J463" i="5"/>
  <c r="AG462" i="5"/>
  <c r="AB462" i="5"/>
  <c r="V462" i="5"/>
  <c r="Q462" i="5"/>
  <c r="L462" i="5"/>
  <c r="AH461" i="5"/>
  <c r="AC461" i="5"/>
  <c r="X461" i="5"/>
  <c r="R461" i="5"/>
  <c r="M461" i="5"/>
  <c r="K460" i="5"/>
  <c r="O460" i="5"/>
  <c r="S460" i="5"/>
  <c r="W460" i="5"/>
  <c r="AA460" i="5"/>
  <c r="AE460" i="5"/>
  <c r="AI460" i="5"/>
  <c r="AF459" i="5"/>
  <c r="Z459" i="5"/>
  <c r="U459" i="5"/>
  <c r="P459" i="5"/>
  <c r="J459" i="5"/>
  <c r="AG458" i="5"/>
  <c r="AB458" i="5"/>
  <c r="V458" i="5"/>
  <c r="Q458" i="5"/>
  <c r="L458" i="5"/>
  <c r="AH457" i="5"/>
  <c r="AC457" i="5"/>
  <c r="X457" i="5"/>
  <c r="R457" i="5"/>
  <c r="M457" i="5"/>
  <c r="K456" i="5"/>
  <c r="O456" i="5"/>
  <c r="S456" i="5"/>
  <c r="W456" i="5"/>
  <c r="AA456" i="5"/>
  <c r="AE456" i="5"/>
  <c r="AI456" i="5"/>
  <c r="AF455" i="5"/>
  <c r="Z455" i="5"/>
  <c r="U455" i="5"/>
  <c r="P455" i="5"/>
  <c r="J455" i="5"/>
  <c r="AG454" i="5"/>
  <c r="AB454" i="5"/>
  <c r="V454" i="5"/>
  <c r="Q454" i="5"/>
  <c r="L454" i="5"/>
  <c r="AH453" i="5"/>
  <c r="AC453" i="5"/>
  <c r="X453" i="5"/>
  <c r="R453" i="5"/>
  <c r="M453" i="5"/>
  <c r="K452" i="5"/>
  <c r="O452" i="5"/>
  <c r="S452" i="5"/>
  <c r="W452" i="5"/>
  <c r="AA452" i="5"/>
  <c r="AE452" i="5"/>
  <c r="AI452" i="5"/>
  <c r="AF451" i="5"/>
  <c r="Z451" i="5"/>
  <c r="U451" i="5"/>
  <c r="P451" i="5"/>
  <c r="J451" i="5"/>
  <c r="AG450" i="5"/>
  <c r="AB450" i="5"/>
  <c r="V450" i="5"/>
  <c r="Q450" i="5"/>
  <c r="L450" i="5"/>
  <c r="AH449" i="5"/>
  <c r="AC449" i="5"/>
  <c r="X449" i="5"/>
  <c r="R449" i="5"/>
  <c r="M449" i="5"/>
  <c r="K448" i="5"/>
  <c r="O448" i="5"/>
  <c r="S448" i="5"/>
  <c r="W448" i="5"/>
  <c r="AA448" i="5"/>
  <c r="AE448" i="5"/>
  <c r="AI448" i="5"/>
  <c r="AF447" i="5"/>
  <c r="Z447" i="5"/>
  <c r="U447" i="5"/>
  <c r="P447" i="5"/>
  <c r="J447" i="5"/>
  <c r="AG446" i="5"/>
  <c r="AB446" i="5"/>
  <c r="V446" i="5"/>
  <c r="Q446" i="5"/>
  <c r="L446" i="5"/>
  <c r="AH445" i="5"/>
  <c r="AC445" i="5"/>
  <c r="X445" i="5"/>
  <c r="R445" i="5"/>
  <c r="M445" i="5"/>
  <c r="K444" i="5"/>
  <c r="O444" i="5"/>
  <c r="S444" i="5"/>
  <c r="W444" i="5"/>
  <c r="AA444" i="5"/>
  <c r="AE444" i="5"/>
  <c r="AI444" i="5"/>
  <c r="AF443" i="5"/>
  <c r="Z443" i="5"/>
  <c r="U443" i="5"/>
  <c r="P443" i="5"/>
  <c r="J443" i="5"/>
  <c r="AG442" i="5"/>
  <c r="AB442" i="5"/>
  <c r="V442" i="5"/>
  <c r="Q442" i="5"/>
  <c r="L442" i="5"/>
  <c r="AH441" i="5"/>
  <c r="AC441" i="5"/>
  <c r="X441" i="5"/>
  <c r="R441" i="5"/>
  <c r="M441" i="5"/>
  <c r="K440" i="5"/>
  <c r="O440" i="5"/>
  <c r="S440" i="5"/>
  <c r="W440" i="5"/>
  <c r="AA440" i="5"/>
  <c r="AE440" i="5"/>
  <c r="AI440" i="5"/>
  <c r="AF439" i="5"/>
  <c r="Z439" i="5"/>
  <c r="U439" i="5"/>
  <c r="P439" i="5"/>
  <c r="J439" i="5"/>
  <c r="AG438" i="5"/>
  <c r="AB438" i="5"/>
  <c r="V438" i="5"/>
  <c r="Q438" i="5"/>
  <c r="L438" i="5"/>
  <c r="AH437" i="5"/>
  <c r="AC437" i="5"/>
  <c r="X437" i="5"/>
  <c r="R437" i="5"/>
  <c r="M437" i="5"/>
  <c r="K436" i="5"/>
  <c r="O436" i="5"/>
  <c r="S436" i="5"/>
  <c r="W436" i="5"/>
  <c r="AA436" i="5"/>
  <c r="AE436" i="5"/>
  <c r="AI436" i="5"/>
  <c r="AF435" i="5"/>
  <c r="Z435" i="5"/>
  <c r="U435" i="5"/>
  <c r="P435" i="5"/>
  <c r="J435" i="5"/>
  <c r="AG434" i="5"/>
  <c r="AB434" i="5"/>
  <c r="V434" i="5"/>
  <c r="Q434" i="5"/>
  <c r="L434" i="5"/>
  <c r="AH433" i="5"/>
  <c r="AC433" i="5"/>
  <c r="X433" i="5"/>
  <c r="R433" i="5"/>
  <c r="M433" i="5"/>
  <c r="K432" i="5"/>
  <c r="O432" i="5"/>
  <c r="S432" i="5"/>
  <c r="W432" i="5"/>
  <c r="AA432" i="5"/>
  <c r="AE432" i="5"/>
  <c r="AI432" i="5"/>
  <c r="AF431" i="5"/>
  <c r="Z431" i="5"/>
  <c r="U431" i="5"/>
  <c r="P431" i="5"/>
  <c r="J431" i="5"/>
  <c r="AG430" i="5"/>
  <c r="AB430" i="5"/>
  <c r="V430" i="5"/>
  <c r="Q430" i="5"/>
  <c r="L430" i="5"/>
  <c r="AH429" i="5"/>
  <c r="AC429" i="5"/>
  <c r="X429" i="5"/>
  <c r="R429" i="5"/>
  <c r="M429" i="5"/>
  <c r="AG404" i="5"/>
  <c r="AC404" i="5"/>
  <c r="W404" i="5"/>
  <c r="R404" i="5"/>
  <c r="M404" i="5"/>
  <c r="L403" i="5"/>
  <c r="P403" i="5"/>
  <c r="T403" i="5"/>
  <c r="X403" i="5"/>
  <c r="AB403" i="5"/>
  <c r="AF403" i="5"/>
  <c r="AJ403" i="5"/>
  <c r="AE402" i="5"/>
  <c r="Z402" i="5"/>
  <c r="U402" i="5"/>
  <c r="O402" i="5"/>
  <c r="AH400" i="5"/>
  <c r="AC400" i="5"/>
  <c r="W400" i="5"/>
  <c r="R400" i="5"/>
  <c r="M400" i="5"/>
  <c r="L399" i="5"/>
  <c r="P399" i="5"/>
  <c r="T399" i="5"/>
  <c r="X399" i="5"/>
  <c r="AB399" i="5"/>
  <c r="AF399" i="5"/>
  <c r="AJ399" i="5"/>
  <c r="AE398" i="5"/>
  <c r="Z398" i="5"/>
  <c r="U398" i="5"/>
  <c r="O398" i="5"/>
  <c r="AH396" i="5"/>
  <c r="AC396" i="5"/>
  <c r="W396" i="5"/>
  <c r="R396" i="5"/>
  <c r="M396" i="5"/>
  <c r="L395" i="5"/>
  <c r="P395" i="5"/>
  <c r="T395" i="5"/>
  <c r="X395" i="5"/>
  <c r="AB395" i="5"/>
  <c r="AF395" i="5"/>
  <c r="AJ395" i="5"/>
  <c r="AE394" i="5"/>
  <c r="Z394" i="5"/>
  <c r="U394" i="5"/>
  <c r="O394" i="5"/>
  <c r="AH392" i="5"/>
  <c r="AC392" i="5"/>
  <c r="W392" i="5"/>
  <c r="R392" i="5"/>
  <c r="M392" i="5"/>
  <c r="AI391" i="5"/>
  <c r="AA391" i="5"/>
  <c r="S391" i="5"/>
  <c r="AE390" i="5"/>
  <c r="W390" i="5"/>
  <c r="O390" i="5"/>
  <c r="AI389" i="5"/>
  <c r="AA389" i="5"/>
  <c r="S389" i="5"/>
  <c r="AI387" i="5"/>
  <c r="AA387" i="5"/>
  <c r="S387" i="5"/>
  <c r="AI385" i="5"/>
  <c r="AA385" i="5"/>
  <c r="S385" i="5"/>
  <c r="AI383" i="5"/>
  <c r="AA383" i="5"/>
  <c r="S383" i="5"/>
  <c r="AI381" i="5"/>
  <c r="AA381" i="5"/>
  <c r="S381" i="5"/>
  <c r="AI379" i="5"/>
  <c r="AA379" i="5"/>
  <c r="S379" i="5"/>
  <c r="AJ365" i="5"/>
  <c r="L402" i="5"/>
  <c r="P402" i="5"/>
  <c r="T402" i="5"/>
  <c r="X402" i="5"/>
  <c r="AB402" i="5"/>
  <c r="AF402" i="5"/>
  <c r="AJ402" i="5"/>
  <c r="L398" i="5"/>
  <c r="P398" i="5"/>
  <c r="T398" i="5"/>
  <c r="X398" i="5"/>
  <c r="AB398" i="5"/>
  <c r="AF398" i="5"/>
  <c r="AJ398" i="5"/>
  <c r="L394" i="5"/>
  <c r="P394" i="5"/>
  <c r="T394" i="5"/>
  <c r="X394" i="5"/>
  <c r="AB394" i="5"/>
  <c r="AF394" i="5"/>
  <c r="AJ394" i="5"/>
  <c r="L391" i="5"/>
  <c r="P391" i="5"/>
  <c r="T391" i="5"/>
  <c r="X391" i="5"/>
  <c r="AB391" i="5"/>
  <c r="AF391" i="5"/>
  <c r="AJ391" i="5"/>
  <c r="J391" i="5"/>
  <c r="N391" i="5"/>
  <c r="R391" i="5"/>
  <c r="V391" i="5"/>
  <c r="Z391" i="5"/>
  <c r="AD391" i="5"/>
  <c r="AH391" i="5"/>
  <c r="L389" i="5"/>
  <c r="P389" i="5"/>
  <c r="T389" i="5"/>
  <c r="X389" i="5"/>
  <c r="AB389" i="5"/>
  <c r="AF389" i="5"/>
  <c r="AJ389" i="5"/>
  <c r="J389" i="5"/>
  <c r="N389" i="5"/>
  <c r="R389" i="5"/>
  <c r="V389" i="5"/>
  <c r="Z389" i="5"/>
  <c r="AD389" i="5"/>
  <c r="AH389" i="5"/>
  <c r="L387" i="5"/>
  <c r="P387" i="5"/>
  <c r="T387" i="5"/>
  <c r="X387" i="5"/>
  <c r="AB387" i="5"/>
  <c r="AF387" i="5"/>
  <c r="AJ387" i="5"/>
  <c r="J387" i="5"/>
  <c r="N387" i="5"/>
  <c r="R387" i="5"/>
  <c r="V387" i="5"/>
  <c r="Z387" i="5"/>
  <c r="AD387" i="5"/>
  <c r="AH387" i="5"/>
  <c r="L385" i="5"/>
  <c r="P385" i="5"/>
  <c r="T385" i="5"/>
  <c r="X385" i="5"/>
  <c r="AB385" i="5"/>
  <c r="AF385" i="5"/>
  <c r="AJ385" i="5"/>
  <c r="J385" i="5"/>
  <c r="N385" i="5"/>
  <c r="R385" i="5"/>
  <c r="V385" i="5"/>
  <c r="Z385" i="5"/>
  <c r="AD385" i="5"/>
  <c r="AH385" i="5"/>
  <c r="L383" i="5"/>
  <c r="P383" i="5"/>
  <c r="T383" i="5"/>
  <c r="X383" i="5"/>
  <c r="AB383" i="5"/>
  <c r="AF383" i="5"/>
  <c r="AJ383" i="5"/>
  <c r="J383" i="5"/>
  <c r="N383" i="5"/>
  <c r="R383" i="5"/>
  <c r="V383" i="5"/>
  <c r="Z383" i="5"/>
  <c r="AD383" i="5"/>
  <c r="AH383" i="5"/>
  <c r="L381" i="5"/>
  <c r="P381" i="5"/>
  <c r="T381" i="5"/>
  <c r="X381" i="5"/>
  <c r="AB381" i="5"/>
  <c r="AF381" i="5"/>
  <c r="AJ381" i="5"/>
  <c r="J381" i="5"/>
  <c r="N381" i="5"/>
  <c r="R381" i="5"/>
  <c r="V381" i="5"/>
  <c r="Z381" i="5"/>
  <c r="AD381" i="5"/>
  <c r="AH381" i="5"/>
  <c r="L379" i="5"/>
  <c r="P379" i="5"/>
  <c r="T379" i="5"/>
  <c r="X379" i="5"/>
  <c r="AB379" i="5"/>
  <c r="AF379" i="5"/>
  <c r="AJ379" i="5"/>
  <c r="J379" i="5"/>
  <c r="N379" i="5"/>
  <c r="R379" i="5"/>
  <c r="V379" i="5"/>
  <c r="Z379" i="5"/>
  <c r="AD379" i="5"/>
  <c r="AH379" i="5"/>
  <c r="K365" i="5"/>
  <c r="O365" i="5"/>
  <c r="S365" i="5"/>
  <c r="W365" i="5"/>
  <c r="AA365" i="5"/>
  <c r="AE365" i="5"/>
  <c r="AI365" i="5"/>
  <c r="J365" i="5"/>
  <c r="P365" i="5"/>
  <c r="U365" i="5"/>
  <c r="Z365" i="5"/>
  <c r="AF365" i="5"/>
  <c r="L365" i="5"/>
  <c r="Q365" i="5"/>
  <c r="V365" i="5"/>
  <c r="AB365" i="5"/>
  <c r="AG365" i="5"/>
  <c r="M365" i="5"/>
  <c r="R365" i="5"/>
  <c r="X365" i="5"/>
  <c r="AC365" i="5"/>
  <c r="AH365" i="5"/>
  <c r="AI428" i="5"/>
  <c r="AE428" i="5"/>
  <c r="AA428" i="5"/>
  <c r="W428" i="5"/>
  <c r="S428" i="5"/>
  <c r="O428" i="5"/>
  <c r="K428" i="5"/>
  <c r="AI427" i="5"/>
  <c r="AE427" i="5"/>
  <c r="AA427" i="5"/>
  <c r="W427" i="5"/>
  <c r="S427" i="5"/>
  <c r="O427" i="5"/>
  <c r="AI426" i="5"/>
  <c r="AE426" i="5"/>
  <c r="AA426" i="5"/>
  <c r="W426" i="5"/>
  <c r="S426" i="5"/>
  <c r="O426" i="5"/>
  <c r="AI425" i="5"/>
  <c r="AE425" i="5"/>
  <c r="AA425" i="5"/>
  <c r="W425" i="5"/>
  <c r="S425" i="5"/>
  <c r="O425" i="5"/>
  <c r="AI424" i="5"/>
  <c r="AE424" i="5"/>
  <c r="AA424" i="5"/>
  <c r="W424" i="5"/>
  <c r="S424" i="5"/>
  <c r="O424" i="5"/>
  <c r="AI423" i="5"/>
  <c r="AE423" i="5"/>
  <c r="AA423" i="5"/>
  <c r="W423" i="5"/>
  <c r="S423" i="5"/>
  <c r="O423" i="5"/>
  <c r="AI422" i="5"/>
  <c r="AE422" i="5"/>
  <c r="AA422" i="5"/>
  <c r="W422" i="5"/>
  <c r="S422" i="5"/>
  <c r="O422" i="5"/>
  <c r="AI421" i="5"/>
  <c r="AE421" i="5"/>
  <c r="AA421" i="5"/>
  <c r="W421" i="5"/>
  <c r="S421" i="5"/>
  <c r="O421" i="5"/>
  <c r="AI420" i="5"/>
  <c r="AE420" i="5"/>
  <c r="AA420" i="5"/>
  <c r="W420" i="5"/>
  <c r="S420" i="5"/>
  <c r="O420" i="5"/>
  <c r="AI419" i="5"/>
  <c r="AE419" i="5"/>
  <c r="AA419" i="5"/>
  <c r="W419" i="5"/>
  <c r="S419" i="5"/>
  <c r="O419" i="5"/>
  <c r="AI418" i="5"/>
  <c r="AE418" i="5"/>
  <c r="AA418" i="5"/>
  <c r="W418" i="5"/>
  <c r="S418" i="5"/>
  <c r="O418" i="5"/>
  <c r="AI417" i="5"/>
  <c r="AE417" i="5"/>
  <c r="AA417" i="5"/>
  <c r="W417" i="5"/>
  <c r="S417" i="5"/>
  <c r="O417" i="5"/>
  <c r="AI416" i="5"/>
  <c r="AE416" i="5"/>
  <c r="AA416" i="5"/>
  <c r="W416" i="5"/>
  <c r="S416" i="5"/>
  <c r="O416" i="5"/>
  <c r="AI415" i="5"/>
  <c r="AE415" i="5"/>
  <c r="AA415" i="5"/>
  <c r="W415" i="5"/>
  <c r="S415" i="5"/>
  <c r="O415" i="5"/>
  <c r="AI414" i="5"/>
  <c r="AE414" i="5"/>
  <c r="AA414" i="5"/>
  <c r="W414" i="5"/>
  <c r="S414" i="5"/>
  <c r="O414" i="5"/>
  <c r="AI413" i="5"/>
  <c r="AE413" i="5"/>
  <c r="AA413" i="5"/>
  <c r="W413" i="5"/>
  <c r="S413" i="5"/>
  <c r="O413" i="5"/>
  <c r="AI412" i="5"/>
  <c r="AE412" i="5"/>
  <c r="AA412" i="5"/>
  <c r="W412" i="5"/>
  <c r="S412" i="5"/>
  <c r="O412" i="5"/>
  <c r="AI411" i="5"/>
  <c r="AE411" i="5"/>
  <c r="AA411" i="5"/>
  <c r="W411" i="5"/>
  <c r="S411" i="5"/>
  <c r="O411" i="5"/>
  <c r="AI410" i="5"/>
  <c r="AE410" i="5"/>
  <c r="AA410" i="5"/>
  <c r="W410" i="5"/>
  <c r="S410" i="5"/>
  <c r="O410" i="5"/>
  <c r="AI409" i="5"/>
  <c r="AE409" i="5"/>
  <c r="AA409" i="5"/>
  <c r="W409" i="5"/>
  <c r="S409" i="5"/>
  <c r="O409" i="5"/>
  <c r="AI408" i="5"/>
  <c r="AE408" i="5"/>
  <c r="AA408" i="5"/>
  <c r="W408" i="5"/>
  <c r="S408" i="5"/>
  <c r="O408" i="5"/>
  <c r="AI407" i="5"/>
  <c r="AE407" i="5"/>
  <c r="AA407" i="5"/>
  <c r="W407" i="5"/>
  <c r="S407" i="5"/>
  <c r="O407" i="5"/>
  <c r="AI406" i="5"/>
  <c r="AE406" i="5"/>
  <c r="AA406" i="5"/>
  <c r="W406" i="5"/>
  <c r="S406" i="5"/>
  <c r="O406" i="5"/>
  <c r="AI405" i="5"/>
  <c r="AE405" i="5"/>
  <c r="AA405" i="5"/>
  <c r="W405" i="5"/>
  <c r="S405" i="5"/>
  <c r="O405" i="5"/>
  <c r="AI404" i="5"/>
  <c r="AE404" i="5"/>
  <c r="Z404" i="5"/>
  <c r="U404" i="5"/>
  <c r="O404" i="5"/>
  <c r="AG403" i="5"/>
  <c r="AA403" i="5"/>
  <c r="V403" i="5"/>
  <c r="Q403" i="5"/>
  <c r="K403" i="5"/>
  <c r="AH402" i="5"/>
  <c r="AC402" i="5"/>
  <c r="W402" i="5"/>
  <c r="R402" i="5"/>
  <c r="M402" i="5"/>
  <c r="L401" i="5"/>
  <c r="P401" i="5"/>
  <c r="T401" i="5"/>
  <c r="X401" i="5"/>
  <c r="AB401" i="5"/>
  <c r="AF401" i="5"/>
  <c r="AJ401" i="5"/>
  <c r="AE400" i="5"/>
  <c r="Z400" i="5"/>
  <c r="U400" i="5"/>
  <c r="O400" i="5"/>
  <c r="AG399" i="5"/>
  <c r="AA399" i="5"/>
  <c r="V399" i="5"/>
  <c r="Q399" i="5"/>
  <c r="K399" i="5"/>
  <c r="AH398" i="5"/>
  <c r="AC398" i="5"/>
  <c r="W398" i="5"/>
  <c r="R398" i="5"/>
  <c r="M398" i="5"/>
  <c r="L397" i="5"/>
  <c r="P397" i="5"/>
  <c r="T397" i="5"/>
  <c r="X397" i="5"/>
  <c r="AB397" i="5"/>
  <c r="AF397" i="5"/>
  <c r="AJ397" i="5"/>
  <c r="AE396" i="5"/>
  <c r="Z396" i="5"/>
  <c r="U396" i="5"/>
  <c r="O396" i="5"/>
  <c r="AG395" i="5"/>
  <c r="AA395" i="5"/>
  <c r="V395" i="5"/>
  <c r="Q395" i="5"/>
  <c r="K395" i="5"/>
  <c r="AH394" i="5"/>
  <c r="AC394" i="5"/>
  <c r="W394" i="5"/>
  <c r="R394" i="5"/>
  <c r="M394" i="5"/>
  <c r="L393" i="5"/>
  <c r="P393" i="5"/>
  <c r="T393" i="5"/>
  <c r="X393" i="5"/>
  <c r="AB393" i="5"/>
  <c r="AF393" i="5"/>
  <c r="AJ393" i="5"/>
  <c r="AE392" i="5"/>
  <c r="Z392" i="5"/>
  <c r="U392" i="5"/>
  <c r="O392" i="5"/>
  <c r="AE391" i="5"/>
  <c r="W391" i="5"/>
  <c r="O391" i="5"/>
  <c r="AI390" i="5"/>
  <c r="AA390" i="5"/>
  <c r="S390" i="5"/>
  <c r="AE389" i="5"/>
  <c r="W389" i="5"/>
  <c r="O389" i="5"/>
  <c r="AI388" i="5"/>
  <c r="AA388" i="5"/>
  <c r="S388" i="5"/>
  <c r="AE387" i="5"/>
  <c r="W387" i="5"/>
  <c r="O387" i="5"/>
  <c r="AI386" i="5"/>
  <c r="AA386" i="5"/>
  <c r="S386" i="5"/>
  <c r="AE385" i="5"/>
  <c r="W385" i="5"/>
  <c r="O385" i="5"/>
  <c r="AI384" i="5"/>
  <c r="AA384" i="5"/>
  <c r="S384" i="5"/>
  <c r="AE383" i="5"/>
  <c r="W383" i="5"/>
  <c r="O383" i="5"/>
  <c r="AI382" i="5"/>
  <c r="AA382" i="5"/>
  <c r="S382" i="5"/>
  <c r="AE381" i="5"/>
  <c r="W381" i="5"/>
  <c r="O381" i="5"/>
  <c r="AE379" i="5"/>
  <c r="W379" i="5"/>
  <c r="O379" i="5"/>
  <c r="Y365" i="5"/>
  <c r="V428" i="5"/>
  <c r="R428" i="5"/>
  <c r="N428" i="5"/>
  <c r="L404" i="5"/>
  <c r="P404" i="5"/>
  <c r="T404" i="5"/>
  <c r="X404" i="5"/>
  <c r="AB404" i="5"/>
  <c r="AG402" i="5"/>
  <c r="AA402" i="5"/>
  <c r="V402" i="5"/>
  <c r="Q402" i="5"/>
  <c r="K402" i="5"/>
  <c r="L400" i="5"/>
  <c r="P400" i="5"/>
  <c r="T400" i="5"/>
  <c r="X400" i="5"/>
  <c r="AB400" i="5"/>
  <c r="AF400" i="5"/>
  <c r="AJ400" i="5"/>
  <c r="AG398" i="5"/>
  <c r="AA398" i="5"/>
  <c r="V398" i="5"/>
  <c r="Q398" i="5"/>
  <c r="K398" i="5"/>
  <c r="L396" i="5"/>
  <c r="P396" i="5"/>
  <c r="T396" i="5"/>
  <c r="X396" i="5"/>
  <c r="AB396" i="5"/>
  <c r="AF396" i="5"/>
  <c r="AJ396" i="5"/>
  <c r="AG394" i="5"/>
  <c r="AA394" i="5"/>
  <c r="V394" i="5"/>
  <c r="Q394" i="5"/>
  <c r="K394" i="5"/>
  <c r="L392" i="5"/>
  <c r="P392" i="5"/>
  <c r="T392" i="5"/>
  <c r="X392" i="5"/>
  <c r="AB392" i="5"/>
  <c r="AF392" i="5"/>
  <c r="AJ392" i="5"/>
  <c r="AC391" i="5"/>
  <c r="U391" i="5"/>
  <c r="M391" i="5"/>
  <c r="L390" i="5"/>
  <c r="P390" i="5"/>
  <c r="T390" i="5"/>
  <c r="X390" i="5"/>
  <c r="AB390" i="5"/>
  <c r="AF390" i="5"/>
  <c r="AJ390" i="5"/>
  <c r="J390" i="5"/>
  <c r="N390" i="5"/>
  <c r="R390" i="5"/>
  <c r="V390" i="5"/>
  <c r="Z390" i="5"/>
  <c r="AD390" i="5"/>
  <c r="AH390" i="5"/>
  <c r="AC389" i="5"/>
  <c r="U389" i="5"/>
  <c r="M389" i="5"/>
  <c r="L388" i="5"/>
  <c r="P388" i="5"/>
  <c r="T388" i="5"/>
  <c r="X388" i="5"/>
  <c r="AB388" i="5"/>
  <c r="AF388" i="5"/>
  <c r="AJ388" i="5"/>
  <c r="J388" i="5"/>
  <c r="N388" i="5"/>
  <c r="R388" i="5"/>
  <c r="V388" i="5"/>
  <c r="Z388" i="5"/>
  <c r="AD388" i="5"/>
  <c r="AH388" i="5"/>
  <c r="AC387" i="5"/>
  <c r="U387" i="5"/>
  <c r="M387" i="5"/>
  <c r="L386" i="5"/>
  <c r="P386" i="5"/>
  <c r="T386" i="5"/>
  <c r="X386" i="5"/>
  <c r="AB386" i="5"/>
  <c r="AF386" i="5"/>
  <c r="AJ386" i="5"/>
  <c r="J386" i="5"/>
  <c r="N386" i="5"/>
  <c r="R386" i="5"/>
  <c r="V386" i="5"/>
  <c r="Z386" i="5"/>
  <c r="AD386" i="5"/>
  <c r="AH386" i="5"/>
  <c r="AC385" i="5"/>
  <c r="U385" i="5"/>
  <c r="M385" i="5"/>
  <c r="L384" i="5"/>
  <c r="P384" i="5"/>
  <c r="T384" i="5"/>
  <c r="X384" i="5"/>
  <c r="AB384" i="5"/>
  <c r="AF384" i="5"/>
  <c r="AJ384" i="5"/>
  <c r="J384" i="5"/>
  <c r="N384" i="5"/>
  <c r="R384" i="5"/>
  <c r="V384" i="5"/>
  <c r="Z384" i="5"/>
  <c r="AD384" i="5"/>
  <c r="AH384" i="5"/>
  <c r="AC383" i="5"/>
  <c r="U383" i="5"/>
  <c r="M383" i="5"/>
  <c r="L382" i="5"/>
  <c r="P382" i="5"/>
  <c r="T382" i="5"/>
  <c r="X382" i="5"/>
  <c r="AB382" i="5"/>
  <c r="AF382" i="5"/>
  <c r="AJ382" i="5"/>
  <c r="J382" i="5"/>
  <c r="N382" i="5"/>
  <c r="R382" i="5"/>
  <c r="V382" i="5"/>
  <c r="Z382" i="5"/>
  <c r="AD382" i="5"/>
  <c r="AH382" i="5"/>
  <c r="AC381" i="5"/>
  <c r="U381" i="5"/>
  <c r="M381" i="5"/>
  <c r="L380" i="5"/>
  <c r="P380" i="5"/>
  <c r="T380" i="5"/>
  <c r="X380" i="5"/>
  <c r="AB380" i="5"/>
  <c r="AF380" i="5"/>
  <c r="AJ380" i="5"/>
  <c r="J380" i="5"/>
  <c r="N380" i="5"/>
  <c r="R380" i="5"/>
  <c r="V380" i="5"/>
  <c r="Z380" i="5"/>
  <c r="AD380" i="5"/>
  <c r="AH380" i="5"/>
  <c r="AC379" i="5"/>
  <c r="U379" i="5"/>
  <c r="M379" i="5"/>
  <c r="L378" i="5"/>
  <c r="P378" i="5"/>
  <c r="T378" i="5"/>
  <c r="X378" i="5"/>
  <c r="AB378" i="5"/>
  <c r="AF378" i="5"/>
  <c r="AJ378" i="5"/>
  <c r="J378" i="5"/>
  <c r="N378" i="5"/>
  <c r="R378" i="5"/>
  <c r="V378" i="5"/>
  <c r="Z378" i="5"/>
  <c r="AD378" i="5"/>
  <c r="AH378" i="5"/>
  <c r="K369" i="5"/>
  <c r="O369" i="5"/>
  <c r="S369" i="5"/>
  <c r="W369" i="5"/>
  <c r="AA369" i="5"/>
  <c r="AE369" i="5"/>
  <c r="AI369" i="5"/>
  <c r="J369" i="5"/>
  <c r="P369" i="5"/>
  <c r="U369" i="5"/>
  <c r="Z369" i="5"/>
  <c r="AF369" i="5"/>
  <c r="L369" i="5"/>
  <c r="Q369" i="5"/>
  <c r="V369" i="5"/>
  <c r="AB369" i="5"/>
  <c r="AG369" i="5"/>
  <c r="M369" i="5"/>
  <c r="R369" i="5"/>
  <c r="X369" i="5"/>
  <c r="AC369" i="5"/>
  <c r="AH369" i="5"/>
  <c r="T365" i="5"/>
  <c r="K361" i="5"/>
  <c r="O361" i="5"/>
  <c r="S361" i="5"/>
  <c r="W361" i="5"/>
  <c r="AA361" i="5"/>
  <c r="AE361" i="5"/>
  <c r="AI361" i="5"/>
  <c r="K357" i="5"/>
  <c r="O357" i="5"/>
  <c r="S357" i="5"/>
  <c r="W357" i="5"/>
  <c r="AA357" i="5"/>
  <c r="AE357" i="5"/>
  <c r="AI357" i="5"/>
  <c r="K353" i="5"/>
  <c r="O353" i="5"/>
  <c r="S353" i="5"/>
  <c r="W353" i="5"/>
  <c r="AA353" i="5"/>
  <c r="AE353" i="5"/>
  <c r="AI353" i="5"/>
  <c r="K349" i="5"/>
  <c r="O349" i="5"/>
  <c r="S349" i="5"/>
  <c r="W349" i="5"/>
  <c r="AA349" i="5"/>
  <c r="AE349" i="5"/>
  <c r="AI349" i="5"/>
  <c r="K345" i="5"/>
  <c r="O345" i="5"/>
  <c r="S345" i="5"/>
  <c r="W345" i="5"/>
  <c r="AA345" i="5"/>
  <c r="AE345" i="5"/>
  <c r="AI345" i="5"/>
  <c r="AH377" i="5"/>
  <c r="AD377" i="5"/>
  <c r="Z377" i="5"/>
  <c r="V377" i="5"/>
  <c r="R377" i="5"/>
  <c r="N377" i="5"/>
  <c r="J377" i="5"/>
  <c r="AH376" i="5"/>
  <c r="AD376" i="5"/>
  <c r="Z376" i="5"/>
  <c r="V376" i="5"/>
  <c r="R376" i="5"/>
  <c r="N376" i="5"/>
  <c r="J376" i="5"/>
  <c r="AH375" i="5"/>
  <c r="AD375" i="5"/>
  <c r="Z375" i="5"/>
  <c r="V375" i="5"/>
  <c r="R375" i="5"/>
  <c r="N375" i="5"/>
  <c r="J375" i="5"/>
  <c r="AH374" i="5"/>
  <c r="AD374" i="5"/>
  <c r="Z374" i="5"/>
  <c r="V374" i="5"/>
  <c r="R374" i="5"/>
  <c r="N374" i="5"/>
  <c r="J374" i="5"/>
  <c r="AH373" i="5"/>
  <c r="AD373" i="5"/>
  <c r="Z373" i="5"/>
  <c r="V373" i="5"/>
  <c r="R373" i="5"/>
  <c r="N373" i="5"/>
  <c r="J373" i="5"/>
  <c r="AF371" i="5"/>
  <c r="Z371" i="5"/>
  <c r="U371" i="5"/>
  <c r="P371" i="5"/>
  <c r="K368" i="5"/>
  <c r="O368" i="5"/>
  <c r="S368" i="5"/>
  <c r="W368" i="5"/>
  <c r="AA368" i="5"/>
  <c r="AE368" i="5"/>
  <c r="AI368" i="5"/>
  <c r="AF367" i="5"/>
  <c r="Z367" i="5"/>
  <c r="U367" i="5"/>
  <c r="P367" i="5"/>
  <c r="K364" i="5"/>
  <c r="O364" i="5"/>
  <c r="S364" i="5"/>
  <c r="W364" i="5"/>
  <c r="AA364" i="5"/>
  <c r="AE364" i="5"/>
  <c r="AI364" i="5"/>
  <c r="AF363" i="5"/>
  <c r="Z363" i="5"/>
  <c r="U363" i="5"/>
  <c r="P363" i="5"/>
  <c r="AH361" i="5"/>
  <c r="AC361" i="5"/>
  <c r="X361" i="5"/>
  <c r="R361" i="5"/>
  <c r="M361" i="5"/>
  <c r="K360" i="5"/>
  <c r="O360" i="5"/>
  <c r="S360" i="5"/>
  <c r="W360" i="5"/>
  <c r="AA360" i="5"/>
  <c r="AE360" i="5"/>
  <c r="AI360" i="5"/>
  <c r="AF359" i="5"/>
  <c r="Z359" i="5"/>
  <c r="U359" i="5"/>
  <c r="P359" i="5"/>
  <c r="AH357" i="5"/>
  <c r="AC357" i="5"/>
  <c r="X357" i="5"/>
  <c r="R357" i="5"/>
  <c r="M357" i="5"/>
  <c r="K356" i="5"/>
  <c r="O356" i="5"/>
  <c r="S356" i="5"/>
  <c r="W356" i="5"/>
  <c r="AA356" i="5"/>
  <c r="AE356" i="5"/>
  <c r="AI356" i="5"/>
  <c r="AF355" i="5"/>
  <c r="Z355" i="5"/>
  <c r="U355" i="5"/>
  <c r="P355" i="5"/>
  <c r="AH353" i="5"/>
  <c r="AC353" i="5"/>
  <c r="X353" i="5"/>
  <c r="R353" i="5"/>
  <c r="M353" i="5"/>
  <c r="K352" i="5"/>
  <c r="O352" i="5"/>
  <c r="S352" i="5"/>
  <c r="W352" i="5"/>
  <c r="AA352" i="5"/>
  <c r="AE352" i="5"/>
  <c r="AI352" i="5"/>
  <c r="AF351" i="5"/>
  <c r="Z351" i="5"/>
  <c r="U351" i="5"/>
  <c r="P351" i="5"/>
  <c r="AH349" i="5"/>
  <c r="AC349" i="5"/>
  <c r="X349" i="5"/>
  <c r="R349" i="5"/>
  <c r="M349" i="5"/>
  <c r="K348" i="5"/>
  <c r="O348" i="5"/>
  <c r="S348" i="5"/>
  <c r="W348" i="5"/>
  <c r="AA348" i="5"/>
  <c r="AE348" i="5"/>
  <c r="AI348" i="5"/>
  <c r="AF347" i="5"/>
  <c r="Z347" i="5"/>
  <c r="U347" i="5"/>
  <c r="P347" i="5"/>
  <c r="AH345" i="5"/>
  <c r="AC345" i="5"/>
  <c r="X345" i="5"/>
  <c r="R345" i="5"/>
  <c r="M345" i="5"/>
  <c r="K344" i="5"/>
  <c r="O344" i="5"/>
  <c r="S344" i="5"/>
  <c r="W344" i="5"/>
  <c r="AA344" i="5"/>
  <c r="AE344" i="5"/>
  <c r="AI344" i="5"/>
  <c r="AF343" i="5"/>
  <c r="Z343" i="5"/>
  <c r="U343" i="5"/>
  <c r="P343" i="5"/>
  <c r="K371" i="5"/>
  <c r="O371" i="5"/>
  <c r="S371" i="5"/>
  <c r="W371" i="5"/>
  <c r="AA371" i="5"/>
  <c r="AE371" i="5"/>
  <c r="AI371" i="5"/>
  <c r="K367" i="5"/>
  <c r="O367" i="5"/>
  <c r="S367" i="5"/>
  <c r="W367" i="5"/>
  <c r="AA367" i="5"/>
  <c r="AE367" i="5"/>
  <c r="AI367" i="5"/>
  <c r="K363" i="5"/>
  <c r="O363" i="5"/>
  <c r="S363" i="5"/>
  <c r="W363" i="5"/>
  <c r="AA363" i="5"/>
  <c r="AE363" i="5"/>
  <c r="AI363" i="5"/>
  <c r="AG361" i="5"/>
  <c r="AB361" i="5"/>
  <c r="V361" i="5"/>
  <c r="Q361" i="5"/>
  <c r="L361" i="5"/>
  <c r="K359" i="5"/>
  <c r="O359" i="5"/>
  <c r="S359" i="5"/>
  <c r="W359" i="5"/>
  <c r="AA359" i="5"/>
  <c r="AE359" i="5"/>
  <c r="AI359" i="5"/>
  <c r="AG357" i="5"/>
  <c r="AB357" i="5"/>
  <c r="V357" i="5"/>
  <c r="Q357" i="5"/>
  <c r="L357" i="5"/>
  <c r="K355" i="5"/>
  <c r="O355" i="5"/>
  <c r="S355" i="5"/>
  <c r="W355" i="5"/>
  <c r="AA355" i="5"/>
  <c r="AE355" i="5"/>
  <c r="AI355" i="5"/>
  <c r="AG353" i="5"/>
  <c r="AB353" i="5"/>
  <c r="V353" i="5"/>
  <c r="Q353" i="5"/>
  <c r="L353" i="5"/>
  <c r="K351" i="5"/>
  <c r="O351" i="5"/>
  <c r="S351" i="5"/>
  <c r="W351" i="5"/>
  <c r="AA351" i="5"/>
  <c r="AE351" i="5"/>
  <c r="AI351" i="5"/>
  <c r="AG349" i="5"/>
  <c r="AB349" i="5"/>
  <c r="V349" i="5"/>
  <c r="Q349" i="5"/>
  <c r="L349" i="5"/>
  <c r="K347" i="5"/>
  <c r="O347" i="5"/>
  <c r="S347" i="5"/>
  <c r="W347" i="5"/>
  <c r="AA347" i="5"/>
  <c r="AE347" i="5"/>
  <c r="AI347" i="5"/>
  <c r="AG345" i="5"/>
  <c r="AB345" i="5"/>
  <c r="V345" i="5"/>
  <c r="Q345" i="5"/>
  <c r="L345" i="5"/>
  <c r="K343" i="5"/>
  <c r="O343" i="5"/>
  <c r="S343" i="5"/>
  <c r="W343" i="5"/>
  <c r="AA343" i="5"/>
  <c r="AE343" i="5"/>
  <c r="AI343" i="5"/>
  <c r="AJ377" i="5"/>
  <c r="AF377" i="5"/>
  <c r="AB377" i="5"/>
  <c r="X377" i="5"/>
  <c r="T377" i="5"/>
  <c r="P377" i="5"/>
  <c r="AJ376" i="5"/>
  <c r="AF376" i="5"/>
  <c r="AB376" i="5"/>
  <c r="X376" i="5"/>
  <c r="T376" i="5"/>
  <c r="P376" i="5"/>
  <c r="AJ375" i="5"/>
  <c r="AF375" i="5"/>
  <c r="AB375" i="5"/>
  <c r="X375" i="5"/>
  <c r="T375" i="5"/>
  <c r="P375" i="5"/>
  <c r="AJ374" i="5"/>
  <c r="AF374" i="5"/>
  <c r="AB374" i="5"/>
  <c r="X374" i="5"/>
  <c r="T374" i="5"/>
  <c r="P374" i="5"/>
  <c r="AJ373" i="5"/>
  <c r="AF373" i="5"/>
  <c r="AB373" i="5"/>
  <c r="X373" i="5"/>
  <c r="T373" i="5"/>
  <c r="P373" i="5"/>
  <c r="AJ372" i="5"/>
  <c r="AF372" i="5"/>
  <c r="AB372" i="5"/>
  <c r="X372" i="5"/>
  <c r="T372" i="5"/>
  <c r="P372" i="5"/>
  <c r="L372" i="5"/>
  <c r="AH371" i="5"/>
  <c r="AC371" i="5"/>
  <c r="X371" i="5"/>
  <c r="R371" i="5"/>
  <c r="M371" i="5"/>
  <c r="K370" i="5"/>
  <c r="O370" i="5"/>
  <c r="S370" i="5"/>
  <c r="W370" i="5"/>
  <c r="AA370" i="5"/>
  <c r="AE370" i="5"/>
  <c r="AI370" i="5"/>
  <c r="AG368" i="5"/>
  <c r="AB368" i="5"/>
  <c r="V368" i="5"/>
  <c r="Q368" i="5"/>
  <c r="L368" i="5"/>
  <c r="AH367" i="5"/>
  <c r="AC367" i="5"/>
  <c r="X367" i="5"/>
  <c r="R367" i="5"/>
  <c r="M367" i="5"/>
  <c r="K366" i="5"/>
  <c r="O366" i="5"/>
  <c r="S366" i="5"/>
  <c r="W366" i="5"/>
  <c r="AA366" i="5"/>
  <c r="AE366" i="5"/>
  <c r="AI366" i="5"/>
  <c r="AG364" i="5"/>
  <c r="AB364" i="5"/>
  <c r="V364" i="5"/>
  <c r="Q364" i="5"/>
  <c r="L364" i="5"/>
  <c r="AH363" i="5"/>
  <c r="AC363" i="5"/>
  <c r="X363" i="5"/>
  <c r="R363" i="5"/>
  <c r="M363" i="5"/>
  <c r="K362" i="5"/>
  <c r="O362" i="5"/>
  <c r="S362" i="5"/>
  <c r="W362" i="5"/>
  <c r="AA362" i="5"/>
  <c r="AE362" i="5"/>
  <c r="AI362" i="5"/>
  <c r="AF361" i="5"/>
  <c r="Z361" i="5"/>
  <c r="U361" i="5"/>
  <c r="P361" i="5"/>
  <c r="J361" i="5"/>
  <c r="AG360" i="5"/>
  <c r="AB360" i="5"/>
  <c r="V360" i="5"/>
  <c r="Q360" i="5"/>
  <c r="L360" i="5"/>
  <c r="AH359" i="5"/>
  <c r="AC359" i="5"/>
  <c r="X359" i="5"/>
  <c r="R359" i="5"/>
  <c r="M359" i="5"/>
  <c r="K358" i="5"/>
  <c r="O358" i="5"/>
  <c r="S358" i="5"/>
  <c r="W358" i="5"/>
  <c r="AA358" i="5"/>
  <c r="AE358" i="5"/>
  <c r="AI358" i="5"/>
  <c r="AF357" i="5"/>
  <c r="Z357" i="5"/>
  <c r="U357" i="5"/>
  <c r="P357" i="5"/>
  <c r="J357" i="5"/>
  <c r="AG356" i="5"/>
  <c r="AB356" i="5"/>
  <c r="V356" i="5"/>
  <c r="Q356" i="5"/>
  <c r="L356" i="5"/>
  <c r="AH355" i="5"/>
  <c r="AC355" i="5"/>
  <c r="X355" i="5"/>
  <c r="R355" i="5"/>
  <c r="M355" i="5"/>
  <c r="K354" i="5"/>
  <c r="O354" i="5"/>
  <c r="S354" i="5"/>
  <c r="W354" i="5"/>
  <c r="AA354" i="5"/>
  <c r="AE354" i="5"/>
  <c r="AI354" i="5"/>
  <c r="AF353" i="5"/>
  <c r="Z353" i="5"/>
  <c r="U353" i="5"/>
  <c r="P353" i="5"/>
  <c r="J353" i="5"/>
  <c r="AG352" i="5"/>
  <c r="AB352" i="5"/>
  <c r="V352" i="5"/>
  <c r="Q352" i="5"/>
  <c r="L352" i="5"/>
  <c r="AH351" i="5"/>
  <c r="AC351" i="5"/>
  <c r="X351" i="5"/>
  <c r="R351" i="5"/>
  <c r="M351" i="5"/>
  <c r="K350" i="5"/>
  <c r="O350" i="5"/>
  <c r="S350" i="5"/>
  <c r="W350" i="5"/>
  <c r="AA350" i="5"/>
  <c r="AE350" i="5"/>
  <c r="AI350" i="5"/>
  <c r="AF349" i="5"/>
  <c r="Z349" i="5"/>
  <c r="U349" i="5"/>
  <c r="P349" i="5"/>
  <c r="J349" i="5"/>
  <c r="AG348" i="5"/>
  <c r="AB348" i="5"/>
  <c r="V348" i="5"/>
  <c r="Q348" i="5"/>
  <c r="L348" i="5"/>
  <c r="AH347" i="5"/>
  <c r="AC347" i="5"/>
  <c r="X347" i="5"/>
  <c r="R347" i="5"/>
  <c r="M347" i="5"/>
  <c r="K346" i="5"/>
  <c r="O346" i="5"/>
  <c r="S346" i="5"/>
  <c r="W346" i="5"/>
  <c r="AA346" i="5"/>
  <c r="AE346" i="5"/>
  <c r="AI346" i="5"/>
  <c r="AF345" i="5"/>
  <c r="Z345" i="5"/>
  <c r="U345" i="5"/>
  <c r="P345" i="5"/>
  <c r="J345" i="5"/>
  <c r="AG344" i="5"/>
  <c r="AB344" i="5"/>
  <c r="V344" i="5"/>
  <c r="Q344" i="5"/>
  <c r="L344" i="5"/>
  <c r="AH343" i="5"/>
  <c r="AC343" i="5"/>
  <c r="X343" i="5"/>
  <c r="R343" i="5"/>
  <c r="M343" i="5"/>
  <c r="AG230" i="5"/>
  <c r="AC230" i="5"/>
  <c r="X230" i="5"/>
  <c r="S230" i="5"/>
  <c r="J229" i="5"/>
  <c r="N229" i="5"/>
  <c r="R229" i="5"/>
  <c r="V229" i="5"/>
  <c r="Z229" i="5"/>
  <c r="AD229" i="5"/>
  <c r="AH229" i="5"/>
  <c r="AF228" i="5"/>
  <c r="AA228" i="5"/>
  <c r="U228" i="5"/>
  <c r="P228" i="5"/>
  <c r="AG227" i="5"/>
  <c r="AB227" i="5"/>
  <c r="W227" i="5"/>
  <c r="Q227" i="5"/>
  <c r="L227" i="5"/>
  <c r="AI226" i="5"/>
  <c r="AC226" i="5"/>
  <c r="X226" i="5"/>
  <c r="S226" i="5"/>
  <c r="J225" i="5"/>
  <c r="N225" i="5"/>
  <c r="R225" i="5"/>
  <c r="V225" i="5"/>
  <c r="Z225" i="5"/>
  <c r="AD225" i="5"/>
  <c r="AH225" i="5"/>
  <c r="AF224" i="5"/>
  <c r="AA224" i="5"/>
  <c r="U224" i="5"/>
  <c r="P224" i="5"/>
  <c r="AG223" i="5"/>
  <c r="AB223" i="5"/>
  <c r="W223" i="5"/>
  <c r="Q223" i="5"/>
  <c r="L223" i="5"/>
  <c r="AI222" i="5"/>
  <c r="AC222" i="5"/>
  <c r="X222" i="5"/>
  <c r="S222" i="5"/>
  <c r="J221" i="5"/>
  <c r="N221" i="5"/>
  <c r="R221" i="5"/>
  <c r="V221" i="5"/>
  <c r="Z221" i="5"/>
  <c r="AD221" i="5"/>
  <c r="AH221" i="5"/>
  <c r="AF220" i="5"/>
  <c r="AA220" i="5"/>
  <c r="U220" i="5"/>
  <c r="P220" i="5"/>
  <c r="AG219" i="5"/>
  <c r="AB219" i="5"/>
  <c r="W219" i="5"/>
  <c r="Q219" i="5"/>
  <c r="L219" i="5"/>
  <c r="AI218" i="5"/>
  <c r="AC218" i="5"/>
  <c r="X218" i="5"/>
  <c r="S218" i="5"/>
  <c r="J217" i="5"/>
  <c r="N217" i="5"/>
  <c r="R217" i="5"/>
  <c r="V217" i="5"/>
  <c r="Z217" i="5"/>
  <c r="AD217" i="5"/>
  <c r="AH217" i="5"/>
  <c r="AF216" i="5"/>
  <c r="AA216" i="5"/>
  <c r="U216" i="5"/>
  <c r="P216" i="5"/>
  <c r="AG215" i="5"/>
  <c r="AB215" i="5"/>
  <c r="W215" i="5"/>
  <c r="Q215" i="5"/>
  <c r="L215" i="5"/>
  <c r="AI214" i="5"/>
  <c r="AC214" i="5"/>
  <c r="X214" i="5"/>
  <c r="S214" i="5"/>
  <c r="M214" i="5"/>
  <c r="K209" i="5"/>
  <c r="O209" i="5"/>
  <c r="S209" i="5"/>
  <c r="W209" i="5"/>
  <c r="AA209" i="5"/>
  <c r="AE209" i="5"/>
  <c r="AI209" i="5"/>
  <c r="J209" i="5"/>
  <c r="P209" i="5"/>
  <c r="U209" i="5"/>
  <c r="Z209" i="5"/>
  <c r="AF209" i="5"/>
  <c r="L209" i="5"/>
  <c r="Q209" i="5"/>
  <c r="V209" i="5"/>
  <c r="AB209" i="5"/>
  <c r="AG209" i="5"/>
  <c r="M209" i="5"/>
  <c r="R209" i="5"/>
  <c r="X209" i="5"/>
  <c r="AC209" i="5"/>
  <c r="AH209" i="5"/>
  <c r="J228" i="5"/>
  <c r="N228" i="5"/>
  <c r="R228" i="5"/>
  <c r="V228" i="5"/>
  <c r="Z228" i="5"/>
  <c r="AD228" i="5"/>
  <c r="AH228" i="5"/>
  <c r="AF227" i="5"/>
  <c r="AA227" i="5"/>
  <c r="U227" i="5"/>
  <c r="P227" i="5"/>
  <c r="J224" i="5"/>
  <c r="N224" i="5"/>
  <c r="R224" i="5"/>
  <c r="V224" i="5"/>
  <c r="Z224" i="5"/>
  <c r="AD224" i="5"/>
  <c r="AH224" i="5"/>
  <c r="AF223" i="5"/>
  <c r="AA223" i="5"/>
  <c r="U223" i="5"/>
  <c r="P223" i="5"/>
  <c r="J220" i="5"/>
  <c r="N220" i="5"/>
  <c r="R220" i="5"/>
  <c r="V220" i="5"/>
  <c r="Z220" i="5"/>
  <c r="AD220" i="5"/>
  <c r="AH220" i="5"/>
  <c r="AF219" i="5"/>
  <c r="AA219" i="5"/>
  <c r="U219" i="5"/>
  <c r="P219" i="5"/>
  <c r="J216" i="5"/>
  <c r="N216" i="5"/>
  <c r="R216" i="5"/>
  <c r="V216" i="5"/>
  <c r="Z216" i="5"/>
  <c r="AD216" i="5"/>
  <c r="AH216" i="5"/>
  <c r="AF215" i="5"/>
  <c r="AA215" i="5"/>
  <c r="U215" i="5"/>
  <c r="P215" i="5"/>
  <c r="AI342" i="5"/>
  <c r="AE342" i="5"/>
  <c r="AA342" i="5"/>
  <c r="W342" i="5"/>
  <c r="S342" i="5"/>
  <c r="O342" i="5"/>
  <c r="AI341" i="5"/>
  <c r="AE341" i="5"/>
  <c r="AA341" i="5"/>
  <c r="W341" i="5"/>
  <c r="S341" i="5"/>
  <c r="O341" i="5"/>
  <c r="AI340" i="5"/>
  <c r="AE340" i="5"/>
  <c r="AA340" i="5"/>
  <c r="W340" i="5"/>
  <c r="S340" i="5"/>
  <c r="O340" i="5"/>
  <c r="AI339" i="5"/>
  <c r="AE339" i="5"/>
  <c r="AA339" i="5"/>
  <c r="W339" i="5"/>
  <c r="S339" i="5"/>
  <c r="O339" i="5"/>
  <c r="AI338" i="5"/>
  <c r="AE338" i="5"/>
  <c r="AA338" i="5"/>
  <c r="W338" i="5"/>
  <c r="S338" i="5"/>
  <c r="O338" i="5"/>
  <c r="AI337" i="5"/>
  <c r="AE337" i="5"/>
  <c r="AA337" i="5"/>
  <c r="W337" i="5"/>
  <c r="S337" i="5"/>
  <c r="O337" i="5"/>
  <c r="AI336" i="5"/>
  <c r="AE336" i="5"/>
  <c r="AA336" i="5"/>
  <c r="W336" i="5"/>
  <c r="S336" i="5"/>
  <c r="O336" i="5"/>
  <c r="AI335" i="5"/>
  <c r="AE335" i="5"/>
  <c r="AA335" i="5"/>
  <c r="W335" i="5"/>
  <c r="S335" i="5"/>
  <c r="O335" i="5"/>
  <c r="AI334" i="5"/>
  <c r="AE334" i="5"/>
  <c r="AA334" i="5"/>
  <c r="W334" i="5"/>
  <c r="S334" i="5"/>
  <c r="O334" i="5"/>
  <c r="AI333" i="5"/>
  <c r="AE333" i="5"/>
  <c r="AA333" i="5"/>
  <c r="W333" i="5"/>
  <c r="S333" i="5"/>
  <c r="O333" i="5"/>
  <c r="AI332" i="5"/>
  <c r="AE332" i="5"/>
  <c r="AA332" i="5"/>
  <c r="W332" i="5"/>
  <c r="S332" i="5"/>
  <c r="O332" i="5"/>
  <c r="AI331" i="5"/>
  <c r="AE331" i="5"/>
  <c r="AA331" i="5"/>
  <c r="W331" i="5"/>
  <c r="S331" i="5"/>
  <c r="O331" i="5"/>
  <c r="AI330" i="5"/>
  <c r="AE330" i="5"/>
  <c r="AA330" i="5"/>
  <c r="W330" i="5"/>
  <c r="S330" i="5"/>
  <c r="O330" i="5"/>
  <c r="AI329" i="5"/>
  <c r="AE329" i="5"/>
  <c r="AA329" i="5"/>
  <c r="W329" i="5"/>
  <c r="S329" i="5"/>
  <c r="O329" i="5"/>
  <c r="AI328" i="5"/>
  <c r="AE328" i="5"/>
  <c r="AA328" i="5"/>
  <c r="W328" i="5"/>
  <c r="S328" i="5"/>
  <c r="O328" i="5"/>
  <c r="AI327" i="5"/>
  <c r="AE327" i="5"/>
  <c r="AA327" i="5"/>
  <c r="W327" i="5"/>
  <c r="S327" i="5"/>
  <c r="O327" i="5"/>
  <c r="AI326" i="5"/>
  <c r="AE326" i="5"/>
  <c r="AA326" i="5"/>
  <c r="W326" i="5"/>
  <c r="S326" i="5"/>
  <c r="O326" i="5"/>
  <c r="AI325" i="5"/>
  <c r="AE325" i="5"/>
  <c r="AA325" i="5"/>
  <c r="W325" i="5"/>
  <c r="S325" i="5"/>
  <c r="O325" i="5"/>
  <c r="AI324" i="5"/>
  <c r="AE324" i="5"/>
  <c r="AA324" i="5"/>
  <c r="W324" i="5"/>
  <c r="S324" i="5"/>
  <c r="O324" i="5"/>
  <c r="S323" i="5"/>
  <c r="O323" i="5"/>
  <c r="J227" i="5"/>
  <c r="N227" i="5"/>
  <c r="R227" i="5"/>
  <c r="V227" i="5"/>
  <c r="Z227" i="5"/>
  <c r="AD227" i="5"/>
  <c r="AH227" i="5"/>
  <c r="J223" i="5"/>
  <c r="N223" i="5"/>
  <c r="R223" i="5"/>
  <c r="V223" i="5"/>
  <c r="Z223" i="5"/>
  <c r="AD223" i="5"/>
  <c r="AH223" i="5"/>
  <c r="J219" i="5"/>
  <c r="N219" i="5"/>
  <c r="R219" i="5"/>
  <c r="V219" i="5"/>
  <c r="Z219" i="5"/>
  <c r="AD219" i="5"/>
  <c r="AH219" i="5"/>
  <c r="J215" i="5"/>
  <c r="N215" i="5"/>
  <c r="R215" i="5"/>
  <c r="V215" i="5"/>
  <c r="Z215" i="5"/>
  <c r="AD215" i="5"/>
  <c r="AH215" i="5"/>
  <c r="J230" i="5"/>
  <c r="N230" i="5"/>
  <c r="R230" i="5"/>
  <c r="V230" i="5"/>
  <c r="Z230" i="5"/>
  <c r="AI227" i="5"/>
  <c r="AC227" i="5"/>
  <c r="X227" i="5"/>
  <c r="S227" i="5"/>
  <c r="M227" i="5"/>
  <c r="J226" i="5"/>
  <c r="N226" i="5"/>
  <c r="R226" i="5"/>
  <c r="V226" i="5"/>
  <c r="Z226" i="5"/>
  <c r="AD226" i="5"/>
  <c r="AH226" i="5"/>
  <c r="AI223" i="5"/>
  <c r="AC223" i="5"/>
  <c r="X223" i="5"/>
  <c r="S223" i="5"/>
  <c r="M223" i="5"/>
  <c r="J222" i="5"/>
  <c r="N222" i="5"/>
  <c r="R222" i="5"/>
  <c r="V222" i="5"/>
  <c r="Z222" i="5"/>
  <c r="AD222" i="5"/>
  <c r="AH222" i="5"/>
  <c r="AI219" i="5"/>
  <c r="AC219" i="5"/>
  <c r="X219" i="5"/>
  <c r="S219" i="5"/>
  <c r="M219" i="5"/>
  <c r="J218" i="5"/>
  <c r="N218" i="5"/>
  <c r="R218" i="5"/>
  <c r="V218" i="5"/>
  <c r="Z218" i="5"/>
  <c r="AD218" i="5"/>
  <c r="AH218" i="5"/>
  <c r="AI215" i="5"/>
  <c r="AC215" i="5"/>
  <c r="X215" i="5"/>
  <c r="S215" i="5"/>
  <c r="M215" i="5"/>
  <c r="J214" i="5"/>
  <c r="N214" i="5"/>
  <c r="R214" i="5"/>
  <c r="V214" i="5"/>
  <c r="Z214" i="5"/>
  <c r="AD214" i="5"/>
  <c r="AH214" i="5"/>
  <c r="K205" i="5"/>
  <c r="O205" i="5"/>
  <c r="S205" i="5"/>
  <c r="W205" i="5"/>
  <c r="AA205" i="5"/>
  <c r="AE205" i="5"/>
  <c r="AI205" i="5"/>
  <c r="K201" i="5"/>
  <c r="O201" i="5"/>
  <c r="S201" i="5"/>
  <c r="W201" i="5"/>
  <c r="AA201" i="5"/>
  <c r="AE201" i="5"/>
  <c r="AI201" i="5"/>
  <c r="AH213" i="5"/>
  <c r="AD213" i="5"/>
  <c r="Z213" i="5"/>
  <c r="V213" i="5"/>
  <c r="R213" i="5"/>
  <c r="N213" i="5"/>
  <c r="AF211" i="5"/>
  <c r="Z211" i="5"/>
  <c r="U211" i="5"/>
  <c r="P211" i="5"/>
  <c r="AG210" i="5"/>
  <c r="AB210" i="5"/>
  <c r="V210" i="5"/>
  <c r="Q210" i="5"/>
  <c r="L210" i="5"/>
  <c r="K208" i="5"/>
  <c r="O208" i="5"/>
  <c r="S208" i="5"/>
  <c r="W208" i="5"/>
  <c r="AA208" i="5"/>
  <c r="AE208" i="5"/>
  <c r="AI208" i="5"/>
  <c r="AF207" i="5"/>
  <c r="Z207" i="5"/>
  <c r="U207" i="5"/>
  <c r="P207" i="5"/>
  <c r="AG206" i="5"/>
  <c r="AB206" i="5"/>
  <c r="V206" i="5"/>
  <c r="Q206" i="5"/>
  <c r="L206" i="5"/>
  <c r="AH205" i="5"/>
  <c r="AC205" i="5"/>
  <c r="X205" i="5"/>
  <c r="R205" i="5"/>
  <c r="M205" i="5"/>
  <c r="K204" i="5"/>
  <c r="O204" i="5"/>
  <c r="S204" i="5"/>
  <c r="W204" i="5"/>
  <c r="AA204" i="5"/>
  <c r="AE204" i="5"/>
  <c r="AI204" i="5"/>
  <c r="AF203" i="5"/>
  <c r="Z203" i="5"/>
  <c r="U203" i="5"/>
  <c r="P203" i="5"/>
  <c r="AG202" i="5"/>
  <c r="AB202" i="5"/>
  <c r="V202" i="5"/>
  <c r="Q202" i="5"/>
  <c r="L202" i="5"/>
  <c r="AH201" i="5"/>
  <c r="AC201" i="5"/>
  <c r="X201" i="5"/>
  <c r="R201" i="5"/>
  <c r="M201" i="5"/>
  <c r="K200" i="5"/>
  <c r="O200" i="5"/>
  <c r="S200" i="5"/>
  <c r="W200" i="5"/>
  <c r="AA200" i="5"/>
  <c r="AE200" i="5"/>
  <c r="AI200" i="5"/>
  <c r="K211" i="5"/>
  <c r="O211" i="5"/>
  <c r="S211" i="5"/>
  <c r="W211" i="5"/>
  <c r="AA211" i="5"/>
  <c r="AE211" i="5"/>
  <c r="AI211" i="5"/>
  <c r="AF210" i="5"/>
  <c r="Z210" i="5"/>
  <c r="U210" i="5"/>
  <c r="P210" i="5"/>
  <c r="K207" i="5"/>
  <c r="O207" i="5"/>
  <c r="S207" i="5"/>
  <c r="W207" i="5"/>
  <c r="AA207" i="5"/>
  <c r="AE207" i="5"/>
  <c r="AI207" i="5"/>
  <c r="AF206" i="5"/>
  <c r="Z206" i="5"/>
  <c r="U206" i="5"/>
  <c r="P206" i="5"/>
  <c r="AG205" i="5"/>
  <c r="AB205" i="5"/>
  <c r="V205" i="5"/>
  <c r="Q205" i="5"/>
  <c r="L205" i="5"/>
  <c r="K203" i="5"/>
  <c r="O203" i="5"/>
  <c r="S203" i="5"/>
  <c r="W203" i="5"/>
  <c r="AA203" i="5"/>
  <c r="AE203" i="5"/>
  <c r="AI203" i="5"/>
  <c r="AF202" i="5"/>
  <c r="Z202" i="5"/>
  <c r="U202" i="5"/>
  <c r="P202" i="5"/>
  <c r="AG201" i="5"/>
  <c r="AB201" i="5"/>
  <c r="V201" i="5"/>
  <c r="Q201" i="5"/>
  <c r="L201" i="5"/>
  <c r="K210" i="5"/>
  <c r="O210" i="5"/>
  <c r="S210" i="5"/>
  <c r="W210" i="5"/>
  <c r="AA210" i="5"/>
  <c r="AE210" i="5"/>
  <c r="AI210" i="5"/>
  <c r="K206" i="5"/>
  <c r="O206" i="5"/>
  <c r="S206" i="5"/>
  <c r="W206" i="5"/>
  <c r="AA206" i="5"/>
  <c r="AE206" i="5"/>
  <c r="AI206" i="5"/>
  <c r="AF205" i="5"/>
  <c r="Z205" i="5"/>
  <c r="U205" i="5"/>
  <c r="P205" i="5"/>
  <c r="J205" i="5"/>
  <c r="K202" i="5"/>
  <c r="O202" i="5"/>
  <c r="S202" i="5"/>
  <c r="W202" i="5"/>
  <c r="AA202" i="5"/>
  <c r="AE202" i="5"/>
  <c r="AI202" i="5"/>
  <c r="AF201" i="5"/>
  <c r="Z201" i="5"/>
  <c r="U201" i="5"/>
  <c r="P201" i="5"/>
  <c r="J201" i="5"/>
  <c r="K92" i="5"/>
  <c r="O92" i="5"/>
  <c r="S92" i="5"/>
  <c r="W92" i="5"/>
  <c r="AF91" i="5"/>
  <c r="Z91" i="5"/>
  <c r="U91" i="5"/>
  <c r="P91" i="5"/>
  <c r="AG90" i="5"/>
  <c r="AB90" i="5"/>
  <c r="V90" i="5"/>
  <c r="Q90" i="5"/>
  <c r="AH89" i="5"/>
  <c r="AC89" i="5"/>
  <c r="X89" i="5"/>
  <c r="R89" i="5"/>
  <c r="K88" i="5"/>
  <c r="O88" i="5"/>
  <c r="S88" i="5"/>
  <c r="W88" i="5"/>
  <c r="AA88" i="5"/>
  <c r="AE88" i="5"/>
  <c r="AI88" i="5"/>
  <c r="AF87" i="5"/>
  <c r="Z87" i="5"/>
  <c r="U87" i="5"/>
  <c r="P87" i="5"/>
  <c r="AG86" i="5"/>
  <c r="AB86" i="5"/>
  <c r="V86" i="5"/>
  <c r="Q86" i="5"/>
  <c r="AH85" i="5"/>
  <c r="AC85" i="5"/>
  <c r="X85" i="5"/>
  <c r="R85" i="5"/>
  <c r="K84" i="5"/>
  <c r="O84" i="5"/>
  <c r="S84" i="5"/>
  <c r="W84" i="5"/>
  <c r="AA84" i="5"/>
  <c r="AE84" i="5"/>
  <c r="AI84" i="5"/>
  <c r="AF83" i="5"/>
  <c r="Z83" i="5"/>
  <c r="U83" i="5"/>
  <c r="P83" i="5"/>
  <c r="AG82" i="5"/>
  <c r="AB82" i="5"/>
  <c r="V82" i="5"/>
  <c r="Q82" i="5"/>
  <c r="AH81" i="5"/>
  <c r="AC81" i="5"/>
  <c r="X81" i="5"/>
  <c r="R81" i="5"/>
  <c r="K80" i="5"/>
  <c r="O80" i="5"/>
  <c r="S80" i="5"/>
  <c r="W80" i="5"/>
  <c r="AA80" i="5"/>
  <c r="AE80" i="5"/>
  <c r="AI80" i="5"/>
  <c r="AF79" i="5"/>
  <c r="Z79" i="5"/>
  <c r="U79" i="5"/>
  <c r="P79" i="5"/>
  <c r="AG78" i="5"/>
  <c r="AB78" i="5"/>
  <c r="V78" i="5"/>
  <c r="Q78" i="5"/>
  <c r="AH77" i="5"/>
  <c r="AC77" i="5"/>
  <c r="X77" i="5"/>
  <c r="R77" i="5"/>
  <c r="K76" i="5"/>
  <c r="O76" i="5"/>
  <c r="S76" i="5"/>
  <c r="W76" i="5"/>
  <c r="AA76" i="5"/>
  <c r="AE76" i="5"/>
  <c r="AI76" i="5"/>
  <c r="AF63" i="5"/>
  <c r="X63" i="5"/>
  <c r="AG61" i="5"/>
  <c r="V61" i="5"/>
  <c r="K91" i="5"/>
  <c r="O91" i="5"/>
  <c r="S91" i="5"/>
  <c r="W91" i="5"/>
  <c r="AA91" i="5"/>
  <c r="AE91" i="5"/>
  <c r="AI91" i="5"/>
  <c r="K87" i="5"/>
  <c r="O87" i="5"/>
  <c r="S87" i="5"/>
  <c r="W87" i="5"/>
  <c r="AA87" i="5"/>
  <c r="AE87" i="5"/>
  <c r="AI87" i="5"/>
  <c r="K83" i="5"/>
  <c r="O83" i="5"/>
  <c r="S83" i="5"/>
  <c r="W83" i="5"/>
  <c r="AA83" i="5"/>
  <c r="AE83" i="5"/>
  <c r="AI83" i="5"/>
  <c r="K79" i="5"/>
  <c r="O79" i="5"/>
  <c r="S79" i="5"/>
  <c r="W79" i="5"/>
  <c r="AA79" i="5"/>
  <c r="AE79" i="5"/>
  <c r="AI79" i="5"/>
  <c r="K61" i="5"/>
  <c r="O61" i="5"/>
  <c r="S61" i="5"/>
  <c r="W61" i="5"/>
  <c r="AA61" i="5"/>
  <c r="AE61" i="5"/>
  <c r="AI61" i="5"/>
  <c r="J61" i="5"/>
  <c r="P61" i="5"/>
  <c r="U61" i="5"/>
  <c r="Z61" i="5"/>
  <c r="AF61" i="5"/>
  <c r="M61" i="5"/>
  <c r="R61" i="5"/>
  <c r="X61" i="5"/>
  <c r="AC61" i="5"/>
  <c r="AH61" i="5"/>
  <c r="AI199" i="5"/>
  <c r="AE199" i="5"/>
  <c r="AA199" i="5"/>
  <c r="W199" i="5"/>
  <c r="S199" i="5"/>
  <c r="O199" i="5"/>
  <c r="AI198" i="5"/>
  <c r="AE198" i="5"/>
  <c r="AA198" i="5"/>
  <c r="W198" i="5"/>
  <c r="S198" i="5"/>
  <c r="O198" i="5"/>
  <c r="AI197" i="5"/>
  <c r="AE197" i="5"/>
  <c r="AA197" i="5"/>
  <c r="W197" i="5"/>
  <c r="S197" i="5"/>
  <c r="O197" i="5"/>
  <c r="AI196" i="5"/>
  <c r="AE196" i="5"/>
  <c r="AA196" i="5"/>
  <c r="W196" i="5"/>
  <c r="S196" i="5"/>
  <c r="O196" i="5"/>
  <c r="AI195" i="5"/>
  <c r="AE195" i="5"/>
  <c r="AA195" i="5"/>
  <c r="W195" i="5"/>
  <c r="S195" i="5"/>
  <c r="O195" i="5"/>
  <c r="AI194" i="5"/>
  <c r="AE194" i="5"/>
  <c r="AA194" i="5"/>
  <c r="W194" i="5"/>
  <c r="S194" i="5"/>
  <c r="O194" i="5"/>
  <c r="AI193" i="5"/>
  <c r="AE193" i="5"/>
  <c r="AA193" i="5"/>
  <c r="W193" i="5"/>
  <c r="S193" i="5"/>
  <c r="O193" i="5"/>
  <c r="AI192" i="5"/>
  <c r="AE192" i="5"/>
  <c r="AA192" i="5"/>
  <c r="W192" i="5"/>
  <c r="S192" i="5"/>
  <c r="O192" i="5"/>
  <c r="AA191" i="5"/>
  <c r="W191" i="5"/>
  <c r="S191" i="5"/>
  <c r="O191" i="5"/>
  <c r="AH91" i="5"/>
  <c r="AC91" i="5"/>
  <c r="X91" i="5"/>
  <c r="R91" i="5"/>
  <c r="M91" i="5"/>
  <c r="K90" i="5"/>
  <c r="O90" i="5"/>
  <c r="S90" i="5"/>
  <c r="W90" i="5"/>
  <c r="AA90" i="5"/>
  <c r="AE90" i="5"/>
  <c r="AI90" i="5"/>
  <c r="AH87" i="5"/>
  <c r="AC87" i="5"/>
  <c r="X87" i="5"/>
  <c r="R87" i="5"/>
  <c r="M87" i="5"/>
  <c r="K86" i="5"/>
  <c r="O86" i="5"/>
  <c r="S86" i="5"/>
  <c r="W86" i="5"/>
  <c r="AA86" i="5"/>
  <c r="AE86" i="5"/>
  <c r="AI86" i="5"/>
  <c r="AH83" i="5"/>
  <c r="AC83" i="5"/>
  <c r="X83" i="5"/>
  <c r="R83" i="5"/>
  <c r="M83" i="5"/>
  <c r="K82" i="5"/>
  <c r="O82" i="5"/>
  <c r="S82" i="5"/>
  <c r="W82" i="5"/>
  <c r="AA82" i="5"/>
  <c r="AE82" i="5"/>
  <c r="AI82" i="5"/>
  <c r="AH79" i="5"/>
  <c r="AC79" i="5"/>
  <c r="X79" i="5"/>
  <c r="R79" i="5"/>
  <c r="M79" i="5"/>
  <c r="K78" i="5"/>
  <c r="O78" i="5"/>
  <c r="S78" i="5"/>
  <c r="W78" i="5"/>
  <c r="AA78" i="5"/>
  <c r="AE78" i="5"/>
  <c r="AI78" i="5"/>
  <c r="K63" i="5"/>
  <c r="O63" i="5"/>
  <c r="S63" i="5"/>
  <c r="M63" i="5"/>
  <c r="R63" i="5"/>
  <c r="W63" i="5"/>
  <c r="AA63" i="5"/>
  <c r="AE63" i="5"/>
  <c r="AI63" i="5"/>
  <c r="J63" i="5"/>
  <c r="P63" i="5"/>
  <c r="U63" i="5"/>
  <c r="Y63" i="5"/>
  <c r="AC63" i="5"/>
  <c r="AG63" i="5"/>
  <c r="AB61" i="5"/>
  <c r="Q61" i="5"/>
  <c r="AG91" i="5"/>
  <c r="AB91" i="5"/>
  <c r="V91" i="5"/>
  <c r="Q91" i="5"/>
  <c r="L91" i="5"/>
  <c r="AH90" i="5"/>
  <c r="AC90" i="5"/>
  <c r="X90" i="5"/>
  <c r="R90" i="5"/>
  <c r="M90" i="5"/>
  <c r="K89" i="5"/>
  <c r="O89" i="5"/>
  <c r="S89" i="5"/>
  <c r="W89" i="5"/>
  <c r="AA89" i="5"/>
  <c r="AE89" i="5"/>
  <c r="AI89" i="5"/>
  <c r="AG87" i="5"/>
  <c r="AB87" i="5"/>
  <c r="V87" i="5"/>
  <c r="Q87" i="5"/>
  <c r="L87" i="5"/>
  <c r="AH86" i="5"/>
  <c r="AC86" i="5"/>
  <c r="X86" i="5"/>
  <c r="R86" i="5"/>
  <c r="M86" i="5"/>
  <c r="K85" i="5"/>
  <c r="O85" i="5"/>
  <c r="S85" i="5"/>
  <c r="W85" i="5"/>
  <c r="AA85" i="5"/>
  <c r="AE85" i="5"/>
  <c r="AI85" i="5"/>
  <c r="AG83" i="5"/>
  <c r="AB83" i="5"/>
  <c r="V83" i="5"/>
  <c r="Q83" i="5"/>
  <c r="L83" i="5"/>
  <c r="AH82" i="5"/>
  <c r="AC82" i="5"/>
  <c r="X82" i="5"/>
  <c r="R82" i="5"/>
  <c r="M82" i="5"/>
  <c r="K81" i="5"/>
  <c r="O81" i="5"/>
  <c r="S81" i="5"/>
  <c r="W81" i="5"/>
  <c r="AA81" i="5"/>
  <c r="AE81" i="5"/>
  <c r="AI81" i="5"/>
  <c r="AG79" i="5"/>
  <c r="AB79" i="5"/>
  <c r="V79" i="5"/>
  <c r="Q79" i="5"/>
  <c r="L79" i="5"/>
  <c r="AH78" i="5"/>
  <c r="AC78" i="5"/>
  <c r="X78" i="5"/>
  <c r="R78" i="5"/>
  <c r="M78" i="5"/>
  <c r="K77" i="5"/>
  <c r="O77" i="5"/>
  <c r="S77" i="5"/>
  <c r="W77" i="5"/>
  <c r="AA77" i="5"/>
  <c r="AE77" i="5"/>
  <c r="AI77" i="5"/>
  <c r="AJ61" i="5"/>
  <c r="Y61" i="5"/>
  <c r="N61" i="5"/>
  <c r="AG62" i="5"/>
  <c r="AB62" i="5"/>
  <c r="V62" i="5"/>
  <c r="Q62" i="5"/>
  <c r="K60" i="5"/>
  <c r="O60" i="5"/>
  <c r="S60" i="5"/>
  <c r="W60" i="5"/>
  <c r="AA60" i="5"/>
  <c r="AE60" i="5"/>
  <c r="AI60" i="5"/>
  <c r="K28" i="5"/>
  <c r="O28" i="5"/>
  <c r="S28" i="5"/>
  <c r="W28" i="5"/>
  <c r="AA28" i="5"/>
  <c r="J28" i="5"/>
  <c r="P28" i="5"/>
  <c r="U28" i="5"/>
  <c r="Z28" i="5"/>
  <c r="AE28" i="5"/>
  <c r="AI28" i="5"/>
  <c r="L28" i="5"/>
  <c r="Q28" i="5"/>
  <c r="V28" i="5"/>
  <c r="AB28" i="5"/>
  <c r="AF28" i="5"/>
  <c r="AJ28" i="5"/>
  <c r="M28" i="5"/>
  <c r="R28" i="5"/>
  <c r="X28" i="5"/>
  <c r="AC28" i="5"/>
  <c r="AG28" i="5"/>
  <c r="AI75" i="5"/>
  <c r="AE75" i="5"/>
  <c r="AA75" i="5"/>
  <c r="W75" i="5"/>
  <c r="S75" i="5"/>
  <c r="O75" i="5"/>
  <c r="AI74" i="5"/>
  <c r="AE74" i="5"/>
  <c r="AA74" i="5"/>
  <c r="W74" i="5"/>
  <c r="S74" i="5"/>
  <c r="O74" i="5"/>
  <c r="AI73" i="5"/>
  <c r="AE73" i="5"/>
  <c r="AA73" i="5"/>
  <c r="W73" i="5"/>
  <c r="S73" i="5"/>
  <c r="O73" i="5"/>
  <c r="AI72" i="5"/>
  <c r="AE72" i="5"/>
  <c r="AA72" i="5"/>
  <c r="W72" i="5"/>
  <c r="S72" i="5"/>
  <c r="O72" i="5"/>
  <c r="AI71" i="5"/>
  <c r="AE71" i="5"/>
  <c r="AA71" i="5"/>
  <c r="W71" i="5"/>
  <c r="S71" i="5"/>
  <c r="O71" i="5"/>
  <c r="AI70" i="5"/>
  <c r="AE70" i="5"/>
  <c r="AA70" i="5"/>
  <c r="W70" i="5"/>
  <c r="S70" i="5"/>
  <c r="O70" i="5"/>
  <c r="K62" i="5"/>
  <c r="O62" i="5"/>
  <c r="S62" i="5"/>
  <c r="W62" i="5"/>
  <c r="AA62" i="5"/>
  <c r="AE62" i="5"/>
  <c r="AI62" i="5"/>
  <c r="K24" i="5"/>
  <c r="O24" i="5"/>
  <c r="S24" i="5"/>
  <c r="W24" i="5"/>
  <c r="AA24" i="5"/>
  <c r="AE24" i="5"/>
  <c r="AI24" i="5"/>
  <c r="J24" i="5"/>
  <c r="P24" i="5"/>
  <c r="U24" i="5"/>
  <c r="Z24" i="5"/>
  <c r="AF24" i="5"/>
  <c r="L24" i="5"/>
  <c r="Q24" i="5"/>
  <c r="V24" i="5"/>
  <c r="AB24" i="5"/>
  <c r="AG24" i="5"/>
  <c r="M24" i="5"/>
  <c r="R24" i="5"/>
  <c r="X24" i="5"/>
  <c r="AC24" i="5"/>
  <c r="AH24" i="5"/>
  <c r="K27" i="5"/>
  <c r="O27" i="5"/>
  <c r="S27" i="5"/>
  <c r="W27" i="5"/>
  <c r="AA27" i="5"/>
  <c r="AE27" i="5"/>
  <c r="AI27" i="5"/>
  <c r="AF26" i="5"/>
  <c r="Z26" i="5"/>
  <c r="U26" i="5"/>
  <c r="P26" i="5"/>
  <c r="AG25" i="5"/>
  <c r="AB25" i="5"/>
  <c r="V25" i="5"/>
  <c r="Q25" i="5"/>
  <c r="K23" i="5"/>
  <c r="O23" i="5"/>
  <c r="S23" i="5"/>
  <c r="W23" i="5"/>
  <c r="AA23" i="5"/>
  <c r="AE23" i="5"/>
  <c r="AI23" i="5"/>
  <c r="AF22" i="5"/>
  <c r="Z22" i="5"/>
  <c r="U22" i="5"/>
  <c r="P22" i="5"/>
  <c r="AG21" i="5"/>
  <c r="AB21" i="5"/>
  <c r="V21" i="5"/>
  <c r="Q21" i="5"/>
  <c r="AF20" i="5"/>
  <c r="Y20" i="5"/>
  <c r="R20" i="5"/>
  <c r="K19" i="5"/>
  <c r="O19" i="5"/>
  <c r="S19" i="5"/>
  <c r="W19" i="5"/>
  <c r="AA19" i="5"/>
  <c r="AE19" i="5"/>
  <c r="AI19" i="5"/>
  <c r="L19" i="5"/>
  <c r="Q19" i="5"/>
  <c r="V19" i="5"/>
  <c r="AB19" i="5"/>
  <c r="AG19" i="5"/>
  <c r="M19" i="5"/>
  <c r="R19" i="5"/>
  <c r="X19" i="5"/>
  <c r="AC19" i="5"/>
  <c r="AH19" i="5"/>
  <c r="K16" i="5"/>
  <c r="O16" i="5"/>
  <c r="S16" i="5"/>
  <c r="W16" i="5"/>
  <c r="AA16" i="5"/>
  <c r="AE16" i="5"/>
  <c r="AI16" i="5"/>
  <c r="J16" i="5"/>
  <c r="P16" i="5"/>
  <c r="U16" i="5"/>
  <c r="Z16" i="5"/>
  <c r="AF16" i="5"/>
  <c r="L16" i="5"/>
  <c r="Q16" i="5"/>
  <c r="V16" i="5"/>
  <c r="AB16" i="5"/>
  <c r="AG16" i="5"/>
  <c r="T12" i="5"/>
  <c r="K26" i="5"/>
  <c r="O26" i="5"/>
  <c r="S26" i="5"/>
  <c r="W26" i="5"/>
  <c r="AA26" i="5"/>
  <c r="AE26" i="5"/>
  <c r="AI26" i="5"/>
  <c r="K22" i="5"/>
  <c r="O22" i="5"/>
  <c r="S22" i="5"/>
  <c r="W22" i="5"/>
  <c r="AA22" i="5"/>
  <c r="AE22" i="5"/>
  <c r="AI22" i="5"/>
  <c r="K21" i="5"/>
  <c r="J21" i="5"/>
  <c r="O21" i="5"/>
  <c r="S21" i="5"/>
  <c r="W21" i="5"/>
  <c r="AA21" i="5"/>
  <c r="AE21" i="5"/>
  <c r="AI21" i="5"/>
  <c r="K20" i="5"/>
  <c r="O20" i="5"/>
  <c r="S20" i="5"/>
  <c r="W20" i="5"/>
  <c r="AA20" i="5"/>
  <c r="AE20" i="5"/>
  <c r="AI20" i="5"/>
  <c r="L20" i="5"/>
  <c r="Q20" i="5"/>
  <c r="V20" i="5"/>
  <c r="AB20" i="5"/>
  <c r="AG20" i="5"/>
  <c r="Z19" i="5"/>
  <c r="P19" i="5"/>
  <c r="AC16" i="5"/>
  <c r="R16" i="5"/>
  <c r="AJ12" i="5"/>
  <c r="AI59" i="5"/>
  <c r="AE59" i="5"/>
  <c r="AA59" i="5"/>
  <c r="W59" i="5"/>
  <c r="S59" i="5"/>
  <c r="O59" i="5"/>
  <c r="AI58" i="5"/>
  <c r="AE58" i="5"/>
  <c r="AA58" i="5"/>
  <c r="W58" i="5"/>
  <c r="S58" i="5"/>
  <c r="O58" i="5"/>
  <c r="AI57" i="5"/>
  <c r="AE57" i="5"/>
  <c r="AA57" i="5"/>
  <c r="W57" i="5"/>
  <c r="S57" i="5"/>
  <c r="O57" i="5"/>
  <c r="AI56" i="5"/>
  <c r="AE56" i="5"/>
  <c r="AA56" i="5"/>
  <c r="W56" i="5"/>
  <c r="S56" i="5"/>
  <c r="O56" i="5"/>
  <c r="O55" i="5"/>
  <c r="AH26" i="5"/>
  <c r="AC26" i="5"/>
  <c r="X26" i="5"/>
  <c r="R26" i="5"/>
  <c r="M26" i="5"/>
  <c r="K25" i="5"/>
  <c r="O25" i="5"/>
  <c r="S25" i="5"/>
  <c r="W25" i="5"/>
  <c r="AA25" i="5"/>
  <c r="AE25" i="5"/>
  <c r="AI25" i="5"/>
  <c r="AH22" i="5"/>
  <c r="AC22" i="5"/>
  <c r="X22" i="5"/>
  <c r="R22" i="5"/>
  <c r="M22" i="5"/>
  <c r="AJ21" i="5"/>
  <c r="AD21" i="5"/>
  <c r="Y21" i="5"/>
  <c r="T21" i="5"/>
  <c r="N21" i="5"/>
  <c r="AJ20" i="5"/>
  <c r="AC20" i="5"/>
  <c r="U20" i="5"/>
  <c r="N20" i="5"/>
  <c r="K12" i="5"/>
  <c r="O12" i="5"/>
  <c r="S12" i="5"/>
  <c r="W12" i="5"/>
  <c r="AA12" i="5"/>
  <c r="AE12" i="5"/>
  <c r="AI12" i="5"/>
  <c r="J12" i="5"/>
  <c r="P12" i="5"/>
  <c r="U12" i="5"/>
  <c r="Z12" i="5"/>
  <c r="AF12" i="5"/>
  <c r="L12" i="5"/>
  <c r="Q12" i="5"/>
  <c r="V12" i="5"/>
  <c r="AB12" i="5"/>
  <c r="AG12" i="5"/>
  <c r="M12" i="5"/>
  <c r="R12" i="5"/>
  <c r="X12" i="5"/>
  <c r="AC12" i="5"/>
  <c r="AH12" i="5"/>
  <c r="K15" i="5"/>
  <c r="O15" i="5"/>
  <c r="S15" i="5"/>
  <c r="W15" i="5"/>
  <c r="AA15" i="5"/>
  <c r="AE15" i="5"/>
  <c r="AI15" i="5"/>
  <c r="K11" i="5"/>
  <c r="O11" i="5"/>
  <c r="S11" i="5"/>
  <c r="W11" i="5"/>
  <c r="AA11" i="5"/>
  <c r="AE11" i="5"/>
  <c r="AI11" i="5"/>
  <c r="K18" i="5"/>
  <c r="O18" i="5"/>
  <c r="S18" i="5"/>
  <c r="W18" i="5"/>
  <c r="AA18" i="5"/>
  <c r="AE18" i="5"/>
  <c r="AI18" i="5"/>
  <c r="AH15" i="5"/>
  <c r="AC15" i="5"/>
  <c r="X15" i="5"/>
  <c r="R15" i="5"/>
  <c r="M15" i="5"/>
  <c r="K14" i="5"/>
  <c r="O14" i="5"/>
  <c r="S14" i="5"/>
  <c r="W14" i="5"/>
  <c r="AA14" i="5"/>
  <c r="AE14" i="5"/>
  <c r="AI14" i="5"/>
  <c r="AH11" i="5"/>
  <c r="AC11" i="5"/>
  <c r="X11" i="5"/>
  <c r="R11" i="5"/>
  <c r="M11" i="5"/>
  <c r="K10" i="5"/>
  <c r="O10" i="5"/>
  <c r="S10" i="5"/>
  <c r="W10" i="5"/>
  <c r="AA10" i="5"/>
  <c r="AE10" i="5"/>
  <c r="AI10" i="5"/>
  <c r="AH18" i="5"/>
  <c r="AC18" i="5"/>
  <c r="X18" i="5"/>
  <c r="R18" i="5"/>
  <c r="M18" i="5"/>
  <c r="K17" i="5"/>
  <c r="O17" i="5"/>
  <c r="S17" i="5"/>
  <c r="W17" i="5"/>
  <c r="AA17" i="5"/>
  <c r="AE17" i="5"/>
  <c r="AI17" i="5"/>
  <c r="AG15" i="5"/>
  <c r="AB15" i="5"/>
  <c r="V15" i="5"/>
  <c r="Q15" i="5"/>
  <c r="L15" i="5"/>
  <c r="AH14" i="5"/>
  <c r="AC14" i="5"/>
  <c r="X14" i="5"/>
  <c r="R14" i="5"/>
  <c r="M14" i="5"/>
  <c r="K13" i="5"/>
  <c r="O13" i="5"/>
  <c r="S13" i="5"/>
  <c r="W13" i="5"/>
  <c r="AA13" i="5"/>
  <c r="AE13" i="5"/>
  <c r="AI13" i="5"/>
  <c r="AG11" i="5"/>
  <c r="AB11" i="5"/>
  <c r="V11" i="5"/>
  <c r="Q11" i="5"/>
  <c r="L11" i="5"/>
  <c r="AH10" i="5"/>
  <c r="AC10" i="5"/>
  <c r="X10" i="5"/>
  <c r="R10" i="5"/>
  <c r="M10" i="5"/>
  <c r="AI9" i="5"/>
  <c r="AE9" i="5"/>
  <c r="AA9" i="5"/>
  <c r="W9" i="5"/>
  <c r="S9" i="5"/>
  <c r="O9" i="5"/>
  <c r="A6" i="5"/>
  <c r="A7" i="5"/>
  <c r="A8" i="5"/>
  <c r="L8" i="5" l="1"/>
  <c r="P8" i="5"/>
  <c r="T8" i="5"/>
  <c r="X8" i="5"/>
  <c r="AB8" i="5"/>
  <c r="AF8" i="5"/>
  <c r="AJ8" i="5"/>
  <c r="M8" i="5"/>
  <c r="Q8" i="5"/>
  <c r="U8" i="5"/>
  <c r="Y8" i="5"/>
  <c r="AC8" i="5"/>
  <c r="AG8" i="5"/>
  <c r="J8" i="5"/>
  <c r="N8" i="5"/>
  <c r="R8" i="5"/>
  <c r="V8" i="5"/>
  <c r="Z8" i="5"/>
  <c r="AD8" i="5"/>
  <c r="AH8" i="5"/>
  <c r="K8" i="5"/>
  <c r="O8" i="5"/>
  <c r="S8" i="5"/>
  <c r="W8" i="5"/>
  <c r="AA8" i="5"/>
  <c r="AE8" i="5"/>
  <c r="AI8" i="5"/>
  <c r="K7" i="5"/>
  <c r="O7" i="5"/>
  <c r="P2" i="5" s="1"/>
  <c r="S7" i="5"/>
  <c r="W7" i="5"/>
  <c r="AA7" i="5"/>
  <c r="AE7" i="5"/>
  <c r="AI7" i="5"/>
  <c r="L7" i="5"/>
  <c r="P7" i="5"/>
  <c r="T7" i="5"/>
  <c r="X7" i="5"/>
  <c r="AB7" i="5"/>
  <c r="AF7" i="5"/>
  <c r="AJ7" i="5"/>
  <c r="M7" i="5"/>
  <c r="Q7" i="5"/>
  <c r="U7" i="5"/>
  <c r="Y7" i="5"/>
  <c r="AC7" i="5"/>
  <c r="AG7" i="5"/>
  <c r="J7" i="5"/>
  <c r="N7" i="5"/>
  <c r="R7" i="5"/>
  <c r="V7" i="5"/>
  <c r="Z7" i="5"/>
  <c r="AD7" i="5"/>
  <c r="AH7" i="5"/>
  <c r="J6" i="5"/>
  <c r="N6" i="5"/>
  <c r="R6" i="5"/>
  <c r="V6" i="5"/>
  <c r="Z6" i="5"/>
  <c r="AD6" i="5"/>
  <c r="AH6" i="5"/>
  <c r="K6" i="5"/>
  <c r="O6" i="5"/>
  <c r="S6" i="5"/>
  <c r="W6" i="5"/>
  <c r="AA6" i="5"/>
  <c r="AE6" i="5"/>
  <c r="AI6" i="5"/>
  <c r="L6" i="5"/>
  <c r="P6" i="5"/>
  <c r="T6" i="5"/>
  <c r="X6" i="5"/>
  <c r="AB6" i="5"/>
  <c r="AF6" i="5"/>
  <c r="AJ6" i="5"/>
  <c r="M6" i="5"/>
  <c r="Q6" i="5"/>
  <c r="U6" i="5"/>
  <c r="Y6" i="5"/>
  <c r="AC6" i="5"/>
  <c r="AG6" i="5"/>
  <c r="A5" i="5"/>
  <c r="K5" i="5" s="1"/>
  <c r="A4" i="5"/>
  <c r="K4" i="5" s="1"/>
  <c r="B5" i="5" l="1"/>
  <c r="C5" i="5"/>
  <c r="D5" i="5"/>
  <c r="E5" i="5"/>
  <c r="F5" i="5"/>
  <c r="G5" i="5"/>
  <c r="H5" i="5"/>
  <c r="I5" i="5"/>
  <c r="J5" i="5" l="1"/>
  <c r="M5" i="5"/>
  <c r="AI5" i="5"/>
  <c r="T5" i="5"/>
  <c r="AB5" i="5"/>
  <c r="AG5" i="5"/>
  <c r="Y5" i="5"/>
  <c r="S5" i="5"/>
  <c r="L5" i="5"/>
  <c r="AE5" i="5"/>
  <c r="X5" i="5"/>
  <c r="Q5" i="5"/>
  <c r="AJ5" i="5"/>
  <c r="AC5" i="5"/>
  <c r="W5" i="5"/>
  <c r="O5" i="5"/>
  <c r="AF5" i="5"/>
  <c r="AA5" i="5"/>
  <c r="U5" i="5"/>
  <c r="P5" i="5"/>
  <c r="AH5" i="5"/>
  <c r="AD5" i="5"/>
  <c r="Z5" i="5"/>
  <c r="V5" i="5"/>
  <c r="R5" i="5"/>
  <c r="N5" i="5"/>
  <c r="C4" i="5" l="1"/>
  <c r="D4" i="5"/>
  <c r="E4" i="5"/>
  <c r="F4" i="5"/>
  <c r="G4" i="5"/>
  <c r="B4" i="5" l="1"/>
  <c r="H4" i="5" l="1"/>
  <c r="I4" i="5"/>
  <c r="O4" i="5" l="1"/>
  <c r="AH4" i="5"/>
  <c r="AC4" i="5"/>
  <c r="S4" i="5"/>
  <c r="AA4" i="5"/>
  <c r="Q4" i="5"/>
  <c r="Y4" i="5"/>
  <c r="M4" i="5"/>
  <c r="AG4" i="5"/>
  <c r="U4" i="5"/>
  <c r="AE4" i="5"/>
  <c r="W4" i="5"/>
  <c r="J4" i="5"/>
  <c r="AJ4" i="5"/>
  <c r="AI4" i="5"/>
  <c r="AF4" i="5"/>
  <c r="AB4" i="5"/>
  <c r="X4" i="5"/>
  <c r="T4" i="5"/>
  <c r="P4" i="5"/>
  <c r="L4" i="5"/>
  <c r="AD4" i="5"/>
  <c r="Z4" i="5"/>
  <c r="V4" i="5"/>
  <c r="R4" i="5"/>
  <c r="N4" i="5"/>
  <c r="Q2" i="5" l="1"/>
  <c r="R2" i="5" s="1"/>
  <c r="S2" i="5" s="1"/>
  <c r="T2" i="5" s="1"/>
  <c r="U2" i="5" s="1"/>
  <c r="V2" i="5" s="1"/>
  <c r="W2" i="5" s="1"/>
  <c r="X2" i="5" s="1"/>
  <c r="Y2" i="5" s="1"/>
  <c r="Z2" i="5" s="1"/>
  <c r="AA2" i="5" s="1"/>
</calcChain>
</file>

<file path=xl/sharedStrings.xml><?xml version="1.0" encoding="utf-8"?>
<sst xmlns="http://schemas.openxmlformats.org/spreadsheetml/2006/main" count="45" uniqueCount="44">
  <si>
    <t>Akce</t>
  </si>
  <si>
    <t>Ulice</t>
  </si>
  <si>
    <t>C.p</t>
  </si>
  <si>
    <t>Byt</t>
  </si>
  <si>
    <t>Příjmení</t>
  </si>
  <si>
    <t>Jméno</t>
  </si>
  <si>
    <t>Místnost</t>
  </si>
  <si>
    <t>RA</t>
  </si>
  <si>
    <t>Kontrolní teplota</t>
  </si>
  <si>
    <t>místnosti</t>
  </si>
  <si>
    <t>zpátečky</t>
  </si>
  <si>
    <t>Reálný čas</t>
  </si>
  <si>
    <t xml:space="preserve"> Typ
zařízení </t>
  </si>
  <si>
    <t>Kontrolní
náměr</t>
  </si>
  <si>
    <t>Typ vodoměru</t>
  </si>
  <si>
    <t>Zařízení</t>
  </si>
  <si>
    <t>Výrobní číslo</t>
  </si>
  <si>
    <t>Minulý
náměr</t>
  </si>
  <si>
    <t>Přímý směr</t>
  </si>
  <si>
    <t>Opačný směr</t>
  </si>
  <si>
    <t>1)</t>
  </si>
  <si>
    <t>2)</t>
  </si>
  <si>
    <t>3)</t>
  </si>
  <si>
    <r>
      <t xml:space="preserve">Seřadit zpravidla dle čísla bytu, čísla domu (je-li víc domů) a </t>
    </r>
    <r>
      <rPr>
        <b/>
        <sz val="11"/>
        <color theme="1"/>
        <rFont val="Calibri"/>
        <family val="2"/>
        <charset val="238"/>
        <scheme val="minor"/>
      </rPr>
      <t>DLE  "Typ zařízení"</t>
    </r>
    <r>
      <rPr>
        <sz val="11"/>
        <color theme="1"/>
        <rFont val="Calibri"/>
        <family val="2"/>
        <charset val="238"/>
        <scheme val="minor"/>
      </rPr>
      <t xml:space="preserve"> (toto jediný sestupně)</t>
    </r>
  </si>
  <si>
    <t>Provést kontrolu v sešitu "KONTROLA"</t>
  </si>
  <si>
    <t>4)</t>
  </si>
  <si>
    <t>5)</t>
  </si>
  <si>
    <t>Zúčtovací
den</t>
  </si>
  <si>
    <t>Napětí bateria
(V)</t>
  </si>
  <si>
    <t>Hlášení
chyby</t>
  </si>
  <si>
    <t>Datum
posledního
náměru</t>
  </si>
  <si>
    <t>Vymazat obsah sešitu "Vložení dat" (celý)</t>
  </si>
  <si>
    <t>Do sešitu "Vložení dat" importuj do buňky A1 txt. soubor s daty. Vždy nastavit oddělovač středník a pokud je v souboru i voda, tak začít import od druhého řádku (viz Obrázek)</t>
  </si>
  <si>
    <t>V případě problému rozkopírovat řádek 3 na kartě KONTROLA nebo se obrátit na pobočku VIPA v Jablonci (lukas.knobloch@vipa.cz)</t>
  </si>
  <si>
    <t xml:space="preserve">Oddělení
suché části
vodoměru </t>
  </si>
  <si>
    <t>AN
(aktuální náměr)</t>
  </si>
  <si>
    <t>Mangetické
ovlivnění
vodoměru</t>
  </si>
  <si>
    <t>Přídána kontrola vodoměru VIPA</t>
  </si>
  <si>
    <t>Přidána kontrola až pro 1500 indikátorů</t>
  </si>
  <si>
    <t>Verze 2.2</t>
  </si>
  <si>
    <t>Delta
zpáteček (aktuální)</t>
  </si>
  <si>
    <t>t místnosti -
zpátečky
 (minulý)</t>
  </si>
  <si>
    <t>Aktuální stav vodoměru</t>
  </si>
  <si>
    <t>Náměry jednotlivých měsíců (uveden poslední den měsíce)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</si>
</sst>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m\/yyyy"/>
  </numFmts>
  <fonts count="7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u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A5A5A5"/>
      </patternFill>
    </fill>
  </fills>
  <borders count="8">
    <border>
      <left/>
      <right/>
      <top/>
      <bottom/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 style="thin">
        <color theme="0"/>
      </right>
      <top/>
      <bottom/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n">
        <color indexed="64"/>
      </bottom>
      <diagonal/>
    </border>
  </borders>
  <cellStyleXfs count="3">
    <xf numFmtId="0" fontId="0" fillId="0" borderId="0"/>
    <xf numFmtId="0" fontId="1" fillId="0" borderId="1" applyNumberFormat="0" applyFill="0" applyAlignment="0" applyProtection="0"/>
    <xf numFmtId="0" fontId="2" fillId="3" borderId="6" applyNumberFormat="0" applyAlignment="0" applyProtection="0"/>
  </cellStyleXfs>
  <cellXfs count="37">
    <xf numFmtId="0" fontId="0" fillId="0" borderId="0" xfId="0"/>
    <xf numFmtId="2" fontId="0" fillId="0" borderId="0" xfId="0" applyNumberFormat="1"/>
    <xf numFmtId="0" fontId="1" fillId="0" borderId="0" xfId="0" applyFont="1"/>
    <xf numFmtId="11" fontId="0" fillId="0" borderId="0" xfId="0" applyNumberFormat="1"/>
    <xf numFmtId="10" fontId="0" fillId="0" borderId="0" xfId="0" applyNumberFormat="1"/>
    <xf numFmtId="0" fontId="3" fillId="0" borderId="0" xfId="0" applyFont="1" applyAlignment="1">
      <alignment horizontal="center"/>
    </xf>
    <xf numFmtId="0" fontId="3" fillId="0" borderId="0" xfId="0" applyFont="1" applyAlignment="1">
      <alignment vertical="center"/>
    </xf>
    <xf numFmtId="0" fontId="3" fillId="0" borderId="0" xfId="0" applyFont="1" applyAlignment="1">
      <alignment horizontal="right" vertical="center"/>
    </xf>
    <xf numFmtId="0" fontId="3" fillId="0" borderId="0" xfId="0" applyFont="1" applyAlignment="1">
      <alignment horizontal="center" vertical="center"/>
    </xf>
    <xf numFmtId="14" fontId="3" fillId="0" borderId="0" xfId="0" applyNumberFormat="1" applyFont="1" applyAlignment="1">
      <alignment horizontal="left" vertical="center"/>
    </xf>
    <xf numFmtId="0" fontId="3" fillId="0" borderId="0" xfId="0" applyFont="1"/>
    <xf numFmtId="0" fontId="4" fillId="0" borderId="7" xfId="0" applyFont="1" applyBorder="1"/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0" fontId="5" fillId="2" borderId="2" xfId="1" applyFont="1" applyFill="1" applyBorder="1" applyAlignment="1">
      <alignment horizontal="center" vertical="center"/>
    </xf>
    <xf numFmtId="0" fontId="5" fillId="2" borderId="2" xfId="1" applyFont="1" applyFill="1" applyBorder="1" applyAlignment="1">
      <alignment horizontal="center" vertical="center" wrapText="1"/>
    </xf>
    <xf numFmtId="0" fontId="0" fillId="0" borderId="0" xfId="0" applyAlignment="1">
      <alignment horizontal="right" vertical="center"/>
    </xf>
    <xf numFmtId="14" fontId="0" fillId="0" borderId="0" xfId="0" applyNumberFormat="1" applyAlignment="1">
      <alignment horizontal="left" vertical="center"/>
    </xf>
    <xf numFmtId="0" fontId="0" fillId="0" borderId="0" xfId="0" applyAlignment="1">
      <alignment horizontal="left" vertical="center"/>
    </xf>
    <xf numFmtId="0" fontId="6" fillId="0" borderId="0" xfId="0" applyFont="1"/>
    <xf numFmtId="0" fontId="2" fillId="3" borderId="6" xfId="2" applyAlignment="1">
      <alignment horizontal="center" vertical="center"/>
    </xf>
    <xf numFmtId="0" fontId="5" fillId="2" borderId="3" xfId="1" applyFont="1" applyFill="1" applyBorder="1" applyAlignment="1">
      <alignment horizontal="center" vertical="center" wrapText="1"/>
    </xf>
    <xf numFmtId="0" fontId="5" fillId="2" borderId="5" xfId="1" applyFont="1" applyFill="1" applyBorder="1" applyAlignment="1">
      <alignment horizontal="center" vertical="center"/>
    </xf>
    <xf numFmtId="0" fontId="5" fillId="2" borderId="4" xfId="1" applyFont="1" applyFill="1" applyBorder="1" applyAlignment="1">
      <alignment horizontal="center" vertical="center"/>
    </xf>
    <xf numFmtId="0" fontId="5" fillId="2" borderId="5" xfId="1" applyFont="1" applyFill="1" applyBorder="1" applyAlignment="1">
      <alignment horizontal="center" vertical="center" wrapText="1"/>
    </xf>
    <xf numFmtId="0" fontId="5" fillId="2" borderId="4" xfId="1" applyFont="1" applyFill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 vertical="center"/>
    </xf>
    <xf numFmtId="0" fontId="5" fillId="2" borderId="3" xfId="1" applyFont="1" applyFill="1" applyBorder="1" applyAlignment="1">
      <alignment horizontal="center" vertical="center"/>
    </xf>
    <xf numFmtId="0" fontId="5" fillId="2" borderId="3" xfId="0" applyFont="1" applyFill="1" applyBorder="1" applyAlignment="1">
      <alignment horizontal="center" vertical="center" wrapText="1"/>
    </xf>
    <xf numFmtId="0" fontId="5" fillId="2" borderId="5" xfId="0" applyFont="1" applyFill="1" applyBorder="1" applyAlignment="1">
      <alignment horizontal="center" vertical="center" wrapText="1"/>
    </xf>
    <xf numFmtId="0" fontId="5" fillId="2" borderId="2" xfId="1" applyFont="1" applyFill="1" applyBorder="1" applyAlignment="1">
      <alignment horizontal="center" vertical="center" wrapText="1"/>
    </xf>
    <xf numFmtId="0" fontId="5" fillId="2" borderId="2" xfId="1" applyFont="1" applyFill="1" applyBorder="1" applyAlignment="1">
      <alignment horizontal="center" vertical="center"/>
    </xf>
    <xf numFmtId="164" fontId="5" fillId="2" borderId="3" xfId="1" applyNumberFormat="1" applyFont="1" applyFill="1" applyBorder="1" applyAlignment="1">
      <alignment horizontal="center" vertical="center"/>
    </xf>
    <xf numFmtId="164" fontId="5" fillId="2" borderId="4" xfId="1" applyNumberFormat="1" applyFont="1" applyFill="1" applyBorder="1" applyAlignment="1">
      <alignment horizontal="center" vertical="center"/>
    </xf>
    <xf numFmtId="14" fontId="5" fillId="2" borderId="3" xfId="1" applyNumberFormat="1" applyFont="1" applyFill="1" applyBorder="1" applyAlignment="1">
      <alignment horizontal="center" vertical="center" wrapText="1"/>
    </xf>
    <xf numFmtId="14" fontId="5" fillId="2" borderId="5" xfId="1" applyNumberFormat="1" applyFont="1" applyFill="1" applyBorder="1" applyAlignment="1">
      <alignment horizontal="center" vertical="center" wrapText="1"/>
    </xf>
    <xf numFmtId="14" fontId="5" fillId="2" borderId="4" xfId="1" applyNumberFormat="1" applyFont="1" applyFill="1" applyBorder="1" applyAlignment="1">
      <alignment horizontal="center" vertical="center" wrapText="1"/>
    </xf>
  </cellXfs>
  <cellStyles count="3">
    <cellStyle name="Celkem" xfId="1" builtinId="25"/>
    <cellStyle name="Kontrolní buňka" xfId="2" builtinId="23"/>
    <cellStyle name="Normální" xfId="0" builtinId="0"/>
  </cellStyles>
  <dxfs count="18">
    <dxf>
      <font>
        <color rgb="FF9C5700"/>
      </font>
      <fill>
        <patternFill>
          <bgColor rgb="FFFFEB9C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theme="3" tint="-0.24994659260841701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ill>
        <patternFill>
          <bgColor theme="3" tint="0.39994506668294322"/>
        </patternFill>
      </fill>
    </dxf>
    <dxf>
      <fill>
        <patternFill>
          <bgColor theme="3" tint="0.39994506668294322"/>
        </patternFill>
      </fill>
    </dxf>
    <dxf>
      <fill>
        <patternFill>
          <bgColor theme="5" tint="0.59996337778862885"/>
        </patternFill>
      </fill>
    </dxf>
    <dxf>
      <fill>
        <patternFill>
          <bgColor theme="3" tint="0.79998168889431442"/>
        </patternFill>
      </fill>
    </dxf>
    <dxf>
      <fill>
        <patternFill>
          <bgColor theme="5" tint="0.79998168889431442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552450</xdr:colOff>
      <xdr:row>10</xdr:row>
      <xdr:rowOff>152400</xdr:rowOff>
    </xdr:from>
    <xdr:to>
      <xdr:col>13</xdr:col>
      <xdr:colOff>304800</xdr:colOff>
      <xdr:row>31</xdr:row>
      <xdr:rowOff>104775</xdr:rowOff>
    </xdr:to>
    <xdr:pic>
      <xdr:nvPicPr>
        <xdr:cNvPr id="3073" name="Picture 1">
          <a:extLst>
            <a:ext uri="{FF2B5EF4-FFF2-40B4-BE49-F238E27FC236}">
              <a16:creationId xmlns:a16="http://schemas.microsoft.com/office/drawing/2014/main" id="{00000000-0008-0000-0000-000001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37500" t="14667" r="24821" b="45810"/>
        <a:stretch>
          <a:fillRect/>
        </a:stretch>
      </xdr:blipFill>
      <xdr:spPr bwMode="auto">
        <a:xfrm>
          <a:off x="1771650" y="2057400"/>
          <a:ext cx="6029325" cy="39528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E39"/>
  <sheetViews>
    <sheetView workbookViewId="0">
      <selection activeCell="A38" sqref="A38"/>
    </sheetView>
  </sheetViews>
  <sheetFormatPr defaultRowHeight="14.4" x14ac:dyDescent="0.3"/>
  <cols>
    <col min="4" max="4" width="2.6640625" bestFit="1" customWidth="1"/>
  </cols>
  <sheetData>
    <row r="1" spans="1:5" ht="15.6" thickTop="1" thickBot="1" x14ac:dyDescent="0.35">
      <c r="A1" s="20" t="s">
        <v>39</v>
      </c>
      <c r="B1" s="20"/>
      <c r="C1" s="20"/>
      <c r="D1" s="20"/>
      <c r="E1" s="20"/>
    </row>
    <row r="2" spans="1:5" ht="15.6" thickTop="1" thickBot="1" x14ac:dyDescent="0.35">
      <c r="A2" s="20"/>
      <c r="B2" s="20"/>
      <c r="C2" s="20"/>
      <c r="D2" s="20"/>
      <c r="E2" s="20"/>
    </row>
    <row r="3" spans="1:5" ht="15" thickTop="1" x14ac:dyDescent="0.3"/>
    <row r="4" spans="1:5" x14ac:dyDescent="0.3">
      <c r="D4" t="s">
        <v>20</v>
      </c>
      <c r="E4" t="s">
        <v>31</v>
      </c>
    </row>
    <row r="5" spans="1:5" x14ac:dyDescent="0.3">
      <c r="D5" t="s">
        <v>21</v>
      </c>
      <c r="E5" t="s">
        <v>32</v>
      </c>
    </row>
    <row r="6" spans="1:5" x14ac:dyDescent="0.3">
      <c r="D6" t="s">
        <v>22</v>
      </c>
      <c r="E6" t="s">
        <v>23</v>
      </c>
    </row>
    <row r="7" spans="1:5" x14ac:dyDescent="0.3">
      <c r="D7" t="s">
        <v>25</v>
      </c>
      <c r="E7" t="s">
        <v>24</v>
      </c>
    </row>
    <row r="8" spans="1:5" x14ac:dyDescent="0.3">
      <c r="D8" t="s">
        <v>26</v>
      </c>
      <c r="E8" t="s">
        <v>33</v>
      </c>
    </row>
    <row r="37" spans="1:1" x14ac:dyDescent="0.3">
      <c r="A37" t="s">
        <v>39</v>
      </c>
    </row>
    <row r="38" spans="1:1" x14ac:dyDescent="0.3">
      <c r="A38" t="s">
        <v>37</v>
      </c>
    </row>
    <row r="39" spans="1:1" x14ac:dyDescent="0.3">
      <c r="A39" t="s">
        <v>38</v>
      </c>
    </row>
  </sheetData>
  <mergeCells count="1">
    <mergeCell ref="A1:E2"/>
  </mergeCells>
  <pageMargins left="0.7" right="0.7" top="0.78740157499999996" bottom="0.78740157499999996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2"/>
  <dimension ref="B4:BF418"/>
  <sheetViews>
    <sheetView zoomScale="80" zoomScaleNormal="80" workbookViewId="0">
      <selection activeCell="B54" sqref="B54"/>
    </sheetView>
  </sheetViews>
  <sheetFormatPr defaultColWidth="4.6640625" defaultRowHeight="14.4" x14ac:dyDescent="0.3"/>
  <cols>
    <col min="1" max="1" width="12" bestFit="1" customWidth="1"/>
    <col min="2" max="2" width="12.6640625" bestFit="1" customWidth="1"/>
    <col min="3" max="3" width="12.88671875" bestFit="1" customWidth="1"/>
    <col min="4" max="4" width="14.88671875" bestFit="1" customWidth="1"/>
    <col min="5" max="5" width="22.88671875" bestFit="1" customWidth="1"/>
    <col min="6" max="6" width="18.88671875" bestFit="1" customWidth="1"/>
    <col min="7" max="7" width="8.44140625" bestFit="1" customWidth="1"/>
    <col min="8" max="8" width="20" bestFit="1" customWidth="1"/>
    <col min="9" max="9" width="6.5546875" bestFit="1" customWidth="1"/>
    <col min="10" max="10" width="5.33203125" customWidth="1"/>
    <col min="11" max="11" width="9.88671875" bestFit="1" customWidth="1"/>
    <col min="12" max="12" width="5.44140625" bestFit="1" customWidth="1"/>
    <col min="13" max="13" width="15.5546875" customWidth="1"/>
    <col min="14" max="14" width="7.44140625" bestFit="1" customWidth="1"/>
    <col min="15" max="15" width="4.44140625" customWidth="1"/>
    <col min="16" max="16" width="19" bestFit="1" customWidth="1"/>
    <col min="17" max="17" width="9" bestFit="1" customWidth="1"/>
    <col min="18" max="20" width="14.33203125" bestFit="1" customWidth="1"/>
    <col min="21" max="21" width="18.5546875" bestFit="1" customWidth="1"/>
    <col min="22" max="22" width="14.33203125" bestFit="1" customWidth="1"/>
    <col min="23" max="23" width="18.5546875" bestFit="1" customWidth="1"/>
    <col min="24" max="39" width="14.33203125" bestFit="1" customWidth="1"/>
    <col min="40" max="40" width="9.5546875" bestFit="1" customWidth="1"/>
    <col min="41" max="41" width="15.6640625" bestFit="1" customWidth="1"/>
    <col min="42" max="42" width="14.44140625" bestFit="1" customWidth="1"/>
    <col min="43" max="43" width="19.88671875" bestFit="1" customWidth="1"/>
    <col min="44" max="46" width="16.6640625" bestFit="1" customWidth="1"/>
    <col min="47" max="48" width="22" bestFit="1" customWidth="1"/>
    <col min="49" max="49" width="15" bestFit="1" customWidth="1"/>
    <col min="50" max="50" width="24.44140625" bestFit="1" customWidth="1"/>
    <col min="51" max="51" width="18.5546875" bestFit="1" customWidth="1"/>
    <col min="52" max="52" width="13.88671875" bestFit="1" customWidth="1"/>
    <col min="53" max="53" width="24" bestFit="1" customWidth="1"/>
    <col min="54" max="54" width="18.5546875" bestFit="1" customWidth="1"/>
    <col min="55" max="55" width="7.6640625" bestFit="1" customWidth="1"/>
    <col min="56" max="57" width="18.88671875" bestFit="1" customWidth="1"/>
    <col min="58" max="58" width="1.44140625" customWidth="1"/>
  </cols>
  <sheetData>
    <row r="4" spans="54:54" x14ac:dyDescent="0.3">
      <c r="BB4" s="4"/>
    </row>
    <row r="7" spans="54:54" x14ac:dyDescent="0.3">
      <c r="BB7" s="4"/>
    </row>
    <row r="11" spans="54:54" ht="15" customHeight="1" x14ac:dyDescent="0.3">
      <c r="BB11" s="4"/>
    </row>
    <row r="12" spans="54:54" x14ac:dyDescent="0.3">
      <c r="BB12" s="4"/>
    </row>
    <row r="15" spans="54:54" x14ac:dyDescent="0.3">
      <c r="BB15" s="4"/>
    </row>
    <row r="19" spans="54:54" x14ac:dyDescent="0.3">
      <c r="BB19" s="4"/>
    </row>
    <row r="20" spans="54:54" x14ac:dyDescent="0.3">
      <c r="BB20" s="4"/>
    </row>
    <row r="21" spans="54:54" x14ac:dyDescent="0.3">
      <c r="BB21" s="4"/>
    </row>
    <row r="22" spans="54:54" x14ac:dyDescent="0.3">
      <c r="BB22" s="4"/>
    </row>
    <row r="25" spans="54:54" x14ac:dyDescent="0.3">
      <c r="BB25" s="4"/>
    </row>
    <row r="39" spans="19:58" x14ac:dyDescent="0.3">
      <c r="BF39" s="3"/>
    </row>
    <row r="44" spans="19:58" x14ac:dyDescent="0.3">
      <c r="BF44" s="3"/>
    </row>
    <row r="46" spans="19:58" x14ac:dyDescent="0.3">
      <c r="BB46" s="4"/>
    </row>
    <row r="48" spans="19:58" x14ac:dyDescent="0.3">
      <c r="S48" s="1"/>
      <c r="BB48" s="4"/>
    </row>
    <row r="50" spans="54:54" x14ac:dyDescent="0.3">
      <c r="BB50" s="4"/>
    </row>
    <row r="52" spans="54:54" x14ac:dyDescent="0.3">
      <c r="BB52" s="4"/>
    </row>
    <row r="59" spans="54:54" x14ac:dyDescent="0.3">
      <c r="BB59" s="4"/>
    </row>
    <row r="60" spans="54:54" x14ac:dyDescent="0.3">
      <c r="BB60" s="4"/>
    </row>
    <row r="61" spans="54:54" x14ac:dyDescent="0.3">
      <c r="BB61" s="4"/>
    </row>
    <row r="62" spans="54:54" x14ac:dyDescent="0.3">
      <c r="BB62" s="4"/>
    </row>
    <row r="64" spans="54:54" x14ac:dyDescent="0.3">
      <c r="BB64" s="4"/>
    </row>
    <row r="65" spans="54:58" x14ac:dyDescent="0.3">
      <c r="BB65" s="4"/>
    </row>
    <row r="70" spans="54:58" x14ac:dyDescent="0.3">
      <c r="BB70" s="4"/>
    </row>
    <row r="71" spans="54:58" x14ac:dyDescent="0.3">
      <c r="BB71" s="4"/>
    </row>
    <row r="76" spans="54:58" x14ac:dyDescent="0.3">
      <c r="BF76" s="3"/>
    </row>
    <row r="77" spans="54:58" x14ac:dyDescent="0.3">
      <c r="BB77" s="4"/>
    </row>
    <row r="79" spans="54:58" x14ac:dyDescent="0.3">
      <c r="BB79" s="4"/>
    </row>
    <row r="86" spans="54:58" x14ac:dyDescent="0.3">
      <c r="BB86" s="4"/>
    </row>
    <row r="90" spans="54:58" x14ac:dyDescent="0.3">
      <c r="BB90" s="4"/>
    </row>
    <row r="92" spans="54:58" x14ac:dyDescent="0.3">
      <c r="BF92" s="3"/>
    </row>
    <row r="95" spans="54:58" x14ac:dyDescent="0.3">
      <c r="BB95" s="4"/>
    </row>
    <row r="100" spans="54:58" x14ac:dyDescent="0.3">
      <c r="BF100" s="3"/>
    </row>
    <row r="103" spans="54:58" x14ac:dyDescent="0.3">
      <c r="BB103" s="4"/>
    </row>
    <row r="108" spans="54:58" x14ac:dyDescent="0.3">
      <c r="BB108" s="4"/>
    </row>
    <row r="110" spans="54:58" x14ac:dyDescent="0.3">
      <c r="BB110" s="4"/>
    </row>
    <row r="116" spans="54:58" x14ac:dyDescent="0.3">
      <c r="BF116" s="3"/>
    </row>
    <row r="122" spans="54:58" x14ac:dyDescent="0.3">
      <c r="BB122" s="4"/>
    </row>
    <row r="123" spans="54:58" x14ac:dyDescent="0.3">
      <c r="BB123" s="4"/>
    </row>
    <row r="130" spans="54:58" x14ac:dyDescent="0.3">
      <c r="BB130" s="4"/>
    </row>
    <row r="131" spans="54:58" x14ac:dyDescent="0.3">
      <c r="BB131" s="4"/>
    </row>
    <row r="134" spans="54:58" x14ac:dyDescent="0.3">
      <c r="BB134" s="4"/>
    </row>
    <row r="135" spans="54:58" x14ac:dyDescent="0.3">
      <c r="BB135" s="4"/>
    </row>
    <row r="138" spans="54:58" x14ac:dyDescent="0.3">
      <c r="BB138" s="4"/>
      <c r="BF138" s="3"/>
    </row>
    <row r="140" spans="54:58" x14ac:dyDescent="0.3">
      <c r="BB140" s="4"/>
    </row>
    <row r="141" spans="54:58" x14ac:dyDescent="0.3">
      <c r="BB141" s="4"/>
    </row>
    <row r="142" spans="54:58" x14ac:dyDescent="0.3">
      <c r="BB142" s="4"/>
    </row>
    <row r="145" spans="54:58" x14ac:dyDescent="0.3">
      <c r="BB145" s="4"/>
    </row>
    <row r="147" spans="54:58" x14ac:dyDescent="0.3">
      <c r="BB147" s="4"/>
      <c r="BF147" s="3"/>
    </row>
    <row r="151" spans="54:58" x14ac:dyDescent="0.3">
      <c r="BB151" s="4"/>
    </row>
    <row r="153" spans="54:58" x14ac:dyDescent="0.3">
      <c r="BB153" s="4"/>
    </row>
    <row r="154" spans="54:58" x14ac:dyDescent="0.3">
      <c r="BB154" s="4"/>
    </row>
    <row r="159" spans="54:58" x14ac:dyDescent="0.3">
      <c r="BB159" s="4"/>
      <c r="BF159" s="3"/>
    </row>
    <row r="161" spans="54:58" x14ac:dyDescent="0.3">
      <c r="BB161" s="4"/>
    </row>
    <row r="165" spans="54:58" x14ac:dyDescent="0.3">
      <c r="BB165" s="4"/>
    </row>
    <row r="168" spans="54:58" x14ac:dyDescent="0.3">
      <c r="BF168" s="3"/>
    </row>
    <row r="170" spans="54:58" x14ac:dyDescent="0.3">
      <c r="BB170" s="4"/>
    </row>
    <row r="173" spans="54:58" x14ac:dyDescent="0.3">
      <c r="BB173" s="4"/>
    </row>
    <row r="179" spans="54:54" x14ac:dyDescent="0.3">
      <c r="BB179" s="4"/>
    </row>
    <row r="182" spans="54:54" x14ac:dyDescent="0.3">
      <c r="BB182" s="4"/>
    </row>
    <row r="191" spans="54:54" x14ac:dyDescent="0.3">
      <c r="BB191" s="4"/>
    </row>
    <row r="193" spans="54:54" x14ac:dyDescent="0.3">
      <c r="BB193" s="4"/>
    </row>
    <row r="196" spans="54:54" x14ac:dyDescent="0.3">
      <c r="BB196" s="4"/>
    </row>
    <row r="198" spans="54:54" x14ac:dyDescent="0.3">
      <c r="BB198" s="4"/>
    </row>
    <row r="199" spans="54:54" x14ac:dyDescent="0.3">
      <c r="BB199" s="4"/>
    </row>
    <row r="201" spans="54:54" x14ac:dyDescent="0.3">
      <c r="BB201" s="4"/>
    </row>
    <row r="202" spans="54:54" x14ac:dyDescent="0.3">
      <c r="BB202" s="4"/>
    </row>
    <row r="204" spans="54:54" x14ac:dyDescent="0.3">
      <c r="BB204" s="4"/>
    </row>
    <row r="206" spans="54:54" x14ac:dyDescent="0.3">
      <c r="BB206" s="4"/>
    </row>
    <row r="211" spans="54:54" x14ac:dyDescent="0.3">
      <c r="BB211" s="4"/>
    </row>
    <row r="213" spans="54:54" x14ac:dyDescent="0.3">
      <c r="BB213" s="4"/>
    </row>
    <row r="215" spans="54:54" x14ac:dyDescent="0.3">
      <c r="BB215" s="4"/>
    </row>
    <row r="216" spans="54:54" x14ac:dyDescent="0.3">
      <c r="BB216" s="4"/>
    </row>
    <row r="217" spans="54:54" ht="10.199999999999999" customHeight="1" x14ac:dyDescent="0.3">
      <c r="BB217" s="4"/>
    </row>
    <row r="221" spans="54:54" x14ac:dyDescent="0.3">
      <c r="BB221" s="4"/>
    </row>
    <row r="223" spans="54:54" x14ac:dyDescent="0.3">
      <c r="BB223" s="4"/>
    </row>
    <row r="225" spans="54:58" x14ac:dyDescent="0.3">
      <c r="BB225" s="4"/>
    </row>
    <row r="229" spans="54:58" x14ac:dyDescent="0.3">
      <c r="BB229" s="4"/>
    </row>
    <row r="230" spans="54:58" x14ac:dyDescent="0.3">
      <c r="BB230" s="4"/>
    </row>
    <row r="232" spans="54:58" x14ac:dyDescent="0.3">
      <c r="BE232" s="3"/>
    </row>
    <row r="233" spans="54:58" x14ac:dyDescent="0.3">
      <c r="BF233" s="3"/>
    </row>
    <row r="236" spans="54:58" x14ac:dyDescent="0.3">
      <c r="BB236" s="4"/>
    </row>
    <row r="239" spans="54:58" x14ac:dyDescent="0.3">
      <c r="BB239" s="4"/>
      <c r="BF239" s="3"/>
    </row>
    <row r="240" spans="54:58" x14ac:dyDescent="0.3">
      <c r="BB240" s="4"/>
    </row>
    <row r="244" spans="54:54" x14ac:dyDescent="0.3">
      <c r="BB244" s="4"/>
    </row>
    <row r="246" spans="54:54" x14ac:dyDescent="0.3">
      <c r="BB246" s="4"/>
    </row>
    <row r="261" spans="54:54" x14ac:dyDescent="0.3">
      <c r="BB261" s="4"/>
    </row>
    <row r="263" spans="54:54" x14ac:dyDescent="0.3">
      <c r="BB263" s="4"/>
    </row>
    <row r="265" spans="54:54" x14ac:dyDescent="0.3">
      <c r="BB265" s="4"/>
    </row>
    <row r="267" spans="54:54" x14ac:dyDescent="0.3">
      <c r="BB267" s="4"/>
    </row>
    <row r="268" spans="54:54" x14ac:dyDescent="0.3">
      <c r="BB268" s="4"/>
    </row>
    <row r="273" spans="2:54" x14ac:dyDescent="0.3">
      <c r="BB273" s="4"/>
    </row>
    <row r="274" spans="2:54" x14ac:dyDescent="0.3">
      <c r="B274" s="2"/>
      <c r="BB274" s="4"/>
    </row>
    <row r="277" spans="2:54" x14ac:dyDescent="0.3">
      <c r="BB277" s="4"/>
    </row>
    <row r="278" spans="2:54" x14ac:dyDescent="0.3">
      <c r="BB278" s="4"/>
    </row>
    <row r="280" spans="2:54" x14ac:dyDescent="0.3">
      <c r="BB280" s="4"/>
    </row>
    <row r="283" spans="2:54" x14ac:dyDescent="0.3">
      <c r="BB283" s="4"/>
    </row>
    <row r="285" spans="2:54" x14ac:dyDescent="0.3">
      <c r="BB285" s="4"/>
    </row>
    <row r="296" spans="54:54" x14ac:dyDescent="0.3">
      <c r="BB296" s="4"/>
    </row>
    <row r="297" spans="54:54" x14ac:dyDescent="0.3">
      <c r="BB297" s="4"/>
    </row>
    <row r="300" spans="54:54" x14ac:dyDescent="0.3">
      <c r="BB300" s="4"/>
    </row>
    <row r="325" spans="54:54" x14ac:dyDescent="0.3">
      <c r="BB325" s="4"/>
    </row>
    <row r="326" spans="54:54" x14ac:dyDescent="0.3">
      <c r="BB326" s="4"/>
    </row>
    <row r="334" spans="54:54" x14ac:dyDescent="0.3">
      <c r="BB334" s="4"/>
    </row>
    <row r="341" spans="54:54" x14ac:dyDescent="0.3">
      <c r="BB341" s="4"/>
    </row>
    <row r="346" spans="54:54" x14ac:dyDescent="0.3">
      <c r="BB346" s="4"/>
    </row>
    <row r="349" spans="54:54" x14ac:dyDescent="0.3">
      <c r="BB349" s="4"/>
    </row>
    <row r="353" spans="54:54" x14ac:dyDescent="0.3">
      <c r="BB353" s="4"/>
    </row>
    <row r="363" spans="54:54" x14ac:dyDescent="0.3">
      <c r="BB363" s="4"/>
    </row>
    <row r="378" spans="58:58" x14ac:dyDescent="0.3">
      <c r="BF378" s="3"/>
    </row>
    <row r="385" spans="54:54" x14ac:dyDescent="0.3">
      <c r="BB385" s="4"/>
    </row>
    <row r="403" spans="54:58" x14ac:dyDescent="0.3">
      <c r="BF403" s="3"/>
    </row>
    <row r="409" spans="54:58" x14ac:dyDescent="0.3">
      <c r="BB409" s="4"/>
    </row>
    <row r="410" spans="54:58" x14ac:dyDescent="0.3">
      <c r="BB410" s="4"/>
    </row>
    <row r="411" spans="54:58" x14ac:dyDescent="0.3">
      <c r="BB411" s="4"/>
    </row>
    <row r="412" spans="54:58" x14ac:dyDescent="0.3">
      <c r="BB412" s="4"/>
    </row>
    <row r="413" spans="54:58" x14ac:dyDescent="0.3">
      <c r="BB413" s="4"/>
    </row>
    <row r="418" spans="54:54" x14ac:dyDescent="0.3">
      <c r="BB418" s="4"/>
    </row>
  </sheetData>
  <sortState xmlns:xlrd2="http://schemas.microsoft.com/office/spreadsheetml/2017/richdata2" ref="A2:BG11">
    <sortCondition ref="R1"/>
  </sortState>
  <pageMargins left="0.7" right="0.7" top="0.78740157499999996" bottom="0.78740157499999996" header="0.3" footer="0.3"/>
  <pageSetup paperSize="173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3">
    <pageSetUpPr fitToPage="1"/>
  </sheetPr>
  <dimension ref="A1:AJ1336"/>
  <sheetViews>
    <sheetView tabSelected="1" zoomScale="70" zoomScaleNormal="70" workbookViewId="0">
      <selection activeCell="A4" sqref="A4"/>
    </sheetView>
  </sheetViews>
  <sheetFormatPr defaultRowHeight="14.4" x14ac:dyDescent="0.3"/>
  <cols>
    <col min="1" max="1" width="7.6640625" style="6" bestFit="1" customWidth="1"/>
    <col min="2" max="2" width="7" style="6" bestFit="1" customWidth="1"/>
    <col min="3" max="3" width="14.109375" style="7" bestFit="1" customWidth="1"/>
    <col min="4" max="4" width="8.5546875" style="6" customWidth="1"/>
    <col min="5" max="5" width="3.77734375" style="6" bestFit="1" customWidth="1"/>
    <col min="6" max="6" width="8.33203125" style="6" bestFit="1" customWidth="1"/>
    <col min="7" max="7" width="6.6640625" style="6" bestFit="1" customWidth="1"/>
    <col min="8" max="8" width="13.44140625" style="6" bestFit="1" customWidth="1"/>
    <col min="9" max="9" width="29.77734375" style="6" customWidth="1"/>
    <col min="10" max="10" width="9.109375" style="6" bestFit="1" customWidth="1"/>
    <col min="11" max="11" width="20.5546875" style="6" bestFit="1" customWidth="1"/>
    <col min="12" max="12" width="10.6640625" style="6" bestFit="1" customWidth="1"/>
    <col min="13" max="13" width="12.109375" style="6" bestFit="1" customWidth="1"/>
    <col min="14" max="14" width="15.44140625" style="8" bestFit="1" customWidth="1"/>
    <col min="15" max="15" width="10.6640625" style="9" customWidth="1"/>
    <col min="16" max="27" width="11.5546875" style="6" bestFit="1" customWidth="1"/>
    <col min="28" max="28" width="9.88671875" style="6" bestFit="1" customWidth="1"/>
    <col min="29" max="29" width="9.109375" style="6" bestFit="1" customWidth="1"/>
    <col min="30" max="30" width="7.109375" style="6" bestFit="1" customWidth="1"/>
    <col min="31" max="31" width="9" style="8" bestFit="1" customWidth="1"/>
    <col min="32" max="32" width="8.44140625" style="8" bestFit="1" customWidth="1"/>
    <col min="33" max="33" width="9.88671875" style="6" customWidth="1"/>
    <col min="34" max="34" width="11.21875" style="6" bestFit="1" customWidth="1"/>
    <col min="35" max="35" width="10.21875" style="10" bestFit="1" customWidth="1"/>
    <col min="36" max="36" width="11.109375" style="10" bestFit="1" customWidth="1"/>
    <col min="37" max="16384" width="8.88671875" style="10"/>
  </cols>
  <sheetData>
    <row r="1" spans="1:36" s="5" customFormat="1" ht="15" customHeight="1" x14ac:dyDescent="0.3">
      <c r="A1" s="30" t="s">
        <v>12</v>
      </c>
      <c r="B1" s="31" t="s">
        <v>0</v>
      </c>
      <c r="C1" s="31" t="s">
        <v>1</v>
      </c>
      <c r="D1" s="31" t="s">
        <v>2</v>
      </c>
      <c r="E1" s="31" t="s">
        <v>3</v>
      </c>
      <c r="F1" s="31" t="s">
        <v>4</v>
      </c>
      <c r="G1" s="31" t="s">
        <v>5</v>
      </c>
      <c r="H1" s="31" t="s">
        <v>6</v>
      </c>
      <c r="I1" s="30" t="s">
        <v>15</v>
      </c>
      <c r="J1" s="21" t="s">
        <v>29</v>
      </c>
      <c r="K1" s="30" t="s">
        <v>17</v>
      </c>
      <c r="L1" s="30" t="s">
        <v>13</v>
      </c>
      <c r="M1" s="31" t="s">
        <v>7</v>
      </c>
      <c r="N1" s="21" t="s">
        <v>35</v>
      </c>
      <c r="O1" s="34" t="s">
        <v>30</v>
      </c>
      <c r="P1" s="26" t="s">
        <v>43</v>
      </c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7" t="s">
        <v>11</v>
      </c>
      <c r="AC1" s="21" t="s">
        <v>27</v>
      </c>
      <c r="AD1" s="21" t="s">
        <v>28</v>
      </c>
      <c r="AE1" s="26" t="s">
        <v>8</v>
      </c>
      <c r="AF1" s="26"/>
      <c r="AG1" s="28" t="s">
        <v>40</v>
      </c>
      <c r="AH1" s="28" t="s">
        <v>41</v>
      </c>
      <c r="AI1" s="21" t="s">
        <v>34</v>
      </c>
      <c r="AJ1" s="21" t="s">
        <v>36</v>
      </c>
    </row>
    <row r="2" spans="1:36" s="5" customFormat="1" x14ac:dyDescent="0.3">
      <c r="A2" s="30"/>
      <c r="B2" s="31"/>
      <c r="C2" s="31"/>
      <c r="D2" s="31"/>
      <c r="E2" s="31"/>
      <c r="F2" s="31"/>
      <c r="G2" s="31"/>
      <c r="H2" s="31"/>
      <c r="I2" s="31"/>
      <c r="J2" s="24"/>
      <c r="K2" s="31"/>
      <c r="L2" s="31"/>
      <c r="M2" s="31"/>
      <c r="N2" s="22"/>
      <c r="O2" s="35"/>
      <c r="P2" s="32" t="e">
        <f>$O$7-1</f>
        <v>#VALUE!</v>
      </c>
      <c r="Q2" s="32" t="e">
        <f>EDATE(P2,-1)</f>
        <v>#VALUE!</v>
      </c>
      <c r="R2" s="32" t="e">
        <f t="shared" ref="R2:AA2" si="0">EDATE(Q2,-1)</f>
        <v>#VALUE!</v>
      </c>
      <c r="S2" s="32" t="e">
        <f t="shared" si="0"/>
        <v>#VALUE!</v>
      </c>
      <c r="T2" s="32" t="e">
        <f t="shared" si="0"/>
        <v>#VALUE!</v>
      </c>
      <c r="U2" s="32" t="e">
        <f t="shared" si="0"/>
        <v>#VALUE!</v>
      </c>
      <c r="V2" s="32" t="e">
        <f t="shared" si="0"/>
        <v>#VALUE!</v>
      </c>
      <c r="W2" s="32" t="e">
        <f t="shared" si="0"/>
        <v>#VALUE!</v>
      </c>
      <c r="X2" s="32" t="e">
        <f t="shared" si="0"/>
        <v>#VALUE!</v>
      </c>
      <c r="Y2" s="32" t="e">
        <f t="shared" si="0"/>
        <v>#VALUE!</v>
      </c>
      <c r="Z2" s="32" t="e">
        <f t="shared" si="0"/>
        <v>#VALUE!</v>
      </c>
      <c r="AA2" s="32" t="e">
        <f t="shared" si="0"/>
        <v>#VALUE!</v>
      </c>
      <c r="AB2" s="22"/>
      <c r="AC2" s="22"/>
      <c r="AD2" s="24"/>
      <c r="AE2" s="27" t="s">
        <v>9</v>
      </c>
      <c r="AF2" s="27" t="s">
        <v>10</v>
      </c>
      <c r="AG2" s="29"/>
      <c r="AH2" s="29"/>
      <c r="AI2" s="22"/>
      <c r="AJ2" s="22"/>
    </row>
    <row r="3" spans="1:36" s="5" customFormat="1" x14ac:dyDescent="0.3">
      <c r="A3" s="30"/>
      <c r="B3" s="31"/>
      <c r="C3" s="31"/>
      <c r="D3" s="31"/>
      <c r="E3" s="31"/>
      <c r="F3" s="31"/>
      <c r="G3" s="31"/>
      <c r="H3" s="14" t="s">
        <v>14</v>
      </c>
      <c r="I3" s="14" t="s">
        <v>16</v>
      </c>
      <c r="J3" s="25"/>
      <c r="K3" s="14" t="s">
        <v>42</v>
      </c>
      <c r="L3" s="15" t="s">
        <v>18</v>
      </c>
      <c r="M3" s="15" t="s">
        <v>19</v>
      </c>
      <c r="N3" s="23"/>
      <c r="O3" s="36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23"/>
      <c r="AC3" s="23"/>
      <c r="AD3" s="25"/>
      <c r="AE3" s="23"/>
      <c r="AF3" s="23"/>
      <c r="AG3" s="29"/>
      <c r="AH3" s="29"/>
      <c r="AI3" s="23"/>
      <c r="AJ3" s="23"/>
    </row>
    <row r="4" spans="1:36" x14ac:dyDescent="0.3">
      <c r="A4" s="13" t="str">
        <f>IF(OR('Vložení dat'!C2=" VIP4RTN010 ",'Vložení dat'!C2=" RED4RITN050.c10_001 "),"Vyt",IF(OR('Vložení dat'!C2=" RED4WM050 ",'Vložení dat'!C2=" RED4WM010 ",ISNUMBER(SEARCH("ECM4WM020.v20",'Vložení dat'!C2,1))),"VODA",IF(ISBLANK('Vložení dat'!C2),"",'Vložení dat'!C2)))</f>
        <v/>
      </c>
      <c r="B4" s="13" t="str">
        <f>TRIM('Vložení dat'!N2)</f>
        <v/>
      </c>
      <c r="C4" s="16" t="str">
        <f>TRIM('Vložení dat'!K2)</f>
        <v/>
      </c>
      <c r="D4" s="13" t="str">
        <f>TRIM('Vložení dat'!L2)</f>
        <v/>
      </c>
      <c r="E4" s="13" t="str">
        <f>TRIM('Vložení dat'!J2)</f>
        <v/>
      </c>
      <c r="F4" s="13" t="str">
        <f>TRIM('Vložení dat'!H2)</f>
        <v/>
      </c>
      <c r="G4" s="13" t="str">
        <f>TRIM('Vložení dat'!G2)</f>
        <v/>
      </c>
      <c r="H4" s="13" t="str">
        <f>TRIM('Vložení dat'!E2)</f>
        <v/>
      </c>
      <c r="I4" s="13" t="str">
        <f>TRIM('Vložení dat'!B2)</f>
        <v/>
      </c>
      <c r="J4" s="13" t="str">
        <f>IF(AND(OR(A4="Vyt",A4="VODA"),'Vložení dat'!O2=0),"OK",IF(AND(OR(A4="Vyt",A4="VODA"),'Vložení dat'!O2&lt;&gt;0),CONCATENATE("CHYBA - ",'Vložení dat'!O2),""))</f>
        <v/>
      </c>
      <c r="K4" s="13" t="str">
        <f>IF(A4="Vyt",'Vložení dat'!R2,IF(A4="VODA",VALUE(TRIM(LEFT(REPLACE('Vložení dat'!T2,FIND(".",'Vložení dat'!T2,1),1,","),8))),""))</f>
        <v/>
      </c>
      <c r="L4" s="16" t="str">
        <f>IF(A4="Vyt",TRIM('Vložení dat'!S2),IF(A4="VODA",VALUE(TRIM(LEFT(REPLACE('Vložení dat'!R2,FIND(".",'Vložení dat'!R2,1),1,","),8))),""))</f>
        <v/>
      </c>
      <c r="M4" s="16" t="str">
        <f>IF(A4="Vyt",RIGHT('Vložení dat'!P2,11),IF(A4="VODA",VALUE(TRIM(LEFT(REPLACE('Vložení dat'!S2,FIND(".",'Vložení dat'!S2,1),1,","),8))),""))</f>
        <v/>
      </c>
      <c r="N4" s="12" t="str">
        <f>IF(A4="Vyt",TRIM('Vložení dat'!V2),"")</f>
        <v/>
      </c>
      <c r="O4" s="17" t="str">
        <f>IF(A4="Vyt",TRIM(LEFT('Vložení dat'!W2,9)),IF(A4="VODA",TRIM(CONCATENATE(LEFT('Vložení dat'!U2,3),".",MID('Vložení dat'!U2,5,2),".",MID('Vložení dat'!U2,8,2))),""))</f>
        <v/>
      </c>
      <c r="P4" s="18" t="str">
        <f>IF($A4="Vyt",'Vložení dat'!X2,IF($A4="VODA",VALUE(LEFT(TRIM(REPLACE('Vložení dat'!V2,FIND(".",'Vložení dat'!V2,1),1,",")),7)),""))</f>
        <v/>
      </c>
      <c r="Q4" s="18" t="str">
        <f>IF($A4="Vyt",'Vložení dat'!Y2,IF($A4="VODA",VALUE(LEFT(TRIM(REPLACE('Vložení dat'!W2,FIND(".",'Vložení dat'!W2,1),1,",")),7)),""))</f>
        <v/>
      </c>
      <c r="R4" s="18" t="str">
        <f>IF($A4="Vyt",'Vložení dat'!Z2,IF($A4="VODA",VALUE(LEFT(TRIM(REPLACE('Vložení dat'!X2,FIND(".",'Vložení dat'!X2,1),1,",")),7)),""))</f>
        <v/>
      </c>
      <c r="S4" s="18" t="str">
        <f>IF($A4="Vyt",'Vložení dat'!AA2,IF($A4="VODA",VALUE(LEFT(TRIM(REPLACE('Vložení dat'!Y2,FIND(".",'Vložení dat'!Y2,1),1,",")),7)),""))</f>
        <v/>
      </c>
      <c r="T4" s="18" t="str">
        <f>IF($A4="Vyt",'Vložení dat'!AB2,IF($A4="VODA",VALUE(LEFT(TRIM(REPLACE('Vložení dat'!Z2,FIND(".",'Vložení dat'!Z2,1),1,",")),7)),""))</f>
        <v/>
      </c>
      <c r="U4" s="18" t="str">
        <f>IF($A4="Vyt",'Vložení dat'!AC2,IF($A4="VODA",VALUE(LEFT(TRIM(REPLACE('Vložení dat'!AA2,FIND(".",'Vložení dat'!AA2,1),1,",")),7)),""))</f>
        <v/>
      </c>
      <c r="V4" s="18" t="str">
        <f>IF($A4="Vyt",'Vložení dat'!AD2,IF($A4="VODA",VALUE(LEFT(TRIM(REPLACE('Vložení dat'!AB2,FIND(".",'Vložení dat'!AB2,1),1,",")),7)),""))</f>
        <v/>
      </c>
      <c r="W4" s="18" t="str">
        <f>IF($A4="Vyt",'Vložení dat'!AE2,IF($A4="VODA",VALUE(LEFT(TRIM(REPLACE('Vložení dat'!AC2,FIND(".",'Vložení dat'!AC2,1),1,",")),7)),""))</f>
        <v/>
      </c>
      <c r="X4" s="18" t="str">
        <f>IF($A4="Vyt",'Vložení dat'!AF2,IF($A4="VODA",VALUE(LEFT(TRIM(REPLACE('Vložení dat'!AD2,FIND(".",'Vložení dat'!AD2,1),1,",")),7)),""))</f>
        <v/>
      </c>
      <c r="Y4" s="18" t="str">
        <f>IF($A4="Vyt",'Vložení dat'!AG2,IF($A4="VODA",VALUE(LEFT(TRIM(REPLACE('Vložení dat'!AE2,FIND(".",'Vložení dat'!AE2,1),1,",")),7)),""))</f>
        <v/>
      </c>
      <c r="Z4" s="18" t="str">
        <f>IF($A4="Vyt",'Vložení dat'!AH2,IF($A4="VODA",VALUE(LEFT(TRIM(REPLACE('Vložení dat'!AF2,FIND(".",'Vložení dat'!AF2,1),1,",")),7)),""))</f>
        <v/>
      </c>
      <c r="AA4" s="18" t="str">
        <f>IF($A4="Vyt",'Vložení dat'!AI2,IF($A4="VODA",VALUE(LEFT(TRIM(REPLACE('Vložení dat'!AG2,FIND(".",'Vložení dat'!AG2,1),1,",")),7)),""))</f>
        <v/>
      </c>
      <c r="AB4" s="18" t="str">
        <f>IF(A4="Vyt",TRIM(LEFT('Vložení dat'!AY2,9)),IF(A4="VODA",TRIM(LEFT('Vložení dat'!BB2,9)),""))</f>
        <v/>
      </c>
      <c r="AC4" s="18" t="str">
        <f>IF(A4="Vyt",TRIM(LEFT('Vložení dat'!AW2,7)),"")</f>
        <v/>
      </c>
      <c r="AD4" s="18" t="str">
        <f>IF(A4="Vyt",VALUE(REPLACE(TRIM(LEFT('Vložení dat'!BA2,4)),FIND(".",TRIM(LEFT('Vložení dat'!BA2,4)),1),1,",")),IF(A4="VODA",VALUE(REPLACE(TRIM(LEFT('Vložení dat'!BC2,4)),FIND(".",TRIM(LEFT('Vložení dat'!BC2,4)),1),1,",")),""))</f>
        <v/>
      </c>
      <c r="AE4" s="12" t="str">
        <f>IF($A4="Vyt",TRIM(LEFT(REPLACE('Vložení dat'!T2,FIND(".",'Vložení dat'!T2,1),1,","),5)),"")</f>
        <v/>
      </c>
      <c r="AF4" s="12" t="str">
        <f>IF($A4="Vyt",TRIM(LEFT(REPLACE('Vložení dat'!U2,FIND(".",'Vložení dat'!U2,1),1,","),5)),"")</f>
        <v/>
      </c>
      <c r="AG4" s="13" t="str">
        <f>IF(A4="Vyt",LEFT(REPLACE('Vložení dat'!AT2,FIND(".",'Vložení dat'!AT2,1),1,","),5)-LEFT(REPLACE('Vložení dat'!AU2,FIND(".",'Vložení dat'!AU2,1),1,","),5)," ")</f>
        <v xml:space="preserve"> </v>
      </c>
      <c r="AH4" s="13" t="str">
        <f>IF(A4="Vyt",LEFT(REPLACE('Vložení dat'!T2,FIND(".",'Vložení dat'!T2,1),1,","),5)-LEFT(REPLACE('Vložení dat'!U2,FIND(".",'Vložení dat'!U2,1),1,","),5),"")</f>
        <v/>
      </c>
      <c r="AI4" t="str">
        <f>IF(A4="Vyt"," ",IF(A4="VODA",LEFT('Vložení dat'!AU2,12),""))</f>
        <v/>
      </c>
      <c r="AJ4" t="str">
        <f>IF(A4="Vyt","",IF(A4="VODA",LEFT('Vložení dat'!AV2,12),""))</f>
        <v/>
      </c>
    </row>
    <row r="5" spans="1:36" x14ac:dyDescent="0.3">
      <c r="A5" s="13" t="str">
        <f>IF(OR('Vložení dat'!C3=" VIP4RTN010 ",'Vložení dat'!C3=" RED4RITN050.c10_001 "),"Vyt",IF(OR('Vložení dat'!C3=" RED4WM050 ",'Vložení dat'!C3=" RED4WM010 ",ISNUMBER(SEARCH("ECM4WM020.v20",'Vložení dat'!C3,1))),"VODA",IF(ISBLANK('Vložení dat'!C3),"",'Vložení dat'!C3)))</f>
        <v/>
      </c>
      <c r="B5" s="13" t="str">
        <f>TRIM('Vložení dat'!N3)</f>
        <v/>
      </c>
      <c r="C5" s="16" t="str">
        <f>TRIM('Vložení dat'!K3)</f>
        <v/>
      </c>
      <c r="D5" s="13" t="str">
        <f>TRIM('Vložení dat'!L3)</f>
        <v/>
      </c>
      <c r="E5" s="13" t="str">
        <f>TRIM('Vložení dat'!J3)</f>
        <v/>
      </c>
      <c r="F5" s="13" t="str">
        <f>TRIM('Vložení dat'!H3)</f>
        <v/>
      </c>
      <c r="G5" s="13" t="str">
        <f>TRIM('Vložení dat'!G3)</f>
        <v/>
      </c>
      <c r="H5" s="13" t="str">
        <f>TRIM('Vložení dat'!E3)</f>
        <v/>
      </c>
      <c r="I5" s="13" t="str">
        <f>TRIM('Vložení dat'!B3)</f>
        <v/>
      </c>
      <c r="J5" s="13" t="str">
        <f>IF(AND(OR(A5="Vyt",A5="VODA"),'Vložení dat'!O3=0),"OK",IF(AND(OR(A5="Vyt",A5="VODA"),'Vložení dat'!O3&lt;&gt;0),CONCATENATE("CHYBA - ",'Vložení dat'!O3),""))</f>
        <v/>
      </c>
      <c r="K5" s="13" t="str">
        <f>IF(A5="Vyt",'Vložení dat'!R3,IF(A5="VODA",VALUE(TRIM(LEFT(REPLACE('Vložení dat'!T3,FIND(".",'Vložení dat'!T3,1),1,","),8))),""))</f>
        <v/>
      </c>
      <c r="L5" s="16" t="str">
        <f>IF(A5="Vyt",TRIM('Vložení dat'!S3),IF(A5="VODA",VALUE(TRIM(LEFT(REPLACE('Vložení dat'!R3,FIND(".",'Vložení dat'!R3,1),1,","),8))),""))</f>
        <v/>
      </c>
      <c r="M5" s="16" t="str">
        <f>IF(A5="Vyt",RIGHT('Vložení dat'!P3,11),IF(A5="VODA",VALUE(TRIM(LEFT(REPLACE('Vložení dat'!S3,FIND(".",'Vložení dat'!S3,1),1,","),8))),""))</f>
        <v/>
      </c>
      <c r="N5" s="12" t="str">
        <f>IF(A5="Vyt",TRIM('Vložení dat'!V3),"")</f>
        <v/>
      </c>
      <c r="O5" s="17" t="str">
        <f>IF(A5="Vyt",TRIM(LEFT('Vložení dat'!W3,9)),IF(A5="VODA",TRIM(CONCATENATE(LEFT('Vložení dat'!U3,3),".",MID('Vložení dat'!U3,5,2),".",MID('Vložení dat'!U3,8,2))),""))</f>
        <v/>
      </c>
      <c r="P5" s="18" t="str">
        <f>IF($A5="Vyt",'Vložení dat'!X3,IF($A5="VODA",VALUE(LEFT(TRIM(REPLACE('Vložení dat'!V3,FIND(".",'Vložení dat'!V3,1),1,",")),7)),""))</f>
        <v/>
      </c>
      <c r="Q5" s="18" t="str">
        <f>IF($A5="Vyt",'Vložení dat'!Y3,IF($A5="VODA",VALUE(LEFT(TRIM(REPLACE('Vložení dat'!W3,FIND(".",'Vložení dat'!W3,1),1,",")),7)),""))</f>
        <v/>
      </c>
      <c r="R5" s="18" t="str">
        <f>IF($A5="Vyt",'Vložení dat'!Z3,IF($A5="VODA",VALUE(LEFT(TRIM(REPLACE('Vložení dat'!X3,FIND(".",'Vložení dat'!X3,1),1,",")),7)),""))</f>
        <v/>
      </c>
      <c r="S5" s="18" t="str">
        <f>IF($A5="Vyt",'Vložení dat'!AA3,IF($A5="VODA",VALUE(LEFT(TRIM(REPLACE('Vložení dat'!Y3,FIND(".",'Vložení dat'!Y3,1),1,",")),7)),""))</f>
        <v/>
      </c>
      <c r="T5" s="18" t="str">
        <f>IF($A5="Vyt",'Vložení dat'!AB3,IF($A5="VODA",VALUE(LEFT(TRIM(REPLACE('Vložení dat'!Z3,FIND(".",'Vložení dat'!Z3,1),1,",")),7)),""))</f>
        <v/>
      </c>
      <c r="U5" s="18" t="str">
        <f>IF($A5="Vyt",'Vložení dat'!AC3,IF($A5="VODA",VALUE(LEFT(TRIM(REPLACE('Vložení dat'!AA3,FIND(".",'Vložení dat'!AA3,1),1,",")),7)),""))</f>
        <v/>
      </c>
      <c r="V5" s="18" t="str">
        <f>IF($A5="Vyt",'Vložení dat'!AD3,IF($A5="VODA",VALUE(LEFT(TRIM(REPLACE('Vložení dat'!AB3,FIND(".",'Vložení dat'!AB3,1),1,",")),7)),""))</f>
        <v/>
      </c>
      <c r="W5" s="18" t="str">
        <f>IF($A5="Vyt",'Vložení dat'!AE3,IF($A5="VODA",VALUE(LEFT(TRIM(REPLACE('Vložení dat'!AC3,FIND(".",'Vložení dat'!AC3,1),1,",")),7)),""))</f>
        <v/>
      </c>
      <c r="X5" s="18" t="str">
        <f>IF($A5="Vyt",'Vložení dat'!AF3,IF($A5="VODA",VALUE(LEFT(TRIM(REPLACE('Vložení dat'!AD3,FIND(".",'Vložení dat'!AD3,1),1,",")),7)),""))</f>
        <v/>
      </c>
      <c r="Y5" s="18" t="str">
        <f>IF($A5="Vyt",'Vložení dat'!AG3,IF($A5="VODA",VALUE(LEFT(TRIM(REPLACE('Vložení dat'!AE3,FIND(".",'Vložení dat'!AE3,1),1,",")),7)),""))</f>
        <v/>
      </c>
      <c r="Z5" s="18" t="str">
        <f>IF($A5="Vyt",'Vložení dat'!AH3,IF($A5="VODA",VALUE(LEFT(TRIM(REPLACE('Vložení dat'!AF3,FIND(".",'Vložení dat'!AF3,1),1,",")),7)),""))</f>
        <v/>
      </c>
      <c r="AA5" s="18" t="str">
        <f>IF($A5="Vyt",'Vložení dat'!AI3,IF($A5="VODA",VALUE(LEFT(TRIM(REPLACE('Vložení dat'!AG3,FIND(".",'Vložení dat'!AG3,1),1,",")),7)),""))</f>
        <v/>
      </c>
      <c r="AB5" s="18" t="str">
        <f>IF(A5="Vyt",TRIM(LEFT('Vložení dat'!AY3,9)),IF(A5="VODA",TRIM(LEFT('Vložení dat'!BB3,9)),""))</f>
        <v/>
      </c>
      <c r="AC5" s="18" t="str">
        <f>IF(A5="Vyt",TRIM(LEFT('Vložení dat'!AW3,7)),"")</f>
        <v/>
      </c>
      <c r="AD5" s="18" t="str">
        <f>IF(A5="Vyt",VALUE(REPLACE(TRIM(LEFT('Vložení dat'!BA3,4)),FIND(".",TRIM(LEFT('Vložení dat'!BA3,4)),1),1,",")),IF(A5="VODA",VALUE(REPLACE(TRIM(LEFT('Vložení dat'!BC3,4)),FIND(".",TRIM(LEFT('Vložení dat'!BC3,4)),1),1,",")),""))</f>
        <v/>
      </c>
      <c r="AE5" s="12" t="str">
        <f>IF($A5="Vyt",TRIM(LEFT(REPLACE('Vložení dat'!T3,FIND(".",'Vložení dat'!T3,1),1,","),5)),"")</f>
        <v/>
      </c>
      <c r="AF5" s="12" t="str">
        <f>IF($A5="Vyt",TRIM(LEFT(REPLACE('Vložení dat'!U3,FIND(".",'Vložení dat'!U3,1),1,","),5)),"")</f>
        <v/>
      </c>
      <c r="AG5" s="13" t="str">
        <f>IF(A5="Vyt",LEFT(REPLACE('Vložení dat'!AT3,FIND(".",'Vložení dat'!AT3,1),1,","),5)-LEFT(REPLACE('Vložení dat'!AU3,FIND(".",'Vložení dat'!AU3,1),1,","),5)," ")</f>
        <v xml:space="preserve"> </v>
      </c>
      <c r="AH5" s="13" t="str">
        <f>IF(A5="Vyt",LEFT(REPLACE('Vložení dat'!T3,FIND(".",'Vložení dat'!T3,1),1,","),5)-LEFT(REPLACE('Vložení dat'!U3,FIND(".",'Vložení dat'!U3,1),1,","),5),"")</f>
        <v/>
      </c>
      <c r="AI5" t="str">
        <f>IF(A5="Vyt"," ",IF(A5="VODA",LEFT('Vložení dat'!AU3,12),""))</f>
        <v/>
      </c>
      <c r="AJ5" t="str">
        <f>IF(A5="Vyt","",IF(A5="VODA",LEFT('Vložení dat'!AV3,12),""))</f>
        <v/>
      </c>
    </row>
    <row r="6" spans="1:36" x14ac:dyDescent="0.3">
      <c r="A6" s="13" t="str">
        <f>IF(OR('Vložení dat'!C4=" VIP4RTN010 ",'Vložení dat'!C4=" RED4RITN050.c10_001 "),"Vyt",IF(OR('Vložení dat'!C4=" RED4WM050 ",'Vložení dat'!C4=" RED4WM010 ",ISNUMBER(SEARCH("ECM4WM020.v20",'Vložení dat'!C4,1))),"VODA",IF(ISBLANK('Vložení dat'!C4),"",'Vložení dat'!C4)))</f>
        <v/>
      </c>
      <c r="B6" s="13" t="str">
        <f>TRIM('Vložení dat'!N4)</f>
        <v/>
      </c>
      <c r="C6" s="16" t="str">
        <f>TRIM('Vložení dat'!K4)</f>
        <v/>
      </c>
      <c r="D6" s="13" t="str">
        <f>TRIM('Vložení dat'!L4)</f>
        <v/>
      </c>
      <c r="E6" s="13" t="str">
        <f>TRIM('Vložení dat'!J4)</f>
        <v/>
      </c>
      <c r="F6" s="13" t="str">
        <f>TRIM('Vložení dat'!H4)</f>
        <v/>
      </c>
      <c r="G6" s="13" t="str">
        <f>TRIM('Vložení dat'!G4)</f>
        <v/>
      </c>
      <c r="H6" s="13" t="str">
        <f>TRIM('Vložení dat'!E4)</f>
        <v/>
      </c>
      <c r="I6" s="13" t="str">
        <f>TRIM('Vložení dat'!B4)</f>
        <v/>
      </c>
      <c r="J6" s="13" t="str">
        <f>IF(AND(OR(A6="Vyt",A6="VODA"),'Vložení dat'!O4=0),"OK",IF(AND(OR(A6="Vyt",A6="VODA"),'Vložení dat'!O4&lt;&gt;0),CONCATENATE("CHYBA - ",'Vložení dat'!O4),""))</f>
        <v/>
      </c>
      <c r="K6" s="13" t="str">
        <f>IF(A6="Vyt",'Vložení dat'!R4,IF(A6="VODA",VALUE(TRIM(LEFT(REPLACE('Vložení dat'!T4,FIND(".",'Vložení dat'!T4,1),1,","),8))),""))</f>
        <v/>
      </c>
      <c r="L6" s="16" t="str">
        <f>IF(A6="Vyt",TRIM('Vložení dat'!S4),IF(A6="VODA",VALUE(TRIM(LEFT(REPLACE('Vložení dat'!R4,FIND(".",'Vložení dat'!R4,1),1,","),8))),""))</f>
        <v/>
      </c>
      <c r="M6" s="16" t="str">
        <f>IF(A6="Vyt",RIGHT('Vložení dat'!P4,11),IF(A6="VODA",VALUE(TRIM(LEFT(REPLACE('Vložení dat'!S4,FIND(".",'Vložení dat'!S4,1),1,","),8))),""))</f>
        <v/>
      </c>
      <c r="N6" s="12" t="str">
        <f>IF(A6="Vyt",TRIM('Vložení dat'!V4),"")</f>
        <v/>
      </c>
      <c r="O6" s="17" t="str">
        <f>IF(A6="Vyt",TRIM(LEFT('Vložení dat'!W4,9)),IF(A6="VODA",TRIM(CONCATENATE(LEFT('Vložení dat'!U4,3),".",MID('Vložení dat'!U4,5,2),".",MID('Vložení dat'!U4,8,2))),""))</f>
        <v/>
      </c>
      <c r="P6" s="18" t="str">
        <f>IF($A6="Vyt",'Vložení dat'!X4,IF($A6="VODA",VALUE(LEFT(TRIM(REPLACE('Vložení dat'!V4,FIND(".",'Vložení dat'!V4,1),1,",")),7)),""))</f>
        <v/>
      </c>
      <c r="Q6" s="18" t="str">
        <f>IF($A6="Vyt",'Vložení dat'!Y4,IF($A6="VODA",VALUE(LEFT(TRIM(REPLACE('Vložení dat'!W4,FIND(".",'Vložení dat'!W4,1),1,",")),7)),""))</f>
        <v/>
      </c>
      <c r="R6" s="18" t="str">
        <f>IF($A6="Vyt",'Vložení dat'!Z4,IF($A6="VODA",VALUE(LEFT(TRIM(REPLACE('Vložení dat'!X4,FIND(".",'Vložení dat'!X4,1),1,",")),7)),""))</f>
        <v/>
      </c>
      <c r="S6" s="18" t="str">
        <f>IF($A6="Vyt",'Vložení dat'!AA4,IF($A6="VODA",VALUE(LEFT(TRIM(REPLACE('Vložení dat'!Y4,FIND(".",'Vložení dat'!Y4,1),1,",")),7)),""))</f>
        <v/>
      </c>
      <c r="T6" s="18" t="str">
        <f>IF($A6="Vyt",'Vložení dat'!AB4,IF($A6="VODA",VALUE(LEFT(TRIM(REPLACE('Vložení dat'!Z4,FIND(".",'Vložení dat'!Z4,1),1,",")),7)),""))</f>
        <v/>
      </c>
      <c r="U6" s="18" t="str">
        <f>IF($A6="Vyt",'Vložení dat'!AC4,IF($A6="VODA",VALUE(LEFT(TRIM(REPLACE('Vložení dat'!AA4,FIND(".",'Vložení dat'!AA4,1),1,",")),7)),""))</f>
        <v/>
      </c>
      <c r="V6" s="18" t="str">
        <f>IF($A6="Vyt",'Vložení dat'!AD4,IF($A6="VODA",VALUE(LEFT(TRIM(REPLACE('Vložení dat'!AB4,FIND(".",'Vložení dat'!AB4,1),1,",")),7)),""))</f>
        <v/>
      </c>
      <c r="W6" s="18" t="str">
        <f>IF($A6="Vyt",'Vložení dat'!AE4,IF($A6="VODA",VALUE(LEFT(TRIM(REPLACE('Vložení dat'!AC4,FIND(".",'Vložení dat'!AC4,1),1,",")),7)),""))</f>
        <v/>
      </c>
      <c r="X6" s="18" t="str">
        <f>IF($A6="Vyt",'Vložení dat'!AF4,IF($A6="VODA",VALUE(LEFT(TRIM(REPLACE('Vložení dat'!AD4,FIND(".",'Vložení dat'!AD4,1),1,",")),7)),""))</f>
        <v/>
      </c>
      <c r="Y6" s="18" t="str">
        <f>IF($A6="Vyt",'Vložení dat'!AG4,IF($A6="VODA",VALUE(LEFT(TRIM(REPLACE('Vložení dat'!AE4,FIND(".",'Vložení dat'!AE4,1),1,",")),7)),""))</f>
        <v/>
      </c>
      <c r="Z6" s="18" t="str">
        <f>IF($A6="Vyt",'Vložení dat'!AH4,IF($A6="VODA",VALUE(LEFT(TRIM(REPLACE('Vložení dat'!AF4,FIND(".",'Vložení dat'!AF4,1),1,",")),7)),""))</f>
        <v/>
      </c>
      <c r="AA6" s="18" t="str">
        <f>IF($A6="Vyt",'Vložení dat'!AI4,IF($A6="VODA",VALUE(LEFT(TRIM(REPLACE('Vložení dat'!AG4,FIND(".",'Vložení dat'!AG4,1),1,",")),7)),""))</f>
        <v/>
      </c>
      <c r="AB6" s="18" t="str">
        <f>IF(A6="Vyt",TRIM(LEFT('Vložení dat'!AY4,9)),IF(A6="VODA",TRIM(LEFT('Vložení dat'!BB4,9)),""))</f>
        <v/>
      </c>
      <c r="AC6" s="18" t="str">
        <f>IF(A6="Vyt",TRIM(LEFT('Vložení dat'!AW4,7)),"")</f>
        <v/>
      </c>
      <c r="AD6" s="18" t="str">
        <f>IF(A6="Vyt",VALUE(REPLACE(TRIM(LEFT('Vložení dat'!BA4,4)),FIND(".",TRIM(LEFT('Vložení dat'!BA4,4)),1),1,",")),IF(A6="VODA",VALUE(REPLACE(TRIM(LEFT('Vložení dat'!BC4,4)),FIND(".",TRIM(LEFT('Vložení dat'!BC4,4)),1),1,",")),""))</f>
        <v/>
      </c>
      <c r="AE6" s="12" t="str">
        <f>IF($A6="Vyt",TRIM(LEFT(REPLACE('Vložení dat'!T4,FIND(".",'Vložení dat'!T4,1),1,","),5)),"")</f>
        <v/>
      </c>
      <c r="AF6" s="12" t="str">
        <f>IF($A6="Vyt",TRIM(LEFT(REPLACE('Vložení dat'!U4,FIND(".",'Vložení dat'!U4,1),1,","),5)),"")</f>
        <v/>
      </c>
      <c r="AG6" s="13" t="str">
        <f>IF(A6="Vyt",LEFT(REPLACE('Vložení dat'!AT4,FIND(".",'Vložení dat'!AT4,1),1,","),5)-LEFT(REPLACE('Vložení dat'!AU4,FIND(".",'Vložení dat'!AU4,1),1,","),5)," ")</f>
        <v xml:space="preserve"> </v>
      </c>
      <c r="AH6" s="13" t="str">
        <f>IF(A6="Vyt",LEFT(REPLACE('Vložení dat'!T4,FIND(".",'Vložení dat'!T4,1),1,","),5)-LEFT(REPLACE('Vložení dat'!U4,FIND(".",'Vložení dat'!U4,1),1,","),5),"")</f>
        <v/>
      </c>
      <c r="AI6" t="str">
        <f>IF(A6="Vyt"," ",IF(A6="VODA",LEFT('Vložení dat'!AU4,12),""))</f>
        <v/>
      </c>
      <c r="AJ6" t="str">
        <f>IF(A6="Vyt","",IF(A6="VODA",LEFT('Vložení dat'!AV4,12),""))</f>
        <v/>
      </c>
    </row>
    <row r="7" spans="1:36" x14ac:dyDescent="0.3">
      <c r="A7" s="13" t="str">
        <f>IF(OR('Vložení dat'!C5=" VIP4RTN010 ",'Vložení dat'!C5=" RED4RITN050.c10_001 "),"Vyt",IF(OR('Vložení dat'!C5=" RED4WM050 ",'Vložení dat'!C5=" RED4WM010 ",ISNUMBER(SEARCH("ECM4WM020.v20",'Vložení dat'!C5,1))),"VODA",IF(ISBLANK('Vložení dat'!C5),"",'Vložení dat'!C5)))</f>
        <v/>
      </c>
      <c r="B7" s="13" t="str">
        <f>TRIM('Vložení dat'!N5)</f>
        <v/>
      </c>
      <c r="C7" s="16" t="str">
        <f>TRIM('Vložení dat'!K5)</f>
        <v/>
      </c>
      <c r="D7" s="13" t="str">
        <f>TRIM('Vložení dat'!L5)</f>
        <v/>
      </c>
      <c r="E7" s="13" t="str">
        <f>TRIM('Vložení dat'!J5)</f>
        <v/>
      </c>
      <c r="F7" s="13" t="str">
        <f>TRIM('Vložení dat'!H5)</f>
        <v/>
      </c>
      <c r="G7" s="13" t="str">
        <f>TRIM('Vložení dat'!G5)</f>
        <v/>
      </c>
      <c r="H7" s="13" t="str">
        <f>TRIM('Vložení dat'!E5)</f>
        <v/>
      </c>
      <c r="I7" s="13" t="str">
        <f>TRIM('Vložení dat'!B5)</f>
        <v/>
      </c>
      <c r="J7" s="13" t="str">
        <f>IF(AND(OR(A7="Vyt",A7="VODA"),'Vložení dat'!O5=0),"OK",IF(AND(OR(A7="Vyt",A7="VODA"),'Vložení dat'!O5&lt;&gt;0),CONCATENATE("CHYBA - ",'Vložení dat'!O5),""))</f>
        <v/>
      </c>
      <c r="K7" s="13" t="str">
        <f>IF(A7="Vyt",'Vložení dat'!R5,IF(A7="VODA",VALUE(TRIM(LEFT(REPLACE('Vložení dat'!T5,FIND(".",'Vložení dat'!T5,1),1,","),8))),""))</f>
        <v/>
      </c>
      <c r="L7" s="16" t="str">
        <f>IF(A7="Vyt",TRIM('Vložení dat'!S5),IF(A7="VODA",VALUE(TRIM(LEFT(REPLACE('Vložení dat'!R5,FIND(".",'Vložení dat'!R5,1),1,","),8))),""))</f>
        <v/>
      </c>
      <c r="M7" s="16" t="str">
        <f>IF(A7="Vyt",RIGHT('Vložení dat'!P5,11),IF(A7="VODA",VALUE(TRIM(LEFT(REPLACE('Vložení dat'!S5,FIND(".",'Vložení dat'!S5,1),1,","),8))),""))</f>
        <v/>
      </c>
      <c r="N7" s="12" t="str">
        <f>IF(A7="Vyt",TRIM('Vložení dat'!V5),"")</f>
        <v/>
      </c>
      <c r="O7" s="17" t="str">
        <f>IF(A7="Vyt",TRIM(LEFT('Vložení dat'!W5,9)),IF(A7="VODA",TRIM(CONCATENATE(LEFT('Vložení dat'!U5,3),".",MID('Vložení dat'!U5,5,2),".",MID('Vložení dat'!U5,8,2))),""))</f>
        <v/>
      </c>
      <c r="P7" s="18" t="str">
        <f>IF($A7="Vyt",'Vložení dat'!X5,IF($A7="VODA",VALUE(LEFT(TRIM(REPLACE('Vložení dat'!V5,FIND(".",'Vložení dat'!V5,1),1,",")),7)),""))</f>
        <v/>
      </c>
      <c r="Q7" s="18" t="str">
        <f>IF($A7="Vyt",'Vložení dat'!Y5,IF($A7="VODA",VALUE(LEFT(TRIM(REPLACE('Vložení dat'!W5,FIND(".",'Vložení dat'!W5,1),1,",")),7)),""))</f>
        <v/>
      </c>
      <c r="R7" s="18" t="str">
        <f>IF($A7="Vyt",'Vložení dat'!Z5,IF($A7="VODA",VALUE(LEFT(TRIM(REPLACE('Vložení dat'!X5,FIND(".",'Vložení dat'!X5,1),1,",")),7)),""))</f>
        <v/>
      </c>
      <c r="S7" s="18" t="str">
        <f>IF($A7="Vyt",'Vložení dat'!AA5,IF($A7="VODA",VALUE(LEFT(TRIM(REPLACE('Vložení dat'!Y5,FIND(".",'Vložení dat'!Y5,1),1,",")),7)),""))</f>
        <v/>
      </c>
      <c r="T7" s="18" t="str">
        <f>IF($A7="Vyt",'Vložení dat'!AB5,IF($A7="VODA",VALUE(LEFT(TRIM(REPLACE('Vložení dat'!Z5,FIND(".",'Vložení dat'!Z5,1),1,",")),7)),""))</f>
        <v/>
      </c>
      <c r="U7" s="18" t="str">
        <f>IF($A7="Vyt",'Vložení dat'!AC5,IF($A7="VODA",VALUE(LEFT(TRIM(REPLACE('Vložení dat'!AA5,FIND(".",'Vložení dat'!AA5,1),1,",")),7)),""))</f>
        <v/>
      </c>
      <c r="V7" s="18" t="str">
        <f>IF($A7="Vyt",'Vložení dat'!AD5,IF($A7="VODA",VALUE(LEFT(TRIM(REPLACE('Vložení dat'!AB5,FIND(".",'Vložení dat'!AB5,1),1,",")),7)),""))</f>
        <v/>
      </c>
      <c r="W7" s="18" t="str">
        <f>IF($A7="Vyt",'Vložení dat'!AE5,IF($A7="VODA",VALUE(LEFT(TRIM(REPLACE('Vložení dat'!AC5,FIND(".",'Vložení dat'!AC5,1),1,",")),7)),""))</f>
        <v/>
      </c>
      <c r="X7" s="18" t="str">
        <f>IF($A7="Vyt",'Vložení dat'!AF5,IF($A7="VODA",VALUE(LEFT(TRIM(REPLACE('Vložení dat'!AD5,FIND(".",'Vložení dat'!AD5,1),1,",")),7)),""))</f>
        <v/>
      </c>
      <c r="Y7" s="18" t="str">
        <f>IF($A7="Vyt",'Vložení dat'!AG5,IF($A7="VODA",VALUE(LEFT(TRIM(REPLACE('Vložení dat'!AE5,FIND(".",'Vložení dat'!AE5,1),1,",")),7)),""))</f>
        <v/>
      </c>
      <c r="Z7" s="18" t="str">
        <f>IF($A7="Vyt",'Vložení dat'!AH5,IF($A7="VODA",VALUE(LEFT(TRIM(REPLACE('Vložení dat'!AF5,FIND(".",'Vložení dat'!AF5,1),1,",")),7)),""))</f>
        <v/>
      </c>
      <c r="AA7" s="18" t="str">
        <f>IF($A7="Vyt",'Vložení dat'!AI5,IF($A7="VODA",VALUE(LEFT(TRIM(REPLACE('Vložení dat'!AG5,FIND(".",'Vložení dat'!AG5,1),1,",")),7)),""))</f>
        <v/>
      </c>
      <c r="AB7" s="18" t="str">
        <f>IF(A7="Vyt",TRIM(LEFT('Vložení dat'!AY5,9)),IF(A7="VODA",TRIM(LEFT('Vložení dat'!BB5,9)),""))</f>
        <v/>
      </c>
      <c r="AC7" s="18" t="str">
        <f>IF(A7="Vyt",TRIM(LEFT('Vložení dat'!AW5,7)),"")</f>
        <v/>
      </c>
      <c r="AD7" s="18" t="str">
        <f>IF(A7="Vyt",VALUE(REPLACE(TRIM(LEFT('Vložení dat'!BA5,4)),FIND(".",TRIM(LEFT('Vložení dat'!BA5,4)),1),1,",")),IF(A7="VODA",VALUE(REPLACE(TRIM(LEFT('Vložení dat'!BC5,4)),FIND(".",TRIM(LEFT('Vložení dat'!BC5,4)),1),1,",")),""))</f>
        <v/>
      </c>
      <c r="AE7" s="12" t="str">
        <f>IF($A7="Vyt",TRIM(LEFT(REPLACE('Vložení dat'!T5,FIND(".",'Vložení dat'!T5,1),1,","),5)),"")</f>
        <v/>
      </c>
      <c r="AF7" s="12" t="str">
        <f>IF($A7="Vyt",TRIM(LEFT(REPLACE('Vložení dat'!U5,FIND(".",'Vložení dat'!U5,1),1,","),5)),"")</f>
        <v/>
      </c>
      <c r="AG7" s="13" t="str">
        <f>IF(A7="Vyt",LEFT(REPLACE('Vložení dat'!AT5,FIND(".",'Vložení dat'!AT5,1),1,","),5)-LEFT(REPLACE('Vložení dat'!AU5,FIND(".",'Vložení dat'!AU5,1),1,","),5)," ")</f>
        <v xml:space="preserve"> </v>
      </c>
      <c r="AH7" s="13" t="str">
        <f>IF(A7="Vyt",LEFT(REPLACE('Vložení dat'!T5,FIND(".",'Vložení dat'!T5,1),1,","),5)-LEFT(REPLACE('Vložení dat'!U5,FIND(".",'Vložení dat'!U5,1),1,","),5),"")</f>
        <v/>
      </c>
      <c r="AI7" t="str">
        <f>IF(A7="Vyt"," ",IF(A7="VODA",LEFT('Vložení dat'!AU5,12),""))</f>
        <v/>
      </c>
      <c r="AJ7" t="str">
        <f>IF(A7="Vyt","",IF(A7="VODA",LEFT('Vložení dat'!AV5,12),""))</f>
        <v/>
      </c>
    </row>
    <row r="8" spans="1:36" x14ac:dyDescent="0.3">
      <c r="A8" s="13" t="str">
        <f>IF(OR('Vložení dat'!C6=" VIP4RTN010 ",'Vložení dat'!C6=" RED4RITN050.c10_001 "),"Vyt",IF(OR('Vložení dat'!C6=" RED4WM050 ",'Vložení dat'!C6=" RED4WM010 ",ISNUMBER(SEARCH("ECM4WM020.v20",'Vložení dat'!C6,1))),"VODA",IF(ISBLANK('Vložení dat'!C6),"",'Vložení dat'!C6)))</f>
        <v/>
      </c>
      <c r="B8" s="13" t="str">
        <f>TRIM('Vložení dat'!N6)</f>
        <v/>
      </c>
      <c r="C8" s="16" t="str">
        <f>TRIM('Vložení dat'!K6)</f>
        <v/>
      </c>
      <c r="D8" s="13" t="str">
        <f>TRIM('Vložení dat'!L6)</f>
        <v/>
      </c>
      <c r="E8" s="13" t="str">
        <f>TRIM('Vložení dat'!J6)</f>
        <v/>
      </c>
      <c r="F8" s="13" t="str">
        <f>TRIM('Vložení dat'!H6)</f>
        <v/>
      </c>
      <c r="G8" s="13" t="str">
        <f>TRIM('Vložení dat'!G6)</f>
        <v/>
      </c>
      <c r="H8" s="13" t="str">
        <f>TRIM('Vložení dat'!E6)</f>
        <v/>
      </c>
      <c r="I8" s="13" t="str">
        <f>TRIM('Vložení dat'!B6)</f>
        <v/>
      </c>
      <c r="J8" s="13" t="str">
        <f>IF(AND(OR(A8="Vyt",A8="VODA"),'Vložení dat'!O6=0),"OK",IF(AND(OR(A8="Vyt",A8="VODA"),'Vložení dat'!O6&lt;&gt;0),CONCATENATE("CHYBA - ",'Vložení dat'!O6),""))</f>
        <v/>
      </c>
      <c r="K8" s="13" t="str">
        <f>IF(A8="Vyt",'Vložení dat'!R6,IF(A8="VODA",VALUE(TRIM(LEFT(REPLACE('Vložení dat'!T6,FIND(".",'Vložení dat'!T6,1),1,","),8))),""))</f>
        <v/>
      </c>
      <c r="L8" s="16" t="str">
        <f>IF(A8="Vyt",TRIM('Vložení dat'!S6),IF(A8="VODA",VALUE(TRIM(LEFT(REPLACE('Vložení dat'!R6,FIND(".",'Vložení dat'!R6,1),1,","),8))),""))</f>
        <v/>
      </c>
      <c r="M8" s="16" t="str">
        <f>IF(A8="Vyt",RIGHT('Vložení dat'!P6,11),IF(A8="VODA",VALUE(TRIM(LEFT(REPLACE('Vložení dat'!S6,FIND(".",'Vložení dat'!S6,1),1,","),8))),""))</f>
        <v/>
      </c>
      <c r="N8" s="12" t="str">
        <f>IF(A8="Vyt",TRIM('Vložení dat'!V6),"")</f>
        <v/>
      </c>
      <c r="O8" s="17" t="str">
        <f>IF(A8="Vyt",TRIM(LEFT('Vložení dat'!W6,9)),IF(A8="VODA",TRIM(CONCATENATE(LEFT('Vložení dat'!U6,3),".",MID('Vložení dat'!U6,5,2),".",MID('Vložení dat'!U6,8,2))),""))</f>
        <v/>
      </c>
      <c r="P8" s="18" t="str">
        <f>IF($A8="Vyt",'Vložení dat'!X6,IF($A8="VODA",VALUE(LEFT(TRIM(REPLACE('Vložení dat'!V6,FIND(".",'Vložení dat'!V6,1),1,",")),7)),""))</f>
        <v/>
      </c>
      <c r="Q8" s="18" t="str">
        <f>IF($A8="Vyt",'Vložení dat'!Y6,IF($A8="VODA",VALUE(LEFT(TRIM(REPLACE('Vložení dat'!W6,FIND(".",'Vložení dat'!W6,1),1,",")),7)),""))</f>
        <v/>
      </c>
      <c r="R8" s="18" t="str">
        <f>IF($A8="Vyt",'Vložení dat'!Z6,IF($A8="VODA",VALUE(LEFT(TRIM(REPLACE('Vložení dat'!X6,FIND(".",'Vložení dat'!X6,1),1,",")),7)),""))</f>
        <v/>
      </c>
      <c r="S8" s="18" t="str">
        <f>IF($A8="Vyt",'Vložení dat'!AA6,IF($A8="VODA",VALUE(LEFT(TRIM(REPLACE('Vložení dat'!Y6,FIND(".",'Vložení dat'!Y6,1),1,",")),7)),""))</f>
        <v/>
      </c>
      <c r="T8" s="18" t="str">
        <f>IF($A8="Vyt",'Vložení dat'!AB6,IF($A8="VODA",VALUE(LEFT(TRIM(REPLACE('Vložení dat'!Z6,FIND(".",'Vložení dat'!Z6,1),1,",")),7)),""))</f>
        <v/>
      </c>
      <c r="U8" s="18" t="str">
        <f>IF($A8="Vyt",'Vložení dat'!AC6,IF($A8="VODA",VALUE(LEFT(TRIM(REPLACE('Vložení dat'!AA6,FIND(".",'Vložení dat'!AA6,1),1,",")),7)),""))</f>
        <v/>
      </c>
      <c r="V8" s="18" t="str">
        <f>IF($A8="Vyt",'Vložení dat'!AD6,IF($A8="VODA",VALUE(LEFT(TRIM(REPLACE('Vložení dat'!AB6,FIND(".",'Vložení dat'!AB6,1),1,",")),7)),""))</f>
        <v/>
      </c>
      <c r="W8" s="18" t="str">
        <f>IF($A8="Vyt",'Vložení dat'!AE6,IF($A8="VODA",VALUE(LEFT(TRIM(REPLACE('Vložení dat'!AC6,FIND(".",'Vložení dat'!AC6,1),1,",")),7)),""))</f>
        <v/>
      </c>
      <c r="X8" s="18" t="str">
        <f>IF($A8="Vyt",'Vložení dat'!AF6,IF($A8="VODA",VALUE(LEFT(TRIM(REPLACE('Vložení dat'!AD6,FIND(".",'Vložení dat'!AD6,1),1,",")),7)),""))</f>
        <v/>
      </c>
      <c r="Y8" s="18" t="str">
        <f>IF($A8="Vyt",'Vložení dat'!AG6,IF($A8="VODA",VALUE(LEFT(TRIM(REPLACE('Vložení dat'!AE6,FIND(".",'Vložení dat'!AE6,1),1,",")),7)),""))</f>
        <v/>
      </c>
      <c r="Z8" s="18" t="str">
        <f>IF($A8="Vyt",'Vložení dat'!AH6,IF($A8="VODA",VALUE(LEFT(TRIM(REPLACE('Vložení dat'!AF6,FIND(".",'Vložení dat'!AF6,1),1,",")),7)),""))</f>
        <v/>
      </c>
      <c r="AA8" s="18" t="str">
        <f>IF($A8="Vyt",'Vložení dat'!AI6,IF($A8="VODA",VALUE(LEFT(TRIM(REPLACE('Vložení dat'!AG6,FIND(".",'Vložení dat'!AG6,1),1,",")),7)),""))</f>
        <v/>
      </c>
      <c r="AB8" s="18" t="str">
        <f>IF(A8="Vyt",TRIM(LEFT('Vložení dat'!AY6,9)),IF(A8="VODA",TRIM(LEFT('Vložení dat'!BB6,9)),""))</f>
        <v/>
      </c>
      <c r="AC8" s="18" t="str">
        <f>IF(A8="Vyt",TRIM(LEFT('Vložení dat'!AW6,7)),"")</f>
        <v/>
      </c>
      <c r="AD8" s="18" t="str">
        <f>IF(A8="Vyt",VALUE(REPLACE(TRIM(LEFT('Vložení dat'!BA6,4)),FIND(".",TRIM(LEFT('Vložení dat'!BA6,4)),1),1,",")),IF(A8="VODA",VALUE(REPLACE(TRIM(LEFT('Vložení dat'!BC6,4)),FIND(".",TRIM(LEFT('Vložení dat'!BC6,4)),1),1,",")),""))</f>
        <v/>
      </c>
      <c r="AE8" s="12" t="str">
        <f>IF($A8="Vyt",TRIM(LEFT(REPLACE('Vložení dat'!T6,FIND(".",'Vložení dat'!T6,1),1,","),5)),"")</f>
        <v/>
      </c>
      <c r="AF8" s="12" t="str">
        <f>IF($A8="Vyt",TRIM(LEFT(REPLACE('Vložení dat'!U6,FIND(".",'Vložení dat'!U6,1),1,","),5)),"")</f>
        <v/>
      </c>
      <c r="AG8" s="13" t="str">
        <f>IF(A8="Vyt",LEFT(REPLACE('Vložení dat'!AT6,FIND(".",'Vložení dat'!AT6,1),1,","),5)-LEFT(REPLACE('Vložení dat'!AU6,FIND(".",'Vložení dat'!AU6,1),1,","),5)," ")</f>
        <v xml:space="preserve"> </v>
      </c>
      <c r="AH8" s="13" t="str">
        <f>IF(A8="Vyt",LEFT(REPLACE('Vložení dat'!T6,FIND(".",'Vložení dat'!T6,1),1,","),5)-LEFT(REPLACE('Vložení dat'!U6,FIND(".",'Vložení dat'!U6,1),1,","),5),"")</f>
        <v/>
      </c>
      <c r="AI8" t="str">
        <f>IF(A8="Vyt"," ",IF(A8="VODA",LEFT('Vložení dat'!AU6,12),""))</f>
        <v/>
      </c>
      <c r="AJ8" t="str">
        <f>IF(A8="Vyt","",IF(A8="VODA",LEFT('Vložení dat'!AV6,12),""))</f>
        <v/>
      </c>
    </row>
    <row r="9" spans="1:36" x14ac:dyDescent="0.3">
      <c r="A9" s="13" t="str">
        <f>IF(OR('Vložení dat'!C7=" VIP4RTN010 ",'Vložení dat'!C7=" RED4RITN050.c10_001 "),"Vyt",IF(OR('Vložení dat'!C7=" RED4WM050 ",'Vložení dat'!C7=" RED4WM010 ",ISNUMBER(SEARCH("ECM4WM020.v20",'Vložení dat'!C7,1))),"VODA",IF(ISBLANK('Vložení dat'!C7),"",'Vložení dat'!C7)))</f>
        <v/>
      </c>
      <c r="B9" s="13" t="str">
        <f>TRIM('Vložení dat'!N7)</f>
        <v/>
      </c>
      <c r="C9" s="16" t="str">
        <f>TRIM('Vložení dat'!K7)</f>
        <v/>
      </c>
      <c r="D9" s="13" t="str">
        <f>TRIM('Vložení dat'!L7)</f>
        <v/>
      </c>
      <c r="E9" s="13" t="str">
        <f>TRIM('Vložení dat'!J7)</f>
        <v/>
      </c>
      <c r="F9" s="13" t="str">
        <f>TRIM('Vložení dat'!H7)</f>
        <v/>
      </c>
      <c r="G9" s="13" t="str">
        <f>TRIM('Vložení dat'!G7)</f>
        <v/>
      </c>
      <c r="H9" s="13" t="str">
        <f>TRIM('Vložení dat'!E7)</f>
        <v/>
      </c>
      <c r="I9" s="13" t="str">
        <f>TRIM('Vložení dat'!B7)</f>
        <v/>
      </c>
      <c r="J9" s="13" t="str">
        <f>IF(AND(OR(A9="Vyt",A9="VODA"),'Vložení dat'!O7=0),"OK",IF(AND(OR(A9="Vyt",A9="VODA"),'Vložení dat'!O7&lt;&gt;0),CONCATENATE("CHYBA - ",'Vložení dat'!O7),""))</f>
        <v/>
      </c>
      <c r="K9" s="13" t="str">
        <f>IF(A9="Vyt",'Vložení dat'!R7,IF(A9="VODA",VALUE(TRIM(LEFT(REPLACE('Vložení dat'!T7,FIND(".",'Vložení dat'!T7,1),1,","),8))),""))</f>
        <v/>
      </c>
      <c r="L9" s="16" t="str">
        <f>IF(A9="Vyt",TRIM('Vložení dat'!S7),IF(A9="VODA",VALUE(TRIM(LEFT(REPLACE('Vložení dat'!R7,FIND(".",'Vložení dat'!R7,1),1,","),8))),""))</f>
        <v/>
      </c>
      <c r="M9" s="16" t="str">
        <f>IF(A9="Vyt",RIGHT('Vložení dat'!P7,11),IF(A9="VODA",VALUE(TRIM(LEFT(REPLACE('Vložení dat'!S7,FIND(".",'Vložení dat'!S7,1),1,","),8))),""))</f>
        <v/>
      </c>
      <c r="N9" s="12" t="str">
        <f>IF(A9="Vyt",TRIM('Vložení dat'!V7),"")</f>
        <v/>
      </c>
      <c r="O9" s="17" t="str">
        <f>IF(A9="Vyt",TRIM(LEFT('Vložení dat'!W7,9)),IF(A9="VODA",TRIM(CONCATENATE(LEFT('Vložení dat'!U7,3),".",MID('Vložení dat'!U7,5,2),".",MID('Vložení dat'!U7,8,2))),""))</f>
        <v/>
      </c>
      <c r="P9" s="18" t="str">
        <f>IF($A9="Vyt",'Vložení dat'!X7,IF($A9="VODA",VALUE(LEFT(TRIM(REPLACE('Vložení dat'!V7,FIND(".",'Vložení dat'!V7,1),1,",")),7)),""))</f>
        <v/>
      </c>
      <c r="Q9" s="18" t="str">
        <f>IF($A9="Vyt",'Vložení dat'!Y7,IF($A9="VODA",VALUE(LEFT(TRIM(REPLACE('Vložení dat'!W7,FIND(".",'Vložení dat'!W7,1),1,",")),7)),""))</f>
        <v/>
      </c>
      <c r="R9" s="18" t="str">
        <f>IF($A9="Vyt",'Vložení dat'!Z7,IF($A9="VODA",VALUE(LEFT(TRIM(REPLACE('Vložení dat'!X7,FIND(".",'Vložení dat'!X7,1),1,",")),7)),""))</f>
        <v/>
      </c>
      <c r="S9" s="18" t="str">
        <f>IF($A9="Vyt",'Vložení dat'!AA7,IF($A9="VODA",VALUE(LEFT(TRIM(REPLACE('Vložení dat'!Y7,FIND(".",'Vložení dat'!Y7,1),1,",")),7)),""))</f>
        <v/>
      </c>
      <c r="T9" s="18" t="str">
        <f>IF($A9="Vyt",'Vložení dat'!AB7,IF($A9="VODA",VALUE(LEFT(TRIM(REPLACE('Vložení dat'!Z7,FIND(".",'Vložení dat'!Z7,1),1,",")),7)),""))</f>
        <v/>
      </c>
      <c r="U9" s="18" t="str">
        <f>IF($A9="Vyt",'Vložení dat'!AC7,IF($A9="VODA",VALUE(LEFT(TRIM(REPLACE('Vložení dat'!AA7,FIND(".",'Vložení dat'!AA7,1),1,",")),7)),""))</f>
        <v/>
      </c>
      <c r="V9" s="18" t="str">
        <f>IF($A9="Vyt",'Vložení dat'!AD7,IF($A9="VODA",VALUE(LEFT(TRIM(REPLACE('Vložení dat'!AB7,FIND(".",'Vložení dat'!AB7,1),1,",")),7)),""))</f>
        <v/>
      </c>
      <c r="W9" s="18" t="str">
        <f>IF($A9="Vyt",'Vložení dat'!AE7,IF($A9="VODA",VALUE(LEFT(TRIM(REPLACE('Vložení dat'!AC7,FIND(".",'Vložení dat'!AC7,1),1,",")),7)),""))</f>
        <v/>
      </c>
      <c r="X9" s="18" t="str">
        <f>IF($A9="Vyt",'Vložení dat'!AF7,IF($A9="VODA",VALUE(LEFT(TRIM(REPLACE('Vložení dat'!AD7,FIND(".",'Vložení dat'!AD7,1),1,",")),7)),""))</f>
        <v/>
      </c>
      <c r="Y9" s="18" t="str">
        <f>IF($A9="Vyt",'Vložení dat'!AG7,IF($A9="VODA",VALUE(LEFT(TRIM(REPLACE('Vložení dat'!AE7,FIND(".",'Vložení dat'!AE7,1),1,",")),7)),""))</f>
        <v/>
      </c>
      <c r="Z9" s="18" t="str">
        <f>IF($A9="Vyt",'Vložení dat'!AH7,IF($A9="VODA",VALUE(LEFT(TRIM(REPLACE('Vložení dat'!AF7,FIND(".",'Vložení dat'!AF7,1),1,",")),7)),""))</f>
        <v/>
      </c>
      <c r="AA9" s="18" t="str">
        <f>IF($A9="Vyt",'Vložení dat'!AI7,IF($A9="VODA",VALUE(LEFT(TRIM(REPLACE('Vložení dat'!AG7,FIND(".",'Vložení dat'!AG7,1),1,",")),7)),""))</f>
        <v/>
      </c>
      <c r="AB9" s="18" t="str">
        <f>IF(A9="Vyt",TRIM(LEFT('Vložení dat'!AY7,9)),IF(A9="VODA",TRIM(LEFT('Vložení dat'!BB7,9)),""))</f>
        <v/>
      </c>
      <c r="AC9" s="18" t="str">
        <f>IF(A9="Vyt",TRIM(LEFT('Vložení dat'!AW7,7)),"")</f>
        <v/>
      </c>
      <c r="AD9" s="18" t="str">
        <f>IF(A9="Vyt",VALUE(REPLACE(TRIM(LEFT('Vložení dat'!BA7,4)),FIND(".",TRIM(LEFT('Vložení dat'!BA7,4)),1),1,",")),IF(A9="VODA",VALUE(REPLACE(TRIM(LEFT('Vložení dat'!BC7,4)),FIND(".",TRIM(LEFT('Vložení dat'!BC7,4)),1),1,",")),""))</f>
        <v/>
      </c>
      <c r="AE9" s="12" t="str">
        <f>IF($A9="Vyt",TRIM(LEFT(REPLACE('Vložení dat'!T7,FIND(".",'Vložení dat'!T7,1),1,","),5)),"")</f>
        <v/>
      </c>
      <c r="AF9" s="12" t="str">
        <f>IF($A9="Vyt",TRIM(LEFT(REPLACE('Vložení dat'!U7,FIND(".",'Vložení dat'!U7,1),1,","),5)),"")</f>
        <v/>
      </c>
      <c r="AG9" s="13" t="str">
        <f>IF(A9="Vyt",LEFT(REPLACE('Vložení dat'!AT7,FIND(".",'Vložení dat'!AT7,1),1,","),5)-LEFT(REPLACE('Vložení dat'!AU7,FIND(".",'Vložení dat'!AU7,1),1,","),5)," ")</f>
        <v xml:space="preserve"> </v>
      </c>
      <c r="AH9" s="13" t="str">
        <f>IF(A9="Vyt",LEFT(REPLACE('Vložení dat'!T7,FIND(".",'Vložení dat'!T7,1),1,","),5)-LEFT(REPLACE('Vložení dat'!U7,FIND(".",'Vložení dat'!U7,1),1,","),5),"")</f>
        <v/>
      </c>
      <c r="AI9" t="str">
        <f>IF(A9="Vyt"," ",IF(A9="VODA",LEFT('Vložení dat'!AU7,12),""))</f>
        <v/>
      </c>
      <c r="AJ9" t="str">
        <f>IF(A9="Vyt","",IF(A9="VODA",LEFT('Vložení dat'!AV7,12),""))</f>
        <v/>
      </c>
    </row>
    <row r="10" spans="1:36" x14ac:dyDescent="0.3">
      <c r="A10" s="13" t="str">
        <f>IF(OR('Vložení dat'!C8=" VIP4RTN010 ",'Vložení dat'!C8=" RED4RITN050.c10_001 "),"Vyt",IF(OR('Vložení dat'!C8=" RED4WM050 ",'Vložení dat'!C8=" RED4WM010 ",ISNUMBER(SEARCH("ECM4WM020.v20",'Vložení dat'!C8,1))),"VODA",IF(ISBLANK('Vložení dat'!C8),"",'Vložení dat'!C8)))</f>
        <v/>
      </c>
      <c r="B10" s="13" t="str">
        <f>TRIM('Vložení dat'!N8)</f>
        <v/>
      </c>
      <c r="C10" s="16" t="str">
        <f>TRIM('Vložení dat'!K8)</f>
        <v/>
      </c>
      <c r="D10" s="13" t="str">
        <f>TRIM('Vložení dat'!L8)</f>
        <v/>
      </c>
      <c r="E10" s="13" t="str">
        <f>TRIM('Vložení dat'!J8)</f>
        <v/>
      </c>
      <c r="F10" s="13" t="str">
        <f>TRIM('Vložení dat'!H8)</f>
        <v/>
      </c>
      <c r="G10" s="13" t="str">
        <f>TRIM('Vložení dat'!G8)</f>
        <v/>
      </c>
      <c r="H10" s="13" t="str">
        <f>TRIM('Vložení dat'!E8)</f>
        <v/>
      </c>
      <c r="I10" s="13" t="str">
        <f>TRIM('Vložení dat'!B8)</f>
        <v/>
      </c>
      <c r="J10" s="13" t="str">
        <f>IF(AND(OR(A10="Vyt",A10="VODA"),'Vložení dat'!O8=0),"OK",IF(AND(OR(A10="Vyt",A10="VODA"),'Vložení dat'!O8&lt;&gt;0),CONCATENATE("CHYBA - ",'Vložení dat'!O8),""))</f>
        <v/>
      </c>
      <c r="K10" s="13" t="str">
        <f>IF(A10="Vyt",'Vložení dat'!R8,IF(A10="VODA",VALUE(TRIM(LEFT(REPLACE('Vložení dat'!T8,FIND(".",'Vložení dat'!T8,1),1,","),8))),""))</f>
        <v/>
      </c>
      <c r="L10" s="16" t="str">
        <f>IF(A10="Vyt",TRIM('Vložení dat'!S8),IF(A10="VODA",VALUE(TRIM(LEFT(REPLACE('Vložení dat'!R8,FIND(".",'Vložení dat'!R8,1),1,","),8))),""))</f>
        <v/>
      </c>
      <c r="M10" s="16" t="str">
        <f>IF(A10="Vyt",RIGHT('Vložení dat'!P8,11),IF(A10="VODA",VALUE(TRIM(LEFT(REPLACE('Vložení dat'!S8,FIND(".",'Vložení dat'!S8,1),1,","),8))),""))</f>
        <v/>
      </c>
      <c r="N10" s="12" t="str">
        <f>IF(A10="Vyt",TRIM('Vložení dat'!V8),"")</f>
        <v/>
      </c>
      <c r="O10" s="17" t="str">
        <f>IF(A10="Vyt",TRIM(LEFT('Vložení dat'!W8,9)),IF(A10="VODA",TRIM(CONCATENATE(LEFT('Vložení dat'!U8,3),".",MID('Vložení dat'!U8,5,2),".",MID('Vložení dat'!U8,8,2))),""))</f>
        <v/>
      </c>
      <c r="P10" s="18" t="str">
        <f>IF($A10="Vyt",'Vložení dat'!X8,IF($A10="VODA",VALUE(LEFT(TRIM(REPLACE('Vložení dat'!V8,FIND(".",'Vložení dat'!V8,1),1,",")),7)),""))</f>
        <v/>
      </c>
      <c r="Q10" s="18" t="str">
        <f>IF($A10="Vyt",'Vložení dat'!Y8,IF($A10="VODA",VALUE(LEFT(TRIM(REPLACE('Vložení dat'!W8,FIND(".",'Vložení dat'!W8,1),1,",")),7)),""))</f>
        <v/>
      </c>
      <c r="R10" s="18" t="str">
        <f>IF($A10="Vyt",'Vložení dat'!Z8,IF($A10="VODA",VALUE(LEFT(TRIM(REPLACE('Vložení dat'!X8,FIND(".",'Vložení dat'!X8,1),1,",")),7)),""))</f>
        <v/>
      </c>
      <c r="S10" s="18" t="str">
        <f>IF($A10="Vyt",'Vložení dat'!AA8,IF($A10="VODA",VALUE(LEFT(TRIM(REPLACE('Vložení dat'!Y8,FIND(".",'Vložení dat'!Y8,1),1,",")),7)),""))</f>
        <v/>
      </c>
      <c r="T10" s="18" t="str">
        <f>IF($A10="Vyt",'Vložení dat'!AB8,IF($A10="VODA",VALUE(LEFT(TRIM(REPLACE('Vložení dat'!Z8,FIND(".",'Vložení dat'!Z8,1),1,",")),7)),""))</f>
        <v/>
      </c>
      <c r="U10" s="18" t="str">
        <f>IF($A10="Vyt",'Vložení dat'!AC8,IF($A10="VODA",VALUE(LEFT(TRIM(REPLACE('Vložení dat'!AA8,FIND(".",'Vložení dat'!AA8,1),1,",")),7)),""))</f>
        <v/>
      </c>
      <c r="V10" s="18" t="str">
        <f>IF($A10="Vyt",'Vložení dat'!AD8,IF($A10="VODA",VALUE(LEFT(TRIM(REPLACE('Vložení dat'!AB8,FIND(".",'Vložení dat'!AB8,1),1,",")),7)),""))</f>
        <v/>
      </c>
      <c r="W10" s="18" t="str">
        <f>IF($A10="Vyt",'Vložení dat'!AE8,IF($A10="VODA",VALUE(LEFT(TRIM(REPLACE('Vložení dat'!AC8,FIND(".",'Vložení dat'!AC8,1),1,",")),7)),""))</f>
        <v/>
      </c>
      <c r="X10" s="18" t="str">
        <f>IF($A10="Vyt",'Vložení dat'!AF8,IF($A10="VODA",VALUE(LEFT(TRIM(REPLACE('Vložení dat'!AD8,FIND(".",'Vložení dat'!AD8,1),1,",")),7)),""))</f>
        <v/>
      </c>
      <c r="Y10" s="18" t="str">
        <f>IF($A10="Vyt",'Vložení dat'!AG8,IF($A10="VODA",VALUE(LEFT(TRIM(REPLACE('Vložení dat'!AE8,FIND(".",'Vložení dat'!AE8,1),1,",")),7)),""))</f>
        <v/>
      </c>
      <c r="Z10" s="18" t="str">
        <f>IF($A10="Vyt",'Vložení dat'!AH8,IF($A10="VODA",VALUE(LEFT(TRIM(REPLACE('Vložení dat'!AF8,FIND(".",'Vložení dat'!AF8,1),1,",")),7)),""))</f>
        <v/>
      </c>
      <c r="AA10" s="18" t="str">
        <f>IF($A10="Vyt",'Vložení dat'!AI8,IF($A10="VODA",VALUE(LEFT(TRIM(REPLACE('Vložení dat'!AG8,FIND(".",'Vložení dat'!AG8,1),1,",")),7)),""))</f>
        <v/>
      </c>
      <c r="AB10" s="18" t="str">
        <f>IF(A10="Vyt",TRIM(LEFT('Vložení dat'!AY8,9)),IF(A10="VODA",TRIM(LEFT('Vložení dat'!BB8,9)),""))</f>
        <v/>
      </c>
      <c r="AC10" s="18" t="str">
        <f>IF(A10="Vyt",TRIM(LEFT('Vložení dat'!AW8,7)),"")</f>
        <v/>
      </c>
      <c r="AD10" s="18" t="str">
        <f>IF(A10="Vyt",VALUE(REPLACE(TRIM(LEFT('Vložení dat'!BA8,4)),FIND(".",TRIM(LEFT('Vložení dat'!BA8,4)),1),1,",")),IF(A10="VODA",VALUE(REPLACE(TRIM(LEFT('Vložení dat'!BC8,4)),FIND(".",TRIM(LEFT('Vložení dat'!BC8,4)),1),1,",")),""))</f>
        <v/>
      </c>
      <c r="AE10" s="12" t="str">
        <f>IF($A10="Vyt",TRIM(LEFT(REPLACE('Vložení dat'!T8,FIND(".",'Vložení dat'!T8,1),1,","),5)),"")</f>
        <v/>
      </c>
      <c r="AF10" s="12" t="str">
        <f>IF($A10="Vyt",TRIM(LEFT(REPLACE('Vložení dat'!U8,FIND(".",'Vložení dat'!U8,1),1,","),5)),"")</f>
        <v/>
      </c>
      <c r="AG10" s="13" t="str">
        <f>IF(A10="Vyt",LEFT(REPLACE('Vložení dat'!AT8,FIND(".",'Vložení dat'!AT8,1),1,","),5)-LEFT(REPLACE('Vložení dat'!AU8,FIND(".",'Vložení dat'!AU8,1),1,","),5)," ")</f>
        <v xml:space="preserve"> </v>
      </c>
      <c r="AH10" s="13" t="str">
        <f>IF(A10="Vyt",LEFT(REPLACE('Vložení dat'!T8,FIND(".",'Vložení dat'!T8,1),1,","),5)-LEFT(REPLACE('Vložení dat'!U8,FIND(".",'Vložení dat'!U8,1),1,","),5),"")</f>
        <v/>
      </c>
      <c r="AI10" t="str">
        <f>IF(A10="Vyt"," ",IF(A10="VODA",LEFT('Vložení dat'!AU8,12),""))</f>
        <v/>
      </c>
      <c r="AJ10" t="str">
        <f>IF(A10="Vyt","",IF(A10="VODA",LEFT('Vložení dat'!AV8,12),""))</f>
        <v/>
      </c>
    </row>
    <row r="11" spans="1:36" x14ac:dyDescent="0.3">
      <c r="A11" s="13" t="str">
        <f>IF(OR('Vložení dat'!C9=" VIP4RTN010 ",'Vložení dat'!C9=" RED4RITN050.c10_001 "),"Vyt",IF(OR('Vložení dat'!C9=" RED4WM050 ",'Vložení dat'!C9=" RED4WM010 ",ISNUMBER(SEARCH("ECM4WM020.v20",'Vložení dat'!C9,1))),"VODA",IF(ISBLANK('Vložení dat'!C9),"",'Vložení dat'!C9)))</f>
        <v/>
      </c>
      <c r="B11" s="13" t="str">
        <f>TRIM('Vložení dat'!N9)</f>
        <v/>
      </c>
      <c r="C11" s="16" t="str">
        <f>TRIM('Vložení dat'!K9)</f>
        <v/>
      </c>
      <c r="D11" s="13" t="str">
        <f>TRIM('Vložení dat'!L9)</f>
        <v/>
      </c>
      <c r="E11" s="13" t="str">
        <f>TRIM('Vložení dat'!J9)</f>
        <v/>
      </c>
      <c r="F11" s="13" t="str">
        <f>TRIM('Vložení dat'!H9)</f>
        <v/>
      </c>
      <c r="G11" s="13" t="str">
        <f>TRIM('Vložení dat'!G9)</f>
        <v/>
      </c>
      <c r="H11" s="13" t="str">
        <f>TRIM('Vložení dat'!E9)</f>
        <v/>
      </c>
      <c r="I11" s="13" t="str">
        <f>TRIM('Vložení dat'!B9)</f>
        <v/>
      </c>
      <c r="J11" s="13" t="str">
        <f>IF(AND(OR(A11="Vyt",A11="VODA"),'Vložení dat'!O9=0),"OK",IF(AND(OR(A11="Vyt",A11="VODA"),'Vložení dat'!O9&lt;&gt;0),CONCATENATE("CHYBA - ",'Vložení dat'!O9),""))</f>
        <v/>
      </c>
      <c r="K11" s="13" t="str">
        <f>IF(A11="Vyt",'Vložení dat'!R9,IF(A11="VODA",VALUE(TRIM(LEFT(REPLACE('Vložení dat'!T9,FIND(".",'Vložení dat'!T9,1),1,","),8))),""))</f>
        <v/>
      </c>
      <c r="L11" s="16" t="str">
        <f>IF(A11="Vyt",TRIM('Vložení dat'!S9),IF(A11="VODA",VALUE(TRIM(LEFT(REPLACE('Vložení dat'!R9,FIND(".",'Vložení dat'!R9,1),1,","),8))),""))</f>
        <v/>
      </c>
      <c r="M11" s="16" t="str">
        <f>IF(A11="Vyt",RIGHT('Vložení dat'!P9,11),IF(A11="VODA",VALUE(TRIM(LEFT(REPLACE('Vložení dat'!S9,FIND(".",'Vložení dat'!S9,1),1,","),8))),""))</f>
        <v/>
      </c>
      <c r="N11" s="12" t="str">
        <f>IF(A11="Vyt",TRIM('Vložení dat'!V9),"")</f>
        <v/>
      </c>
      <c r="O11" s="17" t="str">
        <f>IF(A11="Vyt",TRIM(LEFT('Vložení dat'!W9,9)),IF(A11="VODA",TRIM(CONCATENATE(LEFT('Vložení dat'!U9,3),".",MID('Vložení dat'!U9,5,2),".",MID('Vložení dat'!U9,8,2))),""))</f>
        <v/>
      </c>
      <c r="P11" s="18" t="str">
        <f>IF($A11="Vyt",'Vložení dat'!X9,IF($A11="VODA",VALUE(LEFT(TRIM(REPLACE('Vložení dat'!V9,FIND(".",'Vložení dat'!V9,1),1,",")),7)),""))</f>
        <v/>
      </c>
      <c r="Q11" s="18" t="str">
        <f>IF($A11="Vyt",'Vložení dat'!Y9,IF($A11="VODA",VALUE(LEFT(TRIM(REPLACE('Vložení dat'!W9,FIND(".",'Vložení dat'!W9,1),1,",")),7)),""))</f>
        <v/>
      </c>
      <c r="R11" s="18" t="str">
        <f>IF($A11="Vyt",'Vložení dat'!Z9,IF($A11="VODA",VALUE(LEFT(TRIM(REPLACE('Vložení dat'!X9,FIND(".",'Vložení dat'!X9,1),1,",")),7)),""))</f>
        <v/>
      </c>
      <c r="S11" s="18" t="str">
        <f>IF($A11="Vyt",'Vložení dat'!AA9,IF($A11="VODA",VALUE(LEFT(TRIM(REPLACE('Vložení dat'!Y9,FIND(".",'Vložení dat'!Y9,1),1,",")),7)),""))</f>
        <v/>
      </c>
      <c r="T11" s="18" t="str">
        <f>IF($A11="Vyt",'Vložení dat'!AB9,IF($A11="VODA",VALUE(LEFT(TRIM(REPLACE('Vložení dat'!Z9,FIND(".",'Vložení dat'!Z9,1),1,",")),7)),""))</f>
        <v/>
      </c>
      <c r="U11" s="18" t="str">
        <f>IF($A11="Vyt",'Vložení dat'!AC9,IF($A11="VODA",VALUE(LEFT(TRIM(REPLACE('Vložení dat'!AA9,FIND(".",'Vložení dat'!AA9,1),1,",")),7)),""))</f>
        <v/>
      </c>
      <c r="V11" s="18" t="str">
        <f>IF($A11="Vyt",'Vložení dat'!AD9,IF($A11="VODA",VALUE(LEFT(TRIM(REPLACE('Vložení dat'!AB9,FIND(".",'Vložení dat'!AB9,1),1,",")),7)),""))</f>
        <v/>
      </c>
      <c r="W11" s="18" t="str">
        <f>IF($A11="Vyt",'Vložení dat'!AE9,IF($A11="VODA",VALUE(LEFT(TRIM(REPLACE('Vložení dat'!AC9,FIND(".",'Vložení dat'!AC9,1),1,",")),7)),""))</f>
        <v/>
      </c>
      <c r="X11" s="18" t="str">
        <f>IF($A11="Vyt",'Vložení dat'!AF9,IF($A11="VODA",VALUE(LEFT(TRIM(REPLACE('Vložení dat'!AD9,FIND(".",'Vložení dat'!AD9,1),1,",")),7)),""))</f>
        <v/>
      </c>
      <c r="Y11" s="18" t="str">
        <f>IF($A11="Vyt",'Vložení dat'!AG9,IF($A11="VODA",VALUE(LEFT(TRIM(REPLACE('Vložení dat'!AE9,FIND(".",'Vložení dat'!AE9,1),1,",")),7)),""))</f>
        <v/>
      </c>
      <c r="Z11" s="18" t="str">
        <f>IF($A11="Vyt",'Vložení dat'!AH9,IF($A11="VODA",VALUE(LEFT(TRIM(REPLACE('Vložení dat'!AF9,FIND(".",'Vložení dat'!AF9,1),1,",")),7)),""))</f>
        <v/>
      </c>
      <c r="AA11" s="18" t="str">
        <f>IF($A11="Vyt",'Vložení dat'!AI9,IF($A11="VODA",VALUE(LEFT(TRIM(REPLACE('Vložení dat'!AG9,FIND(".",'Vložení dat'!AG9,1),1,",")),7)),""))</f>
        <v/>
      </c>
      <c r="AB11" s="18" t="str">
        <f>IF(A11="Vyt",TRIM(LEFT('Vložení dat'!AY9,9)),IF(A11="VODA",TRIM(LEFT('Vložení dat'!BB9,9)),""))</f>
        <v/>
      </c>
      <c r="AC11" s="18" t="str">
        <f>IF(A11="Vyt",TRIM(LEFT('Vložení dat'!AW9,7)),"")</f>
        <v/>
      </c>
      <c r="AD11" s="18" t="str">
        <f>IF(A11="Vyt",VALUE(REPLACE(TRIM(LEFT('Vložení dat'!BA9,4)),FIND(".",TRIM(LEFT('Vložení dat'!BA9,4)),1),1,",")),IF(A11="VODA",VALUE(REPLACE(TRIM(LEFT('Vložení dat'!BC9,4)),FIND(".",TRIM(LEFT('Vložení dat'!BC9,4)),1),1,",")),""))</f>
        <v/>
      </c>
      <c r="AE11" s="12" t="str">
        <f>IF($A11="Vyt",TRIM(LEFT(REPLACE('Vložení dat'!T9,FIND(".",'Vložení dat'!T9,1),1,","),5)),"")</f>
        <v/>
      </c>
      <c r="AF11" s="12" t="str">
        <f>IF($A11="Vyt",TRIM(LEFT(REPLACE('Vložení dat'!U9,FIND(".",'Vložení dat'!U9,1),1,","),5)),"")</f>
        <v/>
      </c>
      <c r="AG11" s="13" t="str">
        <f>IF(A11="Vyt",LEFT(REPLACE('Vložení dat'!AT9,FIND(".",'Vložení dat'!AT9,1),1,","),5)-LEFT(REPLACE('Vložení dat'!AU9,FIND(".",'Vložení dat'!AU9,1),1,","),5)," ")</f>
        <v xml:space="preserve"> </v>
      </c>
      <c r="AH11" s="13" t="str">
        <f>IF(A11="Vyt",LEFT(REPLACE('Vložení dat'!T9,FIND(".",'Vložení dat'!T9,1),1,","),5)-LEFT(REPLACE('Vložení dat'!U9,FIND(".",'Vložení dat'!U9,1),1,","),5),"")</f>
        <v/>
      </c>
      <c r="AI11" t="str">
        <f>IF(A11="Vyt"," ",IF(A11="VODA",LEFT('Vložení dat'!AU9,12),""))</f>
        <v/>
      </c>
      <c r="AJ11" t="str">
        <f>IF(A11="Vyt","",IF(A11="VODA",LEFT('Vložení dat'!AV9,12),""))</f>
        <v/>
      </c>
    </row>
    <row r="12" spans="1:36" x14ac:dyDescent="0.3">
      <c r="A12" s="13" t="str">
        <f>IF(OR('Vložení dat'!C10=" VIP4RTN010 ",'Vložení dat'!C10=" RED4RITN050.c10_001 "),"Vyt",IF(OR('Vložení dat'!C10=" RED4WM050 ",'Vložení dat'!C10=" RED4WM010 ",ISNUMBER(SEARCH("ECM4WM020.v20",'Vložení dat'!C10,1))),"VODA",IF(ISBLANK('Vložení dat'!C10),"",'Vložení dat'!C10)))</f>
        <v/>
      </c>
      <c r="B12" s="13" t="str">
        <f>TRIM('Vložení dat'!N10)</f>
        <v/>
      </c>
      <c r="C12" s="16" t="str">
        <f>TRIM('Vložení dat'!K10)</f>
        <v/>
      </c>
      <c r="D12" s="13" t="str">
        <f>TRIM('Vložení dat'!L10)</f>
        <v/>
      </c>
      <c r="E12" s="13" t="str">
        <f>TRIM('Vložení dat'!J10)</f>
        <v/>
      </c>
      <c r="F12" s="13" t="str">
        <f>TRIM('Vložení dat'!H10)</f>
        <v/>
      </c>
      <c r="G12" s="13" t="str">
        <f>TRIM('Vložení dat'!G10)</f>
        <v/>
      </c>
      <c r="H12" s="13" t="str">
        <f>TRIM('Vložení dat'!E10)</f>
        <v/>
      </c>
      <c r="I12" s="13" t="str">
        <f>TRIM('Vložení dat'!B10)</f>
        <v/>
      </c>
      <c r="J12" s="13" t="str">
        <f>IF(AND(OR(A12="Vyt",A12="VODA"),'Vložení dat'!O10=0),"OK",IF(AND(OR(A12="Vyt",A12="VODA"),'Vložení dat'!O10&lt;&gt;0),CONCATENATE("CHYBA - ",'Vložení dat'!O10),""))</f>
        <v/>
      </c>
      <c r="K12" s="13" t="str">
        <f>IF(A12="Vyt",'Vložení dat'!R10,IF(A12="VODA",VALUE(TRIM(LEFT(REPLACE('Vložení dat'!T10,FIND(".",'Vložení dat'!T10,1),1,","),8))),""))</f>
        <v/>
      </c>
      <c r="L12" s="16" t="str">
        <f>IF(A12="Vyt",TRIM('Vložení dat'!S10),IF(A12="VODA",VALUE(TRIM(LEFT(REPLACE('Vložení dat'!R10,FIND(".",'Vložení dat'!R10,1),1,","),8))),""))</f>
        <v/>
      </c>
      <c r="M12" s="16" t="str">
        <f>IF(A12="Vyt",RIGHT('Vložení dat'!P10,11),IF(A12="VODA",VALUE(TRIM(LEFT(REPLACE('Vložení dat'!S10,FIND(".",'Vložení dat'!S10,1),1,","),8))),""))</f>
        <v/>
      </c>
      <c r="N12" s="12" t="str">
        <f>IF(A12="Vyt",TRIM('Vložení dat'!V10),"")</f>
        <v/>
      </c>
      <c r="O12" s="17" t="str">
        <f>IF(A12="Vyt",TRIM(LEFT('Vložení dat'!W10,9)),IF(A12="VODA",TRIM(CONCATENATE(LEFT('Vložení dat'!U10,3),".",MID('Vložení dat'!U10,5,2),".",MID('Vložení dat'!U10,8,2))),""))</f>
        <v/>
      </c>
      <c r="P12" s="18" t="str">
        <f>IF($A12="Vyt",'Vložení dat'!X10,IF($A12="VODA",VALUE(LEFT(TRIM(REPLACE('Vložení dat'!V10,FIND(".",'Vložení dat'!V10,1),1,",")),7)),""))</f>
        <v/>
      </c>
      <c r="Q12" s="18" t="str">
        <f>IF($A12="Vyt",'Vložení dat'!Y10,IF($A12="VODA",VALUE(LEFT(TRIM(REPLACE('Vložení dat'!W10,FIND(".",'Vložení dat'!W10,1),1,",")),7)),""))</f>
        <v/>
      </c>
      <c r="R12" s="18" t="str">
        <f>IF($A12="Vyt",'Vložení dat'!Z10,IF($A12="VODA",VALUE(LEFT(TRIM(REPLACE('Vložení dat'!X10,FIND(".",'Vložení dat'!X10,1),1,",")),7)),""))</f>
        <v/>
      </c>
      <c r="S12" s="18" t="str">
        <f>IF($A12="Vyt",'Vložení dat'!AA10,IF($A12="VODA",VALUE(LEFT(TRIM(REPLACE('Vložení dat'!Y10,FIND(".",'Vložení dat'!Y10,1),1,",")),7)),""))</f>
        <v/>
      </c>
      <c r="T12" s="18" t="str">
        <f>IF($A12="Vyt",'Vložení dat'!AB10,IF($A12="VODA",VALUE(LEFT(TRIM(REPLACE('Vložení dat'!Z10,FIND(".",'Vložení dat'!Z10,1),1,",")),7)),""))</f>
        <v/>
      </c>
      <c r="U12" s="18" t="str">
        <f>IF($A12="Vyt",'Vložení dat'!AC10,IF($A12="VODA",VALUE(LEFT(TRIM(REPLACE('Vložení dat'!AA10,FIND(".",'Vložení dat'!AA10,1),1,",")),7)),""))</f>
        <v/>
      </c>
      <c r="V12" s="18" t="str">
        <f>IF($A12="Vyt",'Vložení dat'!AD10,IF($A12="VODA",VALUE(LEFT(TRIM(REPLACE('Vložení dat'!AB10,FIND(".",'Vložení dat'!AB10,1),1,",")),7)),""))</f>
        <v/>
      </c>
      <c r="W12" s="18" t="str">
        <f>IF($A12="Vyt",'Vložení dat'!AE10,IF($A12="VODA",VALUE(LEFT(TRIM(REPLACE('Vložení dat'!AC10,FIND(".",'Vložení dat'!AC10,1),1,",")),7)),""))</f>
        <v/>
      </c>
      <c r="X12" s="18" t="str">
        <f>IF($A12="Vyt",'Vložení dat'!AF10,IF($A12="VODA",VALUE(LEFT(TRIM(REPLACE('Vložení dat'!AD10,FIND(".",'Vložení dat'!AD10,1),1,",")),7)),""))</f>
        <v/>
      </c>
      <c r="Y12" s="18" t="str">
        <f>IF($A12="Vyt",'Vložení dat'!AG10,IF($A12="VODA",VALUE(LEFT(TRIM(REPLACE('Vložení dat'!AE10,FIND(".",'Vložení dat'!AE10,1),1,",")),7)),""))</f>
        <v/>
      </c>
      <c r="Z12" s="18" t="str">
        <f>IF($A12="Vyt",'Vložení dat'!AH10,IF($A12="VODA",VALUE(LEFT(TRIM(REPLACE('Vložení dat'!AF10,FIND(".",'Vložení dat'!AF10,1),1,",")),7)),""))</f>
        <v/>
      </c>
      <c r="AA12" s="18" t="str">
        <f>IF($A12="Vyt",'Vložení dat'!AI10,IF($A12="VODA",VALUE(LEFT(TRIM(REPLACE('Vložení dat'!AG10,FIND(".",'Vložení dat'!AG10,1),1,",")),7)),""))</f>
        <v/>
      </c>
      <c r="AB12" s="18" t="str">
        <f>IF(A12="Vyt",TRIM(LEFT('Vložení dat'!AY10,9)),IF(A12="VODA",TRIM(LEFT('Vložení dat'!BB10,9)),""))</f>
        <v/>
      </c>
      <c r="AC12" s="18" t="str">
        <f>IF(A12="Vyt",TRIM(LEFT('Vložení dat'!AW10,7)),"")</f>
        <v/>
      </c>
      <c r="AD12" s="18" t="str">
        <f>IF(A12="Vyt",VALUE(REPLACE(TRIM(LEFT('Vložení dat'!BA10,4)),FIND(".",TRIM(LEFT('Vložení dat'!BA10,4)),1),1,",")),IF(A12="VODA",VALUE(REPLACE(TRIM(LEFT('Vložení dat'!BC10,4)),FIND(".",TRIM(LEFT('Vložení dat'!BC10,4)),1),1,",")),""))</f>
        <v/>
      </c>
      <c r="AE12" s="12" t="str">
        <f>IF($A12="Vyt",TRIM(LEFT(REPLACE('Vložení dat'!T10,FIND(".",'Vložení dat'!T10,1),1,","),5)),"")</f>
        <v/>
      </c>
      <c r="AF12" s="12" t="str">
        <f>IF($A12="Vyt",TRIM(LEFT(REPLACE('Vložení dat'!U10,FIND(".",'Vložení dat'!U10,1),1,","),5)),"")</f>
        <v/>
      </c>
      <c r="AG12" s="13" t="str">
        <f>IF(A12="Vyt",LEFT(REPLACE('Vložení dat'!AT10,FIND(".",'Vložení dat'!AT10,1),1,","),5)-LEFT(REPLACE('Vložení dat'!AU10,FIND(".",'Vložení dat'!AU10,1),1,","),5)," ")</f>
        <v xml:space="preserve"> </v>
      </c>
      <c r="AH12" s="13" t="str">
        <f>IF(A12="Vyt",LEFT(REPLACE('Vložení dat'!T10,FIND(".",'Vložení dat'!T10,1),1,","),5)-LEFT(REPLACE('Vložení dat'!U10,FIND(".",'Vložení dat'!U10,1),1,","),5),"")</f>
        <v/>
      </c>
      <c r="AI12" t="str">
        <f>IF(A12="Vyt"," ",IF(A12="VODA",LEFT('Vložení dat'!AU10,12),""))</f>
        <v/>
      </c>
      <c r="AJ12" t="str">
        <f>IF(A12="Vyt","",IF(A12="VODA",LEFT('Vložení dat'!AV10,12),""))</f>
        <v/>
      </c>
    </row>
    <row r="13" spans="1:36" x14ac:dyDescent="0.3">
      <c r="A13" s="13" t="str">
        <f>IF(OR('Vložení dat'!C11=" VIP4RTN010 ",'Vložení dat'!C11=" RED4RITN050.c10_001 "),"Vyt",IF(OR('Vložení dat'!C11=" RED4WM050 ",'Vložení dat'!C11=" RED4WM010 ",ISNUMBER(SEARCH("ECM4WM020.v20",'Vložení dat'!C11,1))),"VODA",IF(ISBLANK('Vložení dat'!C11),"",'Vložení dat'!C11)))</f>
        <v/>
      </c>
      <c r="B13" s="13" t="str">
        <f>TRIM('Vložení dat'!N11)</f>
        <v/>
      </c>
      <c r="C13" s="16" t="str">
        <f>TRIM('Vložení dat'!K11)</f>
        <v/>
      </c>
      <c r="D13" s="13" t="str">
        <f>TRIM('Vložení dat'!L11)</f>
        <v/>
      </c>
      <c r="E13" s="13" t="str">
        <f>TRIM('Vložení dat'!J11)</f>
        <v/>
      </c>
      <c r="F13" s="13" t="str">
        <f>TRIM('Vložení dat'!H11)</f>
        <v/>
      </c>
      <c r="G13" s="13" t="str">
        <f>TRIM('Vložení dat'!G11)</f>
        <v/>
      </c>
      <c r="H13" s="13" t="str">
        <f>TRIM('Vložení dat'!E11)</f>
        <v/>
      </c>
      <c r="I13" s="13" t="str">
        <f>TRIM('Vložení dat'!B11)</f>
        <v/>
      </c>
      <c r="J13" s="13" t="str">
        <f>IF(AND(OR(A13="Vyt",A13="VODA"),'Vložení dat'!O11=0),"OK",IF(AND(OR(A13="Vyt",A13="VODA"),'Vložení dat'!O11&lt;&gt;0),CONCATENATE("CHYBA - ",'Vložení dat'!O11),""))</f>
        <v/>
      </c>
      <c r="K13" s="13" t="str">
        <f>IF(A13="Vyt",'Vložení dat'!R11,IF(A13="VODA",VALUE(TRIM(LEFT(REPLACE('Vložení dat'!T11,FIND(".",'Vložení dat'!T11,1),1,","),8))),""))</f>
        <v/>
      </c>
      <c r="L13" s="16" t="str">
        <f>IF(A13="Vyt",TRIM('Vložení dat'!S11),IF(A13="VODA",VALUE(TRIM(LEFT(REPLACE('Vložení dat'!R11,FIND(".",'Vložení dat'!R11,1),1,","),8))),""))</f>
        <v/>
      </c>
      <c r="M13" s="16" t="str">
        <f>IF(A13="Vyt",RIGHT('Vložení dat'!P11,11),IF(A13="VODA",VALUE(TRIM(LEFT(REPLACE('Vložení dat'!S11,FIND(".",'Vložení dat'!S11,1),1,","),8))),""))</f>
        <v/>
      </c>
      <c r="N13" s="12" t="str">
        <f>IF(A13="Vyt",TRIM('Vložení dat'!V11),"")</f>
        <v/>
      </c>
      <c r="O13" s="17" t="str">
        <f>IF(A13="Vyt",TRIM(LEFT('Vložení dat'!W11,9)),IF(A13="VODA",TRIM(CONCATENATE(LEFT('Vložení dat'!U11,3),".",MID('Vložení dat'!U11,5,2),".",MID('Vložení dat'!U11,8,2))),""))</f>
        <v/>
      </c>
      <c r="P13" s="18" t="str">
        <f>IF($A13="Vyt",'Vložení dat'!X11,IF($A13="VODA",VALUE(LEFT(TRIM(REPLACE('Vložení dat'!V11,FIND(".",'Vložení dat'!V11,1),1,",")),7)),""))</f>
        <v/>
      </c>
      <c r="Q13" s="18" t="str">
        <f>IF($A13="Vyt",'Vložení dat'!Y11,IF($A13="VODA",VALUE(LEFT(TRIM(REPLACE('Vložení dat'!W11,FIND(".",'Vložení dat'!W11,1),1,",")),7)),""))</f>
        <v/>
      </c>
      <c r="R13" s="18" t="str">
        <f>IF($A13="Vyt",'Vložení dat'!Z11,IF($A13="VODA",VALUE(LEFT(TRIM(REPLACE('Vložení dat'!X11,FIND(".",'Vložení dat'!X11,1),1,",")),7)),""))</f>
        <v/>
      </c>
      <c r="S13" s="18" t="str">
        <f>IF($A13="Vyt",'Vložení dat'!AA11,IF($A13="VODA",VALUE(LEFT(TRIM(REPLACE('Vložení dat'!Y11,FIND(".",'Vložení dat'!Y11,1),1,",")),7)),""))</f>
        <v/>
      </c>
      <c r="T13" s="18" t="str">
        <f>IF($A13="Vyt",'Vložení dat'!AB11,IF($A13="VODA",VALUE(LEFT(TRIM(REPLACE('Vložení dat'!Z11,FIND(".",'Vložení dat'!Z11,1),1,",")),7)),""))</f>
        <v/>
      </c>
      <c r="U13" s="18" t="str">
        <f>IF($A13="Vyt",'Vložení dat'!AC11,IF($A13="VODA",VALUE(LEFT(TRIM(REPLACE('Vložení dat'!AA11,FIND(".",'Vložení dat'!AA11,1),1,",")),7)),""))</f>
        <v/>
      </c>
      <c r="V13" s="18" t="str">
        <f>IF($A13="Vyt",'Vložení dat'!AD11,IF($A13="VODA",VALUE(LEFT(TRIM(REPLACE('Vložení dat'!AB11,FIND(".",'Vložení dat'!AB11,1),1,",")),7)),""))</f>
        <v/>
      </c>
      <c r="W13" s="18" t="str">
        <f>IF($A13="Vyt",'Vložení dat'!AE11,IF($A13="VODA",VALUE(LEFT(TRIM(REPLACE('Vložení dat'!AC11,FIND(".",'Vložení dat'!AC11,1),1,",")),7)),""))</f>
        <v/>
      </c>
      <c r="X13" s="18" t="str">
        <f>IF($A13="Vyt",'Vložení dat'!AF11,IF($A13="VODA",VALUE(LEFT(TRIM(REPLACE('Vložení dat'!AD11,FIND(".",'Vložení dat'!AD11,1),1,",")),7)),""))</f>
        <v/>
      </c>
      <c r="Y13" s="18" t="str">
        <f>IF($A13="Vyt",'Vložení dat'!AG11,IF($A13="VODA",VALUE(LEFT(TRIM(REPLACE('Vložení dat'!AE11,FIND(".",'Vložení dat'!AE11,1),1,",")),7)),""))</f>
        <v/>
      </c>
      <c r="Z13" s="18" t="str">
        <f>IF($A13="Vyt",'Vložení dat'!AH11,IF($A13="VODA",VALUE(LEFT(TRIM(REPLACE('Vložení dat'!AF11,FIND(".",'Vložení dat'!AF11,1),1,",")),7)),""))</f>
        <v/>
      </c>
      <c r="AA13" s="18" t="str">
        <f>IF($A13="Vyt",'Vložení dat'!AI11,IF($A13="VODA",VALUE(LEFT(TRIM(REPLACE('Vložení dat'!AG11,FIND(".",'Vložení dat'!AG11,1),1,",")),7)),""))</f>
        <v/>
      </c>
      <c r="AB13" s="18" t="str">
        <f>IF(A13="Vyt",TRIM(LEFT('Vložení dat'!AY11,9)),IF(A13="VODA",TRIM(LEFT('Vložení dat'!BB11,9)),""))</f>
        <v/>
      </c>
      <c r="AC13" s="18" t="str">
        <f>IF(A13="Vyt",TRIM(LEFT('Vložení dat'!AW11,7)),"")</f>
        <v/>
      </c>
      <c r="AD13" s="18" t="str">
        <f>IF(A13="Vyt",VALUE(REPLACE(TRIM(LEFT('Vložení dat'!BA11,4)),FIND(".",TRIM(LEFT('Vložení dat'!BA11,4)),1),1,",")),IF(A13="VODA",VALUE(REPLACE(TRIM(LEFT('Vložení dat'!BC11,4)),FIND(".",TRIM(LEFT('Vložení dat'!BC11,4)),1),1,",")),""))</f>
        <v/>
      </c>
      <c r="AE13" s="12" t="str">
        <f>IF($A13="Vyt",TRIM(LEFT(REPLACE('Vložení dat'!T11,FIND(".",'Vložení dat'!T11,1),1,","),5)),"")</f>
        <v/>
      </c>
      <c r="AF13" s="12" t="str">
        <f>IF($A13="Vyt",TRIM(LEFT(REPLACE('Vložení dat'!U11,FIND(".",'Vložení dat'!U11,1),1,","),5)),"")</f>
        <v/>
      </c>
      <c r="AG13" s="13" t="str">
        <f>IF(A13="Vyt",LEFT(REPLACE('Vložení dat'!AT11,FIND(".",'Vložení dat'!AT11,1),1,","),5)-LEFT(REPLACE('Vložení dat'!AU11,FIND(".",'Vložení dat'!AU11,1),1,","),5)," ")</f>
        <v xml:space="preserve"> </v>
      </c>
      <c r="AH13" s="13" t="str">
        <f>IF(A13="Vyt",LEFT(REPLACE('Vložení dat'!T11,FIND(".",'Vložení dat'!T11,1),1,","),5)-LEFT(REPLACE('Vložení dat'!U11,FIND(".",'Vložení dat'!U11,1),1,","),5),"")</f>
        <v/>
      </c>
      <c r="AI13" t="str">
        <f>IF(A13="Vyt"," ",IF(A13="VODA",LEFT('Vložení dat'!AU11,12),""))</f>
        <v/>
      </c>
      <c r="AJ13" t="str">
        <f>IF(A13="Vyt","",IF(A13="VODA",LEFT('Vložení dat'!AV11,12),""))</f>
        <v/>
      </c>
    </row>
    <row r="14" spans="1:36" x14ac:dyDescent="0.3">
      <c r="A14" s="13" t="str">
        <f>IF(OR('Vložení dat'!C12=" VIP4RTN010 ",'Vložení dat'!C12=" RED4RITN050.c10_001 "),"Vyt",IF(OR('Vložení dat'!C12=" RED4WM050 ",'Vložení dat'!C12=" RED4WM010 ",ISNUMBER(SEARCH("ECM4WM020.v20",'Vložení dat'!C12,1))),"VODA",IF(ISBLANK('Vložení dat'!C12),"",'Vložení dat'!C12)))</f>
        <v/>
      </c>
      <c r="B14" s="13" t="str">
        <f>TRIM('Vložení dat'!N12)</f>
        <v/>
      </c>
      <c r="C14" s="16" t="str">
        <f>TRIM('Vložení dat'!K12)</f>
        <v/>
      </c>
      <c r="D14" s="13" t="str">
        <f>TRIM('Vložení dat'!L12)</f>
        <v/>
      </c>
      <c r="E14" s="13" t="str">
        <f>TRIM('Vložení dat'!J12)</f>
        <v/>
      </c>
      <c r="F14" s="13" t="str">
        <f>TRIM('Vložení dat'!H12)</f>
        <v/>
      </c>
      <c r="G14" s="13" t="str">
        <f>TRIM('Vložení dat'!G12)</f>
        <v/>
      </c>
      <c r="H14" s="13" t="str">
        <f>TRIM('Vložení dat'!E12)</f>
        <v/>
      </c>
      <c r="I14" s="13" t="str">
        <f>TRIM('Vložení dat'!B12)</f>
        <v/>
      </c>
      <c r="J14" s="13" t="str">
        <f>IF(AND(OR(A14="Vyt",A14="VODA"),'Vložení dat'!O12=0),"OK",IF(AND(OR(A14="Vyt",A14="VODA"),'Vložení dat'!O12&lt;&gt;0),CONCATENATE("CHYBA - ",'Vložení dat'!O12),""))</f>
        <v/>
      </c>
      <c r="K14" s="13" t="str">
        <f>IF(A14="Vyt",'Vložení dat'!R12,IF(A14="VODA",VALUE(TRIM(LEFT(REPLACE('Vložení dat'!T12,FIND(".",'Vložení dat'!T12,1),1,","),8))),""))</f>
        <v/>
      </c>
      <c r="L14" s="16" t="str">
        <f>IF(A14="Vyt",TRIM('Vložení dat'!S12),IF(A14="VODA",VALUE(TRIM(LEFT(REPLACE('Vložení dat'!R12,FIND(".",'Vložení dat'!R12,1),1,","),8))),""))</f>
        <v/>
      </c>
      <c r="M14" s="16" t="str">
        <f>IF(A14="Vyt",RIGHT('Vložení dat'!P12,11),IF(A14="VODA",VALUE(TRIM(LEFT(REPLACE('Vložení dat'!S12,FIND(".",'Vložení dat'!S12,1),1,","),8))),""))</f>
        <v/>
      </c>
      <c r="N14" s="12" t="str">
        <f>IF(A14="Vyt",TRIM('Vložení dat'!V12),"")</f>
        <v/>
      </c>
      <c r="O14" s="17" t="str">
        <f>IF(A14="Vyt",TRIM(LEFT('Vložení dat'!W12,9)),IF(A14="VODA",TRIM(CONCATENATE(LEFT('Vložení dat'!U12,3),".",MID('Vložení dat'!U12,5,2),".",MID('Vložení dat'!U12,8,2))),""))</f>
        <v/>
      </c>
      <c r="P14" s="18" t="str">
        <f>IF($A14="Vyt",'Vložení dat'!X12,IF($A14="VODA",VALUE(LEFT(TRIM(REPLACE('Vložení dat'!V12,FIND(".",'Vložení dat'!V12,1),1,",")),7)),""))</f>
        <v/>
      </c>
      <c r="Q14" s="18" t="str">
        <f>IF($A14="Vyt",'Vložení dat'!Y12,IF($A14="VODA",VALUE(LEFT(TRIM(REPLACE('Vložení dat'!W12,FIND(".",'Vložení dat'!W12,1),1,",")),7)),""))</f>
        <v/>
      </c>
      <c r="R14" s="18" t="str">
        <f>IF($A14="Vyt",'Vložení dat'!Z12,IF($A14="VODA",VALUE(LEFT(TRIM(REPLACE('Vložení dat'!X12,FIND(".",'Vložení dat'!X12,1),1,",")),7)),""))</f>
        <v/>
      </c>
      <c r="S14" s="18" t="str">
        <f>IF($A14="Vyt",'Vložení dat'!AA12,IF($A14="VODA",VALUE(LEFT(TRIM(REPLACE('Vložení dat'!Y12,FIND(".",'Vložení dat'!Y12,1),1,",")),7)),""))</f>
        <v/>
      </c>
      <c r="T14" s="18" t="str">
        <f>IF($A14="Vyt",'Vložení dat'!AB12,IF($A14="VODA",VALUE(LEFT(TRIM(REPLACE('Vložení dat'!Z12,FIND(".",'Vložení dat'!Z12,1),1,",")),7)),""))</f>
        <v/>
      </c>
      <c r="U14" s="18" t="str">
        <f>IF($A14="Vyt",'Vložení dat'!AC12,IF($A14="VODA",VALUE(LEFT(TRIM(REPLACE('Vložení dat'!AA12,FIND(".",'Vložení dat'!AA12,1),1,",")),7)),""))</f>
        <v/>
      </c>
      <c r="V14" s="18" t="str">
        <f>IF($A14="Vyt",'Vložení dat'!AD12,IF($A14="VODA",VALUE(LEFT(TRIM(REPLACE('Vložení dat'!AB12,FIND(".",'Vložení dat'!AB12,1),1,",")),7)),""))</f>
        <v/>
      </c>
      <c r="W14" s="18" t="str">
        <f>IF($A14="Vyt",'Vložení dat'!AE12,IF($A14="VODA",VALUE(LEFT(TRIM(REPLACE('Vložení dat'!AC12,FIND(".",'Vložení dat'!AC12,1),1,",")),7)),""))</f>
        <v/>
      </c>
      <c r="X14" s="18" t="str">
        <f>IF($A14="Vyt",'Vložení dat'!AF12,IF($A14="VODA",VALUE(LEFT(TRIM(REPLACE('Vložení dat'!AD12,FIND(".",'Vložení dat'!AD12,1),1,",")),7)),""))</f>
        <v/>
      </c>
      <c r="Y14" s="18" t="str">
        <f>IF($A14="Vyt",'Vložení dat'!AG12,IF($A14="VODA",VALUE(LEFT(TRIM(REPLACE('Vložení dat'!AE12,FIND(".",'Vložení dat'!AE12,1),1,",")),7)),""))</f>
        <v/>
      </c>
      <c r="Z14" s="18" t="str">
        <f>IF($A14="Vyt",'Vložení dat'!AH12,IF($A14="VODA",VALUE(LEFT(TRIM(REPLACE('Vložení dat'!AF12,FIND(".",'Vložení dat'!AF12,1),1,",")),7)),""))</f>
        <v/>
      </c>
      <c r="AA14" s="18" t="str">
        <f>IF($A14="Vyt",'Vložení dat'!AI12,IF($A14="VODA",VALUE(LEFT(TRIM(REPLACE('Vložení dat'!AG12,FIND(".",'Vložení dat'!AG12,1),1,",")),7)),""))</f>
        <v/>
      </c>
      <c r="AB14" s="18" t="str">
        <f>IF(A14="Vyt",TRIM(LEFT('Vložení dat'!AY12,9)),IF(A14="VODA",TRIM(LEFT('Vložení dat'!BB12,9)),""))</f>
        <v/>
      </c>
      <c r="AC14" s="18" t="str">
        <f>IF(A14="Vyt",TRIM(LEFT('Vložení dat'!AW12,7)),"")</f>
        <v/>
      </c>
      <c r="AD14" s="18" t="str">
        <f>IF(A14="Vyt",VALUE(REPLACE(TRIM(LEFT('Vložení dat'!BA12,4)),FIND(".",TRIM(LEFT('Vložení dat'!BA12,4)),1),1,",")),IF(A14="VODA",VALUE(REPLACE(TRIM(LEFT('Vložení dat'!BC12,4)),FIND(".",TRIM(LEFT('Vložení dat'!BC12,4)),1),1,",")),""))</f>
        <v/>
      </c>
      <c r="AE14" s="12" t="str">
        <f>IF($A14="Vyt",TRIM(LEFT(REPLACE('Vložení dat'!T12,FIND(".",'Vložení dat'!T12,1),1,","),5)),"")</f>
        <v/>
      </c>
      <c r="AF14" s="12" t="str">
        <f>IF($A14="Vyt",TRIM(LEFT(REPLACE('Vložení dat'!U12,FIND(".",'Vložení dat'!U12,1),1,","),5)),"")</f>
        <v/>
      </c>
      <c r="AG14" s="13" t="str">
        <f>IF(A14="Vyt",LEFT(REPLACE('Vložení dat'!AT12,FIND(".",'Vložení dat'!AT12,1),1,","),5)-LEFT(REPLACE('Vložení dat'!AU12,FIND(".",'Vložení dat'!AU12,1),1,","),5)," ")</f>
        <v xml:space="preserve"> </v>
      </c>
      <c r="AH14" s="13" t="str">
        <f>IF(A14="Vyt",LEFT(REPLACE('Vložení dat'!T12,FIND(".",'Vložení dat'!T12,1),1,","),5)-LEFT(REPLACE('Vložení dat'!U12,FIND(".",'Vložení dat'!U12,1),1,","),5),"")</f>
        <v/>
      </c>
      <c r="AI14" t="str">
        <f>IF(A14="Vyt"," ",IF(A14="VODA",LEFT('Vložení dat'!AU12,12),""))</f>
        <v/>
      </c>
      <c r="AJ14" t="str">
        <f>IF(A14="Vyt","",IF(A14="VODA",LEFT('Vložení dat'!AV12,12),""))</f>
        <v/>
      </c>
    </row>
    <row r="15" spans="1:36" x14ac:dyDescent="0.3">
      <c r="A15" s="13" t="str">
        <f>IF(OR('Vložení dat'!C13=" VIP4RTN010 ",'Vložení dat'!C13=" RED4RITN050.c10_001 "),"Vyt",IF(OR('Vložení dat'!C13=" RED4WM050 ",'Vložení dat'!C13=" RED4WM010 ",ISNUMBER(SEARCH("ECM4WM020.v20",'Vložení dat'!C13,1))),"VODA",IF(ISBLANK('Vložení dat'!C13),"",'Vložení dat'!C13)))</f>
        <v/>
      </c>
      <c r="B15" s="13" t="str">
        <f>TRIM('Vložení dat'!N13)</f>
        <v/>
      </c>
      <c r="C15" s="16" t="str">
        <f>TRIM('Vložení dat'!K13)</f>
        <v/>
      </c>
      <c r="D15" s="13" t="str">
        <f>TRIM('Vložení dat'!L13)</f>
        <v/>
      </c>
      <c r="E15" s="13" t="str">
        <f>TRIM('Vložení dat'!J13)</f>
        <v/>
      </c>
      <c r="F15" s="13" t="str">
        <f>TRIM('Vložení dat'!H13)</f>
        <v/>
      </c>
      <c r="G15" s="13" t="str">
        <f>TRIM('Vložení dat'!G13)</f>
        <v/>
      </c>
      <c r="H15" s="13" t="str">
        <f>TRIM('Vložení dat'!E13)</f>
        <v/>
      </c>
      <c r="I15" s="13" t="str">
        <f>TRIM('Vložení dat'!B13)</f>
        <v/>
      </c>
      <c r="J15" s="13" t="str">
        <f>IF(AND(OR(A15="Vyt",A15="VODA"),'Vložení dat'!O13=0),"OK",IF(AND(OR(A15="Vyt",A15="VODA"),'Vložení dat'!O13&lt;&gt;0),CONCATENATE("CHYBA - ",'Vložení dat'!O13),""))</f>
        <v/>
      </c>
      <c r="K15" s="13" t="str">
        <f>IF(A15="Vyt",'Vložení dat'!R13,IF(A15="VODA",VALUE(TRIM(LEFT(REPLACE('Vložení dat'!T13,FIND(".",'Vložení dat'!T13,1),1,","),8))),""))</f>
        <v/>
      </c>
      <c r="L15" s="16" t="str">
        <f>IF(A15="Vyt",TRIM('Vložení dat'!S13),IF(A15="VODA",VALUE(TRIM(LEFT(REPLACE('Vložení dat'!R13,FIND(".",'Vložení dat'!R13,1),1,","),8))),""))</f>
        <v/>
      </c>
      <c r="M15" s="16" t="str">
        <f>IF(A15="Vyt",RIGHT('Vložení dat'!P13,11),IF(A15="VODA",VALUE(TRIM(LEFT(REPLACE('Vložení dat'!S13,FIND(".",'Vložení dat'!S13,1),1,","),8))),""))</f>
        <v/>
      </c>
      <c r="N15" s="12" t="str">
        <f>IF(A15="Vyt",TRIM('Vložení dat'!V13),"")</f>
        <v/>
      </c>
      <c r="O15" s="17" t="str">
        <f>IF(A15="Vyt",TRIM(LEFT('Vložení dat'!W13,9)),IF(A15="VODA",TRIM(CONCATENATE(LEFT('Vložení dat'!U13,3),".",MID('Vložení dat'!U13,5,2),".",MID('Vložení dat'!U13,8,2))),""))</f>
        <v/>
      </c>
      <c r="P15" s="18" t="str">
        <f>IF($A15="Vyt",'Vložení dat'!X13,IF($A15="VODA",VALUE(LEFT(TRIM(REPLACE('Vložení dat'!V13,FIND(".",'Vložení dat'!V13,1),1,",")),7)),""))</f>
        <v/>
      </c>
      <c r="Q15" s="18" t="str">
        <f>IF($A15="Vyt",'Vložení dat'!Y13,IF($A15="VODA",VALUE(LEFT(TRIM(REPLACE('Vložení dat'!W13,FIND(".",'Vložení dat'!W13,1),1,",")),7)),""))</f>
        <v/>
      </c>
      <c r="R15" s="18" t="str">
        <f>IF($A15="Vyt",'Vložení dat'!Z13,IF($A15="VODA",VALUE(LEFT(TRIM(REPLACE('Vložení dat'!X13,FIND(".",'Vložení dat'!X13,1),1,",")),7)),""))</f>
        <v/>
      </c>
      <c r="S15" s="18" t="str">
        <f>IF($A15="Vyt",'Vložení dat'!AA13,IF($A15="VODA",VALUE(LEFT(TRIM(REPLACE('Vložení dat'!Y13,FIND(".",'Vložení dat'!Y13,1),1,",")),7)),""))</f>
        <v/>
      </c>
      <c r="T15" s="18" t="str">
        <f>IF($A15="Vyt",'Vložení dat'!AB13,IF($A15="VODA",VALUE(LEFT(TRIM(REPLACE('Vložení dat'!Z13,FIND(".",'Vložení dat'!Z13,1),1,",")),7)),""))</f>
        <v/>
      </c>
      <c r="U15" s="18" t="str">
        <f>IF($A15="Vyt",'Vložení dat'!AC13,IF($A15="VODA",VALUE(LEFT(TRIM(REPLACE('Vložení dat'!AA13,FIND(".",'Vložení dat'!AA13,1),1,",")),7)),""))</f>
        <v/>
      </c>
      <c r="V15" s="18" t="str">
        <f>IF($A15="Vyt",'Vložení dat'!AD13,IF($A15="VODA",VALUE(LEFT(TRIM(REPLACE('Vložení dat'!AB13,FIND(".",'Vložení dat'!AB13,1),1,",")),7)),""))</f>
        <v/>
      </c>
      <c r="W15" s="18" t="str">
        <f>IF($A15="Vyt",'Vložení dat'!AE13,IF($A15="VODA",VALUE(LEFT(TRIM(REPLACE('Vložení dat'!AC13,FIND(".",'Vložení dat'!AC13,1),1,",")),7)),""))</f>
        <v/>
      </c>
      <c r="X15" s="18" t="str">
        <f>IF($A15="Vyt",'Vložení dat'!AF13,IF($A15="VODA",VALUE(LEFT(TRIM(REPLACE('Vložení dat'!AD13,FIND(".",'Vložení dat'!AD13,1),1,",")),7)),""))</f>
        <v/>
      </c>
      <c r="Y15" s="18" t="str">
        <f>IF($A15="Vyt",'Vložení dat'!AG13,IF($A15="VODA",VALUE(LEFT(TRIM(REPLACE('Vložení dat'!AE13,FIND(".",'Vložení dat'!AE13,1),1,",")),7)),""))</f>
        <v/>
      </c>
      <c r="Z15" s="18" t="str">
        <f>IF($A15="Vyt",'Vložení dat'!AH13,IF($A15="VODA",VALUE(LEFT(TRIM(REPLACE('Vložení dat'!AF13,FIND(".",'Vložení dat'!AF13,1),1,",")),7)),""))</f>
        <v/>
      </c>
      <c r="AA15" s="18" t="str">
        <f>IF($A15="Vyt",'Vložení dat'!AI13,IF($A15="VODA",VALUE(LEFT(TRIM(REPLACE('Vložení dat'!AG13,FIND(".",'Vložení dat'!AG13,1),1,",")),7)),""))</f>
        <v/>
      </c>
      <c r="AB15" s="18" t="str">
        <f>IF(A15="Vyt",TRIM(LEFT('Vložení dat'!AY13,9)),IF(A15="VODA",TRIM(LEFT('Vložení dat'!BB13,9)),""))</f>
        <v/>
      </c>
      <c r="AC15" s="18" t="str">
        <f>IF(A15="Vyt",TRIM(LEFT('Vložení dat'!AW13,7)),"")</f>
        <v/>
      </c>
      <c r="AD15" s="18" t="str">
        <f>IF(A15="Vyt",VALUE(REPLACE(TRIM(LEFT('Vložení dat'!BA13,4)),FIND(".",TRIM(LEFT('Vložení dat'!BA13,4)),1),1,",")),IF(A15="VODA",VALUE(REPLACE(TRIM(LEFT('Vložení dat'!BC13,4)),FIND(".",TRIM(LEFT('Vložení dat'!BC13,4)),1),1,",")),""))</f>
        <v/>
      </c>
      <c r="AE15" s="12" t="str">
        <f>IF($A15="Vyt",TRIM(LEFT(REPLACE('Vložení dat'!T13,FIND(".",'Vložení dat'!T13,1),1,","),5)),"")</f>
        <v/>
      </c>
      <c r="AF15" s="12" t="str">
        <f>IF($A15="Vyt",TRIM(LEFT(REPLACE('Vložení dat'!U13,FIND(".",'Vložení dat'!U13,1),1,","),5)),"")</f>
        <v/>
      </c>
      <c r="AG15" s="13" t="str">
        <f>IF(A15="Vyt",LEFT(REPLACE('Vložení dat'!AT13,FIND(".",'Vložení dat'!AT13,1),1,","),5)-LEFT(REPLACE('Vložení dat'!AU13,FIND(".",'Vložení dat'!AU13,1),1,","),5)," ")</f>
        <v xml:space="preserve"> </v>
      </c>
      <c r="AH15" s="13" t="str">
        <f>IF(A15="Vyt",LEFT(REPLACE('Vložení dat'!T13,FIND(".",'Vložení dat'!T13,1),1,","),5)-LEFT(REPLACE('Vložení dat'!U13,FIND(".",'Vložení dat'!U13,1),1,","),5),"")</f>
        <v/>
      </c>
      <c r="AI15" t="str">
        <f>IF(A15="Vyt"," ",IF(A15="VODA",LEFT('Vložení dat'!AU13,12),""))</f>
        <v/>
      </c>
      <c r="AJ15" t="str">
        <f>IF(A15="Vyt","",IF(A15="VODA",LEFT('Vložení dat'!AV13,12),""))</f>
        <v/>
      </c>
    </row>
    <row r="16" spans="1:36" x14ac:dyDescent="0.3">
      <c r="A16" s="13" t="str">
        <f>IF(OR('Vložení dat'!C14=" VIP4RTN010 ",'Vložení dat'!C14=" RED4RITN050.c10_001 "),"Vyt",IF(OR('Vložení dat'!C14=" RED4WM050 ",'Vložení dat'!C14=" RED4WM010 ",ISNUMBER(SEARCH("ECM4WM020.v20",'Vložení dat'!C14,1))),"VODA",IF(ISBLANK('Vložení dat'!C14),"",'Vložení dat'!C14)))</f>
        <v/>
      </c>
      <c r="B16" s="13" t="str">
        <f>TRIM('Vložení dat'!N14)</f>
        <v/>
      </c>
      <c r="C16" s="16" t="str">
        <f>TRIM('Vložení dat'!K14)</f>
        <v/>
      </c>
      <c r="D16" s="13" t="str">
        <f>TRIM('Vložení dat'!L14)</f>
        <v/>
      </c>
      <c r="E16" s="13" t="str">
        <f>TRIM('Vložení dat'!J14)</f>
        <v/>
      </c>
      <c r="F16" s="13" t="str">
        <f>TRIM('Vložení dat'!H14)</f>
        <v/>
      </c>
      <c r="G16" s="13" t="str">
        <f>TRIM('Vložení dat'!G14)</f>
        <v/>
      </c>
      <c r="H16" s="13" t="str">
        <f>TRIM('Vložení dat'!E14)</f>
        <v/>
      </c>
      <c r="I16" s="13" t="str">
        <f>TRIM('Vložení dat'!B14)</f>
        <v/>
      </c>
      <c r="J16" s="13" t="str">
        <f>IF(AND(OR(A16="Vyt",A16="VODA"),'Vložení dat'!O14=0),"OK",IF(AND(OR(A16="Vyt",A16="VODA"),'Vložení dat'!O14&lt;&gt;0),CONCATENATE("CHYBA - ",'Vložení dat'!O14),""))</f>
        <v/>
      </c>
      <c r="K16" s="13" t="str">
        <f>IF(A16="Vyt",'Vložení dat'!R14,IF(A16="VODA",VALUE(TRIM(LEFT(REPLACE('Vložení dat'!T14,FIND(".",'Vložení dat'!T14,1),1,","),8))),""))</f>
        <v/>
      </c>
      <c r="L16" s="16" t="str">
        <f>IF(A16="Vyt",TRIM('Vložení dat'!S14),IF(A16="VODA",VALUE(TRIM(LEFT(REPLACE('Vložení dat'!R14,FIND(".",'Vložení dat'!R14,1),1,","),8))),""))</f>
        <v/>
      </c>
      <c r="M16" s="16" t="str">
        <f>IF(A16="Vyt",RIGHT('Vložení dat'!P14,11),IF(A16="VODA",VALUE(TRIM(LEFT(REPLACE('Vložení dat'!S14,FIND(".",'Vložení dat'!S14,1),1,","),8))),""))</f>
        <v/>
      </c>
      <c r="N16" s="12" t="str">
        <f>IF(A16="Vyt",TRIM('Vložení dat'!V14),"")</f>
        <v/>
      </c>
      <c r="O16" s="17" t="str">
        <f>IF(A16="Vyt",TRIM(LEFT('Vložení dat'!W14,9)),IF(A16="VODA",TRIM(CONCATENATE(LEFT('Vložení dat'!U14,3),".",MID('Vložení dat'!U14,5,2),".",MID('Vložení dat'!U14,8,2))),""))</f>
        <v/>
      </c>
      <c r="P16" s="18" t="str">
        <f>IF($A16="Vyt",'Vložení dat'!X14,IF($A16="VODA",VALUE(LEFT(TRIM(REPLACE('Vložení dat'!V14,FIND(".",'Vložení dat'!V14,1),1,",")),7)),""))</f>
        <v/>
      </c>
      <c r="Q16" s="18" t="str">
        <f>IF($A16="Vyt",'Vložení dat'!Y14,IF($A16="VODA",VALUE(LEFT(TRIM(REPLACE('Vložení dat'!W14,FIND(".",'Vložení dat'!W14,1),1,",")),7)),""))</f>
        <v/>
      </c>
      <c r="R16" s="18" t="str">
        <f>IF($A16="Vyt",'Vložení dat'!Z14,IF($A16="VODA",VALUE(LEFT(TRIM(REPLACE('Vložení dat'!X14,FIND(".",'Vložení dat'!X14,1),1,",")),7)),""))</f>
        <v/>
      </c>
      <c r="S16" s="18" t="str">
        <f>IF($A16="Vyt",'Vložení dat'!AA14,IF($A16="VODA",VALUE(LEFT(TRIM(REPLACE('Vložení dat'!Y14,FIND(".",'Vložení dat'!Y14,1),1,",")),7)),""))</f>
        <v/>
      </c>
      <c r="T16" s="18" t="str">
        <f>IF($A16="Vyt",'Vložení dat'!AB14,IF($A16="VODA",VALUE(LEFT(TRIM(REPLACE('Vložení dat'!Z14,FIND(".",'Vložení dat'!Z14,1),1,",")),7)),""))</f>
        <v/>
      </c>
      <c r="U16" s="18" t="str">
        <f>IF($A16="Vyt",'Vložení dat'!AC14,IF($A16="VODA",VALUE(LEFT(TRIM(REPLACE('Vložení dat'!AA14,FIND(".",'Vložení dat'!AA14,1),1,",")),7)),""))</f>
        <v/>
      </c>
      <c r="V16" s="18" t="str">
        <f>IF($A16="Vyt",'Vložení dat'!AD14,IF($A16="VODA",VALUE(LEFT(TRIM(REPLACE('Vložení dat'!AB14,FIND(".",'Vložení dat'!AB14,1),1,",")),7)),""))</f>
        <v/>
      </c>
      <c r="W16" s="18" t="str">
        <f>IF($A16="Vyt",'Vložení dat'!AE14,IF($A16="VODA",VALUE(LEFT(TRIM(REPLACE('Vložení dat'!AC14,FIND(".",'Vložení dat'!AC14,1),1,",")),7)),""))</f>
        <v/>
      </c>
      <c r="X16" s="18" t="str">
        <f>IF($A16="Vyt",'Vložení dat'!AF14,IF($A16="VODA",VALUE(LEFT(TRIM(REPLACE('Vložení dat'!AD14,FIND(".",'Vložení dat'!AD14,1),1,",")),7)),""))</f>
        <v/>
      </c>
      <c r="Y16" s="18" t="str">
        <f>IF($A16="Vyt",'Vložení dat'!AG14,IF($A16="VODA",VALUE(LEFT(TRIM(REPLACE('Vložení dat'!AE14,FIND(".",'Vložení dat'!AE14,1),1,",")),7)),""))</f>
        <v/>
      </c>
      <c r="Z16" s="18" t="str">
        <f>IF($A16="Vyt",'Vložení dat'!AH14,IF($A16="VODA",VALUE(LEFT(TRIM(REPLACE('Vložení dat'!AF14,FIND(".",'Vložení dat'!AF14,1),1,",")),7)),""))</f>
        <v/>
      </c>
      <c r="AA16" s="18" t="str">
        <f>IF($A16="Vyt",'Vložení dat'!AI14,IF($A16="VODA",VALUE(LEFT(TRIM(REPLACE('Vložení dat'!AG14,FIND(".",'Vložení dat'!AG14,1),1,",")),7)),""))</f>
        <v/>
      </c>
      <c r="AB16" s="18" t="str">
        <f>IF(A16="Vyt",TRIM(LEFT('Vložení dat'!AY14,9)),IF(A16="VODA",TRIM(LEFT('Vložení dat'!BB14,9)),""))</f>
        <v/>
      </c>
      <c r="AC16" s="18" t="str">
        <f>IF(A16="Vyt",TRIM(LEFT('Vložení dat'!AW14,7)),"")</f>
        <v/>
      </c>
      <c r="AD16" s="18" t="str">
        <f>IF(A16="Vyt",VALUE(REPLACE(TRIM(LEFT('Vložení dat'!BA14,4)),FIND(".",TRIM(LEFT('Vložení dat'!BA14,4)),1),1,",")),IF(A16="VODA",VALUE(REPLACE(TRIM(LEFT('Vložení dat'!BC14,4)),FIND(".",TRIM(LEFT('Vložení dat'!BC14,4)),1),1,",")),""))</f>
        <v/>
      </c>
      <c r="AE16" s="12" t="str">
        <f>IF($A16="Vyt",TRIM(LEFT(REPLACE('Vložení dat'!T14,FIND(".",'Vložení dat'!T14,1),1,","),5)),"")</f>
        <v/>
      </c>
      <c r="AF16" s="12" t="str">
        <f>IF($A16="Vyt",TRIM(LEFT(REPLACE('Vložení dat'!U14,FIND(".",'Vložení dat'!U14,1),1,","),5)),"")</f>
        <v/>
      </c>
      <c r="AG16" s="13" t="str">
        <f>IF(A16="Vyt",LEFT(REPLACE('Vložení dat'!AT14,FIND(".",'Vložení dat'!AT14,1),1,","),5)-LEFT(REPLACE('Vložení dat'!AU14,FIND(".",'Vložení dat'!AU14,1),1,","),5)," ")</f>
        <v xml:space="preserve"> </v>
      </c>
      <c r="AH16" s="13" t="str">
        <f>IF(A16="Vyt",LEFT(REPLACE('Vložení dat'!T14,FIND(".",'Vložení dat'!T14,1),1,","),5)-LEFT(REPLACE('Vložení dat'!U14,FIND(".",'Vložení dat'!U14,1),1,","),5),"")</f>
        <v/>
      </c>
      <c r="AI16" t="str">
        <f>IF(A16="Vyt"," ",IF(A16="VODA",LEFT('Vložení dat'!AU14,12),""))</f>
        <v/>
      </c>
      <c r="AJ16" t="str">
        <f>IF(A16="Vyt","",IF(A16="VODA",LEFT('Vložení dat'!AV14,12),""))</f>
        <v/>
      </c>
    </row>
    <row r="17" spans="1:36" x14ac:dyDescent="0.3">
      <c r="A17" s="13" t="str">
        <f>IF(OR('Vložení dat'!C15=" VIP4RTN010 ",'Vložení dat'!C15=" RED4RITN050.c10_001 "),"Vyt",IF(OR('Vložení dat'!C15=" RED4WM050 ",'Vložení dat'!C15=" RED4WM010 ",ISNUMBER(SEARCH("ECM4WM020.v20",'Vložení dat'!C15,1))),"VODA",IF(ISBLANK('Vložení dat'!C15),"",'Vložení dat'!C15)))</f>
        <v/>
      </c>
      <c r="B17" s="13" t="str">
        <f>TRIM('Vložení dat'!N15)</f>
        <v/>
      </c>
      <c r="C17" s="16" t="str">
        <f>TRIM('Vložení dat'!K15)</f>
        <v/>
      </c>
      <c r="D17" s="13" t="str">
        <f>TRIM('Vložení dat'!L15)</f>
        <v/>
      </c>
      <c r="E17" s="13" t="str">
        <f>TRIM('Vložení dat'!J15)</f>
        <v/>
      </c>
      <c r="F17" s="13" t="str">
        <f>TRIM('Vložení dat'!H15)</f>
        <v/>
      </c>
      <c r="G17" s="13" t="str">
        <f>TRIM('Vložení dat'!G15)</f>
        <v/>
      </c>
      <c r="H17" s="13" t="str">
        <f>TRIM('Vložení dat'!E15)</f>
        <v/>
      </c>
      <c r="I17" s="13" t="str">
        <f>TRIM('Vložení dat'!B15)</f>
        <v/>
      </c>
      <c r="J17" s="13" t="str">
        <f>IF(AND(OR(A17="Vyt",A17="VODA"),'Vložení dat'!O15=0),"OK",IF(AND(OR(A17="Vyt",A17="VODA"),'Vložení dat'!O15&lt;&gt;0),CONCATENATE("CHYBA - ",'Vložení dat'!O15),""))</f>
        <v/>
      </c>
      <c r="K17" s="13" t="str">
        <f>IF(A17="Vyt",'Vložení dat'!R15,IF(A17="VODA",VALUE(TRIM(LEFT(REPLACE('Vložení dat'!T15,FIND(".",'Vložení dat'!T15,1),1,","),8))),""))</f>
        <v/>
      </c>
      <c r="L17" s="16" t="str">
        <f>IF(A17="Vyt",TRIM('Vložení dat'!S15),IF(A17="VODA",VALUE(TRIM(LEFT(REPLACE('Vložení dat'!R15,FIND(".",'Vložení dat'!R15,1),1,","),8))),""))</f>
        <v/>
      </c>
      <c r="M17" s="16" t="str">
        <f>IF(A17="Vyt",RIGHT('Vložení dat'!P15,11),IF(A17="VODA",VALUE(TRIM(LEFT(REPLACE('Vložení dat'!S15,FIND(".",'Vložení dat'!S15,1),1,","),8))),""))</f>
        <v/>
      </c>
      <c r="N17" s="12" t="str">
        <f>IF(A17="Vyt",TRIM('Vložení dat'!V15),"")</f>
        <v/>
      </c>
      <c r="O17" s="17" t="str">
        <f>IF(A17="Vyt",TRIM(LEFT('Vložení dat'!W15,9)),IF(A17="VODA",TRIM(CONCATENATE(LEFT('Vložení dat'!U15,3),".",MID('Vložení dat'!U15,5,2),".",MID('Vložení dat'!U15,8,2))),""))</f>
        <v/>
      </c>
      <c r="P17" s="18" t="str">
        <f>IF($A17="Vyt",'Vložení dat'!X15,IF($A17="VODA",VALUE(LEFT(TRIM(REPLACE('Vložení dat'!V15,FIND(".",'Vložení dat'!V15,1),1,",")),7)),""))</f>
        <v/>
      </c>
      <c r="Q17" s="18" t="str">
        <f>IF($A17="Vyt",'Vložení dat'!Y15,IF($A17="VODA",VALUE(LEFT(TRIM(REPLACE('Vložení dat'!W15,FIND(".",'Vložení dat'!W15,1),1,",")),7)),""))</f>
        <v/>
      </c>
      <c r="R17" s="18" t="str">
        <f>IF($A17="Vyt",'Vložení dat'!Z15,IF($A17="VODA",VALUE(LEFT(TRIM(REPLACE('Vložení dat'!X15,FIND(".",'Vložení dat'!X15,1),1,",")),7)),""))</f>
        <v/>
      </c>
      <c r="S17" s="18" t="str">
        <f>IF($A17="Vyt",'Vložení dat'!AA15,IF($A17="VODA",VALUE(LEFT(TRIM(REPLACE('Vložení dat'!Y15,FIND(".",'Vložení dat'!Y15,1),1,",")),7)),""))</f>
        <v/>
      </c>
      <c r="T17" s="18" t="str">
        <f>IF($A17="Vyt",'Vložení dat'!AB15,IF($A17="VODA",VALUE(LEFT(TRIM(REPLACE('Vložení dat'!Z15,FIND(".",'Vložení dat'!Z15,1),1,",")),7)),""))</f>
        <v/>
      </c>
      <c r="U17" s="18" t="str">
        <f>IF($A17="Vyt",'Vložení dat'!AC15,IF($A17="VODA",VALUE(LEFT(TRIM(REPLACE('Vložení dat'!AA15,FIND(".",'Vložení dat'!AA15,1),1,",")),7)),""))</f>
        <v/>
      </c>
      <c r="V17" s="18" t="str">
        <f>IF($A17="Vyt",'Vložení dat'!AD15,IF($A17="VODA",VALUE(LEFT(TRIM(REPLACE('Vložení dat'!AB15,FIND(".",'Vložení dat'!AB15,1),1,",")),7)),""))</f>
        <v/>
      </c>
      <c r="W17" s="18" t="str">
        <f>IF($A17="Vyt",'Vložení dat'!AE15,IF($A17="VODA",VALUE(LEFT(TRIM(REPLACE('Vložení dat'!AC15,FIND(".",'Vložení dat'!AC15,1),1,",")),7)),""))</f>
        <v/>
      </c>
      <c r="X17" s="18" t="str">
        <f>IF($A17="Vyt",'Vložení dat'!AF15,IF($A17="VODA",VALUE(LEFT(TRIM(REPLACE('Vložení dat'!AD15,FIND(".",'Vložení dat'!AD15,1),1,",")),7)),""))</f>
        <v/>
      </c>
      <c r="Y17" s="18" t="str">
        <f>IF($A17="Vyt",'Vložení dat'!AG15,IF($A17="VODA",VALUE(LEFT(TRIM(REPLACE('Vložení dat'!AE15,FIND(".",'Vložení dat'!AE15,1),1,",")),7)),""))</f>
        <v/>
      </c>
      <c r="Z17" s="18" t="str">
        <f>IF($A17="Vyt",'Vložení dat'!AH15,IF($A17="VODA",VALUE(LEFT(TRIM(REPLACE('Vložení dat'!AF15,FIND(".",'Vložení dat'!AF15,1),1,",")),7)),""))</f>
        <v/>
      </c>
      <c r="AA17" s="18" t="str">
        <f>IF($A17="Vyt",'Vložení dat'!AI15,IF($A17="VODA",VALUE(LEFT(TRIM(REPLACE('Vložení dat'!AG15,FIND(".",'Vložení dat'!AG15,1),1,",")),7)),""))</f>
        <v/>
      </c>
      <c r="AB17" s="18" t="str">
        <f>IF(A17="Vyt",TRIM(LEFT('Vložení dat'!AY15,9)),IF(A17="VODA",TRIM(LEFT('Vložení dat'!BB15,9)),""))</f>
        <v/>
      </c>
      <c r="AC17" s="18" t="str">
        <f>IF(A17="Vyt",TRIM(LEFT('Vložení dat'!AW15,7)),"")</f>
        <v/>
      </c>
      <c r="AD17" s="18" t="str">
        <f>IF(A17="Vyt",VALUE(REPLACE(TRIM(LEFT('Vložení dat'!BA15,4)),FIND(".",TRIM(LEFT('Vložení dat'!BA15,4)),1),1,",")),IF(A17="VODA",VALUE(REPLACE(TRIM(LEFT('Vložení dat'!BC15,4)),FIND(".",TRIM(LEFT('Vložení dat'!BC15,4)),1),1,",")),""))</f>
        <v/>
      </c>
      <c r="AE17" s="12" t="str">
        <f>IF($A17="Vyt",TRIM(LEFT(REPLACE('Vložení dat'!T15,FIND(".",'Vložení dat'!T15,1),1,","),5)),"")</f>
        <v/>
      </c>
      <c r="AF17" s="12" t="str">
        <f>IF($A17="Vyt",TRIM(LEFT(REPLACE('Vložení dat'!U15,FIND(".",'Vložení dat'!U15,1),1,","),5)),"")</f>
        <v/>
      </c>
      <c r="AG17" s="13" t="str">
        <f>IF(A17="Vyt",LEFT(REPLACE('Vložení dat'!AT15,FIND(".",'Vložení dat'!AT15,1),1,","),5)-LEFT(REPLACE('Vložení dat'!AU15,FIND(".",'Vložení dat'!AU15,1),1,","),5)," ")</f>
        <v xml:space="preserve"> </v>
      </c>
      <c r="AH17" s="13" t="str">
        <f>IF(A17="Vyt",LEFT(REPLACE('Vložení dat'!T15,FIND(".",'Vložení dat'!T15,1),1,","),5)-LEFT(REPLACE('Vložení dat'!U15,FIND(".",'Vložení dat'!U15,1),1,","),5),"")</f>
        <v/>
      </c>
      <c r="AI17" t="str">
        <f>IF(A17="Vyt"," ",IF(A17="VODA",LEFT('Vložení dat'!AU15,12),""))</f>
        <v/>
      </c>
      <c r="AJ17" t="str">
        <f>IF(A17="Vyt","",IF(A17="VODA",LEFT('Vložení dat'!AV15,12),""))</f>
        <v/>
      </c>
    </row>
    <row r="18" spans="1:36" x14ac:dyDescent="0.3">
      <c r="A18" s="13" t="str">
        <f>IF(OR('Vložení dat'!C16=" VIP4RTN010 ",'Vložení dat'!C16=" RED4RITN050.c10_001 "),"Vyt",IF(OR('Vložení dat'!C16=" RED4WM050 ",'Vložení dat'!C16=" RED4WM010 ",ISNUMBER(SEARCH("ECM4WM020.v20",'Vložení dat'!C16,1))),"VODA",IF(ISBLANK('Vložení dat'!C16),"",'Vložení dat'!C16)))</f>
        <v/>
      </c>
      <c r="B18" s="13" t="str">
        <f>TRIM('Vložení dat'!N16)</f>
        <v/>
      </c>
      <c r="C18" s="16" t="str">
        <f>TRIM('Vložení dat'!K16)</f>
        <v/>
      </c>
      <c r="D18" s="13" t="str">
        <f>TRIM('Vložení dat'!L16)</f>
        <v/>
      </c>
      <c r="E18" s="13" t="str">
        <f>TRIM('Vložení dat'!J16)</f>
        <v/>
      </c>
      <c r="F18" s="13" t="str">
        <f>TRIM('Vložení dat'!H16)</f>
        <v/>
      </c>
      <c r="G18" s="13" t="str">
        <f>TRIM('Vložení dat'!G16)</f>
        <v/>
      </c>
      <c r="H18" s="13" t="str">
        <f>TRIM('Vložení dat'!E16)</f>
        <v/>
      </c>
      <c r="I18" s="13" t="str">
        <f>TRIM('Vložení dat'!B16)</f>
        <v/>
      </c>
      <c r="J18" s="13" t="str">
        <f>IF(AND(OR(A18="Vyt",A18="VODA"),'Vložení dat'!O16=0),"OK",IF(AND(OR(A18="Vyt",A18="VODA"),'Vložení dat'!O16&lt;&gt;0),CONCATENATE("CHYBA - ",'Vložení dat'!O16),""))</f>
        <v/>
      </c>
      <c r="K18" s="13" t="str">
        <f>IF(A18="Vyt",'Vložení dat'!R16,IF(A18="VODA",VALUE(TRIM(LEFT(REPLACE('Vložení dat'!T16,FIND(".",'Vložení dat'!T16,1),1,","),8))),""))</f>
        <v/>
      </c>
      <c r="L18" s="16" t="str">
        <f>IF(A18="Vyt",TRIM('Vložení dat'!S16),IF(A18="VODA",VALUE(TRIM(LEFT(REPLACE('Vložení dat'!R16,FIND(".",'Vložení dat'!R16,1),1,","),8))),""))</f>
        <v/>
      </c>
      <c r="M18" s="16" t="str">
        <f>IF(A18="Vyt",RIGHT('Vložení dat'!P16,11),IF(A18="VODA",VALUE(TRIM(LEFT(REPLACE('Vložení dat'!S16,FIND(".",'Vložení dat'!S16,1),1,","),8))),""))</f>
        <v/>
      </c>
      <c r="N18" s="12" t="str">
        <f>IF(A18="Vyt",TRIM('Vložení dat'!V16),"")</f>
        <v/>
      </c>
      <c r="O18" s="17" t="str">
        <f>IF(A18="Vyt",TRIM(LEFT('Vložení dat'!W16,9)),IF(A18="VODA",TRIM(CONCATENATE(LEFT('Vložení dat'!U16,3),".",MID('Vložení dat'!U16,5,2),".",MID('Vložení dat'!U16,8,2))),""))</f>
        <v/>
      </c>
      <c r="P18" s="18" t="str">
        <f>IF($A18="Vyt",'Vložení dat'!X16,IF($A18="VODA",VALUE(LEFT(TRIM(REPLACE('Vložení dat'!V16,FIND(".",'Vložení dat'!V16,1),1,",")),7)),""))</f>
        <v/>
      </c>
      <c r="Q18" s="18" t="str">
        <f>IF($A18="Vyt",'Vložení dat'!Y16,IF($A18="VODA",VALUE(LEFT(TRIM(REPLACE('Vložení dat'!W16,FIND(".",'Vložení dat'!W16,1),1,",")),7)),""))</f>
        <v/>
      </c>
      <c r="R18" s="18" t="str">
        <f>IF($A18="Vyt",'Vložení dat'!Z16,IF($A18="VODA",VALUE(LEFT(TRIM(REPLACE('Vložení dat'!X16,FIND(".",'Vložení dat'!X16,1),1,",")),7)),""))</f>
        <v/>
      </c>
      <c r="S18" s="18" t="str">
        <f>IF($A18="Vyt",'Vložení dat'!AA16,IF($A18="VODA",VALUE(LEFT(TRIM(REPLACE('Vložení dat'!Y16,FIND(".",'Vložení dat'!Y16,1),1,",")),7)),""))</f>
        <v/>
      </c>
      <c r="T18" s="18" t="str">
        <f>IF($A18="Vyt",'Vložení dat'!AB16,IF($A18="VODA",VALUE(LEFT(TRIM(REPLACE('Vložení dat'!Z16,FIND(".",'Vložení dat'!Z16,1),1,",")),7)),""))</f>
        <v/>
      </c>
      <c r="U18" s="18" t="str">
        <f>IF($A18="Vyt",'Vložení dat'!AC16,IF($A18="VODA",VALUE(LEFT(TRIM(REPLACE('Vložení dat'!AA16,FIND(".",'Vložení dat'!AA16,1),1,",")),7)),""))</f>
        <v/>
      </c>
      <c r="V18" s="18" t="str">
        <f>IF($A18="Vyt",'Vložení dat'!AD16,IF($A18="VODA",VALUE(LEFT(TRIM(REPLACE('Vložení dat'!AB16,FIND(".",'Vložení dat'!AB16,1),1,",")),7)),""))</f>
        <v/>
      </c>
      <c r="W18" s="18" t="str">
        <f>IF($A18="Vyt",'Vložení dat'!AE16,IF($A18="VODA",VALUE(LEFT(TRIM(REPLACE('Vložení dat'!AC16,FIND(".",'Vložení dat'!AC16,1),1,",")),7)),""))</f>
        <v/>
      </c>
      <c r="X18" s="18" t="str">
        <f>IF($A18="Vyt",'Vložení dat'!AF16,IF($A18="VODA",VALUE(LEFT(TRIM(REPLACE('Vložení dat'!AD16,FIND(".",'Vložení dat'!AD16,1),1,",")),7)),""))</f>
        <v/>
      </c>
      <c r="Y18" s="18" t="str">
        <f>IF($A18="Vyt",'Vložení dat'!AG16,IF($A18="VODA",VALUE(LEFT(TRIM(REPLACE('Vložení dat'!AE16,FIND(".",'Vložení dat'!AE16,1),1,",")),7)),""))</f>
        <v/>
      </c>
      <c r="Z18" s="18" t="str">
        <f>IF($A18="Vyt",'Vložení dat'!AH16,IF($A18="VODA",VALUE(LEFT(TRIM(REPLACE('Vložení dat'!AF16,FIND(".",'Vložení dat'!AF16,1),1,",")),7)),""))</f>
        <v/>
      </c>
      <c r="AA18" s="18" t="str">
        <f>IF($A18="Vyt",'Vložení dat'!AI16,IF($A18="VODA",VALUE(LEFT(TRIM(REPLACE('Vložení dat'!AG16,FIND(".",'Vložení dat'!AG16,1),1,",")),7)),""))</f>
        <v/>
      </c>
      <c r="AB18" s="18" t="str">
        <f>IF(A18="Vyt",TRIM(LEFT('Vložení dat'!AY16,9)),IF(A18="VODA",TRIM(LEFT('Vložení dat'!BB16,9)),""))</f>
        <v/>
      </c>
      <c r="AC18" s="18" t="str">
        <f>IF(A18="Vyt",TRIM(LEFT('Vložení dat'!AW16,7)),"")</f>
        <v/>
      </c>
      <c r="AD18" s="18" t="str">
        <f>IF(A18="Vyt",VALUE(REPLACE(TRIM(LEFT('Vložení dat'!BA16,4)),FIND(".",TRIM(LEFT('Vložení dat'!BA16,4)),1),1,",")),IF(A18="VODA",VALUE(REPLACE(TRIM(LEFT('Vložení dat'!BC16,4)),FIND(".",TRIM(LEFT('Vložení dat'!BC16,4)),1),1,",")),""))</f>
        <v/>
      </c>
      <c r="AE18" s="12" t="str">
        <f>IF($A18="Vyt",TRIM(LEFT(REPLACE('Vložení dat'!T16,FIND(".",'Vložení dat'!T16,1),1,","),5)),"")</f>
        <v/>
      </c>
      <c r="AF18" s="12" t="str">
        <f>IF($A18="Vyt",TRIM(LEFT(REPLACE('Vložení dat'!U16,FIND(".",'Vložení dat'!U16,1),1,","),5)),"")</f>
        <v/>
      </c>
      <c r="AG18" s="13" t="str">
        <f>IF(A18="Vyt",LEFT(REPLACE('Vložení dat'!AT16,FIND(".",'Vložení dat'!AT16,1),1,","),5)-LEFT(REPLACE('Vložení dat'!AU16,FIND(".",'Vložení dat'!AU16,1),1,","),5)," ")</f>
        <v xml:space="preserve"> </v>
      </c>
      <c r="AH18" s="13" t="str">
        <f>IF(A18="Vyt",LEFT(REPLACE('Vložení dat'!T16,FIND(".",'Vložení dat'!T16,1),1,","),5)-LEFT(REPLACE('Vložení dat'!U16,FIND(".",'Vložení dat'!U16,1),1,","),5),"")</f>
        <v/>
      </c>
      <c r="AI18" t="str">
        <f>IF(A18="Vyt"," ",IF(A18="VODA",LEFT('Vložení dat'!AU16,12),""))</f>
        <v/>
      </c>
      <c r="AJ18" t="str">
        <f>IF(A18="Vyt","",IF(A18="VODA",LEFT('Vložení dat'!AV16,12),""))</f>
        <v/>
      </c>
    </row>
    <row r="19" spans="1:36" x14ac:dyDescent="0.3">
      <c r="A19" s="13" t="str">
        <f>IF(OR('Vložení dat'!C17=" VIP4RTN010 ",'Vložení dat'!C17=" RED4RITN050.c10_001 "),"Vyt",IF(OR('Vložení dat'!C17=" RED4WM050 ",'Vložení dat'!C17=" RED4WM010 ",ISNUMBER(SEARCH("ECM4WM020.v20",'Vložení dat'!C17,1))),"VODA",IF(ISBLANK('Vložení dat'!C17),"",'Vložení dat'!C17)))</f>
        <v/>
      </c>
      <c r="B19" s="13" t="str">
        <f>TRIM('Vložení dat'!N17)</f>
        <v/>
      </c>
      <c r="C19" s="16" t="str">
        <f>TRIM('Vložení dat'!K17)</f>
        <v/>
      </c>
      <c r="D19" s="13" t="str">
        <f>TRIM('Vložení dat'!L17)</f>
        <v/>
      </c>
      <c r="E19" s="13" t="str">
        <f>TRIM('Vložení dat'!J17)</f>
        <v/>
      </c>
      <c r="F19" s="13" t="str">
        <f>TRIM('Vložení dat'!H17)</f>
        <v/>
      </c>
      <c r="G19" s="13" t="str">
        <f>TRIM('Vložení dat'!G17)</f>
        <v/>
      </c>
      <c r="H19" s="13" t="str">
        <f>TRIM('Vložení dat'!E17)</f>
        <v/>
      </c>
      <c r="I19" s="13" t="str">
        <f>TRIM('Vložení dat'!B17)</f>
        <v/>
      </c>
      <c r="J19" s="13" t="str">
        <f>IF(AND(OR(A19="Vyt",A19="VODA"),'Vložení dat'!O17=0),"OK",IF(AND(OR(A19="Vyt",A19="VODA"),'Vložení dat'!O17&lt;&gt;0),CONCATENATE("CHYBA - ",'Vložení dat'!O17),""))</f>
        <v/>
      </c>
      <c r="K19" s="13" t="str">
        <f>IF(A19="Vyt",'Vložení dat'!R17,IF(A19="VODA",VALUE(TRIM(LEFT(REPLACE('Vložení dat'!T17,FIND(".",'Vložení dat'!T17,1),1,","),8))),""))</f>
        <v/>
      </c>
      <c r="L19" s="16" t="str">
        <f>IF(A19="Vyt",TRIM('Vložení dat'!S17),IF(A19="VODA",VALUE(TRIM(LEFT(REPLACE('Vložení dat'!R17,FIND(".",'Vložení dat'!R17,1),1,","),8))),""))</f>
        <v/>
      </c>
      <c r="M19" s="16" t="str">
        <f>IF(A19="Vyt",RIGHT('Vložení dat'!P17,11),IF(A19="VODA",VALUE(TRIM(LEFT(REPLACE('Vložení dat'!S17,FIND(".",'Vložení dat'!S17,1),1,","),8))),""))</f>
        <v/>
      </c>
      <c r="N19" s="12" t="str">
        <f>IF(A19="Vyt",TRIM('Vložení dat'!V17),"")</f>
        <v/>
      </c>
      <c r="O19" s="17" t="str">
        <f>IF(A19="Vyt",TRIM(LEFT('Vložení dat'!W17,9)),IF(A19="VODA",TRIM(CONCATENATE(LEFT('Vložení dat'!U17,3),".",MID('Vložení dat'!U17,5,2),".",MID('Vložení dat'!U17,8,2))),""))</f>
        <v/>
      </c>
      <c r="P19" s="18" t="str">
        <f>IF($A19="Vyt",'Vložení dat'!X17,IF($A19="VODA",VALUE(LEFT(TRIM(REPLACE('Vložení dat'!V17,FIND(".",'Vložení dat'!V17,1),1,",")),7)),""))</f>
        <v/>
      </c>
      <c r="Q19" s="18" t="str">
        <f>IF($A19="Vyt",'Vložení dat'!Y17,IF($A19="VODA",VALUE(LEFT(TRIM(REPLACE('Vložení dat'!W17,FIND(".",'Vložení dat'!W17,1),1,",")),7)),""))</f>
        <v/>
      </c>
      <c r="R19" s="18" t="str">
        <f>IF($A19="Vyt",'Vložení dat'!Z17,IF($A19="VODA",VALUE(LEFT(TRIM(REPLACE('Vložení dat'!X17,FIND(".",'Vložení dat'!X17,1),1,",")),7)),""))</f>
        <v/>
      </c>
      <c r="S19" s="18" t="str">
        <f>IF($A19="Vyt",'Vložení dat'!AA17,IF($A19="VODA",VALUE(LEFT(TRIM(REPLACE('Vložení dat'!Y17,FIND(".",'Vložení dat'!Y17,1),1,",")),7)),""))</f>
        <v/>
      </c>
      <c r="T19" s="18" t="str">
        <f>IF($A19="Vyt",'Vložení dat'!AB17,IF($A19="VODA",VALUE(LEFT(TRIM(REPLACE('Vložení dat'!Z17,FIND(".",'Vložení dat'!Z17,1),1,",")),7)),""))</f>
        <v/>
      </c>
      <c r="U19" s="18" t="str">
        <f>IF($A19="Vyt",'Vložení dat'!AC17,IF($A19="VODA",VALUE(LEFT(TRIM(REPLACE('Vložení dat'!AA17,FIND(".",'Vložení dat'!AA17,1),1,",")),7)),""))</f>
        <v/>
      </c>
      <c r="V19" s="18" t="str">
        <f>IF($A19="Vyt",'Vložení dat'!AD17,IF($A19="VODA",VALUE(LEFT(TRIM(REPLACE('Vložení dat'!AB17,FIND(".",'Vložení dat'!AB17,1),1,",")),7)),""))</f>
        <v/>
      </c>
      <c r="W19" s="18" t="str">
        <f>IF($A19="Vyt",'Vložení dat'!AE17,IF($A19="VODA",VALUE(LEFT(TRIM(REPLACE('Vložení dat'!AC17,FIND(".",'Vložení dat'!AC17,1),1,",")),7)),""))</f>
        <v/>
      </c>
      <c r="X19" s="18" t="str">
        <f>IF($A19="Vyt",'Vložení dat'!AF17,IF($A19="VODA",VALUE(LEFT(TRIM(REPLACE('Vložení dat'!AD17,FIND(".",'Vložení dat'!AD17,1),1,",")),7)),""))</f>
        <v/>
      </c>
      <c r="Y19" s="18" t="str">
        <f>IF($A19="Vyt",'Vložení dat'!AG17,IF($A19="VODA",VALUE(LEFT(TRIM(REPLACE('Vložení dat'!AE17,FIND(".",'Vložení dat'!AE17,1),1,",")),7)),""))</f>
        <v/>
      </c>
      <c r="Z19" s="18" t="str">
        <f>IF($A19="Vyt",'Vložení dat'!AH17,IF($A19="VODA",VALUE(LEFT(TRIM(REPLACE('Vložení dat'!AF17,FIND(".",'Vložení dat'!AF17,1),1,",")),7)),""))</f>
        <v/>
      </c>
      <c r="AA19" s="18" t="str">
        <f>IF($A19="Vyt",'Vložení dat'!AI17,IF($A19="VODA",VALUE(LEFT(TRIM(REPLACE('Vložení dat'!AG17,FIND(".",'Vložení dat'!AG17,1),1,",")),7)),""))</f>
        <v/>
      </c>
      <c r="AB19" s="18" t="str">
        <f>IF(A19="Vyt",TRIM(LEFT('Vložení dat'!AY17,9)),IF(A19="VODA",TRIM(LEFT('Vložení dat'!BB17,9)),""))</f>
        <v/>
      </c>
      <c r="AC19" s="18" t="str">
        <f>IF(A19="Vyt",TRIM(LEFT('Vložení dat'!AW17,7)),"")</f>
        <v/>
      </c>
      <c r="AD19" s="18" t="str">
        <f>IF(A19="Vyt",VALUE(REPLACE(TRIM(LEFT('Vložení dat'!BA17,4)),FIND(".",TRIM(LEFT('Vložení dat'!BA17,4)),1),1,",")),IF(A19="VODA",VALUE(REPLACE(TRIM(LEFT('Vložení dat'!BC17,4)),FIND(".",TRIM(LEFT('Vložení dat'!BC17,4)),1),1,",")),""))</f>
        <v/>
      </c>
      <c r="AE19" s="12" t="str">
        <f>IF($A19="Vyt",TRIM(LEFT(REPLACE('Vložení dat'!T17,FIND(".",'Vložení dat'!T17,1),1,","),5)),"")</f>
        <v/>
      </c>
      <c r="AF19" s="12" t="str">
        <f>IF($A19="Vyt",TRIM(LEFT(REPLACE('Vložení dat'!U17,FIND(".",'Vložení dat'!U17,1),1,","),5)),"")</f>
        <v/>
      </c>
      <c r="AG19" s="13" t="str">
        <f>IF(A19="Vyt",LEFT(REPLACE('Vložení dat'!AT17,FIND(".",'Vložení dat'!AT17,1),1,","),5)-LEFT(REPLACE('Vložení dat'!AU17,FIND(".",'Vložení dat'!AU17,1),1,","),5)," ")</f>
        <v xml:space="preserve"> </v>
      </c>
      <c r="AH19" s="13" t="str">
        <f>IF(A19="Vyt",LEFT(REPLACE('Vložení dat'!T17,FIND(".",'Vložení dat'!T17,1),1,","),5)-LEFT(REPLACE('Vložení dat'!U17,FIND(".",'Vložení dat'!U17,1),1,","),5),"")</f>
        <v/>
      </c>
      <c r="AI19" t="str">
        <f>IF(A19="Vyt"," ",IF(A19="VODA",LEFT('Vložení dat'!AU17,12),""))</f>
        <v/>
      </c>
      <c r="AJ19" t="str">
        <f>IF(A19="Vyt","",IF(A19="VODA",LEFT('Vložení dat'!AV17,12),""))</f>
        <v/>
      </c>
    </row>
    <row r="20" spans="1:36" x14ac:dyDescent="0.3">
      <c r="A20" s="13" t="str">
        <f>IF(OR('Vložení dat'!C18=" VIP4RTN010 ",'Vložení dat'!C18=" RED4RITN050.c10_001 "),"Vyt",IF(OR('Vložení dat'!C18=" RED4WM050 ",'Vložení dat'!C18=" RED4WM010 ",ISNUMBER(SEARCH("ECM4WM020.v20",'Vložení dat'!C18,1))),"VODA",IF(ISBLANK('Vložení dat'!C18),"",'Vložení dat'!C18)))</f>
        <v/>
      </c>
      <c r="B20" s="13" t="str">
        <f>TRIM('Vložení dat'!N18)</f>
        <v/>
      </c>
      <c r="C20" s="16" t="str">
        <f>TRIM('Vložení dat'!K18)</f>
        <v/>
      </c>
      <c r="D20" s="13" t="str">
        <f>TRIM('Vložení dat'!L18)</f>
        <v/>
      </c>
      <c r="E20" s="13" t="str">
        <f>TRIM('Vložení dat'!J18)</f>
        <v/>
      </c>
      <c r="F20" s="13" t="str">
        <f>TRIM('Vložení dat'!H18)</f>
        <v/>
      </c>
      <c r="G20" s="13" t="str">
        <f>TRIM('Vložení dat'!G18)</f>
        <v/>
      </c>
      <c r="H20" s="13" t="str">
        <f>TRIM('Vložení dat'!E18)</f>
        <v/>
      </c>
      <c r="I20" s="13" t="str">
        <f>TRIM('Vložení dat'!B18)</f>
        <v/>
      </c>
      <c r="J20" s="13" t="str">
        <f>IF(AND(OR(A20="Vyt",A20="VODA"),'Vložení dat'!O18=0),"OK",IF(AND(OR(A20="Vyt",A20="VODA"),'Vložení dat'!O18&lt;&gt;0),CONCATENATE("CHYBA - ",'Vložení dat'!O18),""))</f>
        <v/>
      </c>
      <c r="K20" s="13" t="str">
        <f>IF(A20="Vyt",'Vložení dat'!R18,IF(A20="VODA",VALUE(TRIM(LEFT(REPLACE('Vložení dat'!T18,FIND(".",'Vložení dat'!T18,1),1,","),8))),""))</f>
        <v/>
      </c>
      <c r="L20" s="16" t="str">
        <f>IF(A20="Vyt",TRIM('Vložení dat'!S18),IF(A20="VODA",VALUE(TRIM(LEFT(REPLACE('Vložení dat'!R18,FIND(".",'Vložení dat'!R18,1),1,","),8))),""))</f>
        <v/>
      </c>
      <c r="M20" s="16" t="str">
        <f>IF(A20="Vyt",RIGHT('Vložení dat'!P18,11),IF(A20="VODA",VALUE(TRIM(LEFT(REPLACE('Vložení dat'!S18,FIND(".",'Vložení dat'!S18,1),1,","),8))),""))</f>
        <v/>
      </c>
      <c r="N20" s="12" t="str">
        <f>IF(A20="Vyt",TRIM('Vložení dat'!V18),"")</f>
        <v/>
      </c>
      <c r="O20" s="17" t="str">
        <f>IF(A20="Vyt",TRIM(LEFT('Vložení dat'!W18,9)),IF(A20="VODA",TRIM(CONCATENATE(LEFT('Vložení dat'!U18,3),".",MID('Vložení dat'!U18,5,2),".",MID('Vložení dat'!U18,8,2))),""))</f>
        <v/>
      </c>
      <c r="P20" s="18" t="str">
        <f>IF($A20="Vyt",'Vložení dat'!X18,IF($A20="VODA",VALUE(LEFT(TRIM(REPLACE('Vložení dat'!V18,FIND(".",'Vložení dat'!V18,1),1,",")),7)),""))</f>
        <v/>
      </c>
      <c r="Q20" s="18" t="str">
        <f>IF($A20="Vyt",'Vložení dat'!Y18,IF($A20="VODA",VALUE(LEFT(TRIM(REPLACE('Vložení dat'!W18,FIND(".",'Vložení dat'!W18,1),1,",")),7)),""))</f>
        <v/>
      </c>
      <c r="R20" s="18" t="str">
        <f>IF($A20="Vyt",'Vložení dat'!Z18,IF($A20="VODA",VALUE(LEFT(TRIM(REPLACE('Vložení dat'!X18,FIND(".",'Vložení dat'!X18,1),1,",")),7)),""))</f>
        <v/>
      </c>
      <c r="S20" s="18" t="str">
        <f>IF($A20="Vyt",'Vložení dat'!AA18,IF($A20="VODA",VALUE(LEFT(TRIM(REPLACE('Vložení dat'!Y18,FIND(".",'Vložení dat'!Y18,1),1,",")),7)),""))</f>
        <v/>
      </c>
      <c r="T20" s="18" t="str">
        <f>IF($A20="Vyt",'Vložení dat'!AB18,IF($A20="VODA",VALUE(LEFT(TRIM(REPLACE('Vložení dat'!Z18,FIND(".",'Vložení dat'!Z18,1),1,",")),7)),""))</f>
        <v/>
      </c>
      <c r="U20" s="18" t="str">
        <f>IF($A20="Vyt",'Vložení dat'!AC18,IF($A20="VODA",VALUE(LEFT(TRIM(REPLACE('Vložení dat'!AA18,FIND(".",'Vložení dat'!AA18,1),1,",")),7)),""))</f>
        <v/>
      </c>
      <c r="V20" s="18" t="str">
        <f>IF($A20="Vyt",'Vložení dat'!AD18,IF($A20="VODA",VALUE(LEFT(TRIM(REPLACE('Vložení dat'!AB18,FIND(".",'Vložení dat'!AB18,1),1,",")),7)),""))</f>
        <v/>
      </c>
      <c r="W20" s="18" t="str">
        <f>IF($A20="Vyt",'Vložení dat'!AE18,IF($A20="VODA",VALUE(LEFT(TRIM(REPLACE('Vložení dat'!AC18,FIND(".",'Vložení dat'!AC18,1),1,",")),7)),""))</f>
        <v/>
      </c>
      <c r="X20" s="18" t="str">
        <f>IF($A20="Vyt",'Vložení dat'!AF18,IF($A20="VODA",VALUE(LEFT(TRIM(REPLACE('Vložení dat'!AD18,FIND(".",'Vložení dat'!AD18,1),1,",")),7)),""))</f>
        <v/>
      </c>
      <c r="Y20" s="18" t="str">
        <f>IF($A20="Vyt",'Vložení dat'!AG18,IF($A20="VODA",VALUE(LEFT(TRIM(REPLACE('Vložení dat'!AE18,FIND(".",'Vložení dat'!AE18,1),1,",")),7)),""))</f>
        <v/>
      </c>
      <c r="Z20" s="18" t="str">
        <f>IF($A20="Vyt",'Vložení dat'!AH18,IF($A20="VODA",VALUE(LEFT(TRIM(REPLACE('Vložení dat'!AF18,FIND(".",'Vložení dat'!AF18,1),1,",")),7)),""))</f>
        <v/>
      </c>
      <c r="AA20" s="18" t="str">
        <f>IF($A20="Vyt",'Vložení dat'!AI18,IF($A20="VODA",VALUE(LEFT(TRIM(REPLACE('Vložení dat'!AG18,FIND(".",'Vložení dat'!AG18,1),1,",")),7)),""))</f>
        <v/>
      </c>
      <c r="AB20" s="18" t="str">
        <f>IF(A20="Vyt",TRIM(LEFT('Vložení dat'!AY18,9)),IF(A20="VODA",TRIM(LEFT('Vložení dat'!BB18,9)),""))</f>
        <v/>
      </c>
      <c r="AC20" s="18" t="str">
        <f>IF(A20="Vyt",TRIM(LEFT('Vložení dat'!AW18,7)),"")</f>
        <v/>
      </c>
      <c r="AD20" s="18" t="str">
        <f>IF(A20="Vyt",VALUE(REPLACE(TRIM(LEFT('Vložení dat'!BA18,4)),FIND(".",TRIM(LEFT('Vložení dat'!BA18,4)),1),1,",")),IF(A20="VODA",VALUE(REPLACE(TRIM(LEFT('Vložení dat'!BC18,4)),FIND(".",TRIM(LEFT('Vložení dat'!BC18,4)),1),1,",")),""))</f>
        <v/>
      </c>
      <c r="AE20" s="12" t="str">
        <f>IF($A20="Vyt",TRIM(LEFT(REPLACE('Vložení dat'!T18,FIND(".",'Vložení dat'!T18,1),1,","),5)),"")</f>
        <v/>
      </c>
      <c r="AF20" s="12" t="str">
        <f>IF($A20="Vyt",TRIM(LEFT(REPLACE('Vložení dat'!U18,FIND(".",'Vložení dat'!U18,1),1,","),5)),"")</f>
        <v/>
      </c>
      <c r="AG20" s="13" t="str">
        <f>IF(A20="Vyt",LEFT(REPLACE('Vložení dat'!AT18,FIND(".",'Vložení dat'!AT18,1),1,","),5)-LEFT(REPLACE('Vložení dat'!AU18,FIND(".",'Vložení dat'!AU18,1),1,","),5)," ")</f>
        <v xml:space="preserve"> </v>
      </c>
      <c r="AH20" s="13" t="str">
        <f>IF(A20="Vyt",LEFT(REPLACE('Vložení dat'!T18,FIND(".",'Vložení dat'!T18,1),1,","),5)-LEFT(REPLACE('Vložení dat'!U18,FIND(".",'Vložení dat'!U18,1),1,","),5),"")</f>
        <v/>
      </c>
      <c r="AI20" t="str">
        <f>IF(A20="Vyt"," ",IF(A20="VODA",LEFT('Vložení dat'!AU18,12),""))</f>
        <v/>
      </c>
      <c r="AJ20" t="str">
        <f>IF(A20="Vyt","",IF(A20="VODA",LEFT('Vložení dat'!AV18,12),""))</f>
        <v/>
      </c>
    </row>
    <row r="21" spans="1:36" x14ac:dyDescent="0.3">
      <c r="A21" s="13" t="str">
        <f>IF(OR('Vložení dat'!C19=" VIP4RTN010 ",'Vložení dat'!C19=" RED4RITN050.c10_001 "),"Vyt",IF(OR('Vložení dat'!C19=" RED4WM050 ",'Vložení dat'!C19=" RED4WM010 ",ISNUMBER(SEARCH("ECM4WM020.v20",'Vložení dat'!C19,1))),"VODA",IF(ISBLANK('Vložení dat'!C19),"",'Vložení dat'!C19)))</f>
        <v/>
      </c>
      <c r="B21" s="13" t="str">
        <f>TRIM('Vložení dat'!N19)</f>
        <v/>
      </c>
      <c r="C21" s="16" t="str">
        <f>TRIM('Vložení dat'!K19)</f>
        <v/>
      </c>
      <c r="D21" s="13" t="str">
        <f>TRIM('Vložení dat'!L19)</f>
        <v/>
      </c>
      <c r="E21" s="13" t="str">
        <f>TRIM('Vložení dat'!J19)</f>
        <v/>
      </c>
      <c r="F21" s="13" t="str">
        <f>TRIM('Vložení dat'!H19)</f>
        <v/>
      </c>
      <c r="G21" s="13" t="str">
        <f>TRIM('Vložení dat'!G19)</f>
        <v/>
      </c>
      <c r="H21" s="13" t="str">
        <f>TRIM('Vložení dat'!E19)</f>
        <v/>
      </c>
      <c r="I21" s="13" t="str">
        <f>TRIM('Vložení dat'!B19)</f>
        <v/>
      </c>
      <c r="J21" s="13" t="str">
        <f>IF(AND(OR(A21="Vyt",A21="VODA"),'Vložení dat'!O19=0),"OK",IF(AND(OR(A21="Vyt",A21="VODA"),'Vložení dat'!O19&lt;&gt;0),CONCATENATE("CHYBA - ",'Vložení dat'!O19),""))</f>
        <v/>
      </c>
      <c r="K21" s="13" t="str">
        <f>IF(A21="Vyt",'Vložení dat'!R19,IF(A21="VODA",VALUE(TRIM(LEFT(REPLACE('Vložení dat'!T19,FIND(".",'Vložení dat'!T19,1),1,","),8))),""))</f>
        <v/>
      </c>
      <c r="L21" s="16" t="str">
        <f>IF(A21="Vyt",TRIM('Vložení dat'!S19),IF(A21="VODA",VALUE(TRIM(LEFT(REPLACE('Vložení dat'!R19,FIND(".",'Vložení dat'!R19,1),1,","),8))),""))</f>
        <v/>
      </c>
      <c r="M21" s="16" t="str">
        <f>IF(A21="Vyt",RIGHT('Vložení dat'!P19,11),IF(A21="VODA",VALUE(TRIM(LEFT(REPLACE('Vložení dat'!S19,FIND(".",'Vložení dat'!S19,1),1,","),8))),""))</f>
        <v/>
      </c>
      <c r="N21" s="12" t="str">
        <f>IF(A21="Vyt",TRIM('Vložení dat'!V19),"")</f>
        <v/>
      </c>
      <c r="O21" s="17" t="str">
        <f>IF(A21="Vyt",TRIM(LEFT('Vložení dat'!W19,9)),IF(A21="VODA",TRIM(CONCATENATE(LEFT('Vložení dat'!U19,3),".",MID('Vložení dat'!U19,5,2),".",MID('Vložení dat'!U19,8,2))),""))</f>
        <v/>
      </c>
      <c r="P21" s="18" t="str">
        <f>IF($A21="Vyt",'Vložení dat'!X19,IF($A21="VODA",VALUE(LEFT(TRIM(REPLACE('Vložení dat'!V19,FIND(".",'Vložení dat'!V19,1),1,",")),7)),""))</f>
        <v/>
      </c>
      <c r="Q21" s="18" t="str">
        <f>IF($A21="Vyt",'Vložení dat'!Y19,IF($A21="VODA",VALUE(LEFT(TRIM(REPLACE('Vložení dat'!W19,FIND(".",'Vložení dat'!W19,1),1,",")),7)),""))</f>
        <v/>
      </c>
      <c r="R21" s="18" t="str">
        <f>IF($A21="Vyt",'Vložení dat'!Z19,IF($A21="VODA",VALUE(LEFT(TRIM(REPLACE('Vložení dat'!X19,FIND(".",'Vložení dat'!X19,1),1,",")),7)),""))</f>
        <v/>
      </c>
      <c r="S21" s="18" t="str">
        <f>IF($A21="Vyt",'Vložení dat'!AA19,IF($A21="VODA",VALUE(LEFT(TRIM(REPLACE('Vložení dat'!Y19,FIND(".",'Vložení dat'!Y19,1),1,",")),7)),""))</f>
        <v/>
      </c>
      <c r="T21" s="18" t="str">
        <f>IF($A21="Vyt",'Vložení dat'!AB19,IF($A21="VODA",VALUE(LEFT(TRIM(REPLACE('Vložení dat'!Z19,FIND(".",'Vložení dat'!Z19,1),1,",")),7)),""))</f>
        <v/>
      </c>
      <c r="U21" s="18" t="str">
        <f>IF($A21="Vyt",'Vložení dat'!AC19,IF($A21="VODA",VALUE(LEFT(TRIM(REPLACE('Vložení dat'!AA19,FIND(".",'Vložení dat'!AA19,1),1,",")),7)),""))</f>
        <v/>
      </c>
      <c r="V21" s="18" t="str">
        <f>IF($A21="Vyt",'Vložení dat'!AD19,IF($A21="VODA",VALUE(LEFT(TRIM(REPLACE('Vložení dat'!AB19,FIND(".",'Vložení dat'!AB19,1),1,",")),7)),""))</f>
        <v/>
      </c>
      <c r="W21" s="18" t="str">
        <f>IF($A21="Vyt",'Vložení dat'!AE19,IF($A21="VODA",VALUE(LEFT(TRIM(REPLACE('Vložení dat'!AC19,FIND(".",'Vložení dat'!AC19,1),1,",")),7)),""))</f>
        <v/>
      </c>
      <c r="X21" s="18" t="str">
        <f>IF($A21="Vyt",'Vložení dat'!AF19,IF($A21="VODA",VALUE(LEFT(TRIM(REPLACE('Vložení dat'!AD19,FIND(".",'Vložení dat'!AD19,1),1,",")),7)),""))</f>
        <v/>
      </c>
      <c r="Y21" s="18" t="str">
        <f>IF($A21="Vyt",'Vložení dat'!AG19,IF($A21="VODA",VALUE(LEFT(TRIM(REPLACE('Vložení dat'!AE19,FIND(".",'Vložení dat'!AE19,1),1,",")),7)),""))</f>
        <v/>
      </c>
      <c r="Z21" s="18" t="str">
        <f>IF($A21="Vyt",'Vložení dat'!AH19,IF($A21="VODA",VALUE(LEFT(TRIM(REPLACE('Vložení dat'!AF19,FIND(".",'Vložení dat'!AF19,1),1,",")),7)),""))</f>
        <v/>
      </c>
      <c r="AA21" s="18" t="str">
        <f>IF($A21="Vyt",'Vložení dat'!AI19,IF($A21="VODA",VALUE(LEFT(TRIM(REPLACE('Vložení dat'!AG19,FIND(".",'Vložení dat'!AG19,1),1,",")),7)),""))</f>
        <v/>
      </c>
      <c r="AB21" s="18" t="str">
        <f>IF(A21="Vyt",TRIM(LEFT('Vložení dat'!AY19,9)),IF(A21="VODA",TRIM(LEFT('Vložení dat'!BB19,9)),""))</f>
        <v/>
      </c>
      <c r="AC21" s="18" t="str">
        <f>IF(A21="Vyt",TRIM(LEFT('Vložení dat'!AW19,7)),"")</f>
        <v/>
      </c>
      <c r="AD21" s="18" t="str">
        <f>IF(A21="Vyt",VALUE(REPLACE(TRIM(LEFT('Vložení dat'!BA19,4)),FIND(".",TRIM(LEFT('Vložení dat'!BA19,4)),1),1,",")),IF(A21="VODA",VALUE(REPLACE(TRIM(LEFT('Vložení dat'!BC19,4)),FIND(".",TRIM(LEFT('Vložení dat'!BC19,4)),1),1,",")),""))</f>
        <v/>
      </c>
      <c r="AE21" s="12" t="str">
        <f>IF($A21="Vyt",TRIM(LEFT(REPLACE('Vložení dat'!T19,FIND(".",'Vložení dat'!T19,1),1,","),5)),"")</f>
        <v/>
      </c>
      <c r="AF21" s="12" t="str">
        <f>IF($A21="Vyt",TRIM(LEFT(REPLACE('Vložení dat'!U19,FIND(".",'Vložení dat'!U19,1),1,","),5)),"")</f>
        <v/>
      </c>
      <c r="AG21" s="13" t="str">
        <f>IF(A21="Vyt",LEFT(REPLACE('Vložení dat'!AT19,FIND(".",'Vložení dat'!AT19,1),1,","),5)-LEFT(REPLACE('Vložení dat'!AU19,FIND(".",'Vložení dat'!AU19,1),1,","),5)," ")</f>
        <v xml:space="preserve"> </v>
      </c>
      <c r="AH21" s="13" t="str">
        <f>IF(A21="Vyt",LEFT(REPLACE('Vložení dat'!T19,FIND(".",'Vložení dat'!T19,1),1,","),5)-LEFT(REPLACE('Vložení dat'!U19,FIND(".",'Vložení dat'!U19,1),1,","),5),"")</f>
        <v/>
      </c>
      <c r="AI21" t="str">
        <f>IF(A21="Vyt"," ",IF(A21="VODA",LEFT('Vložení dat'!AU19,12),""))</f>
        <v/>
      </c>
      <c r="AJ21" t="str">
        <f>IF(A21="Vyt","",IF(A21="VODA",LEFT('Vložení dat'!AV19,12),""))</f>
        <v/>
      </c>
    </row>
    <row r="22" spans="1:36" x14ac:dyDescent="0.3">
      <c r="A22" s="13" t="str">
        <f>IF(OR('Vložení dat'!C20=" VIP4RTN010 ",'Vložení dat'!C20=" RED4RITN050.c10_001 "),"Vyt",IF(OR('Vložení dat'!C20=" RED4WM050 ",'Vložení dat'!C20=" RED4WM010 ",ISNUMBER(SEARCH("ECM4WM020.v20",'Vložení dat'!C20,1))),"VODA",IF(ISBLANK('Vložení dat'!C20),"",'Vložení dat'!C20)))</f>
        <v/>
      </c>
      <c r="B22" s="13" t="str">
        <f>TRIM('Vložení dat'!N20)</f>
        <v/>
      </c>
      <c r="C22" s="16" t="str">
        <f>TRIM('Vložení dat'!K20)</f>
        <v/>
      </c>
      <c r="D22" s="13" t="str">
        <f>TRIM('Vložení dat'!L20)</f>
        <v/>
      </c>
      <c r="E22" s="13" t="str">
        <f>TRIM('Vložení dat'!J20)</f>
        <v/>
      </c>
      <c r="F22" s="13" t="str">
        <f>TRIM('Vložení dat'!H20)</f>
        <v/>
      </c>
      <c r="G22" s="13" t="str">
        <f>TRIM('Vložení dat'!G20)</f>
        <v/>
      </c>
      <c r="H22" s="13" t="str">
        <f>TRIM('Vložení dat'!E20)</f>
        <v/>
      </c>
      <c r="I22" s="13" t="str">
        <f>TRIM('Vložení dat'!B20)</f>
        <v/>
      </c>
      <c r="J22" s="13" t="str">
        <f>IF(AND(OR(A22="Vyt",A22="VODA"),'Vložení dat'!O20=0),"OK",IF(AND(OR(A22="Vyt",A22="VODA"),'Vložení dat'!O20&lt;&gt;0),CONCATENATE("CHYBA - ",'Vložení dat'!O20),""))</f>
        <v/>
      </c>
      <c r="K22" s="13" t="str">
        <f>IF(A22="Vyt",'Vložení dat'!R20,IF(A22="VODA",VALUE(TRIM(LEFT(REPLACE('Vložení dat'!T20,FIND(".",'Vložení dat'!T20,1),1,","),8))),""))</f>
        <v/>
      </c>
      <c r="L22" s="16" t="str">
        <f>IF(A22="Vyt",TRIM('Vložení dat'!S20),IF(A22="VODA",VALUE(TRIM(LEFT(REPLACE('Vložení dat'!R20,FIND(".",'Vložení dat'!R20,1),1,","),8))),""))</f>
        <v/>
      </c>
      <c r="M22" s="16" t="str">
        <f>IF(A22="Vyt",RIGHT('Vložení dat'!P20,11),IF(A22="VODA",VALUE(TRIM(LEFT(REPLACE('Vložení dat'!S20,FIND(".",'Vložení dat'!S20,1),1,","),8))),""))</f>
        <v/>
      </c>
      <c r="N22" s="12" t="str">
        <f>IF(A22="Vyt",TRIM('Vložení dat'!V20),"")</f>
        <v/>
      </c>
      <c r="O22" s="17" t="str">
        <f>IF(A22="Vyt",TRIM(LEFT('Vložení dat'!W20,9)),IF(A22="VODA",TRIM(CONCATENATE(LEFT('Vložení dat'!U20,3),".",MID('Vložení dat'!U20,5,2),".",MID('Vložení dat'!U20,8,2))),""))</f>
        <v/>
      </c>
      <c r="P22" s="18" t="str">
        <f>IF($A22="Vyt",'Vložení dat'!X20,IF($A22="VODA",VALUE(LEFT(TRIM(REPLACE('Vložení dat'!V20,FIND(".",'Vložení dat'!V20,1),1,",")),7)),""))</f>
        <v/>
      </c>
      <c r="Q22" s="18" t="str">
        <f>IF($A22="Vyt",'Vložení dat'!Y20,IF($A22="VODA",VALUE(LEFT(TRIM(REPLACE('Vložení dat'!W20,FIND(".",'Vložení dat'!W20,1),1,",")),7)),""))</f>
        <v/>
      </c>
      <c r="R22" s="18" t="str">
        <f>IF($A22="Vyt",'Vložení dat'!Z20,IF($A22="VODA",VALUE(LEFT(TRIM(REPLACE('Vložení dat'!X20,FIND(".",'Vložení dat'!X20,1),1,",")),7)),""))</f>
        <v/>
      </c>
      <c r="S22" s="18" t="str">
        <f>IF($A22="Vyt",'Vložení dat'!AA20,IF($A22="VODA",VALUE(LEFT(TRIM(REPLACE('Vložení dat'!Y20,FIND(".",'Vložení dat'!Y20,1),1,",")),7)),""))</f>
        <v/>
      </c>
      <c r="T22" s="18" t="str">
        <f>IF($A22="Vyt",'Vložení dat'!AB20,IF($A22="VODA",VALUE(LEFT(TRIM(REPLACE('Vložení dat'!Z20,FIND(".",'Vložení dat'!Z20,1),1,",")),7)),""))</f>
        <v/>
      </c>
      <c r="U22" s="18" t="str">
        <f>IF($A22="Vyt",'Vložení dat'!AC20,IF($A22="VODA",VALUE(LEFT(TRIM(REPLACE('Vložení dat'!AA20,FIND(".",'Vložení dat'!AA20,1),1,",")),7)),""))</f>
        <v/>
      </c>
      <c r="V22" s="18" t="str">
        <f>IF($A22="Vyt",'Vložení dat'!AD20,IF($A22="VODA",VALUE(LEFT(TRIM(REPLACE('Vložení dat'!AB20,FIND(".",'Vložení dat'!AB20,1),1,",")),7)),""))</f>
        <v/>
      </c>
      <c r="W22" s="18" t="str">
        <f>IF($A22="Vyt",'Vložení dat'!AE20,IF($A22="VODA",VALUE(LEFT(TRIM(REPLACE('Vložení dat'!AC20,FIND(".",'Vložení dat'!AC20,1),1,",")),7)),""))</f>
        <v/>
      </c>
      <c r="X22" s="18" t="str">
        <f>IF($A22="Vyt",'Vložení dat'!AF20,IF($A22="VODA",VALUE(LEFT(TRIM(REPLACE('Vložení dat'!AD20,FIND(".",'Vložení dat'!AD20,1),1,",")),7)),""))</f>
        <v/>
      </c>
      <c r="Y22" s="18" t="str">
        <f>IF($A22="Vyt",'Vložení dat'!AG20,IF($A22="VODA",VALUE(LEFT(TRIM(REPLACE('Vložení dat'!AE20,FIND(".",'Vložení dat'!AE20,1),1,",")),7)),""))</f>
        <v/>
      </c>
      <c r="Z22" s="18" t="str">
        <f>IF($A22="Vyt",'Vložení dat'!AH20,IF($A22="VODA",VALUE(LEFT(TRIM(REPLACE('Vložení dat'!AF20,FIND(".",'Vložení dat'!AF20,1),1,",")),7)),""))</f>
        <v/>
      </c>
      <c r="AA22" s="18" t="str">
        <f>IF($A22="Vyt",'Vložení dat'!AI20,IF($A22="VODA",VALUE(LEFT(TRIM(REPLACE('Vložení dat'!AG20,FIND(".",'Vložení dat'!AG20,1),1,",")),7)),""))</f>
        <v/>
      </c>
      <c r="AB22" s="18" t="str">
        <f>IF(A22="Vyt",TRIM(LEFT('Vložení dat'!AY20,9)),IF(A22="VODA",TRIM(LEFT('Vložení dat'!BB20,9)),""))</f>
        <v/>
      </c>
      <c r="AC22" s="18" t="str">
        <f>IF(A22="Vyt",TRIM(LEFT('Vložení dat'!AW20,7)),"")</f>
        <v/>
      </c>
      <c r="AD22" s="18" t="str">
        <f>IF(A22="Vyt",VALUE(REPLACE(TRIM(LEFT('Vložení dat'!BA20,4)),FIND(".",TRIM(LEFT('Vložení dat'!BA20,4)),1),1,",")),IF(A22="VODA",VALUE(REPLACE(TRIM(LEFT('Vložení dat'!BC20,4)),FIND(".",TRIM(LEFT('Vložení dat'!BC20,4)),1),1,",")),""))</f>
        <v/>
      </c>
      <c r="AE22" s="12" t="str">
        <f>IF($A22="Vyt",TRIM(LEFT(REPLACE('Vložení dat'!T20,FIND(".",'Vložení dat'!T20,1),1,","),5)),"")</f>
        <v/>
      </c>
      <c r="AF22" s="12" t="str">
        <f>IF($A22="Vyt",TRIM(LEFT(REPLACE('Vložení dat'!U20,FIND(".",'Vložení dat'!U20,1),1,","),5)),"")</f>
        <v/>
      </c>
      <c r="AG22" s="13" t="str">
        <f>IF(A22="Vyt",LEFT(REPLACE('Vložení dat'!AT20,FIND(".",'Vložení dat'!AT20,1),1,","),5)-LEFT(REPLACE('Vložení dat'!AU20,FIND(".",'Vložení dat'!AU20,1),1,","),5)," ")</f>
        <v xml:space="preserve"> </v>
      </c>
      <c r="AH22" s="13" t="str">
        <f>IF(A22="Vyt",LEFT(REPLACE('Vložení dat'!T20,FIND(".",'Vložení dat'!T20,1),1,","),5)-LEFT(REPLACE('Vložení dat'!U20,FIND(".",'Vložení dat'!U20,1),1,","),5),"")</f>
        <v/>
      </c>
      <c r="AI22" t="str">
        <f>IF(A22="Vyt"," ",IF(A22="VODA",LEFT('Vložení dat'!AU20,12),""))</f>
        <v/>
      </c>
      <c r="AJ22" t="str">
        <f>IF(A22="Vyt","",IF(A22="VODA",LEFT('Vložení dat'!AV20,12),""))</f>
        <v/>
      </c>
    </row>
    <row r="23" spans="1:36" x14ac:dyDescent="0.3">
      <c r="A23" s="13" t="str">
        <f>IF(OR('Vložení dat'!C21=" VIP4RTN010 ",'Vložení dat'!C21=" RED4RITN050.c10_001 "),"Vyt",IF(OR('Vložení dat'!C21=" RED4WM050 ",'Vložení dat'!C21=" RED4WM010 ",ISNUMBER(SEARCH("ECM4WM020.v20",'Vložení dat'!C21,1))),"VODA",IF(ISBLANK('Vložení dat'!C21),"",'Vložení dat'!C21)))</f>
        <v/>
      </c>
      <c r="B23" s="13" t="str">
        <f>TRIM('Vložení dat'!N21)</f>
        <v/>
      </c>
      <c r="C23" s="16" t="str">
        <f>TRIM('Vložení dat'!K21)</f>
        <v/>
      </c>
      <c r="D23" s="13" t="str">
        <f>TRIM('Vložení dat'!L21)</f>
        <v/>
      </c>
      <c r="E23" s="13" t="str">
        <f>TRIM('Vložení dat'!J21)</f>
        <v/>
      </c>
      <c r="F23" s="13" t="str">
        <f>TRIM('Vložení dat'!H21)</f>
        <v/>
      </c>
      <c r="G23" s="13" t="str">
        <f>TRIM('Vložení dat'!G21)</f>
        <v/>
      </c>
      <c r="H23" s="13" t="str">
        <f>TRIM('Vložení dat'!E21)</f>
        <v/>
      </c>
      <c r="I23" s="13" t="str">
        <f>TRIM('Vložení dat'!B21)</f>
        <v/>
      </c>
      <c r="J23" s="13" t="str">
        <f>IF(AND(OR(A23="Vyt",A23="VODA"),'Vložení dat'!O21=0),"OK",IF(AND(OR(A23="Vyt",A23="VODA"),'Vložení dat'!O21&lt;&gt;0),CONCATENATE("CHYBA - ",'Vložení dat'!O21),""))</f>
        <v/>
      </c>
      <c r="K23" s="13" t="str">
        <f>IF(A23="Vyt",'Vložení dat'!R21,IF(A23="VODA",VALUE(TRIM(LEFT(REPLACE('Vložení dat'!T21,FIND(".",'Vložení dat'!T21,1),1,","),8))),""))</f>
        <v/>
      </c>
      <c r="L23" s="16" t="str">
        <f>IF(A23="Vyt",TRIM('Vložení dat'!S21),IF(A23="VODA",VALUE(TRIM(LEFT(REPLACE('Vložení dat'!R21,FIND(".",'Vložení dat'!R21,1),1,","),8))),""))</f>
        <v/>
      </c>
      <c r="M23" s="16" t="str">
        <f>IF(A23="Vyt",RIGHT('Vložení dat'!P21,11),IF(A23="VODA",VALUE(TRIM(LEFT(REPLACE('Vložení dat'!S21,FIND(".",'Vložení dat'!S21,1),1,","),8))),""))</f>
        <v/>
      </c>
      <c r="N23" s="12" t="str">
        <f>IF(A23="Vyt",TRIM('Vložení dat'!V21),"")</f>
        <v/>
      </c>
      <c r="O23" s="17" t="str">
        <f>IF(A23="Vyt",TRIM(LEFT('Vložení dat'!W21,9)),IF(A23="VODA",TRIM(CONCATENATE(LEFT('Vložení dat'!U21,3),".",MID('Vložení dat'!U21,5,2),".",MID('Vložení dat'!U21,8,2))),""))</f>
        <v/>
      </c>
      <c r="P23" s="18" t="str">
        <f>IF($A23="Vyt",'Vložení dat'!X21,IF($A23="VODA",VALUE(LEFT(TRIM(REPLACE('Vložení dat'!V21,FIND(".",'Vložení dat'!V21,1),1,",")),7)),""))</f>
        <v/>
      </c>
      <c r="Q23" s="18" t="str">
        <f>IF($A23="Vyt",'Vložení dat'!Y21,IF($A23="VODA",VALUE(LEFT(TRIM(REPLACE('Vložení dat'!W21,FIND(".",'Vložení dat'!W21,1),1,",")),7)),""))</f>
        <v/>
      </c>
      <c r="R23" s="18" t="str">
        <f>IF($A23="Vyt",'Vložení dat'!Z21,IF($A23="VODA",VALUE(LEFT(TRIM(REPLACE('Vložení dat'!X21,FIND(".",'Vložení dat'!X21,1),1,",")),7)),""))</f>
        <v/>
      </c>
      <c r="S23" s="18" t="str">
        <f>IF($A23="Vyt",'Vložení dat'!AA21,IF($A23="VODA",VALUE(LEFT(TRIM(REPLACE('Vložení dat'!Y21,FIND(".",'Vložení dat'!Y21,1),1,",")),7)),""))</f>
        <v/>
      </c>
      <c r="T23" s="18" t="str">
        <f>IF($A23="Vyt",'Vložení dat'!AB21,IF($A23="VODA",VALUE(LEFT(TRIM(REPLACE('Vložení dat'!Z21,FIND(".",'Vložení dat'!Z21,1),1,",")),7)),""))</f>
        <v/>
      </c>
      <c r="U23" s="18" t="str">
        <f>IF($A23="Vyt",'Vložení dat'!AC21,IF($A23="VODA",VALUE(LEFT(TRIM(REPLACE('Vložení dat'!AA21,FIND(".",'Vložení dat'!AA21,1),1,",")),7)),""))</f>
        <v/>
      </c>
      <c r="V23" s="18" t="str">
        <f>IF($A23="Vyt",'Vložení dat'!AD21,IF($A23="VODA",VALUE(LEFT(TRIM(REPLACE('Vložení dat'!AB21,FIND(".",'Vložení dat'!AB21,1),1,",")),7)),""))</f>
        <v/>
      </c>
      <c r="W23" s="18" t="str">
        <f>IF($A23="Vyt",'Vložení dat'!AE21,IF($A23="VODA",VALUE(LEFT(TRIM(REPLACE('Vložení dat'!AC21,FIND(".",'Vložení dat'!AC21,1),1,",")),7)),""))</f>
        <v/>
      </c>
      <c r="X23" s="18" t="str">
        <f>IF($A23="Vyt",'Vložení dat'!AF21,IF($A23="VODA",VALUE(LEFT(TRIM(REPLACE('Vložení dat'!AD21,FIND(".",'Vložení dat'!AD21,1),1,",")),7)),""))</f>
        <v/>
      </c>
      <c r="Y23" s="18" t="str">
        <f>IF($A23="Vyt",'Vložení dat'!AG21,IF($A23="VODA",VALUE(LEFT(TRIM(REPLACE('Vložení dat'!AE21,FIND(".",'Vložení dat'!AE21,1),1,",")),7)),""))</f>
        <v/>
      </c>
      <c r="Z23" s="18" t="str">
        <f>IF($A23="Vyt",'Vložení dat'!AH21,IF($A23="VODA",VALUE(LEFT(TRIM(REPLACE('Vložení dat'!AF21,FIND(".",'Vložení dat'!AF21,1),1,",")),7)),""))</f>
        <v/>
      </c>
      <c r="AA23" s="18" t="str">
        <f>IF($A23="Vyt",'Vložení dat'!AI21,IF($A23="VODA",VALUE(LEFT(TRIM(REPLACE('Vložení dat'!AG21,FIND(".",'Vložení dat'!AG21,1),1,",")),7)),""))</f>
        <v/>
      </c>
      <c r="AB23" s="18" t="str">
        <f>IF(A23="Vyt",TRIM(LEFT('Vložení dat'!AY21,9)),IF(A23="VODA",TRIM(LEFT('Vložení dat'!BB21,9)),""))</f>
        <v/>
      </c>
      <c r="AC23" s="18" t="str">
        <f>IF(A23="Vyt",TRIM(LEFT('Vložení dat'!AW21,7)),"")</f>
        <v/>
      </c>
      <c r="AD23" s="18" t="str">
        <f>IF(A23="Vyt",VALUE(REPLACE(TRIM(LEFT('Vložení dat'!BA21,4)),FIND(".",TRIM(LEFT('Vložení dat'!BA21,4)),1),1,",")),IF(A23="VODA",VALUE(REPLACE(TRIM(LEFT('Vložení dat'!BC21,4)),FIND(".",TRIM(LEFT('Vložení dat'!BC21,4)),1),1,",")),""))</f>
        <v/>
      </c>
      <c r="AE23" s="12" t="str">
        <f>IF($A23="Vyt",TRIM(LEFT(REPLACE('Vložení dat'!T21,FIND(".",'Vložení dat'!T21,1),1,","),5)),"")</f>
        <v/>
      </c>
      <c r="AF23" s="12" t="str">
        <f>IF($A23="Vyt",TRIM(LEFT(REPLACE('Vložení dat'!U21,FIND(".",'Vložení dat'!U21,1),1,","),5)),"")</f>
        <v/>
      </c>
      <c r="AG23" s="13" t="str">
        <f>IF(A23="Vyt",LEFT(REPLACE('Vložení dat'!AT21,FIND(".",'Vložení dat'!AT21,1),1,","),5)-LEFT(REPLACE('Vložení dat'!AU21,FIND(".",'Vložení dat'!AU21,1),1,","),5)," ")</f>
        <v xml:space="preserve"> </v>
      </c>
      <c r="AH23" s="13" t="str">
        <f>IF(A23="Vyt",LEFT(REPLACE('Vložení dat'!T21,FIND(".",'Vložení dat'!T21,1),1,","),5)-LEFT(REPLACE('Vložení dat'!U21,FIND(".",'Vložení dat'!U21,1),1,","),5),"")</f>
        <v/>
      </c>
      <c r="AI23" t="str">
        <f>IF(A23="Vyt"," ",IF(A23="VODA",LEFT('Vložení dat'!AU21,12),""))</f>
        <v/>
      </c>
      <c r="AJ23" t="str">
        <f>IF(A23="Vyt","",IF(A23="VODA",LEFT('Vložení dat'!AV21,12),""))</f>
        <v/>
      </c>
    </row>
    <row r="24" spans="1:36" x14ac:dyDescent="0.3">
      <c r="A24" s="13" t="str">
        <f>IF(OR('Vložení dat'!C22=" VIP4RTN010 ",'Vložení dat'!C22=" RED4RITN050.c10_001 "),"Vyt",IF(OR('Vložení dat'!C22=" RED4WM050 ",'Vložení dat'!C22=" RED4WM010 ",ISNUMBER(SEARCH("ECM4WM020.v20",'Vložení dat'!C22,1))),"VODA",IF(ISBLANK('Vložení dat'!C22),"",'Vložení dat'!C22)))</f>
        <v/>
      </c>
      <c r="B24" s="13" t="str">
        <f>TRIM('Vložení dat'!N22)</f>
        <v/>
      </c>
      <c r="C24" s="16" t="str">
        <f>TRIM('Vložení dat'!K22)</f>
        <v/>
      </c>
      <c r="D24" s="13" t="str">
        <f>TRIM('Vložení dat'!L22)</f>
        <v/>
      </c>
      <c r="E24" s="13" t="str">
        <f>TRIM('Vložení dat'!J22)</f>
        <v/>
      </c>
      <c r="F24" s="13" t="str">
        <f>TRIM('Vložení dat'!H22)</f>
        <v/>
      </c>
      <c r="G24" s="13" t="str">
        <f>TRIM('Vložení dat'!G22)</f>
        <v/>
      </c>
      <c r="H24" s="13" t="str">
        <f>TRIM('Vložení dat'!E22)</f>
        <v/>
      </c>
      <c r="I24" s="13" t="str">
        <f>TRIM('Vložení dat'!B22)</f>
        <v/>
      </c>
      <c r="J24" s="13" t="str">
        <f>IF(AND(OR(A24="Vyt",A24="VODA"),'Vložení dat'!O22=0),"OK",IF(AND(OR(A24="Vyt",A24="VODA"),'Vložení dat'!O22&lt;&gt;0),CONCATENATE("CHYBA - ",'Vložení dat'!O22),""))</f>
        <v/>
      </c>
      <c r="K24" s="13" t="str">
        <f>IF(A24="Vyt",'Vložení dat'!R22,IF(A24="VODA",VALUE(TRIM(LEFT(REPLACE('Vložení dat'!T22,FIND(".",'Vložení dat'!T22,1),1,","),8))),""))</f>
        <v/>
      </c>
      <c r="L24" s="16" t="str">
        <f>IF(A24="Vyt",TRIM('Vložení dat'!S22),IF(A24="VODA",VALUE(TRIM(LEFT(REPLACE('Vložení dat'!R22,FIND(".",'Vložení dat'!R22,1),1,","),8))),""))</f>
        <v/>
      </c>
      <c r="M24" s="16" t="str">
        <f>IF(A24="Vyt",RIGHT('Vložení dat'!P22,11),IF(A24="VODA",VALUE(TRIM(LEFT(REPLACE('Vložení dat'!S22,FIND(".",'Vložení dat'!S22,1),1,","),8))),""))</f>
        <v/>
      </c>
      <c r="N24" s="12" t="str">
        <f>IF(A24="Vyt",TRIM('Vložení dat'!V22),"")</f>
        <v/>
      </c>
      <c r="O24" s="17" t="str">
        <f>IF(A24="Vyt",TRIM(LEFT('Vložení dat'!W22,9)),IF(A24="VODA",TRIM(CONCATENATE(LEFT('Vložení dat'!U22,3),".",MID('Vložení dat'!U22,5,2),".",MID('Vložení dat'!U22,8,2))),""))</f>
        <v/>
      </c>
      <c r="P24" s="18" t="str">
        <f>IF($A24="Vyt",'Vložení dat'!X22,IF($A24="VODA",VALUE(LEFT(TRIM(REPLACE('Vložení dat'!V22,FIND(".",'Vložení dat'!V22,1),1,",")),7)),""))</f>
        <v/>
      </c>
      <c r="Q24" s="18" t="str">
        <f>IF($A24="Vyt",'Vložení dat'!Y22,IF($A24="VODA",VALUE(LEFT(TRIM(REPLACE('Vložení dat'!W22,FIND(".",'Vložení dat'!W22,1),1,",")),7)),""))</f>
        <v/>
      </c>
      <c r="R24" s="18" t="str">
        <f>IF($A24="Vyt",'Vložení dat'!Z22,IF($A24="VODA",VALUE(LEFT(TRIM(REPLACE('Vložení dat'!X22,FIND(".",'Vložení dat'!X22,1),1,",")),7)),""))</f>
        <v/>
      </c>
      <c r="S24" s="18" t="str">
        <f>IF($A24="Vyt",'Vložení dat'!AA22,IF($A24="VODA",VALUE(LEFT(TRIM(REPLACE('Vložení dat'!Y22,FIND(".",'Vložení dat'!Y22,1),1,",")),7)),""))</f>
        <v/>
      </c>
      <c r="T24" s="18" t="str">
        <f>IF($A24="Vyt",'Vložení dat'!AB22,IF($A24="VODA",VALUE(LEFT(TRIM(REPLACE('Vložení dat'!Z22,FIND(".",'Vložení dat'!Z22,1),1,",")),7)),""))</f>
        <v/>
      </c>
      <c r="U24" s="18" t="str">
        <f>IF($A24="Vyt",'Vložení dat'!AC22,IF($A24="VODA",VALUE(LEFT(TRIM(REPLACE('Vložení dat'!AA22,FIND(".",'Vložení dat'!AA22,1),1,",")),7)),""))</f>
        <v/>
      </c>
      <c r="V24" s="18" t="str">
        <f>IF($A24="Vyt",'Vložení dat'!AD22,IF($A24="VODA",VALUE(LEFT(TRIM(REPLACE('Vložení dat'!AB22,FIND(".",'Vložení dat'!AB22,1),1,",")),7)),""))</f>
        <v/>
      </c>
      <c r="W24" s="18" t="str">
        <f>IF($A24="Vyt",'Vložení dat'!AE22,IF($A24="VODA",VALUE(LEFT(TRIM(REPLACE('Vložení dat'!AC22,FIND(".",'Vložení dat'!AC22,1),1,",")),7)),""))</f>
        <v/>
      </c>
      <c r="X24" s="18" t="str">
        <f>IF($A24="Vyt",'Vložení dat'!AF22,IF($A24="VODA",VALUE(LEFT(TRIM(REPLACE('Vložení dat'!AD22,FIND(".",'Vložení dat'!AD22,1),1,",")),7)),""))</f>
        <v/>
      </c>
      <c r="Y24" s="18" t="str">
        <f>IF($A24="Vyt",'Vložení dat'!AG22,IF($A24="VODA",VALUE(LEFT(TRIM(REPLACE('Vložení dat'!AE22,FIND(".",'Vložení dat'!AE22,1),1,",")),7)),""))</f>
        <v/>
      </c>
      <c r="Z24" s="18" t="str">
        <f>IF($A24="Vyt",'Vložení dat'!AH22,IF($A24="VODA",VALUE(LEFT(TRIM(REPLACE('Vložení dat'!AF22,FIND(".",'Vložení dat'!AF22,1),1,",")),7)),""))</f>
        <v/>
      </c>
      <c r="AA24" s="18" t="str">
        <f>IF($A24="Vyt",'Vložení dat'!AI22,IF($A24="VODA",VALUE(LEFT(TRIM(REPLACE('Vložení dat'!AG22,FIND(".",'Vložení dat'!AG22,1),1,",")),7)),""))</f>
        <v/>
      </c>
      <c r="AB24" s="18" t="str">
        <f>IF(A24="Vyt",TRIM(LEFT('Vložení dat'!AY22,9)),IF(A24="VODA",TRIM(LEFT('Vložení dat'!BB22,9)),""))</f>
        <v/>
      </c>
      <c r="AC24" s="18" t="str">
        <f>IF(A24="Vyt",TRIM(LEFT('Vložení dat'!AW22,7)),"")</f>
        <v/>
      </c>
      <c r="AD24" s="18" t="str">
        <f>IF(A24="Vyt",VALUE(REPLACE(TRIM(LEFT('Vložení dat'!BA22,4)),FIND(".",TRIM(LEFT('Vložení dat'!BA22,4)),1),1,",")),IF(A24="VODA",VALUE(REPLACE(TRIM(LEFT('Vložení dat'!BC22,4)),FIND(".",TRIM(LEFT('Vložení dat'!BC22,4)),1),1,",")),""))</f>
        <v/>
      </c>
      <c r="AE24" s="12" t="str">
        <f>IF($A24="Vyt",TRIM(LEFT(REPLACE('Vložení dat'!T22,FIND(".",'Vložení dat'!T22,1),1,","),5)),"")</f>
        <v/>
      </c>
      <c r="AF24" s="12" t="str">
        <f>IF($A24="Vyt",TRIM(LEFT(REPLACE('Vložení dat'!U22,FIND(".",'Vložení dat'!U22,1),1,","),5)),"")</f>
        <v/>
      </c>
      <c r="AG24" s="13" t="str">
        <f>IF(A24="Vyt",LEFT(REPLACE('Vložení dat'!AT22,FIND(".",'Vložení dat'!AT22,1),1,","),5)-LEFT(REPLACE('Vložení dat'!AU22,FIND(".",'Vložení dat'!AU22,1),1,","),5)," ")</f>
        <v xml:space="preserve"> </v>
      </c>
      <c r="AH24" s="13" t="str">
        <f>IF(A24="Vyt",LEFT(REPLACE('Vložení dat'!T22,FIND(".",'Vložení dat'!T22,1),1,","),5)-LEFT(REPLACE('Vložení dat'!U22,FIND(".",'Vložení dat'!U22,1),1,","),5),"")</f>
        <v/>
      </c>
      <c r="AI24" t="str">
        <f>IF(A24="Vyt"," ",IF(A24="VODA",LEFT('Vložení dat'!AU22,12),""))</f>
        <v/>
      </c>
      <c r="AJ24" t="str">
        <f>IF(A24="Vyt","",IF(A24="VODA",LEFT('Vložení dat'!AV22,12),""))</f>
        <v/>
      </c>
    </row>
    <row r="25" spans="1:36" x14ac:dyDescent="0.3">
      <c r="A25" s="13" t="str">
        <f>IF(OR('Vložení dat'!C23=" VIP4RTN010 ",'Vložení dat'!C23=" RED4RITN050.c10_001 "),"Vyt",IF(OR('Vložení dat'!C23=" RED4WM050 ",'Vložení dat'!C23=" RED4WM010 ",ISNUMBER(SEARCH("ECM4WM020.v20",'Vložení dat'!C23,1))),"VODA",IF(ISBLANK('Vložení dat'!C23),"",'Vložení dat'!C23)))</f>
        <v/>
      </c>
      <c r="B25" s="13" t="str">
        <f>TRIM('Vložení dat'!N23)</f>
        <v/>
      </c>
      <c r="C25" s="16" t="str">
        <f>TRIM('Vložení dat'!K23)</f>
        <v/>
      </c>
      <c r="D25" s="13" t="str">
        <f>TRIM('Vložení dat'!L23)</f>
        <v/>
      </c>
      <c r="E25" s="13" t="str">
        <f>TRIM('Vložení dat'!J23)</f>
        <v/>
      </c>
      <c r="F25" s="13" t="str">
        <f>TRIM('Vložení dat'!H23)</f>
        <v/>
      </c>
      <c r="G25" s="13" t="str">
        <f>TRIM('Vložení dat'!G23)</f>
        <v/>
      </c>
      <c r="H25" s="13" t="str">
        <f>TRIM('Vložení dat'!E23)</f>
        <v/>
      </c>
      <c r="I25" s="13" t="str">
        <f>TRIM('Vložení dat'!B23)</f>
        <v/>
      </c>
      <c r="J25" s="13" t="str">
        <f>IF(AND(OR(A25="Vyt",A25="VODA"),'Vložení dat'!O23=0),"OK",IF(AND(OR(A25="Vyt",A25="VODA"),'Vložení dat'!O23&lt;&gt;0),CONCATENATE("CHYBA - ",'Vložení dat'!O23),""))</f>
        <v/>
      </c>
      <c r="K25" s="13" t="str">
        <f>IF(A25="Vyt",'Vložení dat'!R23,IF(A25="VODA",VALUE(TRIM(LEFT(REPLACE('Vložení dat'!T23,FIND(".",'Vložení dat'!T23,1),1,","),8))),""))</f>
        <v/>
      </c>
      <c r="L25" s="16" t="str">
        <f>IF(A25="Vyt",TRIM('Vložení dat'!S23),IF(A25="VODA",VALUE(TRIM(LEFT(REPLACE('Vložení dat'!R23,FIND(".",'Vložení dat'!R23,1),1,","),8))),""))</f>
        <v/>
      </c>
      <c r="M25" s="16" t="str">
        <f>IF(A25="Vyt",RIGHT('Vložení dat'!P23,11),IF(A25="VODA",VALUE(TRIM(LEFT(REPLACE('Vložení dat'!S23,FIND(".",'Vložení dat'!S23,1),1,","),8))),""))</f>
        <v/>
      </c>
      <c r="N25" s="12" t="str">
        <f>IF(A25="Vyt",TRIM('Vložení dat'!V23),"")</f>
        <v/>
      </c>
      <c r="O25" s="17" t="str">
        <f>IF(A25="Vyt",TRIM(LEFT('Vložení dat'!W23,9)),IF(A25="VODA",TRIM(CONCATENATE(LEFT('Vložení dat'!U23,3),".",MID('Vložení dat'!U23,5,2),".",MID('Vložení dat'!U23,8,2))),""))</f>
        <v/>
      </c>
      <c r="P25" s="18" t="str">
        <f>IF($A25="Vyt",'Vložení dat'!X23,IF($A25="VODA",VALUE(LEFT(TRIM(REPLACE('Vložení dat'!V23,FIND(".",'Vložení dat'!V23,1),1,",")),7)),""))</f>
        <v/>
      </c>
      <c r="Q25" s="18" t="str">
        <f>IF($A25="Vyt",'Vložení dat'!Y23,IF($A25="VODA",VALUE(LEFT(TRIM(REPLACE('Vložení dat'!W23,FIND(".",'Vložení dat'!W23,1),1,",")),7)),""))</f>
        <v/>
      </c>
      <c r="R25" s="18" t="str">
        <f>IF($A25="Vyt",'Vložení dat'!Z23,IF($A25="VODA",VALUE(LEFT(TRIM(REPLACE('Vložení dat'!X23,FIND(".",'Vložení dat'!X23,1),1,",")),7)),""))</f>
        <v/>
      </c>
      <c r="S25" s="18" t="str">
        <f>IF($A25="Vyt",'Vložení dat'!AA23,IF($A25="VODA",VALUE(LEFT(TRIM(REPLACE('Vložení dat'!Y23,FIND(".",'Vložení dat'!Y23,1),1,",")),7)),""))</f>
        <v/>
      </c>
      <c r="T25" s="18" t="str">
        <f>IF($A25="Vyt",'Vložení dat'!AB23,IF($A25="VODA",VALUE(LEFT(TRIM(REPLACE('Vložení dat'!Z23,FIND(".",'Vložení dat'!Z23,1),1,",")),7)),""))</f>
        <v/>
      </c>
      <c r="U25" s="18" t="str">
        <f>IF($A25="Vyt",'Vložení dat'!AC23,IF($A25="VODA",VALUE(LEFT(TRIM(REPLACE('Vložení dat'!AA23,FIND(".",'Vložení dat'!AA23,1),1,",")),7)),""))</f>
        <v/>
      </c>
      <c r="V25" s="18" t="str">
        <f>IF($A25="Vyt",'Vložení dat'!AD23,IF($A25="VODA",VALUE(LEFT(TRIM(REPLACE('Vložení dat'!AB23,FIND(".",'Vložení dat'!AB23,1),1,",")),7)),""))</f>
        <v/>
      </c>
      <c r="W25" s="18" t="str">
        <f>IF($A25="Vyt",'Vložení dat'!AE23,IF($A25="VODA",VALUE(LEFT(TRIM(REPLACE('Vložení dat'!AC23,FIND(".",'Vložení dat'!AC23,1),1,",")),7)),""))</f>
        <v/>
      </c>
      <c r="X25" s="18" t="str">
        <f>IF($A25="Vyt",'Vložení dat'!AF23,IF($A25="VODA",VALUE(LEFT(TRIM(REPLACE('Vložení dat'!AD23,FIND(".",'Vložení dat'!AD23,1),1,",")),7)),""))</f>
        <v/>
      </c>
      <c r="Y25" s="18" t="str">
        <f>IF($A25="Vyt",'Vložení dat'!AG23,IF($A25="VODA",VALUE(LEFT(TRIM(REPLACE('Vložení dat'!AE23,FIND(".",'Vložení dat'!AE23,1),1,",")),7)),""))</f>
        <v/>
      </c>
      <c r="Z25" s="18" t="str">
        <f>IF($A25="Vyt",'Vložení dat'!AH23,IF($A25="VODA",VALUE(LEFT(TRIM(REPLACE('Vložení dat'!AF23,FIND(".",'Vložení dat'!AF23,1),1,",")),7)),""))</f>
        <v/>
      </c>
      <c r="AA25" s="18" t="str">
        <f>IF($A25="Vyt",'Vložení dat'!AI23,IF($A25="VODA",VALUE(LEFT(TRIM(REPLACE('Vložení dat'!AG23,FIND(".",'Vložení dat'!AG23,1),1,",")),7)),""))</f>
        <v/>
      </c>
      <c r="AB25" s="18" t="str">
        <f>IF(A25="Vyt",TRIM(LEFT('Vložení dat'!AY23,9)),IF(A25="VODA",TRIM(LEFT('Vložení dat'!BB23,9)),""))</f>
        <v/>
      </c>
      <c r="AC25" s="18" t="str">
        <f>IF(A25="Vyt",TRIM(LEFT('Vložení dat'!AW23,7)),"")</f>
        <v/>
      </c>
      <c r="AD25" s="18" t="str">
        <f>IF(A25="Vyt",VALUE(REPLACE(TRIM(LEFT('Vložení dat'!BA23,4)),FIND(".",TRIM(LEFT('Vložení dat'!BA23,4)),1),1,",")),IF(A25="VODA",VALUE(REPLACE(TRIM(LEFT('Vložení dat'!BC23,4)),FIND(".",TRIM(LEFT('Vložení dat'!BC23,4)),1),1,",")),""))</f>
        <v/>
      </c>
      <c r="AE25" s="12" t="str">
        <f>IF($A25="Vyt",TRIM(LEFT(REPLACE('Vložení dat'!T23,FIND(".",'Vložení dat'!T23,1),1,","),5)),"")</f>
        <v/>
      </c>
      <c r="AF25" s="12" t="str">
        <f>IF($A25="Vyt",TRIM(LEFT(REPLACE('Vložení dat'!U23,FIND(".",'Vložení dat'!U23,1),1,","),5)),"")</f>
        <v/>
      </c>
      <c r="AG25" s="13" t="str">
        <f>IF(A25="Vyt",LEFT(REPLACE('Vložení dat'!AT23,FIND(".",'Vložení dat'!AT23,1),1,","),5)-LEFT(REPLACE('Vložení dat'!AU23,FIND(".",'Vložení dat'!AU23,1),1,","),5)," ")</f>
        <v xml:space="preserve"> </v>
      </c>
      <c r="AH25" s="13" t="str">
        <f>IF(A25="Vyt",LEFT(REPLACE('Vložení dat'!T23,FIND(".",'Vložení dat'!T23,1),1,","),5)-LEFT(REPLACE('Vložení dat'!U23,FIND(".",'Vložení dat'!U23,1),1,","),5),"")</f>
        <v/>
      </c>
      <c r="AI25" t="str">
        <f>IF(A25="Vyt"," ",IF(A25="VODA",LEFT('Vložení dat'!AU23,12),""))</f>
        <v/>
      </c>
      <c r="AJ25" t="str">
        <f>IF(A25="Vyt","",IF(A25="VODA",LEFT('Vložení dat'!AV23,12),""))</f>
        <v/>
      </c>
    </row>
    <row r="26" spans="1:36" x14ac:dyDescent="0.3">
      <c r="A26" s="13" t="str">
        <f>IF(OR('Vložení dat'!C24=" VIP4RTN010 ",'Vložení dat'!C24=" RED4RITN050.c10_001 "),"Vyt",IF(OR('Vložení dat'!C24=" RED4WM050 ",'Vložení dat'!C24=" RED4WM010 ",ISNUMBER(SEARCH("ECM4WM020.v20",'Vložení dat'!C24,1))),"VODA",IF(ISBLANK('Vložení dat'!C24),"",'Vložení dat'!C24)))</f>
        <v/>
      </c>
      <c r="B26" s="13" t="str">
        <f>TRIM('Vložení dat'!N24)</f>
        <v/>
      </c>
      <c r="C26" s="16" t="str">
        <f>TRIM('Vložení dat'!K24)</f>
        <v/>
      </c>
      <c r="D26" s="13" t="str">
        <f>TRIM('Vložení dat'!L24)</f>
        <v/>
      </c>
      <c r="E26" s="13" t="str">
        <f>TRIM('Vložení dat'!J24)</f>
        <v/>
      </c>
      <c r="F26" s="13" t="str">
        <f>TRIM('Vložení dat'!H24)</f>
        <v/>
      </c>
      <c r="G26" s="13" t="str">
        <f>TRIM('Vložení dat'!G24)</f>
        <v/>
      </c>
      <c r="H26" s="13" t="str">
        <f>TRIM('Vložení dat'!E24)</f>
        <v/>
      </c>
      <c r="I26" s="13" t="str">
        <f>TRIM('Vložení dat'!B24)</f>
        <v/>
      </c>
      <c r="J26" s="13" t="str">
        <f>IF(AND(OR(A26="Vyt",A26="VODA"),'Vložení dat'!O24=0),"OK",IF(AND(OR(A26="Vyt",A26="VODA"),'Vložení dat'!O24&lt;&gt;0),CONCATENATE("CHYBA - ",'Vložení dat'!O24),""))</f>
        <v/>
      </c>
      <c r="K26" s="13" t="str">
        <f>IF(A26="Vyt",'Vložení dat'!R24,IF(A26="VODA",VALUE(TRIM(LEFT(REPLACE('Vložení dat'!T24,FIND(".",'Vložení dat'!T24,1),1,","),8))),""))</f>
        <v/>
      </c>
      <c r="L26" s="16" t="str">
        <f>IF(A26="Vyt",TRIM('Vložení dat'!S24),IF(A26="VODA",VALUE(TRIM(LEFT(REPLACE('Vložení dat'!R24,FIND(".",'Vložení dat'!R24,1),1,","),8))),""))</f>
        <v/>
      </c>
      <c r="M26" s="16" t="str">
        <f>IF(A26="Vyt",RIGHT('Vložení dat'!P24,11),IF(A26="VODA",VALUE(TRIM(LEFT(REPLACE('Vložení dat'!S24,FIND(".",'Vložení dat'!S24,1),1,","),8))),""))</f>
        <v/>
      </c>
      <c r="N26" s="12" t="str">
        <f>IF(A26="Vyt",TRIM('Vložení dat'!V24),"")</f>
        <v/>
      </c>
      <c r="O26" s="17" t="str">
        <f>IF(A26="Vyt",TRIM(LEFT('Vložení dat'!W24,9)),IF(A26="VODA",TRIM(CONCATENATE(LEFT('Vložení dat'!U24,3),".",MID('Vložení dat'!U24,5,2),".",MID('Vložení dat'!U24,8,2))),""))</f>
        <v/>
      </c>
      <c r="P26" s="18" t="str">
        <f>IF($A26="Vyt",'Vložení dat'!X24,IF($A26="VODA",VALUE(LEFT(TRIM(REPLACE('Vložení dat'!V24,FIND(".",'Vložení dat'!V24,1),1,",")),7)),""))</f>
        <v/>
      </c>
      <c r="Q26" s="18" t="str">
        <f>IF($A26="Vyt",'Vložení dat'!Y24,IF($A26="VODA",VALUE(LEFT(TRIM(REPLACE('Vložení dat'!W24,FIND(".",'Vložení dat'!W24,1),1,",")),7)),""))</f>
        <v/>
      </c>
      <c r="R26" s="18" t="str">
        <f>IF($A26="Vyt",'Vložení dat'!Z24,IF($A26="VODA",VALUE(LEFT(TRIM(REPLACE('Vložení dat'!X24,FIND(".",'Vložení dat'!X24,1),1,",")),7)),""))</f>
        <v/>
      </c>
      <c r="S26" s="18" t="str">
        <f>IF($A26="Vyt",'Vložení dat'!AA24,IF($A26="VODA",VALUE(LEFT(TRIM(REPLACE('Vložení dat'!Y24,FIND(".",'Vložení dat'!Y24,1),1,",")),7)),""))</f>
        <v/>
      </c>
      <c r="T26" s="18" t="str">
        <f>IF($A26="Vyt",'Vložení dat'!AB24,IF($A26="VODA",VALUE(LEFT(TRIM(REPLACE('Vložení dat'!Z24,FIND(".",'Vložení dat'!Z24,1),1,",")),7)),""))</f>
        <v/>
      </c>
      <c r="U26" s="18" t="str">
        <f>IF($A26="Vyt",'Vložení dat'!AC24,IF($A26="VODA",VALUE(LEFT(TRIM(REPLACE('Vložení dat'!AA24,FIND(".",'Vložení dat'!AA24,1),1,",")),7)),""))</f>
        <v/>
      </c>
      <c r="V26" s="18" t="str">
        <f>IF($A26="Vyt",'Vložení dat'!AD24,IF($A26="VODA",VALUE(LEFT(TRIM(REPLACE('Vložení dat'!AB24,FIND(".",'Vložení dat'!AB24,1),1,",")),7)),""))</f>
        <v/>
      </c>
      <c r="W26" s="18" t="str">
        <f>IF($A26="Vyt",'Vložení dat'!AE24,IF($A26="VODA",VALUE(LEFT(TRIM(REPLACE('Vložení dat'!AC24,FIND(".",'Vložení dat'!AC24,1),1,",")),7)),""))</f>
        <v/>
      </c>
      <c r="X26" s="18" t="str">
        <f>IF($A26="Vyt",'Vložení dat'!AF24,IF($A26="VODA",VALUE(LEFT(TRIM(REPLACE('Vložení dat'!AD24,FIND(".",'Vložení dat'!AD24,1),1,",")),7)),""))</f>
        <v/>
      </c>
      <c r="Y26" s="18" t="str">
        <f>IF($A26="Vyt",'Vložení dat'!AG24,IF($A26="VODA",VALUE(LEFT(TRIM(REPLACE('Vložení dat'!AE24,FIND(".",'Vložení dat'!AE24,1),1,",")),7)),""))</f>
        <v/>
      </c>
      <c r="Z26" s="18" t="str">
        <f>IF($A26="Vyt",'Vložení dat'!AH24,IF($A26="VODA",VALUE(LEFT(TRIM(REPLACE('Vložení dat'!AF24,FIND(".",'Vložení dat'!AF24,1),1,",")),7)),""))</f>
        <v/>
      </c>
      <c r="AA26" s="18" t="str">
        <f>IF($A26="Vyt",'Vložení dat'!AI24,IF($A26="VODA",VALUE(LEFT(TRIM(REPLACE('Vložení dat'!AG24,FIND(".",'Vložení dat'!AG24,1),1,",")),7)),""))</f>
        <v/>
      </c>
      <c r="AB26" s="18" t="str">
        <f>IF(A26="Vyt",TRIM(LEFT('Vložení dat'!AY24,9)),IF(A26="VODA",TRIM(LEFT('Vložení dat'!BB24,9)),""))</f>
        <v/>
      </c>
      <c r="AC26" s="18" t="str">
        <f>IF(A26="Vyt",TRIM(LEFT('Vložení dat'!AW24,7)),"")</f>
        <v/>
      </c>
      <c r="AD26" s="18" t="str">
        <f>IF(A26="Vyt",VALUE(REPLACE(TRIM(LEFT('Vložení dat'!BA24,4)),FIND(".",TRIM(LEFT('Vložení dat'!BA24,4)),1),1,",")),IF(A26="VODA",VALUE(REPLACE(TRIM(LEFT('Vložení dat'!BC24,4)),FIND(".",TRIM(LEFT('Vložení dat'!BC24,4)),1),1,",")),""))</f>
        <v/>
      </c>
      <c r="AE26" s="12" t="str">
        <f>IF($A26="Vyt",TRIM(LEFT(REPLACE('Vložení dat'!T24,FIND(".",'Vložení dat'!T24,1),1,","),5)),"")</f>
        <v/>
      </c>
      <c r="AF26" s="12" t="str">
        <f>IF($A26="Vyt",TRIM(LEFT(REPLACE('Vložení dat'!U24,FIND(".",'Vložení dat'!U24,1),1,","),5)),"")</f>
        <v/>
      </c>
      <c r="AG26" s="13" t="str">
        <f>IF(A26="Vyt",LEFT(REPLACE('Vložení dat'!AT24,FIND(".",'Vložení dat'!AT24,1),1,","),5)-LEFT(REPLACE('Vložení dat'!AU24,FIND(".",'Vložení dat'!AU24,1),1,","),5)," ")</f>
        <v xml:space="preserve"> </v>
      </c>
      <c r="AH26" s="13" t="str">
        <f>IF(A26="Vyt",LEFT(REPLACE('Vložení dat'!T24,FIND(".",'Vložení dat'!T24,1),1,","),5)-LEFT(REPLACE('Vložení dat'!U24,FIND(".",'Vložení dat'!U24,1),1,","),5),"")</f>
        <v/>
      </c>
      <c r="AI26" t="str">
        <f>IF(A26="Vyt"," ",IF(A26="VODA",LEFT('Vložení dat'!AU24,12),""))</f>
        <v/>
      </c>
      <c r="AJ26" t="str">
        <f>IF(A26="Vyt","",IF(A26="VODA",LEFT('Vložení dat'!AV24,12),""))</f>
        <v/>
      </c>
    </row>
    <row r="27" spans="1:36" x14ac:dyDescent="0.3">
      <c r="A27" s="13" t="str">
        <f>IF(OR('Vložení dat'!C25=" VIP4RTN010 ",'Vložení dat'!C25=" RED4RITN050.c10_001 "),"Vyt",IF(OR('Vložení dat'!C25=" RED4WM050 ",'Vložení dat'!C25=" RED4WM010 ",ISNUMBER(SEARCH("ECM4WM020.v20",'Vložení dat'!C25,1))),"VODA",IF(ISBLANK('Vložení dat'!C25),"",'Vložení dat'!C25)))</f>
        <v/>
      </c>
      <c r="B27" s="13" t="str">
        <f>TRIM('Vložení dat'!N25)</f>
        <v/>
      </c>
      <c r="C27" s="16" t="str">
        <f>TRIM('Vložení dat'!K25)</f>
        <v/>
      </c>
      <c r="D27" s="13" t="str">
        <f>TRIM('Vložení dat'!L25)</f>
        <v/>
      </c>
      <c r="E27" s="13" t="str">
        <f>TRIM('Vložení dat'!J25)</f>
        <v/>
      </c>
      <c r="F27" s="13" t="str">
        <f>TRIM('Vložení dat'!H25)</f>
        <v/>
      </c>
      <c r="G27" s="13" t="str">
        <f>TRIM('Vložení dat'!G25)</f>
        <v/>
      </c>
      <c r="H27" s="13" t="str">
        <f>TRIM('Vložení dat'!E25)</f>
        <v/>
      </c>
      <c r="I27" s="13" t="str">
        <f>TRIM('Vložení dat'!B25)</f>
        <v/>
      </c>
      <c r="J27" s="13" t="str">
        <f>IF(AND(OR(A27="Vyt",A27="VODA"),'Vložení dat'!O25=0),"OK",IF(AND(OR(A27="Vyt",A27="VODA"),'Vložení dat'!O25&lt;&gt;0),CONCATENATE("CHYBA - ",'Vložení dat'!O25),""))</f>
        <v/>
      </c>
      <c r="K27" s="13" t="str">
        <f>IF(A27="Vyt",'Vložení dat'!R25,IF(A27="VODA",VALUE(TRIM(LEFT(REPLACE('Vložení dat'!T25,FIND(".",'Vložení dat'!T25,1),1,","),8))),""))</f>
        <v/>
      </c>
      <c r="L27" s="16" t="str">
        <f>IF(A27="Vyt",TRIM('Vložení dat'!S25),IF(A27="VODA",VALUE(TRIM(LEFT(REPLACE('Vložení dat'!R25,FIND(".",'Vložení dat'!R25,1),1,","),8))),""))</f>
        <v/>
      </c>
      <c r="M27" s="16" t="str">
        <f>IF(A27="Vyt",RIGHT('Vložení dat'!P25,11),IF(A27="VODA",VALUE(TRIM(LEFT(REPLACE('Vložení dat'!S25,FIND(".",'Vložení dat'!S25,1),1,","),8))),""))</f>
        <v/>
      </c>
      <c r="N27" s="12" t="str">
        <f>IF(A27="Vyt",TRIM('Vložení dat'!V25),"")</f>
        <v/>
      </c>
      <c r="O27" s="17" t="str">
        <f>IF(A27="Vyt",TRIM(LEFT('Vložení dat'!W25,9)),IF(A27="VODA",TRIM(CONCATENATE(LEFT('Vložení dat'!U25,3),".",MID('Vložení dat'!U25,5,2),".",MID('Vložení dat'!U25,8,2))),""))</f>
        <v/>
      </c>
      <c r="P27" s="18" t="str">
        <f>IF($A27="Vyt",'Vložení dat'!X25,IF($A27="VODA",VALUE(LEFT(TRIM(REPLACE('Vložení dat'!V25,FIND(".",'Vložení dat'!V25,1),1,",")),7)),""))</f>
        <v/>
      </c>
      <c r="Q27" s="18" t="str">
        <f>IF($A27="Vyt",'Vložení dat'!Y25,IF($A27="VODA",VALUE(LEFT(TRIM(REPLACE('Vložení dat'!W25,FIND(".",'Vložení dat'!W25,1),1,",")),7)),""))</f>
        <v/>
      </c>
      <c r="R27" s="18" t="str">
        <f>IF($A27="Vyt",'Vložení dat'!Z25,IF($A27="VODA",VALUE(LEFT(TRIM(REPLACE('Vložení dat'!X25,FIND(".",'Vložení dat'!X25,1),1,",")),7)),""))</f>
        <v/>
      </c>
      <c r="S27" s="18" t="str">
        <f>IF($A27="Vyt",'Vložení dat'!AA25,IF($A27="VODA",VALUE(LEFT(TRIM(REPLACE('Vložení dat'!Y25,FIND(".",'Vložení dat'!Y25,1),1,",")),7)),""))</f>
        <v/>
      </c>
      <c r="T27" s="18" t="str">
        <f>IF($A27="Vyt",'Vložení dat'!AB25,IF($A27="VODA",VALUE(LEFT(TRIM(REPLACE('Vložení dat'!Z25,FIND(".",'Vložení dat'!Z25,1),1,",")),7)),""))</f>
        <v/>
      </c>
      <c r="U27" s="18" t="str">
        <f>IF($A27="Vyt",'Vložení dat'!AC25,IF($A27="VODA",VALUE(LEFT(TRIM(REPLACE('Vložení dat'!AA25,FIND(".",'Vložení dat'!AA25,1),1,",")),7)),""))</f>
        <v/>
      </c>
      <c r="V27" s="18" t="str">
        <f>IF($A27="Vyt",'Vložení dat'!AD25,IF($A27="VODA",VALUE(LEFT(TRIM(REPLACE('Vložení dat'!AB25,FIND(".",'Vložení dat'!AB25,1),1,",")),7)),""))</f>
        <v/>
      </c>
      <c r="W27" s="18" t="str">
        <f>IF($A27="Vyt",'Vložení dat'!AE25,IF($A27="VODA",VALUE(LEFT(TRIM(REPLACE('Vložení dat'!AC25,FIND(".",'Vložení dat'!AC25,1),1,",")),7)),""))</f>
        <v/>
      </c>
      <c r="X27" s="18" t="str">
        <f>IF($A27="Vyt",'Vložení dat'!AF25,IF($A27="VODA",VALUE(LEFT(TRIM(REPLACE('Vložení dat'!AD25,FIND(".",'Vložení dat'!AD25,1),1,",")),7)),""))</f>
        <v/>
      </c>
      <c r="Y27" s="18" t="str">
        <f>IF($A27="Vyt",'Vložení dat'!AG25,IF($A27="VODA",VALUE(LEFT(TRIM(REPLACE('Vložení dat'!AE25,FIND(".",'Vložení dat'!AE25,1),1,",")),7)),""))</f>
        <v/>
      </c>
      <c r="Z27" s="18" t="str">
        <f>IF($A27="Vyt",'Vložení dat'!AH25,IF($A27="VODA",VALUE(LEFT(TRIM(REPLACE('Vložení dat'!AF25,FIND(".",'Vložení dat'!AF25,1),1,",")),7)),""))</f>
        <v/>
      </c>
      <c r="AA27" s="18" t="str">
        <f>IF($A27="Vyt",'Vložení dat'!AI25,IF($A27="VODA",VALUE(LEFT(TRIM(REPLACE('Vložení dat'!AG25,FIND(".",'Vložení dat'!AG25,1),1,",")),7)),""))</f>
        <v/>
      </c>
      <c r="AB27" s="18" t="str">
        <f>IF(A27="Vyt",TRIM(LEFT('Vložení dat'!AY25,9)),IF(A27="VODA",TRIM(LEFT('Vložení dat'!BB25,9)),""))</f>
        <v/>
      </c>
      <c r="AC27" s="18" t="str">
        <f>IF(A27="Vyt",TRIM(LEFT('Vložení dat'!AW25,7)),"")</f>
        <v/>
      </c>
      <c r="AD27" s="18" t="str">
        <f>IF(A27="Vyt",VALUE(REPLACE(TRIM(LEFT('Vložení dat'!BA25,4)),FIND(".",TRIM(LEFT('Vložení dat'!BA25,4)),1),1,",")),IF(A27="VODA",VALUE(REPLACE(TRIM(LEFT('Vložení dat'!BC25,4)),FIND(".",TRIM(LEFT('Vložení dat'!BC25,4)),1),1,",")),""))</f>
        <v/>
      </c>
      <c r="AE27" s="12" t="str">
        <f>IF($A27="Vyt",TRIM(LEFT(REPLACE('Vložení dat'!T25,FIND(".",'Vložení dat'!T25,1),1,","),5)),"")</f>
        <v/>
      </c>
      <c r="AF27" s="12" t="str">
        <f>IF($A27="Vyt",TRIM(LEFT(REPLACE('Vložení dat'!U25,FIND(".",'Vložení dat'!U25,1),1,","),5)),"")</f>
        <v/>
      </c>
      <c r="AG27" s="13" t="str">
        <f>IF(A27="Vyt",LEFT(REPLACE('Vložení dat'!AT25,FIND(".",'Vložení dat'!AT25,1),1,","),5)-LEFT(REPLACE('Vložení dat'!AU25,FIND(".",'Vložení dat'!AU25,1),1,","),5)," ")</f>
        <v xml:space="preserve"> </v>
      </c>
      <c r="AH27" s="13" t="str">
        <f>IF(A27="Vyt",LEFT(REPLACE('Vložení dat'!T25,FIND(".",'Vložení dat'!T25,1),1,","),5)-LEFT(REPLACE('Vložení dat'!U25,FIND(".",'Vložení dat'!U25,1),1,","),5),"")</f>
        <v/>
      </c>
      <c r="AI27" t="str">
        <f>IF(A27="Vyt"," ",IF(A27="VODA",LEFT('Vložení dat'!AU25,12),""))</f>
        <v/>
      </c>
      <c r="AJ27" t="str">
        <f>IF(A27="Vyt","",IF(A27="VODA",LEFT('Vložení dat'!AV25,12),""))</f>
        <v/>
      </c>
    </row>
    <row r="28" spans="1:36" x14ac:dyDescent="0.3">
      <c r="A28" s="13" t="str">
        <f>IF(OR('Vložení dat'!C26=" VIP4RTN010 ",'Vložení dat'!C26=" RED4RITN050.c10_001 "),"Vyt",IF(OR('Vložení dat'!C26=" RED4WM050 ",'Vložení dat'!C26=" RED4WM010 ",ISNUMBER(SEARCH("ECM4WM020.v20",'Vložení dat'!C26,1))),"VODA",IF(ISBLANK('Vložení dat'!C26),"",'Vložení dat'!C26)))</f>
        <v/>
      </c>
      <c r="B28" s="13" t="str">
        <f>TRIM('Vložení dat'!N26)</f>
        <v/>
      </c>
      <c r="C28" s="16" t="str">
        <f>TRIM('Vložení dat'!K26)</f>
        <v/>
      </c>
      <c r="D28" s="13" t="str">
        <f>TRIM('Vložení dat'!L26)</f>
        <v/>
      </c>
      <c r="E28" s="13" t="str">
        <f>TRIM('Vložení dat'!J26)</f>
        <v/>
      </c>
      <c r="F28" s="13" t="str">
        <f>TRIM('Vložení dat'!H26)</f>
        <v/>
      </c>
      <c r="G28" s="13" t="str">
        <f>TRIM('Vložení dat'!G26)</f>
        <v/>
      </c>
      <c r="H28" s="13" t="str">
        <f>TRIM('Vložení dat'!E26)</f>
        <v/>
      </c>
      <c r="I28" s="13" t="str">
        <f>TRIM('Vložení dat'!B26)</f>
        <v/>
      </c>
      <c r="J28" s="13" t="str">
        <f>IF(AND(OR(A28="Vyt",A28="VODA"),'Vložení dat'!O26=0),"OK",IF(AND(OR(A28="Vyt",A28="VODA"),'Vložení dat'!O26&lt;&gt;0),CONCATENATE("CHYBA - ",'Vložení dat'!O26),""))</f>
        <v/>
      </c>
      <c r="K28" s="13" t="str">
        <f>IF(A28="Vyt",'Vložení dat'!R26,IF(A28="VODA",VALUE(TRIM(LEFT(REPLACE('Vložení dat'!T26,FIND(".",'Vložení dat'!T26,1),1,","),8))),""))</f>
        <v/>
      </c>
      <c r="L28" s="16" t="str">
        <f>IF(A28="Vyt",TRIM('Vložení dat'!S26),IF(A28="VODA",VALUE(TRIM(LEFT(REPLACE('Vložení dat'!R26,FIND(".",'Vložení dat'!R26,1),1,","),8))),""))</f>
        <v/>
      </c>
      <c r="M28" s="16" t="str">
        <f>IF(A28="Vyt",RIGHT('Vložení dat'!P26,11),IF(A28="VODA",VALUE(TRIM(LEFT(REPLACE('Vložení dat'!S26,FIND(".",'Vložení dat'!S26,1),1,","),8))),""))</f>
        <v/>
      </c>
      <c r="N28" s="12" t="str">
        <f>IF(A28="Vyt",TRIM('Vložení dat'!V26),"")</f>
        <v/>
      </c>
      <c r="O28" s="17" t="str">
        <f>IF(A28="Vyt",TRIM(LEFT('Vložení dat'!W26,9)),IF(A28="VODA",TRIM(CONCATENATE(LEFT('Vložení dat'!U26,3),".",MID('Vložení dat'!U26,5,2),".",MID('Vložení dat'!U26,8,2))),""))</f>
        <v/>
      </c>
      <c r="P28" s="18" t="str">
        <f>IF($A28="Vyt",'Vložení dat'!X26,IF($A28="VODA",VALUE(LEFT(TRIM(REPLACE('Vložení dat'!V26,FIND(".",'Vložení dat'!V26,1),1,",")),7)),""))</f>
        <v/>
      </c>
      <c r="Q28" s="18" t="str">
        <f>IF($A28="Vyt",'Vložení dat'!Y26,IF($A28="VODA",VALUE(LEFT(TRIM(REPLACE('Vložení dat'!W26,FIND(".",'Vložení dat'!W26,1),1,",")),7)),""))</f>
        <v/>
      </c>
      <c r="R28" s="18" t="str">
        <f>IF($A28="Vyt",'Vložení dat'!Z26,IF($A28="VODA",VALUE(LEFT(TRIM(REPLACE('Vložení dat'!X26,FIND(".",'Vložení dat'!X26,1),1,",")),7)),""))</f>
        <v/>
      </c>
      <c r="S28" s="18" t="str">
        <f>IF($A28="Vyt",'Vložení dat'!AA26,IF($A28="VODA",VALUE(LEFT(TRIM(REPLACE('Vložení dat'!Y26,FIND(".",'Vložení dat'!Y26,1),1,",")),7)),""))</f>
        <v/>
      </c>
      <c r="T28" s="18" t="str">
        <f>IF($A28="Vyt",'Vložení dat'!AB26,IF($A28="VODA",VALUE(LEFT(TRIM(REPLACE('Vložení dat'!Z26,FIND(".",'Vložení dat'!Z26,1),1,",")),7)),""))</f>
        <v/>
      </c>
      <c r="U28" s="18" t="str">
        <f>IF($A28="Vyt",'Vložení dat'!AC26,IF($A28="VODA",VALUE(LEFT(TRIM(REPLACE('Vložení dat'!AA26,FIND(".",'Vložení dat'!AA26,1),1,",")),7)),""))</f>
        <v/>
      </c>
      <c r="V28" s="18" t="str">
        <f>IF($A28="Vyt",'Vložení dat'!AD26,IF($A28="VODA",VALUE(LEFT(TRIM(REPLACE('Vložení dat'!AB26,FIND(".",'Vložení dat'!AB26,1),1,",")),7)),""))</f>
        <v/>
      </c>
      <c r="W28" s="18" t="str">
        <f>IF($A28="Vyt",'Vložení dat'!AE26,IF($A28="VODA",VALUE(LEFT(TRIM(REPLACE('Vložení dat'!AC26,FIND(".",'Vložení dat'!AC26,1),1,",")),7)),""))</f>
        <v/>
      </c>
      <c r="X28" s="18" t="str">
        <f>IF($A28="Vyt",'Vložení dat'!AF26,IF($A28="VODA",VALUE(LEFT(TRIM(REPLACE('Vložení dat'!AD26,FIND(".",'Vložení dat'!AD26,1),1,",")),7)),""))</f>
        <v/>
      </c>
      <c r="Y28" s="18" t="str">
        <f>IF($A28="Vyt",'Vložení dat'!AG26,IF($A28="VODA",VALUE(LEFT(TRIM(REPLACE('Vložení dat'!AE26,FIND(".",'Vložení dat'!AE26,1),1,",")),7)),""))</f>
        <v/>
      </c>
      <c r="Z28" s="18" t="str">
        <f>IF($A28="Vyt",'Vložení dat'!AH26,IF($A28="VODA",VALUE(LEFT(TRIM(REPLACE('Vložení dat'!AF26,FIND(".",'Vložení dat'!AF26,1),1,",")),7)),""))</f>
        <v/>
      </c>
      <c r="AA28" s="18" t="str">
        <f>IF($A28="Vyt",'Vložení dat'!AI26,IF($A28="VODA",VALUE(LEFT(TRIM(REPLACE('Vložení dat'!AG26,FIND(".",'Vložení dat'!AG26,1),1,",")),7)),""))</f>
        <v/>
      </c>
      <c r="AB28" s="18" t="str">
        <f>IF(A28="Vyt",TRIM(LEFT('Vložení dat'!AY26,9)),IF(A28="VODA",TRIM(LEFT('Vložení dat'!BB26,9)),""))</f>
        <v/>
      </c>
      <c r="AC28" s="18" t="str">
        <f>IF(A28="Vyt",TRIM(LEFT('Vložení dat'!AW26,7)),"")</f>
        <v/>
      </c>
      <c r="AD28" s="18" t="str">
        <f>IF(A28="Vyt",VALUE(REPLACE(TRIM(LEFT('Vložení dat'!BA26,4)),FIND(".",TRIM(LEFT('Vložení dat'!BA26,4)),1),1,",")),IF(A28="VODA",VALUE(REPLACE(TRIM(LEFT('Vložení dat'!BC26,4)),FIND(".",TRIM(LEFT('Vložení dat'!BC26,4)),1),1,",")),""))</f>
        <v/>
      </c>
      <c r="AE28" s="12" t="str">
        <f>IF($A28="Vyt",TRIM(LEFT(REPLACE('Vložení dat'!T26,FIND(".",'Vložení dat'!T26,1),1,","),5)),"")</f>
        <v/>
      </c>
      <c r="AF28" s="12" t="str">
        <f>IF($A28="Vyt",TRIM(LEFT(REPLACE('Vložení dat'!U26,FIND(".",'Vložení dat'!U26,1),1,","),5)),"")</f>
        <v/>
      </c>
      <c r="AG28" s="13" t="str">
        <f>IF(A28="Vyt",LEFT(REPLACE('Vložení dat'!AT26,FIND(".",'Vložení dat'!AT26,1),1,","),5)-LEFT(REPLACE('Vložení dat'!AU26,FIND(".",'Vložení dat'!AU26,1),1,","),5)," ")</f>
        <v xml:space="preserve"> </v>
      </c>
      <c r="AH28" s="13" t="str">
        <f>IF(A28="Vyt",LEFT(REPLACE('Vložení dat'!T26,FIND(".",'Vložení dat'!T26,1),1,","),5)-LEFT(REPLACE('Vložení dat'!U26,FIND(".",'Vložení dat'!U26,1),1,","),5),"")</f>
        <v/>
      </c>
      <c r="AI28" t="str">
        <f>IF(A28="Vyt"," ",IF(A28="VODA",LEFT('Vložení dat'!AU26,12),""))</f>
        <v/>
      </c>
      <c r="AJ28" t="str">
        <f>IF(A28="Vyt","",IF(A28="VODA",LEFT('Vložení dat'!AV26,12),""))</f>
        <v/>
      </c>
    </row>
    <row r="29" spans="1:36" x14ac:dyDescent="0.3">
      <c r="A29" s="13" t="str">
        <f>IF(OR('Vložení dat'!C27=" VIP4RTN010 ",'Vložení dat'!C27=" RED4RITN050.c10_001 "),"Vyt",IF(OR('Vložení dat'!C27=" RED4WM050 ",'Vložení dat'!C27=" RED4WM010 ",ISNUMBER(SEARCH("ECM4WM020.v20",'Vložení dat'!C27,1))),"VODA",IF(ISBLANK('Vložení dat'!C27),"",'Vložení dat'!C27)))</f>
        <v/>
      </c>
      <c r="B29" s="13" t="str">
        <f>TRIM('Vložení dat'!N27)</f>
        <v/>
      </c>
      <c r="C29" s="16" t="str">
        <f>TRIM('Vložení dat'!K27)</f>
        <v/>
      </c>
      <c r="D29" s="13" t="str">
        <f>TRIM('Vložení dat'!L27)</f>
        <v/>
      </c>
      <c r="E29" s="13" t="str">
        <f>TRIM('Vložení dat'!J27)</f>
        <v/>
      </c>
      <c r="F29" s="13" t="str">
        <f>TRIM('Vložení dat'!H27)</f>
        <v/>
      </c>
      <c r="G29" s="13" t="str">
        <f>TRIM('Vložení dat'!G27)</f>
        <v/>
      </c>
      <c r="H29" s="13" t="str">
        <f>TRIM('Vložení dat'!E27)</f>
        <v/>
      </c>
      <c r="I29" s="13" t="str">
        <f>TRIM('Vložení dat'!B27)</f>
        <v/>
      </c>
      <c r="J29" s="13" t="str">
        <f>IF(AND(OR(A29="Vyt",A29="VODA"),'Vložení dat'!O27=0),"OK",IF(AND(OR(A29="Vyt",A29="VODA"),'Vložení dat'!O27&lt;&gt;0),CONCATENATE("CHYBA - ",'Vložení dat'!O27),""))</f>
        <v/>
      </c>
      <c r="K29" s="13" t="str">
        <f>IF(A29="Vyt",'Vložení dat'!R27,IF(A29="VODA",VALUE(TRIM(LEFT(REPLACE('Vložení dat'!T27,FIND(".",'Vložení dat'!T27,1),1,","),8))),""))</f>
        <v/>
      </c>
      <c r="L29" s="16" t="str">
        <f>IF(A29="Vyt",TRIM('Vložení dat'!S27),IF(A29="VODA",VALUE(TRIM(LEFT(REPLACE('Vložení dat'!R27,FIND(".",'Vložení dat'!R27,1),1,","),8))),""))</f>
        <v/>
      </c>
      <c r="M29" s="16" t="str">
        <f>IF(A29="Vyt",RIGHT('Vložení dat'!P27,11),IF(A29="VODA",VALUE(TRIM(LEFT(REPLACE('Vložení dat'!S27,FIND(".",'Vložení dat'!S27,1),1,","),8))),""))</f>
        <v/>
      </c>
      <c r="N29" s="12" t="str">
        <f>IF(A29="Vyt",TRIM('Vložení dat'!V27),"")</f>
        <v/>
      </c>
      <c r="O29" s="17" t="str">
        <f>IF(A29="Vyt",TRIM(LEFT('Vložení dat'!W27,9)),IF(A29="VODA",TRIM(CONCATENATE(LEFT('Vložení dat'!U27,3),".",MID('Vložení dat'!U27,5,2),".",MID('Vložení dat'!U27,8,2))),""))</f>
        <v/>
      </c>
      <c r="P29" s="18" t="str">
        <f>IF($A29="Vyt",'Vložení dat'!X27,IF($A29="VODA",VALUE(LEFT(TRIM(REPLACE('Vložení dat'!V27,FIND(".",'Vložení dat'!V27,1),1,",")),7)),""))</f>
        <v/>
      </c>
      <c r="Q29" s="18" t="str">
        <f>IF($A29="Vyt",'Vložení dat'!Y27,IF($A29="VODA",VALUE(LEFT(TRIM(REPLACE('Vložení dat'!W27,FIND(".",'Vložení dat'!W27,1),1,",")),7)),""))</f>
        <v/>
      </c>
      <c r="R29" s="18" t="str">
        <f>IF($A29="Vyt",'Vložení dat'!Z27,IF($A29="VODA",VALUE(LEFT(TRIM(REPLACE('Vložení dat'!X27,FIND(".",'Vložení dat'!X27,1),1,",")),7)),""))</f>
        <v/>
      </c>
      <c r="S29" s="18" t="str">
        <f>IF($A29="Vyt",'Vložení dat'!AA27,IF($A29="VODA",VALUE(LEFT(TRIM(REPLACE('Vložení dat'!Y27,FIND(".",'Vložení dat'!Y27,1),1,",")),7)),""))</f>
        <v/>
      </c>
      <c r="T29" s="18" t="str">
        <f>IF($A29="Vyt",'Vložení dat'!AB27,IF($A29="VODA",VALUE(LEFT(TRIM(REPLACE('Vložení dat'!Z27,FIND(".",'Vložení dat'!Z27,1),1,",")),7)),""))</f>
        <v/>
      </c>
      <c r="U29" s="18" t="str">
        <f>IF($A29="Vyt",'Vložení dat'!AC27,IF($A29="VODA",VALUE(LEFT(TRIM(REPLACE('Vložení dat'!AA27,FIND(".",'Vložení dat'!AA27,1),1,",")),7)),""))</f>
        <v/>
      </c>
      <c r="V29" s="18" t="str">
        <f>IF($A29="Vyt",'Vložení dat'!AD27,IF($A29="VODA",VALUE(LEFT(TRIM(REPLACE('Vložení dat'!AB27,FIND(".",'Vložení dat'!AB27,1),1,",")),7)),""))</f>
        <v/>
      </c>
      <c r="W29" s="18" t="str">
        <f>IF($A29="Vyt",'Vložení dat'!AE27,IF($A29="VODA",VALUE(LEFT(TRIM(REPLACE('Vložení dat'!AC27,FIND(".",'Vložení dat'!AC27,1),1,",")),7)),""))</f>
        <v/>
      </c>
      <c r="X29" s="18" t="str">
        <f>IF($A29="Vyt",'Vložení dat'!AF27,IF($A29="VODA",VALUE(LEFT(TRIM(REPLACE('Vložení dat'!AD27,FIND(".",'Vložení dat'!AD27,1),1,",")),7)),""))</f>
        <v/>
      </c>
      <c r="Y29" s="18" t="str">
        <f>IF($A29="Vyt",'Vložení dat'!AG27,IF($A29="VODA",VALUE(LEFT(TRIM(REPLACE('Vložení dat'!AE27,FIND(".",'Vložení dat'!AE27,1),1,",")),7)),""))</f>
        <v/>
      </c>
      <c r="Z29" s="18" t="str">
        <f>IF($A29="Vyt",'Vložení dat'!AH27,IF($A29="VODA",VALUE(LEFT(TRIM(REPLACE('Vložení dat'!AF27,FIND(".",'Vložení dat'!AF27,1),1,",")),7)),""))</f>
        <v/>
      </c>
      <c r="AA29" s="18" t="str">
        <f>IF($A29="Vyt",'Vložení dat'!AI27,IF($A29="VODA",VALUE(LEFT(TRIM(REPLACE('Vložení dat'!AG27,FIND(".",'Vložení dat'!AG27,1),1,",")),7)),""))</f>
        <v/>
      </c>
      <c r="AB29" s="18" t="str">
        <f>IF(A29="Vyt",TRIM(LEFT('Vložení dat'!AY27,9)),IF(A29="VODA",TRIM(LEFT('Vložení dat'!BB27,9)),""))</f>
        <v/>
      </c>
      <c r="AC29" s="18" t="str">
        <f>IF(A29="Vyt",TRIM(LEFT('Vložení dat'!AW27,7)),"")</f>
        <v/>
      </c>
      <c r="AD29" s="18" t="str">
        <f>IF(A29="Vyt",VALUE(REPLACE(TRIM(LEFT('Vložení dat'!BA27,4)),FIND(".",TRIM(LEFT('Vložení dat'!BA27,4)),1),1,",")),IF(A29="VODA",VALUE(REPLACE(TRIM(LEFT('Vložení dat'!BC27,4)),FIND(".",TRIM(LEFT('Vložení dat'!BC27,4)),1),1,",")),""))</f>
        <v/>
      </c>
      <c r="AE29" s="12" t="str">
        <f>IF($A29="Vyt",TRIM(LEFT(REPLACE('Vložení dat'!T27,FIND(".",'Vložení dat'!T27,1),1,","),5)),"")</f>
        <v/>
      </c>
      <c r="AF29" s="12" t="str">
        <f>IF($A29="Vyt",TRIM(LEFT(REPLACE('Vložení dat'!U27,FIND(".",'Vložení dat'!U27,1),1,","),5)),"")</f>
        <v/>
      </c>
      <c r="AG29" s="13" t="str">
        <f>IF(A29="Vyt",LEFT(REPLACE('Vložení dat'!AT27,FIND(".",'Vložení dat'!AT27,1),1,","),5)-LEFT(REPLACE('Vložení dat'!AU27,FIND(".",'Vložení dat'!AU27,1),1,","),5)," ")</f>
        <v xml:space="preserve"> </v>
      </c>
      <c r="AH29" s="13" t="str">
        <f>IF(A29="Vyt",LEFT(REPLACE('Vložení dat'!T27,FIND(".",'Vložení dat'!T27,1),1,","),5)-LEFT(REPLACE('Vložení dat'!U27,FIND(".",'Vložení dat'!U27,1),1,","),5),"")</f>
        <v/>
      </c>
      <c r="AI29" t="str">
        <f>IF(A29="Vyt"," ",IF(A29="VODA",LEFT('Vložení dat'!AU27,12),""))</f>
        <v/>
      </c>
      <c r="AJ29" t="str">
        <f>IF(A29="Vyt","",IF(A29="VODA",LEFT('Vložení dat'!AV27,12),""))</f>
        <v/>
      </c>
    </row>
    <row r="30" spans="1:36" x14ac:dyDescent="0.3">
      <c r="A30" s="13" t="str">
        <f>IF(OR('Vložení dat'!C28=" VIP4RTN010 ",'Vložení dat'!C28=" RED4RITN050.c10_001 "),"Vyt",IF(OR('Vložení dat'!C28=" RED4WM050 ",'Vložení dat'!C28=" RED4WM010 ",ISNUMBER(SEARCH("ECM4WM020.v20",'Vložení dat'!C28,1))),"VODA",IF(ISBLANK('Vložení dat'!C28),"",'Vložení dat'!C28)))</f>
        <v/>
      </c>
      <c r="B30" s="13" t="str">
        <f>TRIM('Vložení dat'!N28)</f>
        <v/>
      </c>
      <c r="C30" s="16" t="str">
        <f>TRIM('Vložení dat'!K28)</f>
        <v/>
      </c>
      <c r="D30" s="13" t="str">
        <f>TRIM('Vložení dat'!L28)</f>
        <v/>
      </c>
      <c r="E30" s="13" t="str">
        <f>TRIM('Vložení dat'!J28)</f>
        <v/>
      </c>
      <c r="F30" s="13" t="str">
        <f>TRIM('Vložení dat'!H28)</f>
        <v/>
      </c>
      <c r="G30" s="13" t="str">
        <f>TRIM('Vložení dat'!G28)</f>
        <v/>
      </c>
      <c r="H30" s="13" t="str">
        <f>TRIM('Vložení dat'!E28)</f>
        <v/>
      </c>
      <c r="I30" s="13" t="str">
        <f>TRIM('Vložení dat'!B28)</f>
        <v/>
      </c>
      <c r="J30" s="13" t="str">
        <f>IF(AND(OR(A30="Vyt",A30="VODA"),'Vložení dat'!O28=0),"OK",IF(AND(OR(A30="Vyt",A30="VODA"),'Vložení dat'!O28&lt;&gt;0),CONCATENATE("CHYBA - ",'Vložení dat'!O28),""))</f>
        <v/>
      </c>
      <c r="K30" s="13" t="str">
        <f>IF(A30="Vyt",'Vložení dat'!R28,IF(A30="VODA",VALUE(TRIM(LEFT(REPLACE('Vložení dat'!T28,FIND(".",'Vložení dat'!T28,1),1,","),8))),""))</f>
        <v/>
      </c>
      <c r="L30" s="16" t="str">
        <f>IF(A30="Vyt",TRIM('Vložení dat'!S28),IF(A30="VODA",VALUE(TRIM(LEFT(REPLACE('Vložení dat'!R28,FIND(".",'Vložení dat'!R28,1),1,","),8))),""))</f>
        <v/>
      </c>
      <c r="M30" s="16" t="str">
        <f>IF(A30="Vyt",RIGHT('Vložení dat'!P28,11),IF(A30="VODA",VALUE(TRIM(LEFT(REPLACE('Vložení dat'!S28,FIND(".",'Vložení dat'!S28,1),1,","),8))),""))</f>
        <v/>
      </c>
      <c r="N30" s="12" t="str">
        <f>IF(A30="Vyt",TRIM('Vložení dat'!V28),"")</f>
        <v/>
      </c>
      <c r="O30" s="17" t="str">
        <f>IF(A30="Vyt",TRIM(LEFT('Vložení dat'!W28,9)),IF(A30="VODA",TRIM(CONCATENATE(LEFT('Vložení dat'!U28,3),".",MID('Vložení dat'!U28,5,2),".",MID('Vložení dat'!U28,8,2))),""))</f>
        <v/>
      </c>
      <c r="P30" s="18" t="str">
        <f>IF($A30="Vyt",'Vložení dat'!X28,IF($A30="VODA",VALUE(LEFT(TRIM(REPLACE('Vložení dat'!V28,FIND(".",'Vložení dat'!V28,1),1,",")),7)),""))</f>
        <v/>
      </c>
      <c r="Q30" s="18" t="str">
        <f>IF($A30="Vyt",'Vložení dat'!Y28,IF($A30="VODA",VALUE(LEFT(TRIM(REPLACE('Vložení dat'!W28,FIND(".",'Vložení dat'!W28,1),1,",")),7)),""))</f>
        <v/>
      </c>
      <c r="R30" s="18" t="str">
        <f>IF($A30="Vyt",'Vložení dat'!Z28,IF($A30="VODA",VALUE(LEFT(TRIM(REPLACE('Vložení dat'!X28,FIND(".",'Vložení dat'!X28,1),1,",")),7)),""))</f>
        <v/>
      </c>
      <c r="S30" s="18" t="str">
        <f>IF($A30="Vyt",'Vložení dat'!AA28,IF($A30="VODA",VALUE(LEFT(TRIM(REPLACE('Vložení dat'!Y28,FIND(".",'Vložení dat'!Y28,1),1,",")),7)),""))</f>
        <v/>
      </c>
      <c r="T30" s="18" t="str">
        <f>IF($A30="Vyt",'Vložení dat'!AB28,IF($A30="VODA",VALUE(LEFT(TRIM(REPLACE('Vložení dat'!Z28,FIND(".",'Vložení dat'!Z28,1),1,",")),7)),""))</f>
        <v/>
      </c>
      <c r="U30" s="18" t="str">
        <f>IF($A30="Vyt",'Vložení dat'!AC28,IF($A30="VODA",VALUE(LEFT(TRIM(REPLACE('Vložení dat'!AA28,FIND(".",'Vložení dat'!AA28,1),1,",")),7)),""))</f>
        <v/>
      </c>
      <c r="V30" s="18" t="str">
        <f>IF($A30="Vyt",'Vložení dat'!AD28,IF($A30="VODA",VALUE(LEFT(TRIM(REPLACE('Vložení dat'!AB28,FIND(".",'Vložení dat'!AB28,1),1,",")),7)),""))</f>
        <v/>
      </c>
      <c r="W30" s="18" t="str">
        <f>IF($A30="Vyt",'Vložení dat'!AE28,IF($A30="VODA",VALUE(LEFT(TRIM(REPLACE('Vložení dat'!AC28,FIND(".",'Vložení dat'!AC28,1),1,",")),7)),""))</f>
        <v/>
      </c>
      <c r="X30" s="18" t="str">
        <f>IF($A30="Vyt",'Vložení dat'!AF28,IF($A30="VODA",VALUE(LEFT(TRIM(REPLACE('Vložení dat'!AD28,FIND(".",'Vložení dat'!AD28,1),1,",")),7)),""))</f>
        <v/>
      </c>
      <c r="Y30" s="18" t="str">
        <f>IF($A30="Vyt",'Vložení dat'!AG28,IF($A30="VODA",VALUE(LEFT(TRIM(REPLACE('Vložení dat'!AE28,FIND(".",'Vložení dat'!AE28,1),1,",")),7)),""))</f>
        <v/>
      </c>
      <c r="Z30" s="18" t="str">
        <f>IF($A30="Vyt",'Vložení dat'!AH28,IF($A30="VODA",VALUE(LEFT(TRIM(REPLACE('Vložení dat'!AF28,FIND(".",'Vložení dat'!AF28,1),1,",")),7)),""))</f>
        <v/>
      </c>
      <c r="AA30" s="18" t="str">
        <f>IF($A30="Vyt",'Vložení dat'!AI28,IF($A30="VODA",VALUE(LEFT(TRIM(REPLACE('Vložení dat'!AG28,FIND(".",'Vložení dat'!AG28,1),1,",")),7)),""))</f>
        <v/>
      </c>
      <c r="AB30" s="18" t="str">
        <f>IF(A30="Vyt",TRIM(LEFT('Vložení dat'!AY28,9)),IF(A30="VODA",TRIM(LEFT('Vložení dat'!BB28,9)),""))</f>
        <v/>
      </c>
      <c r="AC30" s="18" t="str">
        <f>IF(A30="Vyt",TRIM(LEFT('Vložení dat'!AW28,7)),"")</f>
        <v/>
      </c>
      <c r="AD30" s="18" t="str">
        <f>IF(A30="Vyt",VALUE(REPLACE(TRIM(LEFT('Vložení dat'!BA28,4)),FIND(".",TRIM(LEFT('Vložení dat'!BA28,4)),1),1,",")),IF(A30="VODA",VALUE(REPLACE(TRIM(LEFT('Vložení dat'!BC28,4)),FIND(".",TRIM(LEFT('Vložení dat'!BC28,4)),1),1,",")),""))</f>
        <v/>
      </c>
      <c r="AE30" s="12" t="str">
        <f>IF($A30="Vyt",TRIM(LEFT(REPLACE('Vložení dat'!T28,FIND(".",'Vložení dat'!T28,1),1,","),5)),"")</f>
        <v/>
      </c>
      <c r="AF30" s="12" t="str">
        <f>IF($A30="Vyt",TRIM(LEFT(REPLACE('Vložení dat'!U28,FIND(".",'Vložení dat'!U28,1),1,","),5)),"")</f>
        <v/>
      </c>
      <c r="AG30" s="13" t="str">
        <f>IF(A30="Vyt",LEFT(REPLACE('Vložení dat'!AT28,FIND(".",'Vložení dat'!AT28,1),1,","),5)-LEFT(REPLACE('Vložení dat'!AU28,FIND(".",'Vložení dat'!AU28,1),1,","),5)," ")</f>
        <v xml:space="preserve"> </v>
      </c>
      <c r="AH30" s="13" t="str">
        <f>IF(A30="Vyt",LEFT(REPLACE('Vložení dat'!T28,FIND(".",'Vložení dat'!T28,1),1,","),5)-LEFT(REPLACE('Vložení dat'!U28,FIND(".",'Vložení dat'!U28,1),1,","),5),"")</f>
        <v/>
      </c>
      <c r="AI30" t="str">
        <f>IF(A30="Vyt"," ",IF(A30="VODA",LEFT('Vložení dat'!AU28,12),""))</f>
        <v/>
      </c>
      <c r="AJ30" t="str">
        <f>IF(A30="Vyt","",IF(A30="VODA",LEFT('Vložení dat'!AV28,12),""))</f>
        <v/>
      </c>
    </row>
    <row r="31" spans="1:36" x14ac:dyDescent="0.3">
      <c r="A31" s="13" t="str">
        <f>IF(OR('Vložení dat'!C29=" VIP4RTN010 ",'Vložení dat'!C29=" RED4RITN050.c10_001 "),"Vyt",IF(OR('Vložení dat'!C29=" RED4WM050 ",'Vložení dat'!C29=" RED4WM010 ",ISNUMBER(SEARCH("ECM4WM020.v20",'Vložení dat'!C29,1))),"VODA",IF(ISBLANK('Vložení dat'!C29),"",'Vložení dat'!C29)))</f>
        <v/>
      </c>
      <c r="B31" s="13" t="str">
        <f>TRIM('Vložení dat'!N29)</f>
        <v/>
      </c>
      <c r="C31" s="16" t="str">
        <f>TRIM('Vložení dat'!K29)</f>
        <v/>
      </c>
      <c r="D31" s="13" t="str">
        <f>TRIM('Vložení dat'!L29)</f>
        <v/>
      </c>
      <c r="E31" s="13" t="str">
        <f>TRIM('Vložení dat'!J29)</f>
        <v/>
      </c>
      <c r="F31" s="13" t="str">
        <f>TRIM('Vložení dat'!H29)</f>
        <v/>
      </c>
      <c r="G31" s="13" t="str">
        <f>TRIM('Vložení dat'!G29)</f>
        <v/>
      </c>
      <c r="H31" s="13" t="str">
        <f>TRIM('Vložení dat'!E29)</f>
        <v/>
      </c>
      <c r="I31" s="13" t="str">
        <f>TRIM('Vložení dat'!B29)</f>
        <v/>
      </c>
      <c r="J31" s="13" t="str">
        <f>IF(AND(OR(A31="Vyt",A31="VODA"),'Vložení dat'!O29=0),"OK",IF(AND(OR(A31="Vyt",A31="VODA"),'Vložení dat'!O29&lt;&gt;0),CONCATENATE("CHYBA - ",'Vložení dat'!O29),""))</f>
        <v/>
      </c>
      <c r="K31" s="13" t="str">
        <f>IF(A31="Vyt",'Vložení dat'!R29,IF(A31="VODA",VALUE(TRIM(LEFT(REPLACE('Vložení dat'!T29,FIND(".",'Vložení dat'!T29,1),1,","),8))),""))</f>
        <v/>
      </c>
      <c r="L31" s="16" t="str">
        <f>IF(A31="Vyt",TRIM('Vložení dat'!S29),IF(A31="VODA",VALUE(TRIM(LEFT(REPLACE('Vložení dat'!R29,FIND(".",'Vložení dat'!R29,1),1,","),8))),""))</f>
        <v/>
      </c>
      <c r="M31" s="16" t="str">
        <f>IF(A31="Vyt",RIGHT('Vložení dat'!P29,11),IF(A31="VODA",VALUE(TRIM(LEFT(REPLACE('Vložení dat'!S29,FIND(".",'Vložení dat'!S29,1),1,","),8))),""))</f>
        <v/>
      </c>
      <c r="N31" s="12" t="str">
        <f>IF(A31="Vyt",TRIM('Vložení dat'!V29),"")</f>
        <v/>
      </c>
      <c r="O31" s="17" t="str">
        <f>IF(A31="Vyt",TRIM(LEFT('Vložení dat'!W29,9)),IF(A31="VODA",TRIM(CONCATENATE(LEFT('Vložení dat'!U29,3),".",MID('Vložení dat'!U29,5,2),".",MID('Vložení dat'!U29,8,2))),""))</f>
        <v/>
      </c>
      <c r="P31" s="18" t="str">
        <f>IF($A31="Vyt",'Vložení dat'!X29,IF($A31="VODA",VALUE(LEFT(TRIM(REPLACE('Vložení dat'!V29,FIND(".",'Vložení dat'!V29,1),1,",")),7)),""))</f>
        <v/>
      </c>
      <c r="Q31" s="18" t="str">
        <f>IF($A31="Vyt",'Vložení dat'!Y29,IF($A31="VODA",VALUE(LEFT(TRIM(REPLACE('Vložení dat'!W29,FIND(".",'Vložení dat'!W29,1),1,",")),7)),""))</f>
        <v/>
      </c>
      <c r="R31" s="18" t="str">
        <f>IF($A31="Vyt",'Vložení dat'!Z29,IF($A31="VODA",VALUE(LEFT(TRIM(REPLACE('Vložení dat'!X29,FIND(".",'Vložení dat'!X29,1),1,",")),7)),""))</f>
        <v/>
      </c>
      <c r="S31" s="18" t="str">
        <f>IF($A31="Vyt",'Vložení dat'!AA29,IF($A31="VODA",VALUE(LEFT(TRIM(REPLACE('Vložení dat'!Y29,FIND(".",'Vložení dat'!Y29,1),1,",")),7)),""))</f>
        <v/>
      </c>
      <c r="T31" s="18" t="str">
        <f>IF($A31="Vyt",'Vložení dat'!AB29,IF($A31="VODA",VALUE(LEFT(TRIM(REPLACE('Vložení dat'!Z29,FIND(".",'Vložení dat'!Z29,1),1,",")),7)),""))</f>
        <v/>
      </c>
      <c r="U31" s="18" t="str">
        <f>IF($A31="Vyt",'Vložení dat'!AC29,IF($A31="VODA",VALUE(LEFT(TRIM(REPLACE('Vložení dat'!AA29,FIND(".",'Vložení dat'!AA29,1),1,",")),7)),""))</f>
        <v/>
      </c>
      <c r="V31" s="18" t="str">
        <f>IF($A31="Vyt",'Vložení dat'!AD29,IF($A31="VODA",VALUE(LEFT(TRIM(REPLACE('Vložení dat'!AB29,FIND(".",'Vložení dat'!AB29,1),1,",")),7)),""))</f>
        <v/>
      </c>
      <c r="W31" s="18" t="str">
        <f>IF($A31="Vyt",'Vložení dat'!AE29,IF($A31="VODA",VALUE(LEFT(TRIM(REPLACE('Vložení dat'!AC29,FIND(".",'Vložení dat'!AC29,1),1,",")),7)),""))</f>
        <v/>
      </c>
      <c r="X31" s="18" t="str">
        <f>IF($A31="Vyt",'Vložení dat'!AF29,IF($A31="VODA",VALUE(LEFT(TRIM(REPLACE('Vložení dat'!AD29,FIND(".",'Vložení dat'!AD29,1),1,",")),7)),""))</f>
        <v/>
      </c>
      <c r="Y31" s="18" t="str">
        <f>IF($A31="Vyt",'Vložení dat'!AG29,IF($A31="VODA",VALUE(LEFT(TRIM(REPLACE('Vložení dat'!AE29,FIND(".",'Vložení dat'!AE29,1),1,",")),7)),""))</f>
        <v/>
      </c>
      <c r="Z31" s="18" t="str">
        <f>IF($A31="Vyt",'Vložení dat'!AH29,IF($A31="VODA",VALUE(LEFT(TRIM(REPLACE('Vložení dat'!AF29,FIND(".",'Vložení dat'!AF29,1),1,",")),7)),""))</f>
        <v/>
      </c>
      <c r="AA31" s="18" t="str">
        <f>IF($A31="Vyt",'Vložení dat'!AI29,IF($A31="VODA",VALUE(LEFT(TRIM(REPLACE('Vložení dat'!AG29,FIND(".",'Vložení dat'!AG29,1),1,",")),7)),""))</f>
        <v/>
      </c>
      <c r="AB31" s="18" t="str">
        <f>IF(A31="Vyt",TRIM(LEFT('Vložení dat'!AY29,9)),IF(A31="VODA",TRIM(LEFT('Vložení dat'!BB29,9)),""))</f>
        <v/>
      </c>
      <c r="AC31" s="18" t="str">
        <f>IF(A31="Vyt",TRIM(LEFT('Vložení dat'!AW29,7)),"")</f>
        <v/>
      </c>
      <c r="AD31" s="18" t="str">
        <f>IF(A31="Vyt",VALUE(REPLACE(TRIM(LEFT('Vložení dat'!BA29,4)),FIND(".",TRIM(LEFT('Vložení dat'!BA29,4)),1),1,",")),IF(A31="VODA",VALUE(REPLACE(TRIM(LEFT('Vložení dat'!BC29,4)),FIND(".",TRIM(LEFT('Vložení dat'!BC29,4)),1),1,",")),""))</f>
        <v/>
      </c>
      <c r="AE31" s="12" t="str">
        <f>IF($A31="Vyt",TRIM(LEFT(REPLACE('Vložení dat'!T29,FIND(".",'Vložení dat'!T29,1),1,","),5)),"")</f>
        <v/>
      </c>
      <c r="AF31" s="12" t="str">
        <f>IF($A31="Vyt",TRIM(LEFT(REPLACE('Vložení dat'!U29,FIND(".",'Vložení dat'!U29,1),1,","),5)),"")</f>
        <v/>
      </c>
      <c r="AG31" s="13" t="str">
        <f>IF(A31="Vyt",LEFT(REPLACE('Vložení dat'!AT29,FIND(".",'Vložení dat'!AT29,1),1,","),5)-LEFT(REPLACE('Vložení dat'!AU29,FIND(".",'Vložení dat'!AU29,1),1,","),5)," ")</f>
        <v xml:space="preserve"> </v>
      </c>
      <c r="AH31" s="13" t="str">
        <f>IF(A31="Vyt",LEFT(REPLACE('Vložení dat'!T29,FIND(".",'Vložení dat'!T29,1),1,","),5)-LEFT(REPLACE('Vložení dat'!U29,FIND(".",'Vložení dat'!U29,1),1,","),5),"")</f>
        <v/>
      </c>
      <c r="AI31" t="str">
        <f>IF(A31="Vyt"," ",IF(A31="VODA",LEFT('Vložení dat'!AU29,12),""))</f>
        <v/>
      </c>
      <c r="AJ31" t="str">
        <f>IF(A31="Vyt","",IF(A31="VODA",LEFT('Vložení dat'!AV29,12),""))</f>
        <v/>
      </c>
    </row>
    <row r="32" spans="1:36" x14ac:dyDescent="0.3">
      <c r="A32" s="13" t="str">
        <f>IF(OR('Vložení dat'!C30=" VIP4RTN010 ",'Vložení dat'!C30=" RED4RITN050.c10_001 "),"Vyt",IF(OR('Vložení dat'!C30=" RED4WM050 ",'Vložení dat'!C30=" RED4WM010 ",ISNUMBER(SEARCH("ECM4WM020.v20",'Vložení dat'!C30,1))),"VODA",IF(ISBLANK('Vložení dat'!C30),"",'Vložení dat'!C30)))</f>
        <v/>
      </c>
      <c r="B32" s="13" t="str">
        <f>TRIM('Vložení dat'!N30)</f>
        <v/>
      </c>
      <c r="C32" s="16" t="str">
        <f>TRIM('Vložení dat'!K30)</f>
        <v/>
      </c>
      <c r="D32" s="13" t="str">
        <f>TRIM('Vložení dat'!L30)</f>
        <v/>
      </c>
      <c r="E32" s="13" t="str">
        <f>TRIM('Vložení dat'!J30)</f>
        <v/>
      </c>
      <c r="F32" s="13" t="str">
        <f>TRIM('Vložení dat'!H30)</f>
        <v/>
      </c>
      <c r="G32" s="13" t="str">
        <f>TRIM('Vložení dat'!G30)</f>
        <v/>
      </c>
      <c r="H32" s="13" t="str">
        <f>TRIM('Vložení dat'!E30)</f>
        <v/>
      </c>
      <c r="I32" s="13" t="str">
        <f>TRIM('Vložení dat'!B30)</f>
        <v/>
      </c>
      <c r="J32" s="13" t="str">
        <f>IF(AND(OR(A32="Vyt",A32="VODA"),'Vložení dat'!O30=0),"OK",IF(AND(OR(A32="Vyt",A32="VODA"),'Vložení dat'!O30&lt;&gt;0),CONCATENATE("CHYBA - ",'Vložení dat'!O30),""))</f>
        <v/>
      </c>
      <c r="K32" s="13" t="str">
        <f>IF(A32="Vyt",'Vložení dat'!R30,IF(A32="VODA",VALUE(TRIM(LEFT(REPLACE('Vložení dat'!T30,FIND(".",'Vložení dat'!T30,1),1,","),8))),""))</f>
        <v/>
      </c>
      <c r="L32" s="16" t="str">
        <f>IF(A32="Vyt",TRIM('Vložení dat'!S30),IF(A32="VODA",VALUE(TRIM(LEFT(REPLACE('Vložení dat'!R30,FIND(".",'Vložení dat'!R30,1),1,","),8))),""))</f>
        <v/>
      </c>
      <c r="M32" s="16" t="str">
        <f>IF(A32="Vyt",RIGHT('Vložení dat'!P30,11),IF(A32="VODA",VALUE(TRIM(LEFT(REPLACE('Vložení dat'!S30,FIND(".",'Vložení dat'!S30,1),1,","),8))),""))</f>
        <v/>
      </c>
      <c r="N32" s="12" t="str">
        <f>IF(A32="Vyt",TRIM('Vložení dat'!V30),"")</f>
        <v/>
      </c>
      <c r="O32" s="17" t="str">
        <f>IF(A32="Vyt",TRIM(LEFT('Vložení dat'!W30,9)),IF(A32="VODA",TRIM(CONCATENATE(LEFT('Vložení dat'!U30,3),".",MID('Vložení dat'!U30,5,2),".",MID('Vložení dat'!U30,8,2))),""))</f>
        <v/>
      </c>
      <c r="P32" s="18" t="str">
        <f>IF($A32="Vyt",'Vložení dat'!X30,IF($A32="VODA",VALUE(LEFT(TRIM(REPLACE('Vložení dat'!V30,FIND(".",'Vložení dat'!V30,1),1,",")),7)),""))</f>
        <v/>
      </c>
      <c r="Q32" s="18" t="str">
        <f>IF($A32="Vyt",'Vložení dat'!Y30,IF($A32="VODA",VALUE(LEFT(TRIM(REPLACE('Vložení dat'!W30,FIND(".",'Vložení dat'!W30,1),1,",")),7)),""))</f>
        <v/>
      </c>
      <c r="R32" s="18" t="str">
        <f>IF($A32="Vyt",'Vložení dat'!Z30,IF($A32="VODA",VALUE(LEFT(TRIM(REPLACE('Vložení dat'!X30,FIND(".",'Vložení dat'!X30,1),1,",")),7)),""))</f>
        <v/>
      </c>
      <c r="S32" s="18" t="str">
        <f>IF($A32="Vyt",'Vložení dat'!AA30,IF($A32="VODA",VALUE(LEFT(TRIM(REPLACE('Vložení dat'!Y30,FIND(".",'Vložení dat'!Y30,1),1,",")),7)),""))</f>
        <v/>
      </c>
      <c r="T32" s="18" t="str">
        <f>IF($A32="Vyt",'Vložení dat'!AB30,IF($A32="VODA",VALUE(LEFT(TRIM(REPLACE('Vložení dat'!Z30,FIND(".",'Vložení dat'!Z30,1),1,",")),7)),""))</f>
        <v/>
      </c>
      <c r="U32" s="18" t="str">
        <f>IF($A32="Vyt",'Vložení dat'!AC30,IF($A32="VODA",VALUE(LEFT(TRIM(REPLACE('Vložení dat'!AA30,FIND(".",'Vložení dat'!AA30,1),1,",")),7)),""))</f>
        <v/>
      </c>
      <c r="V32" s="18" t="str">
        <f>IF($A32="Vyt",'Vložení dat'!AD30,IF($A32="VODA",VALUE(LEFT(TRIM(REPLACE('Vložení dat'!AB30,FIND(".",'Vložení dat'!AB30,1),1,",")),7)),""))</f>
        <v/>
      </c>
      <c r="W32" s="18" t="str">
        <f>IF($A32="Vyt",'Vložení dat'!AE30,IF($A32="VODA",VALUE(LEFT(TRIM(REPLACE('Vložení dat'!AC30,FIND(".",'Vložení dat'!AC30,1),1,",")),7)),""))</f>
        <v/>
      </c>
      <c r="X32" s="18" t="str">
        <f>IF($A32="Vyt",'Vložení dat'!AF30,IF($A32="VODA",VALUE(LEFT(TRIM(REPLACE('Vložení dat'!AD30,FIND(".",'Vložení dat'!AD30,1),1,",")),7)),""))</f>
        <v/>
      </c>
      <c r="Y32" s="18" t="str">
        <f>IF($A32="Vyt",'Vložení dat'!AG30,IF($A32="VODA",VALUE(LEFT(TRIM(REPLACE('Vložení dat'!AE30,FIND(".",'Vložení dat'!AE30,1),1,",")),7)),""))</f>
        <v/>
      </c>
      <c r="Z32" s="18" t="str">
        <f>IF($A32="Vyt",'Vložení dat'!AH30,IF($A32="VODA",VALUE(LEFT(TRIM(REPLACE('Vložení dat'!AF30,FIND(".",'Vložení dat'!AF30,1),1,",")),7)),""))</f>
        <v/>
      </c>
      <c r="AA32" s="18" t="str">
        <f>IF($A32="Vyt",'Vložení dat'!AI30,IF($A32="VODA",VALUE(LEFT(TRIM(REPLACE('Vložení dat'!AG30,FIND(".",'Vložení dat'!AG30,1),1,",")),7)),""))</f>
        <v/>
      </c>
      <c r="AB32" s="18" t="str">
        <f>IF(A32="Vyt",TRIM(LEFT('Vložení dat'!AY30,9)),IF(A32="VODA",TRIM(LEFT('Vložení dat'!BB30,9)),""))</f>
        <v/>
      </c>
      <c r="AC32" s="18" t="str">
        <f>IF(A32="Vyt",TRIM(LEFT('Vložení dat'!AW30,7)),"")</f>
        <v/>
      </c>
      <c r="AD32" s="18" t="str">
        <f>IF(A32="Vyt",VALUE(REPLACE(TRIM(LEFT('Vložení dat'!BA30,4)),FIND(".",TRIM(LEFT('Vložení dat'!BA30,4)),1),1,",")),IF(A32="VODA",VALUE(REPLACE(TRIM(LEFT('Vložení dat'!BC30,4)),FIND(".",TRIM(LEFT('Vložení dat'!BC30,4)),1),1,",")),""))</f>
        <v/>
      </c>
      <c r="AE32" s="12" t="str">
        <f>IF($A32="Vyt",TRIM(LEFT(REPLACE('Vložení dat'!T30,FIND(".",'Vložení dat'!T30,1),1,","),5)),"")</f>
        <v/>
      </c>
      <c r="AF32" s="12" t="str">
        <f>IF($A32="Vyt",TRIM(LEFT(REPLACE('Vložení dat'!U30,FIND(".",'Vložení dat'!U30,1),1,","),5)),"")</f>
        <v/>
      </c>
      <c r="AG32" s="13" t="str">
        <f>IF(A32="Vyt",LEFT(REPLACE('Vložení dat'!AT30,FIND(".",'Vložení dat'!AT30,1),1,","),5)-LEFT(REPLACE('Vložení dat'!AU30,FIND(".",'Vložení dat'!AU30,1),1,","),5)," ")</f>
        <v xml:space="preserve"> </v>
      </c>
      <c r="AH32" s="13" t="str">
        <f>IF(A32="Vyt",LEFT(REPLACE('Vložení dat'!T30,FIND(".",'Vložení dat'!T30,1),1,","),5)-LEFT(REPLACE('Vložení dat'!U30,FIND(".",'Vložení dat'!U30,1),1,","),5),"")</f>
        <v/>
      </c>
      <c r="AI32" t="str">
        <f>IF(A32="Vyt"," ",IF(A32="VODA",LEFT('Vložení dat'!AU30,12),""))</f>
        <v/>
      </c>
      <c r="AJ32" t="str">
        <f>IF(A32="Vyt","",IF(A32="VODA",LEFT('Vložení dat'!AV30,12),""))</f>
        <v/>
      </c>
    </row>
    <row r="33" spans="1:36" x14ac:dyDescent="0.3">
      <c r="A33" s="13" t="str">
        <f>IF(OR('Vložení dat'!C31=" VIP4RTN010 ",'Vložení dat'!C31=" RED4RITN050.c10_001 "),"Vyt",IF(OR('Vložení dat'!C31=" RED4WM050 ",'Vložení dat'!C31=" RED4WM010 ",ISNUMBER(SEARCH("ECM4WM020.v20",'Vložení dat'!C31,1))),"VODA",IF(ISBLANK('Vložení dat'!C31),"",'Vložení dat'!C31)))</f>
        <v/>
      </c>
      <c r="B33" s="13" t="str">
        <f>TRIM('Vložení dat'!N31)</f>
        <v/>
      </c>
      <c r="C33" s="16" t="str">
        <f>TRIM('Vložení dat'!K31)</f>
        <v/>
      </c>
      <c r="D33" s="13" t="str">
        <f>TRIM('Vložení dat'!L31)</f>
        <v/>
      </c>
      <c r="E33" s="13" t="str">
        <f>TRIM('Vložení dat'!J31)</f>
        <v/>
      </c>
      <c r="F33" s="13" t="str">
        <f>TRIM('Vložení dat'!H31)</f>
        <v/>
      </c>
      <c r="G33" s="13" t="str">
        <f>TRIM('Vložení dat'!G31)</f>
        <v/>
      </c>
      <c r="H33" s="13" t="str">
        <f>TRIM('Vložení dat'!E31)</f>
        <v/>
      </c>
      <c r="I33" s="13" t="str">
        <f>TRIM('Vložení dat'!B31)</f>
        <v/>
      </c>
      <c r="J33" s="13" t="str">
        <f>IF(AND(OR(A33="Vyt",A33="VODA"),'Vložení dat'!O31=0),"OK",IF(AND(OR(A33="Vyt",A33="VODA"),'Vložení dat'!O31&lt;&gt;0),CONCATENATE("CHYBA - ",'Vložení dat'!O31),""))</f>
        <v/>
      </c>
      <c r="K33" s="13" t="str">
        <f>IF(A33="Vyt",'Vložení dat'!R31,IF(A33="VODA",VALUE(TRIM(LEFT(REPLACE('Vložení dat'!T31,FIND(".",'Vložení dat'!T31,1),1,","),8))),""))</f>
        <v/>
      </c>
      <c r="L33" s="16" t="str">
        <f>IF(A33="Vyt",TRIM('Vložení dat'!S31),IF(A33="VODA",VALUE(TRIM(LEFT(REPLACE('Vložení dat'!R31,FIND(".",'Vložení dat'!R31,1),1,","),8))),""))</f>
        <v/>
      </c>
      <c r="M33" s="16" t="str">
        <f>IF(A33="Vyt",RIGHT('Vložení dat'!P31,11),IF(A33="VODA",VALUE(TRIM(LEFT(REPLACE('Vložení dat'!S31,FIND(".",'Vložení dat'!S31,1),1,","),8))),""))</f>
        <v/>
      </c>
      <c r="N33" s="12" t="str">
        <f>IF(A33="Vyt",TRIM('Vložení dat'!V31),"")</f>
        <v/>
      </c>
      <c r="O33" s="17" t="str">
        <f>IF(A33="Vyt",TRIM(LEFT('Vložení dat'!W31,9)),IF(A33="VODA",TRIM(CONCATENATE(LEFT('Vložení dat'!U31,3),".",MID('Vložení dat'!U31,5,2),".",MID('Vložení dat'!U31,8,2))),""))</f>
        <v/>
      </c>
      <c r="P33" s="18" t="str">
        <f>IF($A33="Vyt",'Vložení dat'!X31,IF($A33="VODA",VALUE(LEFT(TRIM(REPLACE('Vložení dat'!V31,FIND(".",'Vložení dat'!V31,1),1,",")),7)),""))</f>
        <v/>
      </c>
      <c r="Q33" s="18" t="str">
        <f>IF($A33="Vyt",'Vložení dat'!Y31,IF($A33="VODA",VALUE(LEFT(TRIM(REPLACE('Vložení dat'!W31,FIND(".",'Vložení dat'!W31,1),1,",")),7)),""))</f>
        <v/>
      </c>
      <c r="R33" s="18" t="str">
        <f>IF($A33="Vyt",'Vložení dat'!Z31,IF($A33="VODA",VALUE(LEFT(TRIM(REPLACE('Vložení dat'!X31,FIND(".",'Vložení dat'!X31,1),1,",")),7)),""))</f>
        <v/>
      </c>
      <c r="S33" s="18" t="str">
        <f>IF($A33="Vyt",'Vložení dat'!AA31,IF($A33="VODA",VALUE(LEFT(TRIM(REPLACE('Vložení dat'!Y31,FIND(".",'Vložení dat'!Y31,1),1,",")),7)),""))</f>
        <v/>
      </c>
      <c r="T33" s="18" t="str">
        <f>IF($A33="Vyt",'Vložení dat'!AB31,IF($A33="VODA",VALUE(LEFT(TRIM(REPLACE('Vložení dat'!Z31,FIND(".",'Vložení dat'!Z31,1),1,",")),7)),""))</f>
        <v/>
      </c>
      <c r="U33" s="18" t="str">
        <f>IF($A33="Vyt",'Vložení dat'!AC31,IF($A33="VODA",VALUE(LEFT(TRIM(REPLACE('Vložení dat'!AA31,FIND(".",'Vložení dat'!AA31,1),1,",")),7)),""))</f>
        <v/>
      </c>
      <c r="V33" s="18" t="str">
        <f>IF($A33="Vyt",'Vložení dat'!AD31,IF($A33="VODA",VALUE(LEFT(TRIM(REPLACE('Vložení dat'!AB31,FIND(".",'Vložení dat'!AB31,1),1,",")),7)),""))</f>
        <v/>
      </c>
      <c r="W33" s="18" t="str">
        <f>IF($A33="Vyt",'Vložení dat'!AE31,IF($A33="VODA",VALUE(LEFT(TRIM(REPLACE('Vložení dat'!AC31,FIND(".",'Vložení dat'!AC31,1),1,",")),7)),""))</f>
        <v/>
      </c>
      <c r="X33" s="18" t="str">
        <f>IF($A33="Vyt",'Vložení dat'!AF31,IF($A33="VODA",VALUE(LEFT(TRIM(REPLACE('Vložení dat'!AD31,FIND(".",'Vložení dat'!AD31,1),1,",")),7)),""))</f>
        <v/>
      </c>
      <c r="Y33" s="18" t="str">
        <f>IF($A33="Vyt",'Vložení dat'!AG31,IF($A33="VODA",VALUE(LEFT(TRIM(REPLACE('Vložení dat'!AE31,FIND(".",'Vložení dat'!AE31,1),1,",")),7)),""))</f>
        <v/>
      </c>
      <c r="Z33" s="18" t="str">
        <f>IF($A33="Vyt",'Vložení dat'!AH31,IF($A33="VODA",VALUE(LEFT(TRIM(REPLACE('Vložení dat'!AF31,FIND(".",'Vložení dat'!AF31,1),1,",")),7)),""))</f>
        <v/>
      </c>
      <c r="AA33" s="18" t="str">
        <f>IF($A33="Vyt",'Vložení dat'!AI31,IF($A33="VODA",VALUE(LEFT(TRIM(REPLACE('Vložení dat'!AG31,FIND(".",'Vložení dat'!AG31,1),1,",")),7)),""))</f>
        <v/>
      </c>
      <c r="AB33" s="18" t="str">
        <f>IF(A33="Vyt",TRIM(LEFT('Vložení dat'!AY31,9)),IF(A33="VODA",TRIM(LEFT('Vložení dat'!BB31,9)),""))</f>
        <v/>
      </c>
      <c r="AC33" s="18" t="str">
        <f>IF(A33="Vyt",TRIM(LEFT('Vložení dat'!AW31,7)),"")</f>
        <v/>
      </c>
      <c r="AD33" s="18" t="str">
        <f>IF(A33="Vyt",VALUE(REPLACE(TRIM(LEFT('Vložení dat'!BA31,4)),FIND(".",TRIM(LEFT('Vložení dat'!BA31,4)),1),1,",")),IF(A33="VODA",VALUE(REPLACE(TRIM(LEFT('Vložení dat'!BC31,4)),FIND(".",TRIM(LEFT('Vložení dat'!BC31,4)),1),1,",")),""))</f>
        <v/>
      </c>
      <c r="AE33" s="12" t="str">
        <f>IF($A33="Vyt",TRIM(LEFT(REPLACE('Vložení dat'!T31,FIND(".",'Vložení dat'!T31,1),1,","),5)),"")</f>
        <v/>
      </c>
      <c r="AF33" s="12" t="str">
        <f>IF($A33="Vyt",TRIM(LEFT(REPLACE('Vložení dat'!U31,FIND(".",'Vložení dat'!U31,1),1,","),5)),"")</f>
        <v/>
      </c>
      <c r="AG33" s="13" t="str">
        <f>IF(A33="Vyt",LEFT(REPLACE('Vložení dat'!AT31,FIND(".",'Vložení dat'!AT31,1),1,","),5)-LEFT(REPLACE('Vložení dat'!AU31,FIND(".",'Vložení dat'!AU31,1),1,","),5)," ")</f>
        <v xml:space="preserve"> </v>
      </c>
      <c r="AH33" s="13" t="str">
        <f>IF(A33="Vyt",LEFT(REPLACE('Vložení dat'!T31,FIND(".",'Vložení dat'!T31,1),1,","),5)-LEFT(REPLACE('Vložení dat'!U31,FIND(".",'Vložení dat'!U31,1),1,","),5),"")</f>
        <v/>
      </c>
      <c r="AI33" t="str">
        <f>IF(A33="Vyt"," ",IF(A33="VODA",LEFT('Vložení dat'!AU31,12),""))</f>
        <v/>
      </c>
      <c r="AJ33" t="str">
        <f>IF(A33="Vyt","",IF(A33="VODA",LEFT('Vložení dat'!AV31,12),""))</f>
        <v/>
      </c>
    </row>
    <row r="34" spans="1:36" x14ac:dyDescent="0.3">
      <c r="A34" s="13" t="str">
        <f>IF(OR('Vložení dat'!C32=" VIP4RTN010 ",'Vložení dat'!C32=" RED4RITN050.c10_001 "),"Vyt",IF(OR('Vložení dat'!C32=" RED4WM050 ",'Vložení dat'!C32=" RED4WM010 ",ISNUMBER(SEARCH("ECM4WM020.v20",'Vložení dat'!C32,1))),"VODA",IF(ISBLANK('Vložení dat'!C32),"",'Vložení dat'!C32)))</f>
        <v/>
      </c>
      <c r="B34" s="13" t="str">
        <f>TRIM('Vložení dat'!N32)</f>
        <v/>
      </c>
      <c r="C34" s="16" t="str">
        <f>TRIM('Vložení dat'!K32)</f>
        <v/>
      </c>
      <c r="D34" s="13" t="str">
        <f>TRIM('Vložení dat'!L32)</f>
        <v/>
      </c>
      <c r="E34" s="13" t="str">
        <f>TRIM('Vložení dat'!J32)</f>
        <v/>
      </c>
      <c r="F34" s="13" t="str">
        <f>TRIM('Vložení dat'!H32)</f>
        <v/>
      </c>
      <c r="G34" s="13" t="str">
        <f>TRIM('Vložení dat'!G32)</f>
        <v/>
      </c>
      <c r="H34" s="13" t="str">
        <f>TRIM('Vložení dat'!E32)</f>
        <v/>
      </c>
      <c r="I34" s="13" t="str">
        <f>TRIM('Vložení dat'!B32)</f>
        <v/>
      </c>
      <c r="J34" s="13" t="str">
        <f>IF(AND(OR(A34="Vyt",A34="VODA"),'Vložení dat'!O32=0),"OK",IF(AND(OR(A34="Vyt",A34="VODA"),'Vložení dat'!O32&lt;&gt;0),CONCATENATE("CHYBA - ",'Vložení dat'!O32),""))</f>
        <v/>
      </c>
      <c r="K34" s="13" t="str">
        <f>IF(A34="Vyt",'Vložení dat'!R32,IF(A34="VODA",VALUE(TRIM(LEFT(REPLACE('Vložení dat'!T32,FIND(".",'Vložení dat'!T32,1),1,","),8))),""))</f>
        <v/>
      </c>
      <c r="L34" s="16" t="str">
        <f>IF(A34="Vyt",TRIM('Vložení dat'!S32),IF(A34="VODA",VALUE(TRIM(LEFT(REPLACE('Vložení dat'!R32,FIND(".",'Vložení dat'!R32,1),1,","),8))),""))</f>
        <v/>
      </c>
      <c r="M34" s="16" t="str">
        <f>IF(A34="Vyt",RIGHT('Vložení dat'!P32,11),IF(A34="VODA",VALUE(TRIM(LEFT(REPLACE('Vložení dat'!S32,FIND(".",'Vložení dat'!S32,1),1,","),8))),""))</f>
        <v/>
      </c>
      <c r="N34" s="12" t="str">
        <f>IF(A34="Vyt",TRIM('Vložení dat'!V32),"")</f>
        <v/>
      </c>
      <c r="O34" s="17" t="str">
        <f>IF(A34="Vyt",TRIM(LEFT('Vložení dat'!W32,9)),IF(A34="VODA",TRIM(CONCATENATE(LEFT('Vložení dat'!U32,3),".",MID('Vložení dat'!U32,5,2),".",MID('Vložení dat'!U32,8,2))),""))</f>
        <v/>
      </c>
      <c r="P34" s="18" t="str">
        <f>IF($A34="Vyt",'Vložení dat'!X32,IF($A34="VODA",VALUE(LEFT(TRIM(REPLACE('Vložení dat'!V32,FIND(".",'Vložení dat'!V32,1),1,",")),7)),""))</f>
        <v/>
      </c>
      <c r="Q34" s="18" t="str">
        <f>IF($A34="Vyt",'Vložení dat'!Y32,IF($A34="VODA",VALUE(LEFT(TRIM(REPLACE('Vložení dat'!W32,FIND(".",'Vložení dat'!W32,1),1,",")),7)),""))</f>
        <v/>
      </c>
      <c r="R34" s="18" t="str">
        <f>IF($A34="Vyt",'Vložení dat'!Z32,IF($A34="VODA",VALUE(LEFT(TRIM(REPLACE('Vložení dat'!X32,FIND(".",'Vložení dat'!X32,1),1,",")),7)),""))</f>
        <v/>
      </c>
      <c r="S34" s="18" t="str">
        <f>IF($A34="Vyt",'Vložení dat'!AA32,IF($A34="VODA",VALUE(LEFT(TRIM(REPLACE('Vložení dat'!Y32,FIND(".",'Vložení dat'!Y32,1),1,",")),7)),""))</f>
        <v/>
      </c>
      <c r="T34" s="18" t="str">
        <f>IF($A34="Vyt",'Vložení dat'!AB32,IF($A34="VODA",VALUE(LEFT(TRIM(REPLACE('Vložení dat'!Z32,FIND(".",'Vložení dat'!Z32,1),1,",")),7)),""))</f>
        <v/>
      </c>
      <c r="U34" s="18" t="str">
        <f>IF($A34="Vyt",'Vložení dat'!AC32,IF($A34="VODA",VALUE(LEFT(TRIM(REPLACE('Vložení dat'!AA32,FIND(".",'Vložení dat'!AA32,1),1,",")),7)),""))</f>
        <v/>
      </c>
      <c r="V34" s="18" t="str">
        <f>IF($A34="Vyt",'Vložení dat'!AD32,IF($A34="VODA",VALUE(LEFT(TRIM(REPLACE('Vložení dat'!AB32,FIND(".",'Vložení dat'!AB32,1),1,",")),7)),""))</f>
        <v/>
      </c>
      <c r="W34" s="18" t="str">
        <f>IF($A34="Vyt",'Vložení dat'!AE32,IF($A34="VODA",VALUE(LEFT(TRIM(REPLACE('Vložení dat'!AC32,FIND(".",'Vložení dat'!AC32,1),1,",")),7)),""))</f>
        <v/>
      </c>
      <c r="X34" s="18" t="str">
        <f>IF($A34="Vyt",'Vložení dat'!AF32,IF($A34="VODA",VALUE(LEFT(TRIM(REPLACE('Vložení dat'!AD32,FIND(".",'Vložení dat'!AD32,1),1,",")),7)),""))</f>
        <v/>
      </c>
      <c r="Y34" s="18" t="str">
        <f>IF($A34="Vyt",'Vložení dat'!AG32,IF($A34="VODA",VALUE(LEFT(TRIM(REPLACE('Vložení dat'!AE32,FIND(".",'Vložení dat'!AE32,1),1,",")),7)),""))</f>
        <v/>
      </c>
      <c r="Z34" s="18" t="str">
        <f>IF($A34="Vyt",'Vložení dat'!AH32,IF($A34="VODA",VALUE(LEFT(TRIM(REPLACE('Vložení dat'!AF32,FIND(".",'Vložení dat'!AF32,1),1,",")),7)),""))</f>
        <v/>
      </c>
      <c r="AA34" s="18" t="str">
        <f>IF($A34="Vyt",'Vložení dat'!AI32,IF($A34="VODA",VALUE(LEFT(TRIM(REPLACE('Vložení dat'!AG32,FIND(".",'Vložení dat'!AG32,1),1,",")),7)),""))</f>
        <v/>
      </c>
      <c r="AB34" s="18" t="str">
        <f>IF(A34="Vyt",TRIM(LEFT('Vložení dat'!AY32,9)),IF(A34="VODA",TRIM(LEFT('Vložení dat'!BB32,9)),""))</f>
        <v/>
      </c>
      <c r="AC34" s="18" t="str">
        <f>IF(A34="Vyt",TRIM(LEFT('Vložení dat'!AW32,7)),"")</f>
        <v/>
      </c>
      <c r="AD34" s="18" t="str">
        <f>IF(A34="Vyt",VALUE(REPLACE(TRIM(LEFT('Vložení dat'!BA32,4)),FIND(".",TRIM(LEFT('Vložení dat'!BA32,4)),1),1,",")),IF(A34="VODA",VALUE(REPLACE(TRIM(LEFT('Vložení dat'!BC32,4)),FIND(".",TRIM(LEFT('Vložení dat'!BC32,4)),1),1,",")),""))</f>
        <v/>
      </c>
      <c r="AE34" s="12" t="str">
        <f>IF($A34="Vyt",TRIM(LEFT(REPLACE('Vložení dat'!T32,FIND(".",'Vložení dat'!T32,1),1,","),5)),"")</f>
        <v/>
      </c>
      <c r="AF34" s="12" t="str">
        <f>IF($A34="Vyt",TRIM(LEFT(REPLACE('Vložení dat'!U32,FIND(".",'Vložení dat'!U32,1),1,","),5)),"")</f>
        <v/>
      </c>
      <c r="AG34" s="13" t="str">
        <f>IF(A34="Vyt",LEFT(REPLACE('Vložení dat'!AT32,FIND(".",'Vložení dat'!AT32,1),1,","),5)-LEFT(REPLACE('Vložení dat'!AU32,FIND(".",'Vložení dat'!AU32,1),1,","),5)," ")</f>
        <v xml:space="preserve"> </v>
      </c>
      <c r="AH34" s="13" t="str">
        <f>IF(A34="Vyt",LEFT(REPLACE('Vložení dat'!T32,FIND(".",'Vložení dat'!T32,1),1,","),5)-LEFT(REPLACE('Vložení dat'!U32,FIND(".",'Vložení dat'!U32,1),1,","),5),"")</f>
        <v/>
      </c>
      <c r="AI34" t="str">
        <f>IF(A34="Vyt"," ",IF(A34="VODA",LEFT('Vložení dat'!AU32,12),""))</f>
        <v/>
      </c>
      <c r="AJ34" t="str">
        <f>IF(A34="Vyt","",IF(A34="VODA",LEFT('Vložení dat'!AV32,12),""))</f>
        <v/>
      </c>
    </row>
    <row r="35" spans="1:36" x14ac:dyDescent="0.3">
      <c r="A35" s="13" t="str">
        <f>IF(OR('Vložení dat'!C33=" VIP4RTN010 ",'Vložení dat'!C33=" RED4RITN050.c10_001 "),"Vyt",IF(OR('Vložení dat'!C33=" RED4WM050 ",'Vložení dat'!C33=" RED4WM010 ",ISNUMBER(SEARCH("ECM4WM020.v20",'Vložení dat'!C33,1))),"VODA",IF(ISBLANK('Vložení dat'!C33),"",'Vložení dat'!C33)))</f>
        <v/>
      </c>
      <c r="B35" s="13" t="str">
        <f>TRIM('Vložení dat'!N33)</f>
        <v/>
      </c>
      <c r="C35" s="16" t="str">
        <f>TRIM('Vložení dat'!K33)</f>
        <v/>
      </c>
      <c r="D35" s="13" t="str">
        <f>TRIM('Vložení dat'!L33)</f>
        <v/>
      </c>
      <c r="E35" s="13" t="str">
        <f>TRIM('Vložení dat'!J33)</f>
        <v/>
      </c>
      <c r="F35" s="13" t="str">
        <f>TRIM('Vložení dat'!H33)</f>
        <v/>
      </c>
      <c r="G35" s="13" t="str">
        <f>TRIM('Vložení dat'!G33)</f>
        <v/>
      </c>
      <c r="H35" s="13" t="str">
        <f>TRIM('Vložení dat'!E33)</f>
        <v/>
      </c>
      <c r="I35" s="13" t="str">
        <f>TRIM('Vložení dat'!B33)</f>
        <v/>
      </c>
      <c r="J35" s="13" t="str">
        <f>IF(AND(OR(A35="Vyt",A35="VODA"),'Vložení dat'!O33=0),"OK",IF(AND(OR(A35="Vyt",A35="VODA"),'Vložení dat'!O33&lt;&gt;0),CONCATENATE("CHYBA - ",'Vložení dat'!O33),""))</f>
        <v/>
      </c>
      <c r="K35" s="13" t="str">
        <f>IF(A35="Vyt",'Vložení dat'!R33,IF(A35="VODA",VALUE(TRIM(LEFT(REPLACE('Vložení dat'!T33,FIND(".",'Vložení dat'!T33,1),1,","),8))),""))</f>
        <v/>
      </c>
      <c r="L35" s="16" t="str">
        <f>IF(A35="Vyt",TRIM('Vložení dat'!S33),IF(A35="VODA",VALUE(TRIM(LEFT(REPLACE('Vložení dat'!R33,FIND(".",'Vložení dat'!R33,1),1,","),8))),""))</f>
        <v/>
      </c>
      <c r="M35" s="16" t="str">
        <f>IF(A35="Vyt",RIGHT('Vložení dat'!P33,11),IF(A35="VODA",VALUE(TRIM(LEFT(REPLACE('Vložení dat'!S33,FIND(".",'Vložení dat'!S33,1),1,","),8))),""))</f>
        <v/>
      </c>
      <c r="N35" s="12" t="str">
        <f>IF(A35="Vyt",TRIM('Vložení dat'!V33),"")</f>
        <v/>
      </c>
      <c r="O35" s="17" t="str">
        <f>IF(A35="Vyt",TRIM(LEFT('Vložení dat'!W33,9)),IF(A35="VODA",TRIM(CONCATENATE(LEFT('Vložení dat'!U33,3),".",MID('Vložení dat'!U33,5,2),".",MID('Vložení dat'!U33,8,2))),""))</f>
        <v/>
      </c>
      <c r="P35" s="18" t="str">
        <f>IF($A35="Vyt",'Vložení dat'!X33,IF($A35="VODA",VALUE(LEFT(TRIM(REPLACE('Vložení dat'!V33,FIND(".",'Vložení dat'!V33,1),1,",")),7)),""))</f>
        <v/>
      </c>
      <c r="Q35" s="18" t="str">
        <f>IF($A35="Vyt",'Vložení dat'!Y33,IF($A35="VODA",VALUE(LEFT(TRIM(REPLACE('Vložení dat'!W33,FIND(".",'Vložení dat'!W33,1),1,",")),7)),""))</f>
        <v/>
      </c>
      <c r="R35" s="18" t="str">
        <f>IF($A35="Vyt",'Vložení dat'!Z33,IF($A35="VODA",VALUE(LEFT(TRIM(REPLACE('Vložení dat'!X33,FIND(".",'Vložení dat'!X33,1),1,",")),7)),""))</f>
        <v/>
      </c>
      <c r="S35" s="18" t="str">
        <f>IF($A35="Vyt",'Vložení dat'!AA33,IF($A35="VODA",VALUE(LEFT(TRIM(REPLACE('Vložení dat'!Y33,FIND(".",'Vložení dat'!Y33,1),1,",")),7)),""))</f>
        <v/>
      </c>
      <c r="T35" s="18" t="str">
        <f>IF($A35="Vyt",'Vložení dat'!AB33,IF($A35="VODA",VALUE(LEFT(TRIM(REPLACE('Vložení dat'!Z33,FIND(".",'Vložení dat'!Z33,1),1,",")),7)),""))</f>
        <v/>
      </c>
      <c r="U35" s="18" t="str">
        <f>IF($A35="Vyt",'Vložení dat'!AC33,IF($A35="VODA",VALUE(LEFT(TRIM(REPLACE('Vložení dat'!AA33,FIND(".",'Vložení dat'!AA33,1),1,",")),7)),""))</f>
        <v/>
      </c>
      <c r="V35" s="18" t="str">
        <f>IF($A35="Vyt",'Vložení dat'!AD33,IF($A35="VODA",VALUE(LEFT(TRIM(REPLACE('Vložení dat'!AB33,FIND(".",'Vložení dat'!AB33,1),1,",")),7)),""))</f>
        <v/>
      </c>
      <c r="W35" s="18" t="str">
        <f>IF($A35="Vyt",'Vložení dat'!AE33,IF($A35="VODA",VALUE(LEFT(TRIM(REPLACE('Vložení dat'!AC33,FIND(".",'Vložení dat'!AC33,1),1,",")),7)),""))</f>
        <v/>
      </c>
      <c r="X35" s="18" t="str">
        <f>IF($A35="Vyt",'Vložení dat'!AF33,IF($A35="VODA",VALUE(LEFT(TRIM(REPLACE('Vložení dat'!AD33,FIND(".",'Vložení dat'!AD33,1),1,",")),7)),""))</f>
        <v/>
      </c>
      <c r="Y35" s="18" t="str">
        <f>IF($A35="Vyt",'Vložení dat'!AG33,IF($A35="VODA",VALUE(LEFT(TRIM(REPLACE('Vložení dat'!AE33,FIND(".",'Vložení dat'!AE33,1),1,",")),7)),""))</f>
        <v/>
      </c>
      <c r="Z35" s="18" t="str">
        <f>IF($A35="Vyt",'Vložení dat'!AH33,IF($A35="VODA",VALUE(LEFT(TRIM(REPLACE('Vložení dat'!AF33,FIND(".",'Vložení dat'!AF33,1),1,",")),7)),""))</f>
        <v/>
      </c>
      <c r="AA35" s="18" t="str">
        <f>IF($A35="Vyt",'Vložení dat'!AI33,IF($A35="VODA",VALUE(LEFT(TRIM(REPLACE('Vložení dat'!AG33,FIND(".",'Vložení dat'!AG33,1),1,",")),7)),""))</f>
        <v/>
      </c>
      <c r="AB35" s="18" t="str">
        <f>IF(A35="Vyt",TRIM(LEFT('Vložení dat'!AY33,9)),IF(A35="VODA",TRIM(LEFT('Vložení dat'!BB33,9)),""))</f>
        <v/>
      </c>
      <c r="AC35" s="18" t="str">
        <f>IF(A35="Vyt",TRIM(LEFT('Vložení dat'!AW33,7)),"")</f>
        <v/>
      </c>
      <c r="AD35" s="18" t="str">
        <f>IF(A35="Vyt",VALUE(REPLACE(TRIM(LEFT('Vložení dat'!BA33,4)),FIND(".",TRIM(LEFT('Vložení dat'!BA33,4)),1),1,",")),IF(A35="VODA",VALUE(REPLACE(TRIM(LEFT('Vložení dat'!BC33,4)),FIND(".",TRIM(LEFT('Vložení dat'!BC33,4)),1),1,",")),""))</f>
        <v/>
      </c>
      <c r="AE35" s="12" t="str">
        <f>IF($A35="Vyt",TRIM(LEFT(REPLACE('Vložení dat'!T33,FIND(".",'Vložení dat'!T33,1),1,","),5)),"")</f>
        <v/>
      </c>
      <c r="AF35" s="12" t="str">
        <f>IF($A35="Vyt",TRIM(LEFT(REPLACE('Vložení dat'!U33,FIND(".",'Vložení dat'!U33,1),1,","),5)),"")</f>
        <v/>
      </c>
      <c r="AG35" s="13" t="str">
        <f>IF(A35="Vyt",LEFT(REPLACE('Vložení dat'!AT33,FIND(".",'Vložení dat'!AT33,1),1,","),5)-LEFT(REPLACE('Vložení dat'!AU33,FIND(".",'Vložení dat'!AU33,1),1,","),5)," ")</f>
        <v xml:space="preserve"> </v>
      </c>
      <c r="AH35" s="13" t="str">
        <f>IF(A35="Vyt",LEFT(REPLACE('Vložení dat'!T33,FIND(".",'Vložení dat'!T33,1),1,","),5)-LEFT(REPLACE('Vložení dat'!U33,FIND(".",'Vložení dat'!U33,1),1,","),5),"")</f>
        <v/>
      </c>
      <c r="AI35" t="str">
        <f>IF(A35="Vyt"," ",IF(A35="VODA",LEFT('Vložení dat'!AU33,12),""))</f>
        <v/>
      </c>
      <c r="AJ35" t="str">
        <f>IF(A35="Vyt","",IF(A35="VODA",LEFT('Vložení dat'!AV33,12),""))</f>
        <v/>
      </c>
    </row>
    <row r="36" spans="1:36" x14ac:dyDescent="0.3">
      <c r="A36" s="13" t="str">
        <f>IF(OR('Vložení dat'!C34=" VIP4RTN010 ",'Vložení dat'!C34=" RED4RITN050.c10_001 "),"Vyt",IF(OR('Vložení dat'!C34=" RED4WM050 ",'Vložení dat'!C34=" RED4WM010 ",ISNUMBER(SEARCH("ECM4WM020.v20",'Vložení dat'!C34,1))),"VODA",IF(ISBLANK('Vložení dat'!C34),"",'Vložení dat'!C34)))</f>
        <v/>
      </c>
      <c r="B36" s="13" t="str">
        <f>TRIM('Vložení dat'!N34)</f>
        <v/>
      </c>
      <c r="C36" s="16" t="str">
        <f>TRIM('Vložení dat'!K34)</f>
        <v/>
      </c>
      <c r="D36" s="13" t="str">
        <f>TRIM('Vložení dat'!L34)</f>
        <v/>
      </c>
      <c r="E36" s="13" t="str">
        <f>TRIM('Vložení dat'!J34)</f>
        <v/>
      </c>
      <c r="F36" s="13" t="str">
        <f>TRIM('Vložení dat'!H34)</f>
        <v/>
      </c>
      <c r="G36" s="13" t="str">
        <f>TRIM('Vložení dat'!G34)</f>
        <v/>
      </c>
      <c r="H36" s="13" t="str">
        <f>TRIM('Vložení dat'!E34)</f>
        <v/>
      </c>
      <c r="I36" s="13" t="str">
        <f>TRIM('Vložení dat'!B34)</f>
        <v/>
      </c>
      <c r="J36" s="13" t="str">
        <f>IF(AND(OR(A36="Vyt",A36="VODA"),'Vložení dat'!O34=0),"OK",IF(AND(OR(A36="Vyt",A36="VODA"),'Vložení dat'!O34&lt;&gt;0),CONCATENATE("CHYBA - ",'Vložení dat'!O34),""))</f>
        <v/>
      </c>
      <c r="K36" s="13" t="str">
        <f>IF(A36="Vyt",'Vložení dat'!R34,IF(A36="VODA",VALUE(TRIM(LEFT(REPLACE('Vložení dat'!T34,FIND(".",'Vložení dat'!T34,1),1,","),8))),""))</f>
        <v/>
      </c>
      <c r="L36" s="16" t="str">
        <f>IF(A36="Vyt",TRIM('Vložení dat'!S34),IF(A36="VODA",VALUE(TRIM(LEFT(REPLACE('Vložení dat'!R34,FIND(".",'Vložení dat'!R34,1),1,","),8))),""))</f>
        <v/>
      </c>
      <c r="M36" s="16" t="str">
        <f>IF(A36="Vyt",RIGHT('Vložení dat'!P34,11),IF(A36="VODA",VALUE(TRIM(LEFT(REPLACE('Vložení dat'!S34,FIND(".",'Vložení dat'!S34,1),1,","),8))),""))</f>
        <v/>
      </c>
      <c r="N36" s="12" t="str">
        <f>IF(A36="Vyt",TRIM('Vložení dat'!V34),"")</f>
        <v/>
      </c>
      <c r="O36" s="17" t="str">
        <f>IF(A36="Vyt",TRIM(LEFT('Vložení dat'!W34,9)),IF(A36="VODA",TRIM(CONCATENATE(LEFT('Vložení dat'!U34,3),".",MID('Vložení dat'!U34,5,2),".",MID('Vložení dat'!U34,8,2))),""))</f>
        <v/>
      </c>
      <c r="P36" s="18" t="str">
        <f>IF($A36="Vyt",'Vložení dat'!X34,IF($A36="VODA",VALUE(LEFT(TRIM(REPLACE('Vložení dat'!V34,FIND(".",'Vložení dat'!V34,1),1,",")),7)),""))</f>
        <v/>
      </c>
      <c r="Q36" s="18" t="str">
        <f>IF($A36="Vyt",'Vložení dat'!Y34,IF($A36="VODA",VALUE(LEFT(TRIM(REPLACE('Vložení dat'!W34,FIND(".",'Vložení dat'!W34,1),1,",")),7)),""))</f>
        <v/>
      </c>
      <c r="R36" s="18" t="str">
        <f>IF($A36="Vyt",'Vložení dat'!Z34,IF($A36="VODA",VALUE(LEFT(TRIM(REPLACE('Vložení dat'!X34,FIND(".",'Vložení dat'!X34,1),1,",")),7)),""))</f>
        <v/>
      </c>
      <c r="S36" s="18" t="str">
        <f>IF($A36="Vyt",'Vložení dat'!AA34,IF($A36="VODA",VALUE(LEFT(TRIM(REPLACE('Vložení dat'!Y34,FIND(".",'Vložení dat'!Y34,1),1,",")),7)),""))</f>
        <v/>
      </c>
      <c r="T36" s="18" t="str">
        <f>IF($A36="Vyt",'Vložení dat'!AB34,IF($A36="VODA",VALUE(LEFT(TRIM(REPLACE('Vložení dat'!Z34,FIND(".",'Vložení dat'!Z34,1),1,",")),7)),""))</f>
        <v/>
      </c>
      <c r="U36" s="18" t="str">
        <f>IF($A36="Vyt",'Vložení dat'!AC34,IF($A36="VODA",VALUE(LEFT(TRIM(REPLACE('Vložení dat'!AA34,FIND(".",'Vložení dat'!AA34,1),1,",")),7)),""))</f>
        <v/>
      </c>
      <c r="V36" s="18" t="str">
        <f>IF($A36="Vyt",'Vložení dat'!AD34,IF($A36="VODA",VALUE(LEFT(TRIM(REPLACE('Vložení dat'!AB34,FIND(".",'Vložení dat'!AB34,1),1,",")),7)),""))</f>
        <v/>
      </c>
      <c r="W36" s="18" t="str">
        <f>IF($A36="Vyt",'Vložení dat'!AE34,IF($A36="VODA",VALUE(LEFT(TRIM(REPLACE('Vložení dat'!AC34,FIND(".",'Vložení dat'!AC34,1),1,",")),7)),""))</f>
        <v/>
      </c>
      <c r="X36" s="18" t="str">
        <f>IF($A36="Vyt",'Vložení dat'!AF34,IF($A36="VODA",VALUE(LEFT(TRIM(REPLACE('Vložení dat'!AD34,FIND(".",'Vložení dat'!AD34,1),1,",")),7)),""))</f>
        <v/>
      </c>
      <c r="Y36" s="18" t="str">
        <f>IF($A36="Vyt",'Vložení dat'!AG34,IF($A36="VODA",VALUE(LEFT(TRIM(REPLACE('Vložení dat'!AE34,FIND(".",'Vložení dat'!AE34,1),1,",")),7)),""))</f>
        <v/>
      </c>
      <c r="Z36" s="18" t="str">
        <f>IF($A36="Vyt",'Vložení dat'!AH34,IF($A36="VODA",VALUE(LEFT(TRIM(REPLACE('Vložení dat'!AF34,FIND(".",'Vložení dat'!AF34,1),1,",")),7)),""))</f>
        <v/>
      </c>
      <c r="AA36" s="18" t="str">
        <f>IF($A36="Vyt",'Vložení dat'!AI34,IF($A36="VODA",VALUE(LEFT(TRIM(REPLACE('Vložení dat'!AG34,FIND(".",'Vložení dat'!AG34,1),1,",")),7)),""))</f>
        <v/>
      </c>
      <c r="AB36" s="18" t="str">
        <f>IF(A36="Vyt",TRIM(LEFT('Vložení dat'!AY34,9)),IF(A36="VODA",TRIM(LEFT('Vložení dat'!BB34,9)),""))</f>
        <v/>
      </c>
      <c r="AC36" s="18" t="str">
        <f>IF(A36="Vyt",TRIM(LEFT('Vložení dat'!AW34,7)),"")</f>
        <v/>
      </c>
      <c r="AD36" s="18" t="str">
        <f>IF(A36="Vyt",VALUE(REPLACE(TRIM(LEFT('Vložení dat'!BA34,4)),FIND(".",TRIM(LEFT('Vložení dat'!BA34,4)),1),1,",")),IF(A36="VODA",VALUE(REPLACE(TRIM(LEFT('Vložení dat'!BC34,4)),FIND(".",TRIM(LEFT('Vložení dat'!BC34,4)),1),1,",")),""))</f>
        <v/>
      </c>
      <c r="AE36" s="12" t="str">
        <f>IF($A36="Vyt",TRIM(LEFT(REPLACE('Vložení dat'!T34,FIND(".",'Vložení dat'!T34,1),1,","),5)),"")</f>
        <v/>
      </c>
      <c r="AF36" s="12" t="str">
        <f>IF($A36="Vyt",TRIM(LEFT(REPLACE('Vložení dat'!U34,FIND(".",'Vložení dat'!U34,1),1,","),5)),"")</f>
        <v/>
      </c>
      <c r="AG36" s="13" t="str">
        <f>IF(A36="Vyt",LEFT(REPLACE('Vložení dat'!AT34,FIND(".",'Vložení dat'!AT34,1),1,","),5)-LEFT(REPLACE('Vložení dat'!AU34,FIND(".",'Vložení dat'!AU34,1),1,","),5)," ")</f>
        <v xml:space="preserve"> </v>
      </c>
      <c r="AH36" s="13" t="str">
        <f>IF(A36="Vyt",LEFT(REPLACE('Vložení dat'!T34,FIND(".",'Vložení dat'!T34,1),1,","),5)-LEFT(REPLACE('Vložení dat'!U34,FIND(".",'Vložení dat'!U34,1),1,","),5),"")</f>
        <v/>
      </c>
      <c r="AI36" t="str">
        <f>IF(A36="Vyt"," ",IF(A36="VODA",LEFT('Vložení dat'!AU34,12),""))</f>
        <v/>
      </c>
      <c r="AJ36" t="str">
        <f>IF(A36="Vyt","",IF(A36="VODA",LEFT('Vložení dat'!AV34,12),""))</f>
        <v/>
      </c>
    </row>
    <row r="37" spans="1:36" x14ac:dyDescent="0.3">
      <c r="A37" s="13" t="str">
        <f>IF(OR('Vložení dat'!C35=" VIP4RTN010 ",'Vložení dat'!C35=" RED4RITN050.c10_001 "),"Vyt",IF(OR('Vložení dat'!C35=" RED4WM050 ",'Vložení dat'!C35=" RED4WM010 ",ISNUMBER(SEARCH("ECM4WM020.v20",'Vložení dat'!C35,1))),"VODA",IF(ISBLANK('Vložení dat'!C35),"",'Vložení dat'!C35)))</f>
        <v/>
      </c>
      <c r="B37" s="13" t="str">
        <f>TRIM('Vložení dat'!N35)</f>
        <v/>
      </c>
      <c r="C37" s="16" t="str">
        <f>TRIM('Vložení dat'!K35)</f>
        <v/>
      </c>
      <c r="D37" s="13" t="str">
        <f>TRIM('Vložení dat'!L35)</f>
        <v/>
      </c>
      <c r="E37" s="13" t="str">
        <f>TRIM('Vložení dat'!J35)</f>
        <v/>
      </c>
      <c r="F37" s="13" t="str">
        <f>TRIM('Vložení dat'!H35)</f>
        <v/>
      </c>
      <c r="G37" s="13" t="str">
        <f>TRIM('Vložení dat'!G35)</f>
        <v/>
      </c>
      <c r="H37" s="13" t="str">
        <f>TRIM('Vložení dat'!E35)</f>
        <v/>
      </c>
      <c r="I37" s="13" t="str">
        <f>TRIM('Vložení dat'!B35)</f>
        <v/>
      </c>
      <c r="J37" s="13" t="str">
        <f>IF(AND(OR(A37="Vyt",A37="VODA"),'Vložení dat'!O35=0),"OK",IF(AND(OR(A37="Vyt",A37="VODA"),'Vložení dat'!O35&lt;&gt;0),CONCATENATE("CHYBA - ",'Vložení dat'!O35),""))</f>
        <v/>
      </c>
      <c r="K37" s="13" t="str">
        <f>IF(A37="Vyt",'Vložení dat'!R35,IF(A37="VODA",VALUE(TRIM(LEFT(REPLACE('Vložení dat'!T35,FIND(".",'Vložení dat'!T35,1),1,","),8))),""))</f>
        <v/>
      </c>
      <c r="L37" s="16" t="str">
        <f>IF(A37="Vyt",TRIM('Vložení dat'!S35),IF(A37="VODA",VALUE(TRIM(LEFT(REPLACE('Vložení dat'!R35,FIND(".",'Vložení dat'!R35,1),1,","),8))),""))</f>
        <v/>
      </c>
      <c r="M37" s="16" t="str">
        <f>IF(A37="Vyt",RIGHT('Vložení dat'!P35,11),IF(A37="VODA",VALUE(TRIM(LEFT(REPLACE('Vložení dat'!S35,FIND(".",'Vložení dat'!S35,1),1,","),8))),""))</f>
        <v/>
      </c>
      <c r="N37" s="12" t="str">
        <f>IF(A37="Vyt",TRIM('Vložení dat'!V35),"")</f>
        <v/>
      </c>
      <c r="O37" s="17" t="str">
        <f>IF(A37="Vyt",TRIM(LEFT('Vložení dat'!W35,9)),IF(A37="VODA",TRIM(CONCATENATE(LEFT('Vložení dat'!U35,3),".",MID('Vložení dat'!U35,5,2),".",MID('Vložení dat'!U35,8,2))),""))</f>
        <v/>
      </c>
      <c r="P37" s="18" t="str">
        <f>IF($A37="Vyt",'Vložení dat'!X35,IF($A37="VODA",VALUE(LEFT(TRIM(REPLACE('Vložení dat'!V35,FIND(".",'Vložení dat'!V35,1),1,",")),7)),""))</f>
        <v/>
      </c>
      <c r="Q37" s="18" t="str">
        <f>IF($A37="Vyt",'Vložení dat'!Y35,IF($A37="VODA",VALUE(LEFT(TRIM(REPLACE('Vložení dat'!W35,FIND(".",'Vložení dat'!W35,1),1,",")),7)),""))</f>
        <v/>
      </c>
      <c r="R37" s="18" t="str">
        <f>IF($A37="Vyt",'Vložení dat'!Z35,IF($A37="VODA",VALUE(LEFT(TRIM(REPLACE('Vložení dat'!X35,FIND(".",'Vložení dat'!X35,1),1,",")),7)),""))</f>
        <v/>
      </c>
      <c r="S37" s="18" t="str">
        <f>IF($A37="Vyt",'Vložení dat'!AA35,IF($A37="VODA",VALUE(LEFT(TRIM(REPLACE('Vložení dat'!Y35,FIND(".",'Vložení dat'!Y35,1),1,",")),7)),""))</f>
        <v/>
      </c>
      <c r="T37" s="18" t="str">
        <f>IF($A37="Vyt",'Vložení dat'!AB35,IF($A37="VODA",VALUE(LEFT(TRIM(REPLACE('Vložení dat'!Z35,FIND(".",'Vložení dat'!Z35,1),1,",")),7)),""))</f>
        <v/>
      </c>
      <c r="U37" s="18" t="str">
        <f>IF($A37="Vyt",'Vložení dat'!AC35,IF($A37="VODA",VALUE(LEFT(TRIM(REPLACE('Vložení dat'!AA35,FIND(".",'Vložení dat'!AA35,1),1,",")),7)),""))</f>
        <v/>
      </c>
      <c r="V37" s="18" t="str">
        <f>IF($A37="Vyt",'Vložení dat'!AD35,IF($A37="VODA",VALUE(LEFT(TRIM(REPLACE('Vložení dat'!AB35,FIND(".",'Vložení dat'!AB35,1),1,",")),7)),""))</f>
        <v/>
      </c>
      <c r="W37" s="18" t="str">
        <f>IF($A37="Vyt",'Vložení dat'!AE35,IF($A37="VODA",VALUE(LEFT(TRIM(REPLACE('Vložení dat'!AC35,FIND(".",'Vložení dat'!AC35,1),1,",")),7)),""))</f>
        <v/>
      </c>
      <c r="X37" s="18" t="str">
        <f>IF($A37="Vyt",'Vložení dat'!AF35,IF($A37="VODA",VALUE(LEFT(TRIM(REPLACE('Vložení dat'!AD35,FIND(".",'Vložení dat'!AD35,1),1,",")),7)),""))</f>
        <v/>
      </c>
      <c r="Y37" s="18" t="str">
        <f>IF($A37="Vyt",'Vložení dat'!AG35,IF($A37="VODA",VALUE(LEFT(TRIM(REPLACE('Vložení dat'!AE35,FIND(".",'Vložení dat'!AE35,1),1,",")),7)),""))</f>
        <v/>
      </c>
      <c r="Z37" s="18" t="str">
        <f>IF($A37="Vyt",'Vložení dat'!AH35,IF($A37="VODA",VALUE(LEFT(TRIM(REPLACE('Vložení dat'!AF35,FIND(".",'Vložení dat'!AF35,1),1,",")),7)),""))</f>
        <v/>
      </c>
      <c r="AA37" s="18" t="str">
        <f>IF($A37="Vyt",'Vložení dat'!AI35,IF($A37="VODA",VALUE(LEFT(TRIM(REPLACE('Vložení dat'!AG35,FIND(".",'Vložení dat'!AG35,1),1,",")),7)),""))</f>
        <v/>
      </c>
      <c r="AB37" s="18" t="str">
        <f>IF(A37="Vyt",TRIM(LEFT('Vložení dat'!AY35,9)),IF(A37="VODA",TRIM(LEFT('Vložení dat'!BB35,9)),""))</f>
        <v/>
      </c>
      <c r="AC37" s="18" t="str">
        <f>IF(A37="Vyt",TRIM(LEFT('Vložení dat'!AW35,7)),"")</f>
        <v/>
      </c>
      <c r="AD37" s="18" t="str">
        <f>IF(A37="Vyt",VALUE(REPLACE(TRIM(LEFT('Vložení dat'!BA35,4)),FIND(".",TRIM(LEFT('Vložení dat'!BA35,4)),1),1,",")),IF(A37="VODA",VALUE(REPLACE(TRIM(LEFT('Vložení dat'!BC35,4)),FIND(".",TRIM(LEFT('Vložení dat'!BC35,4)),1),1,",")),""))</f>
        <v/>
      </c>
      <c r="AE37" s="12" t="str">
        <f>IF($A37="Vyt",TRIM(LEFT(REPLACE('Vložení dat'!T35,FIND(".",'Vložení dat'!T35,1),1,","),5)),"")</f>
        <v/>
      </c>
      <c r="AF37" s="12" t="str">
        <f>IF($A37="Vyt",TRIM(LEFT(REPLACE('Vložení dat'!U35,FIND(".",'Vložení dat'!U35,1),1,","),5)),"")</f>
        <v/>
      </c>
      <c r="AG37" s="13" t="str">
        <f>IF(A37="Vyt",LEFT(REPLACE('Vložení dat'!AT35,FIND(".",'Vložení dat'!AT35,1),1,","),5)-LEFT(REPLACE('Vložení dat'!AU35,FIND(".",'Vložení dat'!AU35,1),1,","),5)," ")</f>
        <v xml:space="preserve"> </v>
      </c>
      <c r="AH37" s="13" t="str">
        <f>IF(A37="Vyt",LEFT(REPLACE('Vložení dat'!T35,FIND(".",'Vložení dat'!T35,1),1,","),5)-LEFT(REPLACE('Vložení dat'!U35,FIND(".",'Vložení dat'!U35,1),1,","),5),"")</f>
        <v/>
      </c>
      <c r="AI37" t="str">
        <f>IF(A37="Vyt"," ",IF(A37="VODA",LEFT('Vložení dat'!AU35,12),""))</f>
        <v/>
      </c>
      <c r="AJ37" t="str">
        <f>IF(A37="Vyt","",IF(A37="VODA",LEFT('Vložení dat'!AV35,12),""))</f>
        <v/>
      </c>
    </row>
    <row r="38" spans="1:36" x14ac:dyDescent="0.3">
      <c r="A38" s="13" t="str">
        <f>IF(OR('Vložení dat'!C36=" VIP4RTN010 ",'Vložení dat'!C36=" RED4RITN050.c10_001 "),"Vyt",IF(OR('Vložení dat'!C36=" RED4WM050 ",'Vložení dat'!C36=" RED4WM010 ",ISNUMBER(SEARCH("ECM4WM020.v20",'Vložení dat'!C36,1))),"VODA",IF(ISBLANK('Vložení dat'!C36),"",'Vložení dat'!C36)))</f>
        <v/>
      </c>
      <c r="B38" s="13" t="str">
        <f>TRIM('Vložení dat'!N36)</f>
        <v/>
      </c>
      <c r="C38" s="16" t="str">
        <f>TRIM('Vložení dat'!K36)</f>
        <v/>
      </c>
      <c r="D38" s="13" t="str">
        <f>TRIM('Vložení dat'!L36)</f>
        <v/>
      </c>
      <c r="E38" s="13" t="str">
        <f>TRIM('Vložení dat'!J36)</f>
        <v/>
      </c>
      <c r="F38" s="13" t="str">
        <f>TRIM('Vložení dat'!H36)</f>
        <v/>
      </c>
      <c r="G38" s="13" t="str">
        <f>TRIM('Vložení dat'!G36)</f>
        <v/>
      </c>
      <c r="H38" s="13" t="str">
        <f>TRIM('Vložení dat'!E36)</f>
        <v/>
      </c>
      <c r="I38" s="13" t="str">
        <f>TRIM('Vložení dat'!B36)</f>
        <v/>
      </c>
      <c r="J38" s="13" t="str">
        <f>IF(AND(OR(A38="Vyt",A38="VODA"),'Vložení dat'!O36=0),"OK",IF(AND(OR(A38="Vyt",A38="VODA"),'Vložení dat'!O36&lt;&gt;0),CONCATENATE("CHYBA - ",'Vložení dat'!O36),""))</f>
        <v/>
      </c>
      <c r="K38" s="13" t="str">
        <f>IF(A38="Vyt",'Vložení dat'!R36,IF(A38="VODA",VALUE(TRIM(LEFT(REPLACE('Vložení dat'!T36,FIND(".",'Vložení dat'!T36,1),1,","),8))),""))</f>
        <v/>
      </c>
      <c r="L38" s="16" t="str">
        <f>IF(A38="Vyt",TRIM('Vložení dat'!S36),IF(A38="VODA",VALUE(TRIM(LEFT(REPLACE('Vložení dat'!R36,FIND(".",'Vložení dat'!R36,1),1,","),8))),""))</f>
        <v/>
      </c>
      <c r="M38" s="16" t="str">
        <f>IF(A38="Vyt",RIGHT('Vložení dat'!P36,11),IF(A38="VODA",VALUE(TRIM(LEFT(REPLACE('Vložení dat'!S36,FIND(".",'Vložení dat'!S36,1),1,","),8))),""))</f>
        <v/>
      </c>
      <c r="N38" s="12" t="str">
        <f>IF(A38="Vyt",TRIM('Vložení dat'!V36),"")</f>
        <v/>
      </c>
      <c r="O38" s="17" t="str">
        <f>IF(A38="Vyt",TRIM(LEFT('Vložení dat'!W36,9)),IF(A38="VODA",TRIM(CONCATENATE(LEFT('Vložení dat'!U36,3),".",MID('Vložení dat'!U36,5,2),".",MID('Vložení dat'!U36,8,2))),""))</f>
        <v/>
      </c>
      <c r="P38" s="18" t="str">
        <f>IF($A38="Vyt",'Vložení dat'!X36,IF($A38="VODA",VALUE(LEFT(TRIM(REPLACE('Vložení dat'!V36,FIND(".",'Vložení dat'!V36,1),1,",")),7)),""))</f>
        <v/>
      </c>
      <c r="Q38" s="18" t="str">
        <f>IF($A38="Vyt",'Vložení dat'!Y36,IF($A38="VODA",VALUE(LEFT(TRIM(REPLACE('Vložení dat'!W36,FIND(".",'Vložení dat'!W36,1),1,",")),7)),""))</f>
        <v/>
      </c>
      <c r="R38" s="18" t="str">
        <f>IF($A38="Vyt",'Vložení dat'!Z36,IF($A38="VODA",VALUE(LEFT(TRIM(REPLACE('Vložení dat'!X36,FIND(".",'Vložení dat'!X36,1),1,",")),7)),""))</f>
        <v/>
      </c>
      <c r="S38" s="18" t="str">
        <f>IF($A38="Vyt",'Vložení dat'!AA36,IF($A38="VODA",VALUE(LEFT(TRIM(REPLACE('Vložení dat'!Y36,FIND(".",'Vložení dat'!Y36,1),1,",")),7)),""))</f>
        <v/>
      </c>
      <c r="T38" s="18" t="str">
        <f>IF($A38="Vyt",'Vložení dat'!AB36,IF($A38="VODA",VALUE(LEFT(TRIM(REPLACE('Vložení dat'!Z36,FIND(".",'Vložení dat'!Z36,1),1,",")),7)),""))</f>
        <v/>
      </c>
      <c r="U38" s="18" t="str">
        <f>IF($A38="Vyt",'Vložení dat'!AC36,IF($A38="VODA",VALUE(LEFT(TRIM(REPLACE('Vložení dat'!AA36,FIND(".",'Vložení dat'!AA36,1),1,",")),7)),""))</f>
        <v/>
      </c>
      <c r="V38" s="18" t="str">
        <f>IF($A38="Vyt",'Vložení dat'!AD36,IF($A38="VODA",VALUE(LEFT(TRIM(REPLACE('Vložení dat'!AB36,FIND(".",'Vložení dat'!AB36,1),1,",")),7)),""))</f>
        <v/>
      </c>
      <c r="W38" s="18" t="str">
        <f>IF($A38="Vyt",'Vložení dat'!AE36,IF($A38="VODA",VALUE(LEFT(TRIM(REPLACE('Vložení dat'!AC36,FIND(".",'Vložení dat'!AC36,1),1,",")),7)),""))</f>
        <v/>
      </c>
      <c r="X38" s="18" t="str">
        <f>IF($A38="Vyt",'Vložení dat'!AF36,IF($A38="VODA",VALUE(LEFT(TRIM(REPLACE('Vložení dat'!AD36,FIND(".",'Vložení dat'!AD36,1),1,",")),7)),""))</f>
        <v/>
      </c>
      <c r="Y38" s="18" t="str">
        <f>IF($A38="Vyt",'Vložení dat'!AG36,IF($A38="VODA",VALUE(LEFT(TRIM(REPLACE('Vložení dat'!AE36,FIND(".",'Vložení dat'!AE36,1),1,",")),7)),""))</f>
        <v/>
      </c>
      <c r="Z38" s="18" t="str">
        <f>IF($A38="Vyt",'Vložení dat'!AH36,IF($A38="VODA",VALUE(LEFT(TRIM(REPLACE('Vložení dat'!AF36,FIND(".",'Vložení dat'!AF36,1),1,",")),7)),""))</f>
        <v/>
      </c>
      <c r="AA38" s="18" t="str">
        <f>IF($A38="Vyt",'Vložení dat'!AI36,IF($A38="VODA",VALUE(LEFT(TRIM(REPLACE('Vložení dat'!AG36,FIND(".",'Vložení dat'!AG36,1),1,",")),7)),""))</f>
        <v/>
      </c>
      <c r="AB38" s="18" t="str">
        <f>IF(A38="Vyt",TRIM(LEFT('Vložení dat'!AY36,9)),IF(A38="VODA",TRIM(LEFT('Vložení dat'!BB36,9)),""))</f>
        <v/>
      </c>
      <c r="AC38" s="18" t="str">
        <f>IF(A38="Vyt",TRIM(LEFT('Vložení dat'!AW36,7)),"")</f>
        <v/>
      </c>
      <c r="AD38" s="18" t="str">
        <f>IF(A38="Vyt",VALUE(REPLACE(TRIM(LEFT('Vložení dat'!BA36,4)),FIND(".",TRIM(LEFT('Vložení dat'!BA36,4)),1),1,",")),IF(A38="VODA",VALUE(REPLACE(TRIM(LEFT('Vložení dat'!BC36,4)),FIND(".",TRIM(LEFT('Vložení dat'!BC36,4)),1),1,",")),""))</f>
        <v/>
      </c>
      <c r="AE38" s="12" t="str">
        <f>IF($A38="Vyt",TRIM(LEFT(REPLACE('Vložení dat'!T36,FIND(".",'Vložení dat'!T36,1),1,","),5)),"")</f>
        <v/>
      </c>
      <c r="AF38" s="12" t="str">
        <f>IF($A38="Vyt",TRIM(LEFT(REPLACE('Vložení dat'!U36,FIND(".",'Vložení dat'!U36,1),1,","),5)),"")</f>
        <v/>
      </c>
      <c r="AG38" s="13" t="str">
        <f>IF(A38="Vyt",LEFT(REPLACE('Vložení dat'!AT36,FIND(".",'Vložení dat'!AT36,1),1,","),5)-LEFT(REPLACE('Vložení dat'!AU36,FIND(".",'Vložení dat'!AU36,1),1,","),5)," ")</f>
        <v xml:space="preserve"> </v>
      </c>
      <c r="AH38" s="13" t="str">
        <f>IF(A38="Vyt",LEFT(REPLACE('Vložení dat'!T36,FIND(".",'Vložení dat'!T36,1),1,","),5)-LEFT(REPLACE('Vložení dat'!U36,FIND(".",'Vložení dat'!U36,1),1,","),5),"")</f>
        <v/>
      </c>
      <c r="AI38" t="str">
        <f>IF(A38="Vyt"," ",IF(A38="VODA",LEFT('Vložení dat'!AU36,12),""))</f>
        <v/>
      </c>
      <c r="AJ38" t="str">
        <f>IF(A38="Vyt","",IF(A38="VODA",LEFT('Vložení dat'!AV36,12),""))</f>
        <v/>
      </c>
    </row>
    <row r="39" spans="1:36" x14ac:dyDescent="0.3">
      <c r="A39" s="13" t="str">
        <f>IF(OR('Vložení dat'!C37=" VIP4RTN010 ",'Vložení dat'!C37=" RED4RITN050.c10_001 "),"Vyt",IF(OR('Vložení dat'!C37=" RED4WM050 ",'Vložení dat'!C37=" RED4WM010 ",ISNUMBER(SEARCH("ECM4WM020.v20",'Vložení dat'!C37,1))),"VODA",IF(ISBLANK('Vložení dat'!C37),"",'Vložení dat'!C37)))</f>
        <v/>
      </c>
      <c r="B39" s="13" t="str">
        <f>TRIM('Vložení dat'!N37)</f>
        <v/>
      </c>
      <c r="C39" s="16" t="str">
        <f>TRIM('Vložení dat'!K37)</f>
        <v/>
      </c>
      <c r="D39" s="13" t="str">
        <f>TRIM('Vložení dat'!L37)</f>
        <v/>
      </c>
      <c r="E39" s="13" t="str">
        <f>TRIM('Vložení dat'!J37)</f>
        <v/>
      </c>
      <c r="F39" s="13" t="str">
        <f>TRIM('Vložení dat'!H37)</f>
        <v/>
      </c>
      <c r="G39" s="13" t="str">
        <f>TRIM('Vložení dat'!G37)</f>
        <v/>
      </c>
      <c r="H39" s="13" t="str">
        <f>TRIM('Vložení dat'!E37)</f>
        <v/>
      </c>
      <c r="I39" s="13" t="str">
        <f>TRIM('Vložení dat'!B37)</f>
        <v/>
      </c>
      <c r="J39" s="13" t="str">
        <f>IF(AND(OR(A39="Vyt",A39="VODA"),'Vložení dat'!O37=0),"OK",IF(AND(OR(A39="Vyt",A39="VODA"),'Vložení dat'!O37&lt;&gt;0),CONCATENATE("CHYBA - ",'Vložení dat'!O37),""))</f>
        <v/>
      </c>
      <c r="K39" s="13" t="str">
        <f>IF(A39="Vyt",'Vložení dat'!R37,IF(A39="VODA",VALUE(TRIM(LEFT(REPLACE('Vložení dat'!T37,FIND(".",'Vložení dat'!T37,1),1,","),8))),""))</f>
        <v/>
      </c>
      <c r="L39" s="16" t="str">
        <f>IF(A39="Vyt",TRIM('Vložení dat'!S37),IF(A39="VODA",VALUE(TRIM(LEFT(REPLACE('Vložení dat'!R37,FIND(".",'Vložení dat'!R37,1),1,","),8))),""))</f>
        <v/>
      </c>
      <c r="M39" s="16" t="str">
        <f>IF(A39="Vyt",RIGHT('Vložení dat'!P37,11),IF(A39="VODA",VALUE(TRIM(LEFT(REPLACE('Vložení dat'!S37,FIND(".",'Vložení dat'!S37,1),1,","),8))),""))</f>
        <v/>
      </c>
      <c r="N39" s="12" t="str">
        <f>IF(A39="Vyt",TRIM('Vložení dat'!V37),"")</f>
        <v/>
      </c>
      <c r="O39" s="17" t="str">
        <f>IF(A39="Vyt",TRIM(LEFT('Vložení dat'!W37,9)),IF(A39="VODA",TRIM(CONCATENATE(LEFT('Vložení dat'!U37,3),".",MID('Vložení dat'!U37,5,2),".",MID('Vložení dat'!U37,8,2))),""))</f>
        <v/>
      </c>
      <c r="P39" s="18" t="str">
        <f>IF($A39="Vyt",'Vložení dat'!X37,IF($A39="VODA",VALUE(LEFT(TRIM(REPLACE('Vložení dat'!V37,FIND(".",'Vložení dat'!V37,1),1,",")),7)),""))</f>
        <v/>
      </c>
      <c r="Q39" s="18" t="str">
        <f>IF($A39="Vyt",'Vložení dat'!Y37,IF($A39="VODA",VALUE(LEFT(TRIM(REPLACE('Vložení dat'!W37,FIND(".",'Vložení dat'!W37,1),1,",")),7)),""))</f>
        <v/>
      </c>
      <c r="R39" s="18" t="str">
        <f>IF($A39="Vyt",'Vložení dat'!Z37,IF($A39="VODA",VALUE(LEFT(TRIM(REPLACE('Vložení dat'!X37,FIND(".",'Vložení dat'!X37,1),1,",")),7)),""))</f>
        <v/>
      </c>
      <c r="S39" s="18" t="str">
        <f>IF($A39="Vyt",'Vložení dat'!AA37,IF($A39="VODA",VALUE(LEFT(TRIM(REPLACE('Vložení dat'!Y37,FIND(".",'Vložení dat'!Y37,1),1,",")),7)),""))</f>
        <v/>
      </c>
      <c r="T39" s="18" t="str">
        <f>IF($A39="Vyt",'Vložení dat'!AB37,IF($A39="VODA",VALUE(LEFT(TRIM(REPLACE('Vložení dat'!Z37,FIND(".",'Vložení dat'!Z37,1),1,",")),7)),""))</f>
        <v/>
      </c>
      <c r="U39" s="18" t="str">
        <f>IF($A39="Vyt",'Vložení dat'!AC37,IF($A39="VODA",VALUE(LEFT(TRIM(REPLACE('Vložení dat'!AA37,FIND(".",'Vložení dat'!AA37,1),1,",")),7)),""))</f>
        <v/>
      </c>
      <c r="V39" s="18" t="str">
        <f>IF($A39="Vyt",'Vložení dat'!AD37,IF($A39="VODA",VALUE(LEFT(TRIM(REPLACE('Vložení dat'!AB37,FIND(".",'Vložení dat'!AB37,1),1,",")),7)),""))</f>
        <v/>
      </c>
      <c r="W39" s="18" t="str">
        <f>IF($A39="Vyt",'Vložení dat'!AE37,IF($A39="VODA",VALUE(LEFT(TRIM(REPLACE('Vložení dat'!AC37,FIND(".",'Vložení dat'!AC37,1),1,",")),7)),""))</f>
        <v/>
      </c>
      <c r="X39" s="18" t="str">
        <f>IF($A39="Vyt",'Vložení dat'!AF37,IF($A39="VODA",VALUE(LEFT(TRIM(REPLACE('Vložení dat'!AD37,FIND(".",'Vložení dat'!AD37,1),1,",")),7)),""))</f>
        <v/>
      </c>
      <c r="Y39" s="18" t="str">
        <f>IF($A39="Vyt",'Vložení dat'!AG37,IF($A39="VODA",VALUE(LEFT(TRIM(REPLACE('Vložení dat'!AE37,FIND(".",'Vložení dat'!AE37,1),1,",")),7)),""))</f>
        <v/>
      </c>
      <c r="Z39" s="18" t="str">
        <f>IF($A39="Vyt",'Vložení dat'!AH37,IF($A39="VODA",VALUE(LEFT(TRIM(REPLACE('Vložení dat'!AF37,FIND(".",'Vložení dat'!AF37,1),1,",")),7)),""))</f>
        <v/>
      </c>
      <c r="AA39" s="18" t="str">
        <f>IF($A39="Vyt",'Vložení dat'!AI37,IF($A39="VODA",VALUE(LEFT(TRIM(REPLACE('Vložení dat'!AG37,FIND(".",'Vložení dat'!AG37,1),1,",")),7)),""))</f>
        <v/>
      </c>
      <c r="AB39" s="18" t="str">
        <f>IF(A39="Vyt",TRIM(LEFT('Vložení dat'!AY37,9)),IF(A39="VODA",TRIM(LEFT('Vložení dat'!BB37,9)),""))</f>
        <v/>
      </c>
      <c r="AC39" s="18" t="str">
        <f>IF(A39="Vyt",TRIM(LEFT('Vložení dat'!AW37,7)),"")</f>
        <v/>
      </c>
      <c r="AD39" s="18" t="str">
        <f>IF(A39="Vyt",VALUE(REPLACE(TRIM(LEFT('Vložení dat'!BA37,4)),FIND(".",TRIM(LEFT('Vložení dat'!BA37,4)),1),1,",")),IF(A39="VODA",VALUE(REPLACE(TRIM(LEFT('Vložení dat'!BC37,4)),FIND(".",TRIM(LEFT('Vložení dat'!BC37,4)),1),1,",")),""))</f>
        <v/>
      </c>
      <c r="AE39" s="12" t="str">
        <f>IF($A39="Vyt",TRIM(LEFT(REPLACE('Vložení dat'!T37,FIND(".",'Vložení dat'!T37,1),1,","),5)),"")</f>
        <v/>
      </c>
      <c r="AF39" s="12" t="str">
        <f>IF($A39="Vyt",TRIM(LEFT(REPLACE('Vložení dat'!U37,FIND(".",'Vložení dat'!U37,1),1,","),5)),"")</f>
        <v/>
      </c>
      <c r="AG39" s="13" t="str">
        <f>IF(A39="Vyt",LEFT(REPLACE('Vložení dat'!AT37,FIND(".",'Vložení dat'!AT37,1),1,","),5)-LEFT(REPLACE('Vložení dat'!AU37,FIND(".",'Vložení dat'!AU37,1),1,","),5)," ")</f>
        <v xml:space="preserve"> </v>
      </c>
      <c r="AH39" s="13" t="str">
        <f>IF(A39="Vyt",LEFT(REPLACE('Vložení dat'!T37,FIND(".",'Vložení dat'!T37,1),1,","),5)-LEFT(REPLACE('Vložení dat'!U37,FIND(".",'Vložení dat'!U37,1),1,","),5),"")</f>
        <v/>
      </c>
      <c r="AI39" t="str">
        <f>IF(A39="Vyt"," ",IF(A39="VODA",LEFT('Vložení dat'!AU37,12),""))</f>
        <v/>
      </c>
      <c r="AJ39" t="str">
        <f>IF(A39="Vyt","",IF(A39="VODA",LEFT('Vložení dat'!AV37,12),""))</f>
        <v/>
      </c>
    </row>
    <row r="40" spans="1:36" x14ac:dyDescent="0.3">
      <c r="A40" s="13" t="str">
        <f>IF(OR('Vložení dat'!C38=" VIP4RTN010 ",'Vložení dat'!C38=" RED4RITN050.c10_001 "),"Vyt",IF(OR('Vložení dat'!C38=" RED4WM050 ",'Vložení dat'!C38=" RED4WM010 ",ISNUMBER(SEARCH("ECM4WM020.v20",'Vložení dat'!C38,1))),"VODA",IF(ISBLANK('Vložení dat'!C38),"",'Vložení dat'!C38)))</f>
        <v/>
      </c>
      <c r="B40" s="13" t="str">
        <f>TRIM('Vložení dat'!N38)</f>
        <v/>
      </c>
      <c r="C40" s="16" t="str">
        <f>TRIM('Vložení dat'!K38)</f>
        <v/>
      </c>
      <c r="D40" s="13" t="str">
        <f>TRIM('Vložení dat'!L38)</f>
        <v/>
      </c>
      <c r="E40" s="13" t="str">
        <f>TRIM('Vložení dat'!J38)</f>
        <v/>
      </c>
      <c r="F40" s="13" t="str">
        <f>TRIM('Vložení dat'!H38)</f>
        <v/>
      </c>
      <c r="G40" s="13" t="str">
        <f>TRIM('Vložení dat'!G38)</f>
        <v/>
      </c>
      <c r="H40" s="13" t="str">
        <f>TRIM('Vložení dat'!E38)</f>
        <v/>
      </c>
      <c r="I40" s="13" t="str">
        <f>TRIM('Vložení dat'!B38)</f>
        <v/>
      </c>
      <c r="J40" s="13" t="str">
        <f>IF(AND(OR(A40="Vyt",A40="VODA"),'Vložení dat'!O38=0),"OK",IF(AND(OR(A40="Vyt",A40="VODA"),'Vložení dat'!O38&lt;&gt;0),CONCATENATE("CHYBA - ",'Vložení dat'!O38),""))</f>
        <v/>
      </c>
      <c r="K40" s="13" t="str">
        <f>IF(A40="Vyt",'Vložení dat'!R38,IF(A40="VODA",VALUE(TRIM(LEFT(REPLACE('Vložení dat'!T38,FIND(".",'Vložení dat'!T38,1),1,","),8))),""))</f>
        <v/>
      </c>
      <c r="L40" s="16" t="str">
        <f>IF(A40="Vyt",TRIM('Vložení dat'!S38),IF(A40="VODA",VALUE(TRIM(LEFT(REPLACE('Vložení dat'!R38,FIND(".",'Vložení dat'!R38,1),1,","),8))),""))</f>
        <v/>
      </c>
      <c r="M40" s="16" t="str">
        <f>IF(A40="Vyt",RIGHT('Vložení dat'!P38,11),IF(A40="VODA",VALUE(TRIM(LEFT(REPLACE('Vložení dat'!S38,FIND(".",'Vložení dat'!S38,1),1,","),8))),""))</f>
        <v/>
      </c>
      <c r="N40" s="12" t="str">
        <f>IF(A40="Vyt",TRIM('Vložení dat'!V38),"")</f>
        <v/>
      </c>
      <c r="O40" s="17" t="str">
        <f>IF(A40="Vyt",TRIM(LEFT('Vložení dat'!W38,9)),IF(A40="VODA",TRIM(CONCATENATE(LEFT('Vložení dat'!U38,3),".",MID('Vložení dat'!U38,5,2),".",MID('Vložení dat'!U38,8,2))),""))</f>
        <v/>
      </c>
      <c r="P40" s="18" t="str">
        <f>IF($A40="Vyt",'Vložení dat'!X38,IF($A40="VODA",VALUE(LEFT(TRIM(REPLACE('Vložení dat'!V38,FIND(".",'Vložení dat'!V38,1),1,",")),7)),""))</f>
        <v/>
      </c>
      <c r="Q40" s="18" t="str">
        <f>IF($A40="Vyt",'Vložení dat'!Y38,IF($A40="VODA",VALUE(LEFT(TRIM(REPLACE('Vložení dat'!W38,FIND(".",'Vložení dat'!W38,1),1,",")),7)),""))</f>
        <v/>
      </c>
      <c r="R40" s="18" t="str">
        <f>IF($A40="Vyt",'Vložení dat'!Z38,IF($A40="VODA",VALUE(LEFT(TRIM(REPLACE('Vložení dat'!X38,FIND(".",'Vložení dat'!X38,1),1,",")),7)),""))</f>
        <v/>
      </c>
      <c r="S40" s="18" t="str">
        <f>IF($A40="Vyt",'Vložení dat'!AA38,IF($A40="VODA",VALUE(LEFT(TRIM(REPLACE('Vložení dat'!Y38,FIND(".",'Vložení dat'!Y38,1),1,",")),7)),""))</f>
        <v/>
      </c>
      <c r="T40" s="18" t="str">
        <f>IF($A40="Vyt",'Vložení dat'!AB38,IF($A40="VODA",VALUE(LEFT(TRIM(REPLACE('Vložení dat'!Z38,FIND(".",'Vložení dat'!Z38,1),1,",")),7)),""))</f>
        <v/>
      </c>
      <c r="U40" s="18" t="str">
        <f>IF($A40="Vyt",'Vložení dat'!AC38,IF($A40="VODA",VALUE(LEFT(TRIM(REPLACE('Vložení dat'!AA38,FIND(".",'Vložení dat'!AA38,1),1,",")),7)),""))</f>
        <v/>
      </c>
      <c r="V40" s="18" t="str">
        <f>IF($A40="Vyt",'Vložení dat'!AD38,IF($A40="VODA",VALUE(LEFT(TRIM(REPLACE('Vložení dat'!AB38,FIND(".",'Vložení dat'!AB38,1),1,",")),7)),""))</f>
        <v/>
      </c>
      <c r="W40" s="18" t="str">
        <f>IF($A40="Vyt",'Vložení dat'!AE38,IF($A40="VODA",VALUE(LEFT(TRIM(REPLACE('Vložení dat'!AC38,FIND(".",'Vložení dat'!AC38,1),1,",")),7)),""))</f>
        <v/>
      </c>
      <c r="X40" s="18" t="str">
        <f>IF($A40="Vyt",'Vložení dat'!AF38,IF($A40="VODA",VALUE(LEFT(TRIM(REPLACE('Vložení dat'!AD38,FIND(".",'Vložení dat'!AD38,1),1,",")),7)),""))</f>
        <v/>
      </c>
      <c r="Y40" s="18" t="str">
        <f>IF($A40="Vyt",'Vložení dat'!AG38,IF($A40="VODA",VALUE(LEFT(TRIM(REPLACE('Vložení dat'!AE38,FIND(".",'Vložení dat'!AE38,1),1,",")),7)),""))</f>
        <v/>
      </c>
      <c r="Z40" s="18" t="str">
        <f>IF($A40="Vyt",'Vložení dat'!AH38,IF($A40="VODA",VALUE(LEFT(TRIM(REPLACE('Vložení dat'!AF38,FIND(".",'Vložení dat'!AF38,1),1,",")),7)),""))</f>
        <v/>
      </c>
      <c r="AA40" s="18" t="str">
        <f>IF($A40="Vyt",'Vložení dat'!AI38,IF($A40="VODA",VALUE(LEFT(TRIM(REPLACE('Vložení dat'!AG38,FIND(".",'Vložení dat'!AG38,1),1,",")),7)),""))</f>
        <v/>
      </c>
      <c r="AB40" s="18" t="str">
        <f>IF(A40="Vyt",TRIM(LEFT('Vložení dat'!AY38,9)),IF(A40="VODA",TRIM(LEFT('Vložení dat'!BB38,9)),""))</f>
        <v/>
      </c>
      <c r="AC40" s="18" t="str">
        <f>IF(A40="Vyt",TRIM(LEFT('Vložení dat'!AW38,7)),"")</f>
        <v/>
      </c>
      <c r="AD40" s="18" t="str">
        <f>IF(A40="Vyt",VALUE(REPLACE(TRIM(LEFT('Vložení dat'!BA38,4)),FIND(".",TRIM(LEFT('Vložení dat'!BA38,4)),1),1,",")),IF(A40="VODA",VALUE(REPLACE(TRIM(LEFT('Vložení dat'!BC38,4)),FIND(".",TRIM(LEFT('Vložení dat'!BC38,4)),1),1,",")),""))</f>
        <v/>
      </c>
      <c r="AE40" s="12" t="str">
        <f>IF($A40="Vyt",TRIM(LEFT(REPLACE('Vložení dat'!T38,FIND(".",'Vložení dat'!T38,1),1,","),5)),"")</f>
        <v/>
      </c>
      <c r="AF40" s="12" t="str">
        <f>IF($A40="Vyt",TRIM(LEFT(REPLACE('Vložení dat'!U38,FIND(".",'Vložení dat'!U38,1),1,","),5)),"")</f>
        <v/>
      </c>
      <c r="AG40" s="13" t="str">
        <f>IF(A40="Vyt",LEFT(REPLACE('Vložení dat'!AT38,FIND(".",'Vložení dat'!AT38,1),1,","),5)-LEFT(REPLACE('Vložení dat'!AU38,FIND(".",'Vložení dat'!AU38,1),1,","),5)," ")</f>
        <v xml:space="preserve"> </v>
      </c>
      <c r="AH40" s="13" t="str">
        <f>IF(A40="Vyt",LEFT(REPLACE('Vložení dat'!T38,FIND(".",'Vložení dat'!T38,1),1,","),5)-LEFT(REPLACE('Vložení dat'!U38,FIND(".",'Vložení dat'!U38,1),1,","),5),"")</f>
        <v/>
      </c>
      <c r="AI40" t="str">
        <f>IF(A40="Vyt"," ",IF(A40="VODA",LEFT('Vložení dat'!AU38,12),""))</f>
        <v/>
      </c>
      <c r="AJ40" t="str">
        <f>IF(A40="Vyt","",IF(A40="VODA",LEFT('Vložení dat'!AV38,12),""))</f>
        <v/>
      </c>
    </row>
    <row r="41" spans="1:36" x14ac:dyDescent="0.3">
      <c r="A41" s="13" t="str">
        <f>IF(OR('Vložení dat'!C39=" VIP4RTN010 ",'Vložení dat'!C39=" RED4RITN050.c10_001 "),"Vyt",IF(OR('Vložení dat'!C39=" RED4WM050 ",'Vložení dat'!C39=" RED4WM010 ",ISNUMBER(SEARCH("ECM4WM020.v20",'Vložení dat'!C39,1))),"VODA",IF(ISBLANK('Vložení dat'!C39),"",'Vložení dat'!C39)))</f>
        <v/>
      </c>
      <c r="B41" s="13" t="str">
        <f>TRIM('Vložení dat'!N39)</f>
        <v/>
      </c>
      <c r="C41" s="16" t="str">
        <f>TRIM('Vložení dat'!K39)</f>
        <v/>
      </c>
      <c r="D41" s="13" t="str">
        <f>TRIM('Vložení dat'!L39)</f>
        <v/>
      </c>
      <c r="E41" s="13" t="str">
        <f>TRIM('Vložení dat'!J39)</f>
        <v/>
      </c>
      <c r="F41" s="13" t="str">
        <f>TRIM('Vložení dat'!H39)</f>
        <v/>
      </c>
      <c r="G41" s="13" t="str">
        <f>TRIM('Vložení dat'!G39)</f>
        <v/>
      </c>
      <c r="H41" s="13" t="str">
        <f>TRIM('Vložení dat'!E39)</f>
        <v/>
      </c>
      <c r="I41" s="13" t="str">
        <f>TRIM('Vložení dat'!B39)</f>
        <v/>
      </c>
      <c r="J41" s="13" t="str">
        <f>IF(AND(OR(A41="Vyt",A41="VODA"),'Vložení dat'!O39=0),"OK",IF(AND(OR(A41="Vyt",A41="VODA"),'Vložení dat'!O39&lt;&gt;0),CONCATENATE("CHYBA - ",'Vložení dat'!O39),""))</f>
        <v/>
      </c>
      <c r="K41" s="13" t="str">
        <f>IF(A41="Vyt",'Vložení dat'!R39,IF(A41="VODA",VALUE(TRIM(LEFT(REPLACE('Vložení dat'!T39,FIND(".",'Vložení dat'!T39,1),1,","),8))),""))</f>
        <v/>
      </c>
      <c r="L41" s="16" t="str">
        <f>IF(A41="Vyt",TRIM('Vložení dat'!S39),IF(A41="VODA",VALUE(TRIM(LEFT(REPLACE('Vložení dat'!R39,FIND(".",'Vložení dat'!R39,1),1,","),8))),""))</f>
        <v/>
      </c>
      <c r="M41" s="16" t="str">
        <f>IF(A41="Vyt",RIGHT('Vložení dat'!P39,11),IF(A41="VODA",VALUE(TRIM(LEFT(REPLACE('Vložení dat'!S39,FIND(".",'Vložení dat'!S39,1),1,","),8))),""))</f>
        <v/>
      </c>
      <c r="N41" s="12" t="str">
        <f>IF(A41="Vyt",TRIM('Vložení dat'!V39),"")</f>
        <v/>
      </c>
      <c r="O41" s="17" t="str">
        <f>IF(A41="Vyt",TRIM(LEFT('Vložení dat'!W39,9)),IF(A41="VODA",TRIM(CONCATENATE(LEFT('Vložení dat'!U39,3),".",MID('Vložení dat'!U39,5,2),".",MID('Vložení dat'!U39,8,2))),""))</f>
        <v/>
      </c>
      <c r="P41" s="18" t="str">
        <f>IF($A41="Vyt",'Vložení dat'!X39,IF($A41="VODA",VALUE(LEFT(TRIM(REPLACE('Vložení dat'!V39,FIND(".",'Vložení dat'!V39,1),1,",")),7)),""))</f>
        <v/>
      </c>
      <c r="Q41" s="18" t="str">
        <f>IF($A41="Vyt",'Vložení dat'!Y39,IF($A41="VODA",VALUE(LEFT(TRIM(REPLACE('Vložení dat'!W39,FIND(".",'Vložení dat'!W39,1),1,",")),7)),""))</f>
        <v/>
      </c>
      <c r="R41" s="18" t="str">
        <f>IF($A41="Vyt",'Vložení dat'!Z39,IF($A41="VODA",VALUE(LEFT(TRIM(REPLACE('Vložení dat'!X39,FIND(".",'Vložení dat'!X39,1),1,",")),7)),""))</f>
        <v/>
      </c>
      <c r="S41" s="18" t="str">
        <f>IF($A41="Vyt",'Vložení dat'!AA39,IF($A41="VODA",VALUE(LEFT(TRIM(REPLACE('Vložení dat'!Y39,FIND(".",'Vložení dat'!Y39,1),1,",")),7)),""))</f>
        <v/>
      </c>
      <c r="T41" s="18" t="str">
        <f>IF($A41="Vyt",'Vložení dat'!AB39,IF($A41="VODA",VALUE(LEFT(TRIM(REPLACE('Vložení dat'!Z39,FIND(".",'Vložení dat'!Z39,1),1,",")),7)),""))</f>
        <v/>
      </c>
      <c r="U41" s="18" t="str">
        <f>IF($A41="Vyt",'Vložení dat'!AC39,IF($A41="VODA",VALUE(LEFT(TRIM(REPLACE('Vložení dat'!AA39,FIND(".",'Vložení dat'!AA39,1),1,",")),7)),""))</f>
        <v/>
      </c>
      <c r="V41" s="18" t="str">
        <f>IF($A41="Vyt",'Vložení dat'!AD39,IF($A41="VODA",VALUE(LEFT(TRIM(REPLACE('Vložení dat'!AB39,FIND(".",'Vložení dat'!AB39,1),1,",")),7)),""))</f>
        <v/>
      </c>
      <c r="W41" s="18" t="str">
        <f>IF($A41="Vyt",'Vložení dat'!AE39,IF($A41="VODA",VALUE(LEFT(TRIM(REPLACE('Vložení dat'!AC39,FIND(".",'Vložení dat'!AC39,1),1,",")),7)),""))</f>
        <v/>
      </c>
      <c r="X41" s="18" t="str">
        <f>IF($A41="Vyt",'Vložení dat'!AF39,IF($A41="VODA",VALUE(LEFT(TRIM(REPLACE('Vložení dat'!AD39,FIND(".",'Vložení dat'!AD39,1),1,",")),7)),""))</f>
        <v/>
      </c>
      <c r="Y41" s="18" t="str">
        <f>IF($A41="Vyt",'Vložení dat'!AG39,IF($A41="VODA",VALUE(LEFT(TRIM(REPLACE('Vložení dat'!AE39,FIND(".",'Vložení dat'!AE39,1),1,",")),7)),""))</f>
        <v/>
      </c>
      <c r="Z41" s="18" t="str">
        <f>IF($A41="Vyt",'Vložení dat'!AH39,IF($A41="VODA",VALUE(LEFT(TRIM(REPLACE('Vložení dat'!AF39,FIND(".",'Vložení dat'!AF39,1),1,",")),7)),""))</f>
        <v/>
      </c>
      <c r="AA41" s="18" t="str">
        <f>IF($A41="Vyt",'Vložení dat'!AI39,IF($A41="VODA",VALUE(LEFT(TRIM(REPLACE('Vložení dat'!AG39,FIND(".",'Vložení dat'!AG39,1),1,",")),7)),""))</f>
        <v/>
      </c>
      <c r="AB41" s="18" t="str">
        <f>IF(A41="Vyt",TRIM(LEFT('Vložení dat'!AY39,9)),IF(A41="VODA",TRIM(LEFT('Vložení dat'!BB39,9)),""))</f>
        <v/>
      </c>
      <c r="AC41" s="18" t="str">
        <f>IF(A41="Vyt",TRIM(LEFT('Vložení dat'!AW39,7)),"")</f>
        <v/>
      </c>
      <c r="AD41" s="18" t="str">
        <f>IF(A41="Vyt",VALUE(REPLACE(TRIM(LEFT('Vložení dat'!BA39,4)),FIND(".",TRIM(LEFT('Vložení dat'!BA39,4)),1),1,",")),IF(A41="VODA",VALUE(REPLACE(TRIM(LEFT('Vložení dat'!BC39,4)),FIND(".",TRIM(LEFT('Vložení dat'!BC39,4)),1),1,",")),""))</f>
        <v/>
      </c>
      <c r="AE41" s="12" t="str">
        <f>IF($A41="Vyt",TRIM(LEFT(REPLACE('Vložení dat'!T39,FIND(".",'Vložení dat'!T39,1),1,","),5)),"")</f>
        <v/>
      </c>
      <c r="AF41" s="12" t="str">
        <f>IF($A41="Vyt",TRIM(LEFT(REPLACE('Vložení dat'!U39,FIND(".",'Vložení dat'!U39,1),1,","),5)),"")</f>
        <v/>
      </c>
      <c r="AG41" s="13" t="str">
        <f>IF(A41="Vyt",LEFT(REPLACE('Vložení dat'!AT39,FIND(".",'Vložení dat'!AT39,1),1,","),5)-LEFT(REPLACE('Vložení dat'!AU39,FIND(".",'Vložení dat'!AU39,1),1,","),5)," ")</f>
        <v xml:space="preserve"> </v>
      </c>
      <c r="AH41" s="13" t="str">
        <f>IF(A41="Vyt",LEFT(REPLACE('Vložení dat'!T39,FIND(".",'Vložení dat'!T39,1),1,","),5)-LEFT(REPLACE('Vložení dat'!U39,FIND(".",'Vložení dat'!U39,1),1,","),5),"")</f>
        <v/>
      </c>
      <c r="AI41" t="str">
        <f>IF(A41="Vyt"," ",IF(A41="VODA",LEFT('Vložení dat'!AU39,12),""))</f>
        <v/>
      </c>
      <c r="AJ41" t="str">
        <f>IF(A41="Vyt","",IF(A41="VODA",LEFT('Vložení dat'!AV39,12),""))</f>
        <v/>
      </c>
    </row>
    <row r="42" spans="1:36" x14ac:dyDescent="0.3">
      <c r="A42" s="13" t="str">
        <f>IF(OR('Vložení dat'!C40=" VIP4RTN010 ",'Vložení dat'!C40=" RED4RITN050.c10_001 "),"Vyt",IF(OR('Vložení dat'!C40=" RED4WM050 ",'Vložení dat'!C40=" RED4WM010 ",ISNUMBER(SEARCH("ECM4WM020.v20",'Vložení dat'!C40,1))),"VODA",IF(ISBLANK('Vložení dat'!C40),"",'Vložení dat'!C40)))</f>
        <v/>
      </c>
      <c r="B42" s="13" t="str">
        <f>TRIM('Vložení dat'!N40)</f>
        <v/>
      </c>
      <c r="C42" s="16" t="str">
        <f>TRIM('Vložení dat'!K40)</f>
        <v/>
      </c>
      <c r="D42" s="13" t="str">
        <f>TRIM('Vložení dat'!L40)</f>
        <v/>
      </c>
      <c r="E42" s="13" t="str">
        <f>TRIM('Vložení dat'!J40)</f>
        <v/>
      </c>
      <c r="F42" s="13" t="str">
        <f>TRIM('Vložení dat'!H40)</f>
        <v/>
      </c>
      <c r="G42" s="13" t="str">
        <f>TRIM('Vložení dat'!G40)</f>
        <v/>
      </c>
      <c r="H42" s="13" t="str">
        <f>TRIM('Vložení dat'!E40)</f>
        <v/>
      </c>
      <c r="I42" s="13" t="str">
        <f>TRIM('Vložení dat'!B40)</f>
        <v/>
      </c>
      <c r="J42" s="13" t="str">
        <f>IF(AND(OR(A42="Vyt",A42="VODA"),'Vložení dat'!O40=0),"OK",IF(AND(OR(A42="Vyt",A42="VODA"),'Vložení dat'!O40&lt;&gt;0),CONCATENATE("CHYBA - ",'Vložení dat'!O40),""))</f>
        <v/>
      </c>
      <c r="K42" s="13" t="str">
        <f>IF(A42="Vyt",'Vložení dat'!R40,IF(A42="VODA",VALUE(TRIM(LEFT(REPLACE('Vložení dat'!T40,FIND(".",'Vložení dat'!T40,1),1,","),8))),""))</f>
        <v/>
      </c>
      <c r="L42" s="16" t="str">
        <f>IF(A42="Vyt",TRIM('Vložení dat'!S40),IF(A42="VODA",VALUE(TRIM(LEFT(REPLACE('Vložení dat'!R40,FIND(".",'Vložení dat'!R40,1),1,","),8))),""))</f>
        <v/>
      </c>
      <c r="M42" s="16" t="str">
        <f>IF(A42="Vyt",RIGHT('Vložení dat'!P40,11),IF(A42="VODA",VALUE(TRIM(LEFT(REPLACE('Vložení dat'!S40,FIND(".",'Vložení dat'!S40,1),1,","),8))),""))</f>
        <v/>
      </c>
      <c r="N42" s="12" t="str">
        <f>IF(A42="Vyt",TRIM('Vložení dat'!V40),"")</f>
        <v/>
      </c>
      <c r="O42" s="17" t="str">
        <f>IF(A42="Vyt",TRIM(LEFT('Vložení dat'!W40,9)),IF(A42="VODA",TRIM(CONCATENATE(LEFT('Vložení dat'!U40,3),".",MID('Vložení dat'!U40,5,2),".",MID('Vložení dat'!U40,8,2))),""))</f>
        <v/>
      </c>
      <c r="P42" s="18" t="str">
        <f>IF($A42="Vyt",'Vložení dat'!X40,IF($A42="VODA",VALUE(LEFT(TRIM(REPLACE('Vložení dat'!V40,FIND(".",'Vložení dat'!V40,1),1,",")),7)),""))</f>
        <v/>
      </c>
      <c r="Q42" s="18" t="str">
        <f>IF($A42="Vyt",'Vložení dat'!Y40,IF($A42="VODA",VALUE(LEFT(TRIM(REPLACE('Vložení dat'!W40,FIND(".",'Vložení dat'!W40,1),1,",")),7)),""))</f>
        <v/>
      </c>
      <c r="R42" s="18" t="str">
        <f>IF($A42="Vyt",'Vložení dat'!Z40,IF($A42="VODA",VALUE(LEFT(TRIM(REPLACE('Vložení dat'!X40,FIND(".",'Vložení dat'!X40,1),1,",")),7)),""))</f>
        <v/>
      </c>
      <c r="S42" s="18" t="str">
        <f>IF($A42="Vyt",'Vložení dat'!AA40,IF($A42="VODA",VALUE(LEFT(TRIM(REPLACE('Vložení dat'!Y40,FIND(".",'Vložení dat'!Y40,1),1,",")),7)),""))</f>
        <v/>
      </c>
      <c r="T42" s="18" t="str">
        <f>IF($A42="Vyt",'Vložení dat'!AB40,IF($A42="VODA",VALUE(LEFT(TRIM(REPLACE('Vložení dat'!Z40,FIND(".",'Vložení dat'!Z40,1),1,",")),7)),""))</f>
        <v/>
      </c>
      <c r="U42" s="18" t="str">
        <f>IF($A42="Vyt",'Vložení dat'!AC40,IF($A42="VODA",VALUE(LEFT(TRIM(REPLACE('Vložení dat'!AA40,FIND(".",'Vložení dat'!AA40,1),1,",")),7)),""))</f>
        <v/>
      </c>
      <c r="V42" s="18" t="str">
        <f>IF($A42="Vyt",'Vložení dat'!AD40,IF($A42="VODA",VALUE(LEFT(TRIM(REPLACE('Vložení dat'!AB40,FIND(".",'Vložení dat'!AB40,1),1,",")),7)),""))</f>
        <v/>
      </c>
      <c r="W42" s="18" t="str">
        <f>IF($A42="Vyt",'Vložení dat'!AE40,IF($A42="VODA",VALUE(LEFT(TRIM(REPLACE('Vložení dat'!AC40,FIND(".",'Vložení dat'!AC40,1),1,",")),7)),""))</f>
        <v/>
      </c>
      <c r="X42" s="18" t="str">
        <f>IF($A42="Vyt",'Vložení dat'!AF40,IF($A42="VODA",VALUE(LEFT(TRIM(REPLACE('Vložení dat'!AD40,FIND(".",'Vložení dat'!AD40,1),1,",")),7)),""))</f>
        <v/>
      </c>
      <c r="Y42" s="18" t="str">
        <f>IF($A42="Vyt",'Vložení dat'!AG40,IF($A42="VODA",VALUE(LEFT(TRIM(REPLACE('Vložení dat'!AE40,FIND(".",'Vložení dat'!AE40,1),1,",")),7)),""))</f>
        <v/>
      </c>
      <c r="Z42" s="18" t="str">
        <f>IF($A42="Vyt",'Vložení dat'!AH40,IF($A42="VODA",VALUE(LEFT(TRIM(REPLACE('Vložení dat'!AF40,FIND(".",'Vložení dat'!AF40,1),1,",")),7)),""))</f>
        <v/>
      </c>
      <c r="AA42" s="18" t="str">
        <f>IF($A42="Vyt",'Vložení dat'!AI40,IF($A42="VODA",VALUE(LEFT(TRIM(REPLACE('Vložení dat'!AG40,FIND(".",'Vložení dat'!AG40,1),1,",")),7)),""))</f>
        <v/>
      </c>
      <c r="AB42" s="18" t="str">
        <f>IF(A42="Vyt",TRIM(LEFT('Vložení dat'!AY40,9)),IF(A42="VODA",TRIM(LEFT('Vložení dat'!BB40,9)),""))</f>
        <v/>
      </c>
      <c r="AC42" s="18" t="str">
        <f>IF(A42="Vyt",TRIM(LEFT('Vložení dat'!AW40,7)),"")</f>
        <v/>
      </c>
      <c r="AD42" s="18" t="str">
        <f>IF(A42="Vyt",VALUE(REPLACE(TRIM(LEFT('Vložení dat'!BA40,4)),FIND(".",TRIM(LEFT('Vložení dat'!BA40,4)),1),1,",")),IF(A42="VODA",VALUE(REPLACE(TRIM(LEFT('Vložení dat'!BC40,4)),FIND(".",TRIM(LEFT('Vložení dat'!BC40,4)),1),1,",")),""))</f>
        <v/>
      </c>
      <c r="AE42" s="12" t="str">
        <f>IF($A42="Vyt",TRIM(LEFT(REPLACE('Vložení dat'!T40,FIND(".",'Vložení dat'!T40,1),1,","),5)),"")</f>
        <v/>
      </c>
      <c r="AF42" s="12" t="str">
        <f>IF($A42="Vyt",TRIM(LEFT(REPLACE('Vložení dat'!U40,FIND(".",'Vložení dat'!U40,1),1,","),5)),"")</f>
        <v/>
      </c>
      <c r="AG42" s="13" t="str">
        <f>IF(A42="Vyt",LEFT(REPLACE('Vložení dat'!AT40,FIND(".",'Vložení dat'!AT40,1),1,","),5)-LEFT(REPLACE('Vložení dat'!AU40,FIND(".",'Vložení dat'!AU40,1),1,","),5)," ")</f>
        <v xml:space="preserve"> </v>
      </c>
      <c r="AH42" s="13" t="str">
        <f>IF(A42="Vyt",LEFT(REPLACE('Vložení dat'!T40,FIND(".",'Vložení dat'!T40,1),1,","),5)-LEFT(REPLACE('Vložení dat'!U40,FIND(".",'Vložení dat'!U40,1),1,","),5),"")</f>
        <v/>
      </c>
      <c r="AI42" t="str">
        <f>IF(A42="Vyt"," ",IF(A42="VODA",LEFT('Vložení dat'!AU40,12),""))</f>
        <v/>
      </c>
      <c r="AJ42" t="str">
        <f>IF(A42="Vyt","",IF(A42="VODA",LEFT('Vložení dat'!AV40,12),""))</f>
        <v/>
      </c>
    </row>
    <row r="43" spans="1:36" x14ac:dyDescent="0.3">
      <c r="A43" s="13" t="str">
        <f>IF(OR('Vložení dat'!C41=" VIP4RTN010 ",'Vložení dat'!C41=" RED4RITN050.c10_001 "),"Vyt",IF(OR('Vložení dat'!C41=" RED4WM050 ",'Vložení dat'!C41=" RED4WM010 ",ISNUMBER(SEARCH("ECM4WM020.v20",'Vložení dat'!C41,1))),"VODA",IF(ISBLANK('Vložení dat'!C41),"",'Vložení dat'!C41)))</f>
        <v/>
      </c>
      <c r="B43" s="13" t="str">
        <f>TRIM('Vložení dat'!N41)</f>
        <v/>
      </c>
      <c r="C43" s="16" t="str">
        <f>TRIM('Vložení dat'!K41)</f>
        <v/>
      </c>
      <c r="D43" s="13" t="str">
        <f>TRIM('Vložení dat'!L41)</f>
        <v/>
      </c>
      <c r="E43" s="13" t="str">
        <f>TRIM('Vložení dat'!J41)</f>
        <v/>
      </c>
      <c r="F43" s="13" t="str">
        <f>TRIM('Vložení dat'!H41)</f>
        <v/>
      </c>
      <c r="G43" s="13" t="str">
        <f>TRIM('Vložení dat'!G41)</f>
        <v/>
      </c>
      <c r="H43" s="13" t="str">
        <f>TRIM('Vložení dat'!E41)</f>
        <v/>
      </c>
      <c r="I43" s="13" t="str">
        <f>TRIM('Vložení dat'!B41)</f>
        <v/>
      </c>
      <c r="J43" s="13" t="str">
        <f>IF(AND(OR(A43="Vyt",A43="VODA"),'Vložení dat'!O41=0),"OK",IF(AND(OR(A43="Vyt",A43="VODA"),'Vložení dat'!O41&lt;&gt;0),CONCATENATE("CHYBA - ",'Vložení dat'!O41),""))</f>
        <v/>
      </c>
      <c r="K43" s="13" t="str">
        <f>IF(A43="Vyt",'Vložení dat'!R41,IF(A43="VODA",VALUE(TRIM(LEFT(REPLACE('Vložení dat'!T41,FIND(".",'Vložení dat'!T41,1),1,","),8))),""))</f>
        <v/>
      </c>
      <c r="L43" s="16" t="str">
        <f>IF(A43="Vyt",TRIM('Vložení dat'!S41),IF(A43="VODA",VALUE(TRIM(LEFT(REPLACE('Vložení dat'!R41,FIND(".",'Vložení dat'!R41,1),1,","),8))),""))</f>
        <v/>
      </c>
      <c r="M43" s="16" t="str">
        <f>IF(A43="Vyt",RIGHT('Vložení dat'!P41,11),IF(A43="VODA",VALUE(TRIM(LEFT(REPLACE('Vložení dat'!S41,FIND(".",'Vložení dat'!S41,1),1,","),8))),""))</f>
        <v/>
      </c>
      <c r="N43" s="12" t="str">
        <f>IF(A43="Vyt",TRIM('Vložení dat'!V41),"")</f>
        <v/>
      </c>
      <c r="O43" s="17" t="str">
        <f>IF(A43="Vyt",TRIM(LEFT('Vložení dat'!W41,9)),IF(A43="VODA",TRIM(CONCATENATE(LEFT('Vložení dat'!U41,3),".",MID('Vložení dat'!U41,5,2),".",MID('Vložení dat'!U41,8,2))),""))</f>
        <v/>
      </c>
      <c r="P43" s="18" t="str">
        <f>IF($A43="Vyt",'Vložení dat'!X41,IF($A43="VODA",VALUE(LEFT(TRIM(REPLACE('Vložení dat'!V41,FIND(".",'Vložení dat'!V41,1),1,",")),7)),""))</f>
        <v/>
      </c>
      <c r="Q43" s="18" t="str">
        <f>IF($A43="Vyt",'Vložení dat'!Y41,IF($A43="VODA",VALUE(LEFT(TRIM(REPLACE('Vložení dat'!W41,FIND(".",'Vložení dat'!W41,1),1,",")),7)),""))</f>
        <v/>
      </c>
      <c r="R43" s="18" t="str">
        <f>IF($A43="Vyt",'Vložení dat'!Z41,IF($A43="VODA",VALUE(LEFT(TRIM(REPLACE('Vložení dat'!X41,FIND(".",'Vložení dat'!X41,1),1,",")),7)),""))</f>
        <v/>
      </c>
      <c r="S43" s="18" t="str">
        <f>IF($A43="Vyt",'Vložení dat'!AA41,IF($A43="VODA",VALUE(LEFT(TRIM(REPLACE('Vložení dat'!Y41,FIND(".",'Vložení dat'!Y41,1),1,",")),7)),""))</f>
        <v/>
      </c>
      <c r="T43" s="18" t="str">
        <f>IF($A43="Vyt",'Vložení dat'!AB41,IF($A43="VODA",VALUE(LEFT(TRIM(REPLACE('Vložení dat'!Z41,FIND(".",'Vložení dat'!Z41,1),1,",")),7)),""))</f>
        <v/>
      </c>
      <c r="U43" s="18" t="str">
        <f>IF($A43="Vyt",'Vložení dat'!AC41,IF($A43="VODA",VALUE(LEFT(TRIM(REPLACE('Vložení dat'!AA41,FIND(".",'Vložení dat'!AA41,1),1,",")),7)),""))</f>
        <v/>
      </c>
      <c r="V43" s="18" t="str">
        <f>IF($A43="Vyt",'Vložení dat'!AD41,IF($A43="VODA",VALUE(LEFT(TRIM(REPLACE('Vložení dat'!AB41,FIND(".",'Vložení dat'!AB41,1),1,",")),7)),""))</f>
        <v/>
      </c>
      <c r="W43" s="18" t="str">
        <f>IF($A43="Vyt",'Vložení dat'!AE41,IF($A43="VODA",VALUE(LEFT(TRIM(REPLACE('Vložení dat'!AC41,FIND(".",'Vložení dat'!AC41,1),1,",")),7)),""))</f>
        <v/>
      </c>
      <c r="X43" s="18" t="str">
        <f>IF($A43="Vyt",'Vložení dat'!AF41,IF($A43="VODA",VALUE(LEFT(TRIM(REPLACE('Vložení dat'!AD41,FIND(".",'Vložení dat'!AD41,1),1,",")),7)),""))</f>
        <v/>
      </c>
      <c r="Y43" s="18" t="str">
        <f>IF($A43="Vyt",'Vložení dat'!AG41,IF($A43="VODA",VALUE(LEFT(TRIM(REPLACE('Vložení dat'!AE41,FIND(".",'Vložení dat'!AE41,1),1,",")),7)),""))</f>
        <v/>
      </c>
      <c r="Z43" s="18" t="str">
        <f>IF($A43="Vyt",'Vložení dat'!AH41,IF($A43="VODA",VALUE(LEFT(TRIM(REPLACE('Vložení dat'!AF41,FIND(".",'Vložení dat'!AF41,1),1,",")),7)),""))</f>
        <v/>
      </c>
      <c r="AA43" s="18" t="str">
        <f>IF($A43="Vyt",'Vložení dat'!AI41,IF($A43="VODA",VALUE(LEFT(TRIM(REPLACE('Vložení dat'!AG41,FIND(".",'Vložení dat'!AG41,1),1,",")),7)),""))</f>
        <v/>
      </c>
      <c r="AB43" s="18" t="str">
        <f>IF(A43="Vyt",TRIM(LEFT('Vložení dat'!AY41,9)),IF(A43="VODA",TRIM(LEFT('Vložení dat'!BB41,9)),""))</f>
        <v/>
      </c>
      <c r="AC43" s="18" t="str">
        <f>IF(A43="Vyt",TRIM(LEFT('Vložení dat'!AW41,7)),"")</f>
        <v/>
      </c>
      <c r="AD43" s="18" t="str">
        <f>IF(A43="Vyt",VALUE(REPLACE(TRIM(LEFT('Vložení dat'!BA41,4)),FIND(".",TRIM(LEFT('Vložení dat'!BA41,4)),1),1,",")),IF(A43="VODA",VALUE(REPLACE(TRIM(LEFT('Vložení dat'!BC41,4)),FIND(".",TRIM(LEFT('Vložení dat'!BC41,4)),1),1,",")),""))</f>
        <v/>
      </c>
      <c r="AE43" s="12" t="str">
        <f>IF($A43="Vyt",TRIM(LEFT(REPLACE('Vložení dat'!T41,FIND(".",'Vložení dat'!T41,1),1,","),5)),"")</f>
        <v/>
      </c>
      <c r="AF43" s="12" t="str">
        <f>IF($A43="Vyt",TRIM(LEFT(REPLACE('Vložení dat'!U41,FIND(".",'Vložení dat'!U41,1),1,","),5)),"")</f>
        <v/>
      </c>
      <c r="AG43" s="13" t="str">
        <f>IF(A43="Vyt",LEFT(REPLACE('Vložení dat'!AT41,FIND(".",'Vložení dat'!AT41,1),1,","),5)-LEFT(REPLACE('Vložení dat'!AU41,FIND(".",'Vložení dat'!AU41,1),1,","),5)," ")</f>
        <v xml:space="preserve"> </v>
      </c>
      <c r="AH43" s="13" t="str">
        <f>IF(A43="Vyt",LEFT(REPLACE('Vložení dat'!T41,FIND(".",'Vložení dat'!T41,1),1,","),5)-LEFT(REPLACE('Vložení dat'!U41,FIND(".",'Vložení dat'!U41,1),1,","),5),"")</f>
        <v/>
      </c>
      <c r="AI43" t="str">
        <f>IF(A43="Vyt"," ",IF(A43="VODA",LEFT('Vložení dat'!AU41,12),""))</f>
        <v/>
      </c>
      <c r="AJ43" t="str">
        <f>IF(A43="Vyt","",IF(A43="VODA",LEFT('Vložení dat'!AV41,12),""))</f>
        <v/>
      </c>
    </row>
    <row r="44" spans="1:36" x14ac:dyDescent="0.3">
      <c r="A44" s="13" t="str">
        <f>IF(OR('Vložení dat'!C42=" VIP4RTN010 ",'Vložení dat'!C42=" RED4RITN050.c10_001 "),"Vyt",IF(OR('Vložení dat'!C42=" RED4WM050 ",'Vložení dat'!C42=" RED4WM010 ",ISNUMBER(SEARCH("ECM4WM020.v20",'Vložení dat'!C42,1))),"VODA",IF(ISBLANK('Vložení dat'!C42),"",'Vložení dat'!C42)))</f>
        <v/>
      </c>
      <c r="B44" s="13" t="str">
        <f>TRIM('Vložení dat'!N42)</f>
        <v/>
      </c>
      <c r="C44" s="16" t="str">
        <f>TRIM('Vložení dat'!K42)</f>
        <v/>
      </c>
      <c r="D44" s="13" t="str">
        <f>TRIM('Vložení dat'!L42)</f>
        <v/>
      </c>
      <c r="E44" s="13" t="str">
        <f>TRIM('Vložení dat'!J42)</f>
        <v/>
      </c>
      <c r="F44" s="13" t="str">
        <f>TRIM('Vložení dat'!H42)</f>
        <v/>
      </c>
      <c r="G44" s="13" t="str">
        <f>TRIM('Vložení dat'!G42)</f>
        <v/>
      </c>
      <c r="H44" s="13" t="str">
        <f>TRIM('Vložení dat'!E42)</f>
        <v/>
      </c>
      <c r="I44" s="13" t="str">
        <f>TRIM('Vložení dat'!B42)</f>
        <v/>
      </c>
      <c r="J44" s="13" t="str">
        <f>IF(AND(OR(A44="Vyt",A44="VODA"),'Vložení dat'!O42=0),"OK",IF(AND(OR(A44="Vyt",A44="VODA"),'Vložení dat'!O42&lt;&gt;0),CONCATENATE("CHYBA - ",'Vložení dat'!O42),""))</f>
        <v/>
      </c>
      <c r="K44" s="13" t="str">
        <f>IF(A44="Vyt",'Vložení dat'!R42,IF(A44="VODA",VALUE(TRIM(LEFT(REPLACE('Vložení dat'!T42,FIND(".",'Vložení dat'!T42,1),1,","),8))),""))</f>
        <v/>
      </c>
      <c r="L44" s="16" t="str">
        <f>IF(A44="Vyt",TRIM('Vložení dat'!S42),IF(A44="VODA",VALUE(TRIM(LEFT(REPLACE('Vložení dat'!R42,FIND(".",'Vložení dat'!R42,1),1,","),8))),""))</f>
        <v/>
      </c>
      <c r="M44" s="16" t="str">
        <f>IF(A44="Vyt",RIGHT('Vložení dat'!P42,11),IF(A44="VODA",VALUE(TRIM(LEFT(REPLACE('Vložení dat'!S42,FIND(".",'Vložení dat'!S42,1),1,","),8))),""))</f>
        <v/>
      </c>
      <c r="N44" s="12" t="str">
        <f>IF(A44="Vyt",TRIM('Vložení dat'!V42),"")</f>
        <v/>
      </c>
      <c r="O44" s="17" t="str">
        <f>IF(A44="Vyt",TRIM(LEFT('Vložení dat'!W42,9)),IF(A44="VODA",TRIM(CONCATENATE(LEFT('Vložení dat'!U42,3),".",MID('Vložení dat'!U42,5,2),".",MID('Vložení dat'!U42,8,2))),""))</f>
        <v/>
      </c>
      <c r="P44" s="18" t="str">
        <f>IF($A44="Vyt",'Vložení dat'!X42,IF($A44="VODA",VALUE(LEFT(TRIM(REPLACE('Vložení dat'!V42,FIND(".",'Vložení dat'!V42,1),1,",")),7)),""))</f>
        <v/>
      </c>
      <c r="Q44" s="18" t="str">
        <f>IF($A44="Vyt",'Vložení dat'!Y42,IF($A44="VODA",VALUE(LEFT(TRIM(REPLACE('Vložení dat'!W42,FIND(".",'Vložení dat'!W42,1),1,",")),7)),""))</f>
        <v/>
      </c>
      <c r="R44" s="18" t="str">
        <f>IF($A44="Vyt",'Vložení dat'!Z42,IF($A44="VODA",VALUE(LEFT(TRIM(REPLACE('Vložení dat'!X42,FIND(".",'Vložení dat'!X42,1),1,",")),7)),""))</f>
        <v/>
      </c>
      <c r="S44" s="18" t="str">
        <f>IF($A44="Vyt",'Vložení dat'!AA42,IF($A44="VODA",VALUE(LEFT(TRIM(REPLACE('Vložení dat'!Y42,FIND(".",'Vložení dat'!Y42,1),1,",")),7)),""))</f>
        <v/>
      </c>
      <c r="T44" s="18" t="str">
        <f>IF($A44="Vyt",'Vložení dat'!AB42,IF($A44="VODA",VALUE(LEFT(TRIM(REPLACE('Vložení dat'!Z42,FIND(".",'Vložení dat'!Z42,1),1,",")),7)),""))</f>
        <v/>
      </c>
      <c r="U44" s="18" t="str">
        <f>IF($A44="Vyt",'Vložení dat'!AC42,IF($A44="VODA",VALUE(LEFT(TRIM(REPLACE('Vložení dat'!AA42,FIND(".",'Vložení dat'!AA42,1),1,",")),7)),""))</f>
        <v/>
      </c>
      <c r="V44" s="18" t="str">
        <f>IF($A44="Vyt",'Vložení dat'!AD42,IF($A44="VODA",VALUE(LEFT(TRIM(REPLACE('Vložení dat'!AB42,FIND(".",'Vložení dat'!AB42,1),1,",")),7)),""))</f>
        <v/>
      </c>
      <c r="W44" s="18" t="str">
        <f>IF($A44="Vyt",'Vložení dat'!AE42,IF($A44="VODA",VALUE(LEFT(TRIM(REPLACE('Vložení dat'!AC42,FIND(".",'Vložení dat'!AC42,1),1,",")),7)),""))</f>
        <v/>
      </c>
      <c r="X44" s="18" t="str">
        <f>IF($A44="Vyt",'Vložení dat'!AF42,IF($A44="VODA",VALUE(LEFT(TRIM(REPLACE('Vložení dat'!AD42,FIND(".",'Vložení dat'!AD42,1),1,",")),7)),""))</f>
        <v/>
      </c>
      <c r="Y44" s="18" t="str">
        <f>IF($A44="Vyt",'Vložení dat'!AG42,IF($A44="VODA",VALUE(LEFT(TRIM(REPLACE('Vložení dat'!AE42,FIND(".",'Vložení dat'!AE42,1),1,",")),7)),""))</f>
        <v/>
      </c>
      <c r="Z44" s="18" t="str">
        <f>IF($A44="Vyt",'Vložení dat'!AH42,IF($A44="VODA",VALUE(LEFT(TRIM(REPLACE('Vložení dat'!AF42,FIND(".",'Vložení dat'!AF42,1),1,",")),7)),""))</f>
        <v/>
      </c>
      <c r="AA44" s="18" t="str">
        <f>IF($A44="Vyt",'Vložení dat'!AI42,IF($A44="VODA",VALUE(LEFT(TRIM(REPLACE('Vložení dat'!AG42,FIND(".",'Vložení dat'!AG42,1),1,",")),7)),""))</f>
        <v/>
      </c>
      <c r="AB44" s="18" t="str">
        <f>IF(A44="Vyt",TRIM(LEFT('Vložení dat'!AY42,9)),IF(A44="VODA",TRIM(LEFT('Vložení dat'!BB42,9)),""))</f>
        <v/>
      </c>
      <c r="AC44" s="18" t="str">
        <f>IF(A44="Vyt",TRIM(LEFT('Vložení dat'!AW42,7)),"")</f>
        <v/>
      </c>
      <c r="AD44" s="18" t="str">
        <f>IF(A44="Vyt",VALUE(REPLACE(TRIM(LEFT('Vložení dat'!BA42,4)),FIND(".",TRIM(LEFT('Vložení dat'!BA42,4)),1),1,",")),IF(A44="VODA",VALUE(REPLACE(TRIM(LEFT('Vložení dat'!BC42,4)),FIND(".",TRIM(LEFT('Vložení dat'!BC42,4)),1),1,",")),""))</f>
        <v/>
      </c>
      <c r="AE44" s="12" t="str">
        <f>IF($A44="Vyt",TRIM(LEFT(REPLACE('Vložení dat'!T42,FIND(".",'Vložení dat'!T42,1),1,","),5)),"")</f>
        <v/>
      </c>
      <c r="AF44" s="12" t="str">
        <f>IF($A44="Vyt",TRIM(LEFT(REPLACE('Vložení dat'!U42,FIND(".",'Vložení dat'!U42,1),1,","),5)),"")</f>
        <v/>
      </c>
      <c r="AG44" s="13" t="str">
        <f>IF(A44="Vyt",LEFT(REPLACE('Vložení dat'!AT42,FIND(".",'Vložení dat'!AT42,1),1,","),5)-LEFT(REPLACE('Vložení dat'!AU42,FIND(".",'Vložení dat'!AU42,1),1,","),5)," ")</f>
        <v xml:space="preserve"> </v>
      </c>
      <c r="AH44" s="13" t="str">
        <f>IF(A44="Vyt",LEFT(REPLACE('Vložení dat'!T42,FIND(".",'Vložení dat'!T42,1),1,","),5)-LEFT(REPLACE('Vložení dat'!U42,FIND(".",'Vložení dat'!U42,1),1,","),5),"")</f>
        <v/>
      </c>
      <c r="AI44" t="str">
        <f>IF(A44="Vyt"," ",IF(A44="VODA",LEFT('Vložení dat'!AU42,12),""))</f>
        <v/>
      </c>
      <c r="AJ44" t="str">
        <f>IF(A44="Vyt","",IF(A44="VODA",LEFT('Vložení dat'!AV42,12),""))</f>
        <v/>
      </c>
    </row>
    <row r="45" spans="1:36" x14ac:dyDescent="0.3">
      <c r="A45" s="13" t="str">
        <f>IF(OR('Vložení dat'!C43=" VIP4RTN010 ",'Vložení dat'!C43=" RED4RITN050.c10_001 "),"Vyt",IF(OR('Vložení dat'!C43=" RED4WM050 ",'Vložení dat'!C43=" RED4WM010 ",ISNUMBER(SEARCH("ECM4WM020.v20",'Vložení dat'!C43,1))),"VODA",IF(ISBLANK('Vložení dat'!C43),"",'Vložení dat'!C43)))</f>
        <v/>
      </c>
      <c r="B45" s="13" t="str">
        <f>TRIM('Vložení dat'!N43)</f>
        <v/>
      </c>
      <c r="C45" s="16" t="str">
        <f>TRIM('Vložení dat'!K43)</f>
        <v/>
      </c>
      <c r="D45" s="13" t="str">
        <f>TRIM('Vložení dat'!L43)</f>
        <v/>
      </c>
      <c r="E45" s="13" t="str">
        <f>TRIM('Vložení dat'!J43)</f>
        <v/>
      </c>
      <c r="F45" s="13" t="str">
        <f>TRIM('Vložení dat'!H43)</f>
        <v/>
      </c>
      <c r="G45" s="13" t="str">
        <f>TRIM('Vložení dat'!G43)</f>
        <v/>
      </c>
      <c r="H45" s="13" t="str">
        <f>TRIM('Vložení dat'!E43)</f>
        <v/>
      </c>
      <c r="I45" s="13" t="str">
        <f>TRIM('Vložení dat'!B43)</f>
        <v/>
      </c>
      <c r="J45" s="13" t="str">
        <f>IF(AND(OR(A45="Vyt",A45="VODA"),'Vložení dat'!O43=0),"OK",IF(AND(OR(A45="Vyt",A45="VODA"),'Vložení dat'!O43&lt;&gt;0),CONCATENATE("CHYBA - ",'Vložení dat'!O43),""))</f>
        <v/>
      </c>
      <c r="K45" s="13" t="str">
        <f>IF(A45="Vyt",'Vložení dat'!R43,IF(A45="VODA",VALUE(TRIM(LEFT(REPLACE('Vložení dat'!T43,FIND(".",'Vložení dat'!T43,1),1,","),8))),""))</f>
        <v/>
      </c>
      <c r="L45" s="16" t="str">
        <f>IF(A45="Vyt",TRIM('Vložení dat'!S43),IF(A45="VODA",VALUE(TRIM(LEFT(REPLACE('Vložení dat'!R43,FIND(".",'Vložení dat'!R43,1),1,","),8))),""))</f>
        <v/>
      </c>
      <c r="M45" s="16" t="str">
        <f>IF(A45="Vyt",RIGHT('Vložení dat'!P43,11),IF(A45="VODA",VALUE(TRIM(LEFT(REPLACE('Vložení dat'!S43,FIND(".",'Vložení dat'!S43,1),1,","),8))),""))</f>
        <v/>
      </c>
      <c r="N45" s="12" t="str">
        <f>IF(A45="Vyt",TRIM('Vložení dat'!V43),"")</f>
        <v/>
      </c>
      <c r="O45" s="17" t="str">
        <f>IF(A45="Vyt",TRIM(LEFT('Vložení dat'!W43,9)),IF(A45="VODA",TRIM(CONCATENATE(LEFT('Vložení dat'!U43,3),".",MID('Vložení dat'!U43,5,2),".",MID('Vložení dat'!U43,8,2))),""))</f>
        <v/>
      </c>
      <c r="P45" s="18" t="str">
        <f>IF($A45="Vyt",'Vložení dat'!X43,IF($A45="VODA",VALUE(LEFT(TRIM(REPLACE('Vložení dat'!V43,FIND(".",'Vložení dat'!V43,1),1,",")),7)),""))</f>
        <v/>
      </c>
      <c r="Q45" s="18" t="str">
        <f>IF($A45="Vyt",'Vložení dat'!Y43,IF($A45="VODA",VALUE(LEFT(TRIM(REPLACE('Vložení dat'!W43,FIND(".",'Vložení dat'!W43,1),1,",")),7)),""))</f>
        <v/>
      </c>
      <c r="R45" s="18" t="str">
        <f>IF($A45="Vyt",'Vložení dat'!Z43,IF($A45="VODA",VALUE(LEFT(TRIM(REPLACE('Vložení dat'!X43,FIND(".",'Vložení dat'!X43,1),1,",")),7)),""))</f>
        <v/>
      </c>
      <c r="S45" s="18" t="str">
        <f>IF($A45="Vyt",'Vložení dat'!AA43,IF($A45="VODA",VALUE(LEFT(TRIM(REPLACE('Vložení dat'!Y43,FIND(".",'Vložení dat'!Y43,1),1,",")),7)),""))</f>
        <v/>
      </c>
      <c r="T45" s="18" t="str">
        <f>IF($A45="Vyt",'Vložení dat'!AB43,IF($A45="VODA",VALUE(LEFT(TRIM(REPLACE('Vložení dat'!Z43,FIND(".",'Vložení dat'!Z43,1),1,",")),7)),""))</f>
        <v/>
      </c>
      <c r="U45" s="18" t="str">
        <f>IF($A45="Vyt",'Vložení dat'!AC43,IF($A45="VODA",VALUE(LEFT(TRIM(REPLACE('Vložení dat'!AA43,FIND(".",'Vložení dat'!AA43,1),1,",")),7)),""))</f>
        <v/>
      </c>
      <c r="V45" s="18" t="str">
        <f>IF($A45="Vyt",'Vložení dat'!AD43,IF($A45="VODA",VALUE(LEFT(TRIM(REPLACE('Vložení dat'!AB43,FIND(".",'Vložení dat'!AB43,1),1,",")),7)),""))</f>
        <v/>
      </c>
      <c r="W45" s="18" t="str">
        <f>IF($A45="Vyt",'Vložení dat'!AE43,IF($A45="VODA",VALUE(LEFT(TRIM(REPLACE('Vložení dat'!AC43,FIND(".",'Vložení dat'!AC43,1),1,",")),7)),""))</f>
        <v/>
      </c>
      <c r="X45" s="18" t="str">
        <f>IF($A45="Vyt",'Vložení dat'!AF43,IF($A45="VODA",VALUE(LEFT(TRIM(REPLACE('Vložení dat'!AD43,FIND(".",'Vložení dat'!AD43,1),1,",")),7)),""))</f>
        <v/>
      </c>
      <c r="Y45" s="18" t="str">
        <f>IF($A45="Vyt",'Vložení dat'!AG43,IF($A45="VODA",VALUE(LEFT(TRIM(REPLACE('Vložení dat'!AE43,FIND(".",'Vložení dat'!AE43,1),1,",")),7)),""))</f>
        <v/>
      </c>
      <c r="Z45" s="18" t="str">
        <f>IF($A45="Vyt",'Vložení dat'!AH43,IF($A45="VODA",VALUE(LEFT(TRIM(REPLACE('Vložení dat'!AF43,FIND(".",'Vložení dat'!AF43,1),1,",")),7)),""))</f>
        <v/>
      </c>
      <c r="AA45" s="18" t="str">
        <f>IF($A45="Vyt",'Vložení dat'!AI43,IF($A45="VODA",VALUE(LEFT(TRIM(REPLACE('Vložení dat'!AG43,FIND(".",'Vložení dat'!AG43,1),1,",")),7)),""))</f>
        <v/>
      </c>
      <c r="AB45" s="18" t="str">
        <f>IF(A45="Vyt",TRIM(LEFT('Vložení dat'!AY43,9)),IF(A45="VODA",TRIM(LEFT('Vložení dat'!BB43,9)),""))</f>
        <v/>
      </c>
      <c r="AC45" s="18" t="str">
        <f>IF(A45="Vyt",TRIM(LEFT('Vložení dat'!AW43,7)),"")</f>
        <v/>
      </c>
      <c r="AD45" s="18" t="str">
        <f>IF(A45="Vyt",VALUE(REPLACE(TRIM(LEFT('Vložení dat'!BA43,4)),FIND(".",TRIM(LEFT('Vložení dat'!BA43,4)),1),1,",")),IF(A45="VODA",VALUE(REPLACE(TRIM(LEFT('Vložení dat'!BC43,4)),FIND(".",TRIM(LEFT('Vložení dat'!BC43,4)),1),1,",")),""))</f>
        <v/>
      </c>
      <c r="AE45" s="12" t="str">
        <f>IF($A45="Vyt",TRIM(LEFT(REPLACE('Vložení dat'!T43,FIND(".",'Vložení dat'!T43,1),1,","),5)),"")</f>
        <v/>
      </c>
      <c r="AF45" s="12" t="str">
        <f>IF($A45="Vyt",TRIM(LEFT(REPLACE('Vložení dat'!U43,FIND(".",'Vložení dat'!U43,1),1,","),5)),"")</f>
        <v/>
      </c>
      <c r="AG45" s="13" t="str">
        <f>IF(A45="Vyt",LEFT(REPLACE('Vložení dat'!AT43,FIND(".",'Vložení dat'!AT43,1),1,","),5)-LEFT(REPLACE('Vložení dat'!AU43,FIND(".",'Vložení dat'!AU43,1),1,","),5)," ")</f>
        <v xml:space="preserve"> </v>
      </c>
      <c r="AH45" s="13" t="str">
        <f>IF(A45="Vyt",LEFT(REPLACE('Vložení dat'!T43,FIND(".",'Vložení dat'!T43,1),1,","),5)-LEFT(REPLACE('Vložení dat'!U43,FIND(".",'Vložení dat'!U43,1),1,","),5),"")</f>
        <v/>
      </c>
      <c r="AI45" t="str">
        <f>IF(A45="Vyt"," ",IF(A45="VODA",LEFT('Vložení dat'!AU43,12),""))</f>
        <v/>
      </c>
      <c r="AJ45" t="str">
        <f>IF(A45="Vyt","",IF(A45="VODA",LEFT('Vložení dat'!AV43,12),""))</f>
        <v/>
      </c>
    </row>
    <row r="46" spans="1:36" x14ac:dyDescent="0.3">
      <c r="A46" s="13" t="str">
        <f>IF(OR('Vložení dat'!C44=" VIP4RTN010 ",'Vložení dat'!C44=" RED4RITN050.c10_001 "),"Vyt",IF(OR('Vložení dat'!C44=" RED4WM050 ",'Vložení dat'!C44=" RED4WM010 ",ISNUMBER(SEARCH("ECM4WM020.v20",'Vložení dat'!C44,1))),"VODA",IF(ISBLANK('Vložení dat'!C44),"",'Vložení dat'!C44)))</f>
        <v/>
      </c>
      <c r="B46" s="13" t="str">
        <f>TRIM('Vložení dat'!N44)</f>
        <v/>
      </c>
      <c r="C46" s="16" t="str">
        <f>TRIM('Vložení dat'!K44)</f>
        <v/>
      </c>
      <c r="D46" s="13" t="str">
        <f>TRIM('Vložení dat'!L44)</f>
        <v/>
      </c>
      <c r="E46" s="13" t="str">
        <f>TRIM('Vložení dat'!J44)</f>
        <v/>
      </c>
      <c r="F46" s="13" t="str">
        <f>TRIM('Vložení dat'!H44)</f>
        <v/>
      </c>
      <c r="G46" s="13" t="str">
        <f>TRIM('Vložení dat'!G44)</f>
        <v/>
      </c>
      <c r="H46" s="13" t="str">
        <f>TRIM('Vložení dat'!E44)</f>
        <v/>
      </c>
      <c r="I46" s="13" t="str">
        <f>TRIM('Vložení dat'!B44)</f>
        <v/>
      </c>
      <c r="J46" s="13" t="str">
        <f>IF(AND(OR(A46="Vyt",A46="VODA"),'Vložení dat'!O44=0),"OK",IF(AND(OR(A46="Vyt",A46="VODA"),'Vložení dat'!O44&lt;&gt;0),CONCATENATE("CHYBA - ",'Vložení dat'!O44),""))</f>
        <v/>
      </c>
      <c r="K46" s="13" t="str">
        <f>IF(A46="Vyt",'Vložení dat'!R44,IF(A46="VODA",VALUE(TRIM(LEFT(REPLACE('Vložení dat'!T44,FIND(".",'Vložení dat'!T44,1),1,","),8))),""))</f>
        <v/>
      </c>
      <c r="L46" s="16" t="str">
        <f>IF(A46="Vyt",TRIM('Vložení dat'!S44),IF(A46="VODA",VALUE(TRIM(LEFT(REPLACE('Vložení dat'!R44,FIND(".",'Vložení dat'!R44,1),1,","),8))),""))</f>
        <v/>
      </c>
      <c r="M46" s="16" t="str">
        <f>IF(A46="Vyt",RIGHT('Vložení dat'!P44,11),IF(A46="VODA",VALUE(TRIM(LEFT(REPLACE('Vložení dat'!S44,FIND(".",'Vložení dat'!S44,1),1,","),8))),""))</f>
        <v/>
      </c>
      <c r="N46" s="12" t="str">
        <f>IF(A46="Vyt",TRIM('Vložení dat'!V44),"")</f>
        <v/>
      </c>
      <c r="O46" s="17" t="str">
        <f>IF(A46="Vyt",TRIM(LEFT('Vložení dat'!W44,9)),IF(A46="VODA",TRIM(CONCATENATE(LEFT('Vložení dat'!U44,3),".",MID('Vložení dat'!U44,5,2),".",MID('Vložení dat'!U44,8,2))),""))</f>
        <v/>
      </c>
      <c r="P46" s="18" t="str">
        <f>IF($A46="Vyt",'Vložení dat'!X44,IF($A46="VODA",VALUE(LEFT(TRIM(REPLACE('Vložení dat'!V44,FIND(".",'Vložení dat'!V44,1),1,",")),7)),""))</f>
        <v/>
      </c>
      <c r="Q46" s="18" t="str">
        <f>IF($A46="Vyt",'Vložení dat'!Y44,IF($A46="VODA",VALUE(LEFT(TRIM(REPLACE('Vložení dat'!W44,FIND(".",'Vložení dat'!W44,1),1,",")),7)),""))</f>
        <v/>
      </c>
      <c r="R46" s="18" t="str">
        <f>IF($A46="Vyt",'Vložení dat'!Z44,IF($A46="VODA",VALUE(LEFT(TRIM(REPLACE('Vložení dat'!X44,FIND(".",'Vložení dat'!X44,1),1,",")),7)),""))</f>
        <v/>
      </c>
      <c r="S46" s="18" t="str">
        <f>IF($A46="Vyt",'Vložení dat'!AA44,IF($A46="VODA",VALUE(LEFT(TRIM(REPLACE('Vložení dat'!Y44,FIND(".",'Vložení dat'!Y44,1),1,",")),7)),""))</f>
        <v/>
      </c>
      <c r="T46" s="18" t="str">
        <f>IF($A46="Vyt",'Vložení dat'!AB44,IF($A46="VODA",VALUE(LEFT(TRIM(REPLACE('Vložení dat'!Z44,FIND(".",'Vložení dat'!Z44,1),1,",")),7)),""))</f>
        <v/>
      </c>
      <c r="U46" s="18" t="str">
        <f>IF($A46="Vyt",'Vložení dat'!AC44,IF($A46="VODA",VALUE(LEFT(TRIM(REPLACE('Vložení dat'!AA44,FIND(".",'Vložení dat'!AA44,1),1,",")),7)),""))</f>
        <v/>
      </c>
      <c r="V46" s="18" t="str">
        <f>IF($A46="Vyt",'Vložení dat'!AD44,IF($A46="VODA",VALUE(LEFT(TRIM(REPLACE('Vložení dat'!AB44,FIND(".",'Vložení dat'!AB44,1),1,",")),7)),""))</f>
        <v/>
      </c>
      <c r="W46" s="18" t="str">
        <f>IF($A46="Vyt",'Vložení dat'!AE44,IF($A46="VODA",VALUE(LEFT(TRIM(REPLACE('Vložení dat'!AC44,FIND(".",'Vložení dat'!AC44,1),1,",")),7)),""))</f>
        <v/>
      </c>
      <c r="X46" s="18" t="str">
        <f>IF($A46="Vyt",'Vložení dat'!AF44,IF($A46="VODA",VALUE(LEFT(TRIM(REPLACE('Vložení dat'!AD44,FIND(".",'Vložení dat'!AD44,1),1,",")),7)),""))</f>
        <v/>
      </c>
      <c r="Y46" s="18" t="str">
        <f>IF($A46="Vyt",'Vložení dat'!AG44,IF($A46="VODA",VALUE(LEFT(TRIM(REPLACE('Vložení dat'!AE44,FIND(".",'Vložení dat'!AE44,1),1,",")),7)),""))</f>
        <v/>
      </c>
      <c r="Z46" s="18" t="str">
        <f>IF($A46="Vyt",'Vložení dat'!AH44,IF($A46="VODA",VALUE(LEFT(TRIM(REPLACE('Vložení dat'!AF44,FIND(".",'Vložení dat'!AF44,1),1,",")),7)),""))</f>
        <v/>
      </c>
      <c r="AA46" s="18" t="str">
        <f>IF($A46="Vyt",'Vložení dat'!AI44,IF($A46="VODA",VALUE(LEFT(TRIM(REPLACE('Vložení dat'!AG44,FIND(".",'Vložení dat'!AG44,1),1,",")),7)),""))</f>
        <v/>
      </c>
      <c r="AB46" s="18" t="str">
        <f>IF(A46="Vyt",TRIM(LEFT('Vložení dat'!AY44,9)),IF(A46="VODA",TRIM(LEFT('Vložení dat'!BB44,9)),""))</f>
        <v/>
      </c>
      <c r="AC46" s="18" t="str">
        <f>IF(A46="Vyt",TRIM(LEFT('Vložení dat'!AW44,7)),"")</f>
        <v/>
      </c>
      <c r="AD46" s="18" t="str">
        <f>IF(A46="Vyt",VALUE(REPLACE(TRIM(LEFT('Vložení dat'!BA44,4)),FIND(".",TRIM(LEFT('Vložení dat'!BA44,4)),1),1,",")),IF(A46="VODA",VALUE(REPLACE(TRIM(LEFT('Vložení dat'!BC44,4)),FIND(".",TRIM(LEFT('Vložení dat'!BC44,4)),1),1,",")),""))</f>
        <v/>
      </c>
      <c r="AE46" s="12" t="str">
        <f>IF($A46="Vyt",TRIM(LEFT(REPLACE('Vložení dat'!T44,FIND(".",'Vložení dat'!T44,1),1,","),5)),"")</f>
        <v/>
      </c>
      <c r="AF46" s="12" t="str">
        <f>IF($A46="Vyt",TRIM(LEFT(REPLACE('Vložení dat'!U44,FIND(".",'Vložení dat'!U44,1),1,","),5)),"")</f>
        <v/>
      </c>
      <c r="AG46" s="13" t="str">
        <f>IF(A46="Vyt",LEFT(REPLACE('Vložení dat'!AT44,FIND(".",'Vložení dat'!AT44,1),1,","),5)-LEFT(REPLACE('Vložení dat'!AU44,FIND(".",'Vložení dat'!AU44,1),1,","),5)," ")</f>
        <v xml:space="preserve"> </v>
      </c>
      <c r="AH46" s="13" t="str">
        <f>IF(A46="Vyt",LEFT(REPLACE('Vložení dat'!T44,FIND(".",'Vložení dat'!T44,1),1,","),5)-LEFT(REPLACE('Vložení dat'!U44,FIND(".",'Vložení dat'!U44,1),1,","),5),"")</f>
        <v/>
      </c>
      <c r="AI46" t="str">
        <f>IF(A46="Vyt"," ",IF(A46="VODA",LEFT('Vložení dat'!AU44,12),""))</f>
        <v/>
      </c>
      <c r="AJ46" t="str">
        <f>IF(A46="Vyt","",IF(A46="VODA",LEFT('Vložení dat'!AV44,12),""))</f>
        <v/>
      </c>
    </row>
    <row r="47" spans="1:36" x14ac:dyDescent="0.3">
      <c r="A47" s="13" t="str">
        <f>IF(OR('Vložení dat'!C45=" VIP4RTN010 ",'Vložení dat'!C45=" RED4RITN050.c10_001 "),"Vyt",IF(OR('Vložení dat'!C45=" RED4WM050 ",'Vložení dat'!C45=" RED4WM010 ",ISNUMBER(SEARCH("ECM4WM020.v20",'Vložení dat'!C45,1))),"VODA",IF(ISBLANK('Vložení dat'!C45),"",'Vložení dat'!C45)))</f>
        <v/>
      </c>
      <c r="B47" s="13" t="str">
        <f>TRIM('Vložení dat'!N45)</f>
        <v/>
      </c>
      <c r="C47" s="16" t="str">
        <f>TRIM('Vložení dat'!K45)</f>
        <v/>
      </c>
      <c r="D47" s="13" t="str">
        <f>TRIM('Vložení dat'!L45)</f>
        <v/>
      </c>
      <c r="E47" s="13" t="str">
        <f>TRIM('Vložení dat'!J45)</f>
        <v/>
      </c>
      <c r="F47" s="13" t="str">
        <f>TRIM('Vložení dat'!H45)</f>
        <v/>
      </c>
      <c r="G47" s="13" t="str">
        <f>TRIM('Vložení dat'!G45)</f>
        <v/>
      </c>
      <c r="H47" s="13" t="str">
        <f>TRIM('Vložení dat'!E45)</f>
        <v/>
      </c>
      <c r="I47" s="13" t="str">
        <f>TRIM('Vložení dat'!B45)</f>
        <v/>
      </c>
      <c r="J47" s="13" t="str">
        <f>IF(AND(OR(A47="Vyt",A47="VODA"),'Vložení dat'!O45=0),"OK",IF(AND(OR(A47="Vyt",A47="VODA"),'Vložení dat'!O45&lt;&gt;0),CONCATENATE("CHYBA - ",'Vložení dat'!O45),""))</f>
        <v/>
      </c>
      <c r="K47" s="13" t="str">
        <f>IF(A47="Vyt",'Vložení dat'!R45,IF(A47="VODA",VALUE(TRIM(LEFT(REPLACE('Vložení dat'!T45,FIND(".",'Vložení dat'!T45,1),1,","),8))),""))</f>
        <v/>
      </c>
      <c r="L47" s="16" t="str">
        <f>IF(A47="Vyt",TRIM('Vložení dat'!S45),IF(A47="VODA",VALUE(TRIM(LEFT(REPLACE('Vložení dat'!R45,FIND(".",'Vložení dat'!R45,1),1,","),8))),""))</f>
        <v/>
      </c>
      <c r="M47" s="16" t="str">
        <f>IF(A47="Vyt",RIGHT('Vložení dat'!P45,11),IF(A47="VODA",VALUE(TRIM(LEFT(REPLACE('Vložení dat'!S45,FIND(".",'Vložení dat'!S45,1),1,","),8))),""))</f>
        <v/>
      </c>
      <c r="N47" s="12" t="str">
        <f>IF(A47="Vyt",TRIM('Vložení dat'!V45),"")</f>
        <v/>
      </c>
      <c r="O47" s="17" t="str">
        <f>IF(A47="Vyt",TRIM(LEFT('Vložení dat'!W45,9)),IF(A47="VODA",TRIM(CONCATENATE(LEFT('Vložení dat'!U45,3),".",MID('Vložení dat'!U45,5,2),".",MID('Vložení dat'!U45,8,2))),""))</f>
        <v/>
      </c>
      <c r="P47" s="18" t="str">
        <f>IF($A47="Vyt",'Vložení dat'!X45,IF($A47="VODA",VALUE(LEFT(TRIM(REPLACE('Vložení dat'!V45,FIND(".",'Vložení dat'!V45,1),1,",")),7)),""))</f>
        <v/>
      </c>
      <c r="Q47" s="18" t="str">
        <f>IF($A47="Vyt",'Vložení dat'!Y45,IF($A47="VODA",VALUE(LEFT(TRIM(REPLACE('Vložení dat'!W45,FIND(".",'Vložení dat'!W45,1),1,",")),7)),""))</f>
        <v/>
      </c>
      <c r="R47" s="18" t="str">
        <f>IF($A47="Vyt",'Vložení dat'!Z45,IF($A47="VODA",VALUE(LEFT(TRIM(REPLACE('Vložení dat'!X45,FIND(".",'Vložení dat'!X45,1),1,",")),7)),""))</f>
        <v/>
      </c>
      <c r="S47" s="18" t="str">
        <f>IF($A47="Vyt",'Vložení dat'!AA45,IF($A47="VODA",VALUE(LEFT(TRIM(REPLACE('Vložení dat'!Y45,FIND(".",'Vložení dat'!Y45,1),1,",")),7)),""))</f>
        <v/>
      </c>
      <c r="T47" s="18" t="str">
        <f>IF($A47="Vyt",'Vložení dat'!AB45,IF($A47="VODA",VALUE(LEFT(TRIM(REPLACE('Vložení dat'!Z45,FIND(".",'Vložení dat'!Z45,1),1,",")),7)),""))</f>
        <v/>
      </c>
      <c r="U47" s="18" t="str">
        <f>IF($A47="Vyt",'Vložení dat'!AC45,IF($A47="VODA",VALUE(LEFT(TRIM(REPLACE('Vložení dat'!AA45,FIND(".",'Vložení dat'!AA45,1),1,",")),7)),""))</f>
        <v/>
      </c>
      <c r="V47" s="18" t="str">
        <f>IF($A47="Vyt",'Vložení dat'!AD45,IF($A47="VODA",VALUE(LEFT(TRIM(REPLACE('Vložení dat'!AB45,FIND(".",'Vložení dat'!AB45,1),1,",")),7)),""))</f>
        <v/>
      </c>
      <c r="W47" s="18" t="str">
        <f>IF($A47="Vyt",'Vložení dat'!AE45,IF($A47="VODA",VALUE(LEFT(TRIM(REPLACE('Vložení dat'!AC45,FIND(".",'Vložení dat'!AC45,1),1,",")),7)),""))</f>
        <v/>
      </c>
      <c r="X47" s="18" t="str">
        <f>IF($A47="Vyt",'Vložení dat'!AF45,IF($A47="VODA",VALUE(LEFT(TRIM(REPLACE('Vložení dat'!AD45,FIND(".",'Vložení dat'!AD45,1),1,",")),7)),""))</f>
        <v/>
      </c>
      <c r="Y47" s="18" t="str">
        <f>IF($A47="Vyt",'Vložení dat'!AG45,IF($A47="VODA",VALUE(LEFT(TRIM(REPLACE('Vložení dat'!AE45,FIND(".",'Vložení dat'!AE45,1),1,",")),7)),""))</f>
        <v/>
      </c>
      <c r="Z47" s="18" t="str">
        <f>IF($A47="Vyt",'Vložení dat'!AH45,IF($A47="VODA",VALUE(LEFT(TRIM(REPLACE('Vložení dat'!AF45,FIND(".",'Vložení dat'!AF45,1),1,",")),7)),""))</f>
        <v/>
      </c>
      <c r="AA47" s="18" t="str">
        <f>IF($A47="Vyt",'Vložení dat'!AI45,IF($A47="VODA",VALUE(LEFT(TRIM(REPLACE('Vložení dat'!AG45,FIND(".",'Vložení dat'!AG45,1),1,",")),7)),""))</f>
        <v/>
      </c>
      <c r="AB47" s="18" t="str">
        <f>IF(A47="Vyt",TRIM(LEFT('Vložení dat'!AY45,9)),IF(A47="VODA",TRIM(LEFT('Vložení dat'!BB45,9)),""))</f>
        <v/>
      </c>
      <c r="AC47" s="18" t="str">
        <f>IF(A47="Vyt",TRIM(LEFT('Vložení dat'!AW45,7)),"")</f>
        <v/>
      </c>
      <c r="AD47" s="18" t="str">
        <f>IF(A47="Vyt",VALUE(REPLACE(TRIM(LEFT('Vložení dat'!BA45,4)),FIND(".",TRIM(LEFT('Vložení dat'!BA45,4)),1),1,",")),IF(A47="VODA",VALUE(REPLACE(TRIM(LEFT('Vložení dat'!BC45,4)),FIND(".",TRIM(LEFT('Vložení dat'!BC45,4)),1),1,",")),""))</f>
        <v/>
      </c>
      <c r="AE47" s="12" t="str">
        <f>IF($A47="Vyt",TRIM(LEFT(REPLACE('Vložení dat'!T45,FIND(".",'Vložení dat'!T45,1),1,","),5)),"")</f>
        <v/>
      </c>
      <c r="AF47" s="12" t="str">
        <f>IF($A47="Vyt",TRIM(LEFT(REPLACE('Vložení dat'!U45,FIND(".",'Vložení dat'!U45,1),1,","),5)),"")</f>
        <v/>
      </c>
      <c r="AG47" s="13" t="str">
        <f>IF(A47="Vyt",LEFT(REPLACE('Vložení dat'!AT45,FIND(".",'Vložení dat'!AT45,1),1,","),5)-LEFT(REPLACE('Vložení dat'!AU45,FIND(".",'Vložení dat'!AU45,1),1,","),5)," ")</f>
        <v xml:space="preserve"> </v>
      </c>
      <c r="AH47" s="13" t="str">
        <f>IF(A47="Vyt",LEFT(REPLACE('Vložení dat'!T45,FIND(".",'Vložení dat'!T45,1),1,","),5)-LEFT(REPLACE('Vložení dat'!U45,FIND(".",'Vložení dat'!U45,1),1,","),5),"")</f>
        <v/>
      </c>
      <c r="AI47" t="str">
        <f>IF(A47="Vyt"," ",IF(A47="VODA",LEFT('Vložení dat'!AU45,12),""))</f>
        <v/>
      </c>
      <c r="AJ47" t="str">
        <f>IF(A47="Vyt","",IF(A47="VODA",LEFT('Vložení dat'!AV45,12),""))</f>
        <v/>
      </c>
    </row>
    <row r="48" spans="1:36" x14ac:dyDescent="0.3">
      <c r="A48" s="13" t="str">
        <f>IF(OR('Vložení dat'!C46=" VIP4RTN010 ",'Vložení dat'!C46=" RED4RITN050.c10_001 "),"Vyt",IF(OR('Vložení dat'!C46=" RED4WM050 ",'Vložení dat'!C46=" RED4WM010 ",ISNUMBER(SEARCH("ECM4WM020.v20",'Vložení dat'!C46,1))),"VODA",IF(ISBLANK('Vložení dat'!C46),"",'Vložení dat'!C46)))</f>
        <v/>
      </c>
      <c r="B48" s="13" t="str">
        <f>TRIM('Vložení dat'!N46)</f>
        <v/>
      </c>
      <c r="C48" s="16" t="str">
        <f>TRIM('Vložení dat'!K46)</f>
        <v/>
      </c>
      <c r="D48" s="13" t="str">
        <f>TRIM('Vložení dat'!L46)</f>
        <v/>
      </c>
      <c r="E48" s="13" t="str">
        <f>TRIM('Vložení dat'!J46)</f>
        <v/>
      </c>
      <c r="F48" s="13" t="str">
        <f>TRIM('Vložení dat'!H46)</f>
        <v/>
      </c>
      <c r="G48" s="13" t="str">
        <f>TRIM('Vložení dat'!G46)</f>
        <v/>
      </c>
      <c r="H48" s="13" t="str">
        <f>TRIM('Vložení dat'!E46)</f>
        <v/>
      </c>
      <c r="I48" s="13" t="str">
        <f>TRIM('Vložení dat'!B46)</f>
        <v/>
      </c>
      <c r="J48" s="13" t="str">
        <f>IF(AND(OR(A48="Vyt",A48="VODA"),'Vložení dat'!O46=0),"OK",IF(AND(OR(A48="Vyt",A48="VODA"),'Vložení dat'!O46&lt;&gt;0),CONCATENATE("CHYBA - ",'Vložení dat'!O46),""))</f>
        <v/>
      </c>
      <c r="K48" s="13" t="str">
        <f>IF(A48="Vyt",'Vložení dat'!R46,IF(A48="VODA",VALUE(TRIM(LEFT(REPLACE('Vložení dat'!T46,FIND(".",'Vložení dat'!T46,1),1,","),8))),""))</f>
        <v/>
      </c>
      <c r="L48" s="16" t="str">
        <f>IF(A48="Vyt",TRIM('Vložení dat'!S46),IF(A48="VODA",VALUE(TRIM(LEFT(REPLACE('Vložení dat'!R46,FIND(".",'Vložení dat'!R46,1),1,","),8))),""))</f>
        <v/>
      </c>
      <c r="M48" s="16" t="str">
        <f>IF(A48="Vyt",RIGHT('Vložení dat'!P46,11),IF(A48="VODA",VALUE(TRIM(LEFT(REPLACE('Vložení dat'!S46,FIND(".",'Vložení dat'!S46,1),1,","),8))),""))</f>
        <v/>
      </c>
      <c r="N48" s="12" t="str">
        <f>IF(A48="Vyt",TRIM('Vložení dat'!V46),"")</f>
        <v/>
      </c>
      <c r="O48" s="17" t="str">
        <f>IF(A48="Vyt",TRIM(LEFT('Vložení dat'!W46,9)),IF(A48="VODA",TRIM(CONCATENATE(LEFT('Vložení dat'!U46,3),".",MID('Vložení dat'!U46,5,2),".",MID('Vložení dat'!U46,8,2))),""))</f>
        <v/>
      </c>
      <c r="P48" s="18" t="str">
        <f>IF($A48="Vyt",'Vložení dat'!X46,IF($A48="VODA",VALUE(LEFT(TRIM(REPLACE('Vložení dat'!V46,FIND(".",'Vložení dat'!V46,1),1,",")),7)),""))</f>
        <v/>
      </c>
      <c r="Q48" s="18" t="str">
        <f>IF($A48="Vyt",'Vložení dat'!Y46,IF($A48="VODA",VALUE(LEFT(TRIM(REPLACE('Vložení dat'!W46,FIND(".",'Vložení dat'!W46,1),1,",")),7)),""))</f>
        <v/>
      </c>
      <c r="R48" s="18" t="str">
        <f>IF($A48="Vyt",'Vložení dat'!Z46,IF($A48="VODA",VALUE(LEFT(TRIM(REPLACE('Vložení dat'!X46,FIND(".",'Vložení dat'!X46,1),1,",")),7)),""))</f>
        <v/>
      </c>
      <c r="S48" s="18" t="str">
        <f>IF($A48="Vyt",'Vložení dat'!AA46,IF($A48="VODA",VALUE(LEFT(TRIM(REPLACE('Vložení dat'!Y46,FIND(".",'Vložení dat'!Y46,1),1,",")),7)),""))</f>
        <v/>
      </c>
      <c r="T48" s="18" t="str">
        <f>IF($A48="Vyt",'Vložení dat'!AB46,IF($A48="VODA",VALUE(LEFT(TRIM(REPLACE('Vložení dat'!Z46,FIND(".",'Vložení dat'!Z46,1),1,",")),7)),""))</f>
        <v/>
      </c>
      <c r="U48" s="18" t="str">
        <f>IF($A48="Vyt",'Vložení dat'!AC46,IF($A48="VODA",VALUE(LEFT(TRIM(REPLACE('Vložení dat'!AA46,FIND(".",'Vložení dat'!AA46,1),1,",")),7)),""))</f>
        <v/>
      </c>
      <c r="V48" s="18" t="str">
        <f>IF($A48="Vyt",'Vložení dat'!AD46,IF($A48="VODA",VALUE(LEFT(TRIM(REPLACE('Vložení dat'!AB46,FIND(".",'Vložení dat'!AB46,1),1,",")),7)),""))</f>
        <v/>
      </c>
      <c r="W48" s="18" t="str">
        <f>IF($A48="Vyt",'Vložení dat'!AE46,IF($A48="VODA",VALUE(LEFT(TRIM(REPLACE('Vložení dat'!AC46,FIND(".",'Vložení dat'!AC46,1),1,",")),7)),""))</f>
        <v/>
      </c>
      <c r="X48" s="18" t="str">
        <f>IF($A48="Vyt",'Vložení dat'!AF46,IF($A48="VODA",VALUE(LEFT(TRIM(REPLACE('Vložení dat'!AD46,FIND(".",'Vložení dat'!AD46,1),1,",")),7)),""))</f>
        <v/>
      </c>
      <c r="Y48" s="18" t="str">
        <f>IF($A48="Vyt",'Vložení dat'!AG46,IF($A48="VODA",VALUE(LEFT(TRIM(REPLACE('Vložení dat'!AE46,FIND(".",'Vložení dat'!AE46,1),1,",")),7)),""))</f>
        <v/>
      </c>
      <c r="Z48" s="18" t="str">
        <f>IF($A48="Vyt",'Vložení dat'!AH46,IF($A48="VODA",VALUE(LEFT(TRIM(REPLACE('Vložení dat'!AF46,FIND(".",'Vložení dat'!AF46,1),1,",")),7)),""))</f>
        <v/>
      </c>
      <c r="AA48" s="18" t="str">
        <f>IF($A48="Vyt",'Vložení dat'!AI46,IF($A48="VODA",VALUE(LEFT(TRIM(REPLACE('Vložení dat'!AG46,FIND(".",'Vložení dat'!AG46,1),1,",")),7)),""))</f>
        <v/>
      </c>
      <c r="AB48" s="18" t="str">
        <f>IF(A48="Vyt",TRIM(LEFT('Vložení dat'!AY46,9)),IF(A48="VODA",TRIM(LEFT('Vložení dat'!BB46,9)),""))</f>
        <v/>
      </c>
      <c r="AC48" s="18" t="str">
        <f>IF(A48="Vyt",TRIM(LEFT('Vložení dat'!AW46,7)),"")</f>
        <v/>
      </c>
      <c r="AD48" s="18" t="str">
        <f>IF(A48="Vyt",VALUE(REPLACE(TRIM(LEFT('Vložení dat'!BA46,4)),FIND(".",TRIM(LEFT('Vložení dat'!BA46,4)),1),1,",")),IF(A48="VODA",VALUE(REPLACE(TRIM(LEFT('Vložení dat'!BC46,4)),FIND(".",TRIM(LEFT('Vložení dat'!BC46,4)),1),1,",")),""))</f>
        <v/>
      </c>
      <c r="AE48" s="12" t="str">
        <f>IF($A48="Vyt",TRIM(LEFT(REPLACE('Vložení dat'!T46,FIND(".",'Vložení dat'!T46,1),1,","),5)),"")</f>
        <v/>
      </c>
      <c r="AF48" s="12" t="str">
        <f>IF($A48="Vyt",TRIM(LEFT(REPLACE('Vložení dat'!U46,FIND(".",'Vložení dat'!U46,1),1,","),5)),"")</f>
        <v/>
      </c>
      <c r="AG48" s="13" t="str">
        <f>IF(A48="Vyt",LEFT(REPLACE('Vložení dat'!AT46,FIND(".",'Vložení dat'!AT46,1),1,","),5)-LEFT(REPLACE('Vložení dat'!AU46,FIND(".",'Vložení dat'!AU46,1),1,","),5)," ")</f>
        <v xml:space="preserve"> </v>
      </c>
      <c r="AH48" s="13" t="str">
        <f>IF(A48="Vyt",LEFT(REPLACE('Vložení dat'!T46,FIND(".",'Vložení dat'!T46,1),1,","),5)-LEFT(REPLACE('Vložení dat'!U46,FIND(".",'Vložení dat'!U46,1),1,","),5),"")</f>
        <v/>
      </c>
      <c r="AI48" t="str">
        <f>IF(A48="Vyt"," ",IF(A48="VODA",LEFT('Vložení dat'!AU46,12),""))</f>
        <v/>
      </c>
      <c r="AJ48" t="str">
        <f>IF(A48="Vyt","",IF(A48="VODA",LEFT('Vložení dat'!AV46,12),""))</f>
        <v/>
      </c>
    </row>
    <row r="49" spans="1:36" x14ac:dyDescent="0.3">
      <c r="A49" s="13" t="str">
        <f>IF(OR('Vložení dat'!C47=" VIP4RTN010 ",'Vložení dat'!C47=" RED4RITN050.c10_001 "),"Vyt",IF(OR('Vložení dat'!C47=" RED4WM050 ",'Vložení dat'!C47=" RED4WM010 ",ISNUMBER(SEARCH("ECM4WM020.v20",'Vložení dat'!C47,1))),"VODA",IF(ISBLANK('Vložení dat'!C47),"",'Vložení dat'!C47)))</f>
        <v/>
      </c>
      <c r="B49" s="13" t="str">
        <f>TRIM('Vložení dat'!N47)</f>
        <v/>
      </c>
      <c r="C49" s="16" t="str">
        <f>TRIM('Vložení dat'!K47)</f>
        <v/>
      </c>
      <c r="D49" s="13" t="str">
        <f>TRIM('Vložení dat'!L47)</f>
        <v/>
      </c>
      <c r="E49" s="13" t="str">
        <f>TRIM('Vložení dat'!J47)</f>
        <v/>
      </c>
      <c r="F49" s="13" t="str">
        <f>TRIM('Vložení dat'!H47)</f>
        <v/>
      </c>
      <c r="G49" s="13" t="str">
        <f>TRIM('Vložení dat'!G47)</f>
        <v/>
      </c>
      <c r="H49" s="13" t="str">
        <f>TRIM('Vložení dat'!E47)</f>
        <v/>
      </c>
      <c r="I49" s="13" t="str">
        <f>TRIM('Vložení dat'!B47)</f>
        <v/>
      </c>
      <c r="J49" s="13" t="str">
        <f>IF(AND(OR(A49="Vyt",A49="VODA"),'Vložení dat'!O47=0),"OK",IF(AND(OR(A49="Vyt",A49="VODA"),'Vložení dat'!O47&lt;&gt;0),CONCATENATE("CHYBA - ",'Vložení dat'!O47),""))</f>
        <v/>
      </c>
      <c r="K49" s="13" t="str">
        <f>IF(A49="Vyt",'Vložení dat'!R47,IF(A49="VODA",VALUE(TRIM(LEFT(REPLACE('Vložení dat'!T47,FIND(".",'Vložení dat'!T47,1),1,","),8))),""))</f>
        <v/>
      </c>
      <c r="L49" s="16" t="str">
        <f>IF(A49="Vyt",TRIM('Vložení dat'!S47),IF(A49="VODA",VALUE(TRIM(LEFT(REPLACE('Vložení dat'!R47,FIND(".",'Vložení dat'!R47,1),1,","),8))),""))</f>
        <v/>
      </c>
      <c r="M49" s="16" t="str">
        <f>IF(A49="Vyt",RIGHT('Vložení dat'!P47,11),IF(A49="VODA",VALUE(TRIM(LEFT(REPLACE('Vložení dat'!S47,FIND(".",'Vložení dat'!S47,1),1,","),8))),""))</f>
        <v/>
      </c>
      <c r="N49" s="12" t="str">
        <f>IF(A49="Vyt",TRIM('Vložení dat'!V47),"")</f>
        <v/>
      </c>
      <c r="O49" s="17" t="str">
        <f>IF(A49="Vyt",TRIM(LEFT('Vložení dat'!W47,9)),IF(A49="VODA",TRIM(CONCATENATE(LEFT('Vložení dat'!U47,3),".",MID('Vložení dat'!U47,5,2),".",MID('Vložení dat'!U47,8,2))),""))</f>
        <v/>
      </c>
      <c r="P49" s="18" t="str">
        <f>IF($A49="Vyt",'Vložení dat'!X47,IF($A49="VODA",VALUE(LEFT(TRIM(REPLACE('Vložení dat'!V47,FIND(".",'Vložení dat'!V47,1),1,",")),7)),""))</f>
        <v/>
      </c>
      <c r="Q49" s="18" t="str">
        <f>IF($A49="Vyt",'Vložení dat'!Y47,IF($A49="VODA",VALUE(LEFT(TRIM(REPLACE('Vložení dat'!W47,FIND(".",'Vložení dat'!W47,1),1,",")),7)),""))</f>
        <v/>
      </c>
      <c r="R49" s="18" t="str">
        <f>IF($A49="Vyt",'Vložení dat'!Z47,IF($A49="VODA",VALUE(LEFT(TRIM(REPLACE('Vložení dat'!X47,FIND(".",'Vložení dat'!X47,1),1,",")),7)),""))</f>
        <v/>
      </c>
      <c r="S49" s="18" t="str">
        <f>IF($A49="Vyt",'Vložení dat'!AA47,IF($A49="VODA",VALUE(LEFT(TRIM(REPLACE('Vložení dat'!Y47,FIND(".",'Vložení dat'!Y47,1),1,",")),7)),""))</f>
        <v/>
      </c>
      <c r="T49" s="18" t="str">
        <f>IF($A49="Vyt",'Vložení dat'!AB47,IF($A49="VODA",VALUE(LEFT(TRIM(REPLACE('Vložení dat'!Z47,FIND(".",'Vložení dat'!Z47,1),1,",")),7)),""))</f>
        <v/>
      </c>
      <c r="U49" s="18" t="str">
        <f>IF($A49="Vyt",'Vložení dat'!AC47,IF($A49="VODA",VALUE(LEFT(TRIM(REPLACE('Vložení dat'!AA47,FIND(".",'Vložení dat'!AA47,1),1,",")),7)),""))</f>
        <v/>
      </c>
      <c r="V49" s="18" t="str">
        <f>IF($A49="Vyt",'Vložení dat'!AD47,IF($A49="VODA",VALUE(LEFT(TRIM(REPLACE('Vložení dat'!AB47,FIND(".",'Vložení dat'!AB47,1),1,",")),7)),""))</f>
        <v/>
      </c>
      <c r="W49" s="18" t="str">
        <f>IF($A49="Vyt",'Vložení dat'!AE47,IF($A49="VODA",VALUE(LEFT(TRIM(REPLACE('Vložení dat'!AC47,FIND(".",'Vložení dat'!AC47,1),1,",")),7)),""))</f>
        <v/>
      </c>
      <c r="X49" s="18" t="str">
        <f>IF($A49="Vyt",'Vložení dat'!AF47,IF($A49="VODA",VALUE(LEFT(TRIM(REPLACE('Vložení dat'!AD47,FIND(".",'Vložení dat'!AD47,1),1,",")),7)),""))</f>
        <v/>
      </c>
      <c r="Y49" s="18" t="str">
        <f>IF($A49="Vyt",'Vložení dat'!AG47,IF($A49="VODA",VALUE(LEFT(TRIM(REPLACE('Vložení dat'!AE47,FIND(".",'Vložení dat'!AE47,1),1,",")),7)),""))</f>
        <v/>
      </c>
      <c r="Z49" s="18" t="str">
        <f>IF($A49="Vyt",'Vložení dat'!AH47,IF($A49="VODA",VALUE(LEFT(TRIM(REPLACE('Vložení dat'!AF47,FIND(".",'Vložení dat'!AF47,1),1,",")),7)),""))</f>
        <v/>
      </c>
      <c r="AA49" s="18" t="str">
        <f>IF($A49="Vyt",'Vložení dat'!AI47,IF($A49="VODA",VALUE(LEFT(TRIM(REPLACE('Vložení dat'!AG47,FIND(".",'Vložení dat'!AG47,1),1,",")),7)),""))</f>
        <v/>
      </c>
      <c r="AB49" s="18" t="str">
        <f>IF(A49="Vyt",TRIM(LEFT('Vložení dat'!AY47,9)),IF(A49="VODA",TRIM(LEFT('Vložení dat'!BB47,9)),""))</f>
        <v/>
      </c>
      <c r="AC49" s="18" t="str">
        <f>IF(A49="Vyt",TRIM(LEFT('Vložení dat'!AW47,7)),"")</f>
        <v/>
      </c>
      <c r="AD49" s="18" t="str">
        <f>IF(A49="Vyt",VALUE(REPLACE(TRIM(LEFT('Vložení dat'!BA47,4)),FIND(".",TRIM(LEFT('Vložení dat'!BA47,4)),1),1,",")),IF(A49="VODA",VALUE(REPLACE(TRIM(LEFT('Vložení dat'!BC47,4)),FIND(".",TRIM(LEFT('Vložení dat'!BC47,4)),1),1,",")),""))</f>
        <v/>
      </c>
      <c r="AE49" s="12" t="str">
        <f>IF($A49="Vyt",TRIM(LEFT(REPLACE('Vložení dat'!T47,FIND(".",'Vložení dat'!T47,1),1,","),5)),"")</f>
        <v/>
      </c>
      <c r="AF49" s="12" t="str">
        <f>IF($A49="Vyt",TRIM(LEFT(REPLACE('Vložení dat'!U47,FIND(".",'Vložení dat'!U47,1),1,","),5)),"")</f>
        <v/>
      </c>
      <c r="AG49" s="13" t="str">
        <f>IF(A49="Vyt",LEFT(REPLACE('Vložení dat'!AT47,FIND(".",'Vložení dat'!AT47,1),1,","),5)-LEFT(REPLACE('Vložení dat'!AU47,FIND(".",'Vložení dat'!AU47,1),1,","),5)," ")</f>
        <v xml:space="preserve"> </v>
      </c>
      <c r="AH49" s="13" t="str">
        <f>IF(A49="Vyt",LEFT(REPLACE('Vložení dat'!T47,FIND(".",'Vložení dat'!T47,1),1,","),5)-LEFT(REPLACE('Vložení dat'!U47,FIND(".",'Vložení dat'!U47,1),1,","),5),"")</f>
        <v/>
      </c>
      <c r="AI49" t="str">
        <f>IF(A49="Vyt"," ",IF(A49="VODA",LEFT('Vložení dat'!AU47,12),""))</f>
        <v/>
      </c>
      <c r="AJ49" t="str">
        <f>IF(A49="Vyt","",IF(A49="VODA",LEFT('Vložení dat'!AV47,12),""))</f>
        <v/>
      </c>
    </row>
    <row r="50" spans="1:36" x14ac:dyDescent="0.3">
      <c r="A50" s="13" t="str">
        <f>IF(OR('Vložení dat'!C48=" VIP4RTN010 ",'Vložení dat'!C48=" RED4RITN050.c10_001 "),"Vyt",IF(OR('Vložení dat'!C48=" RED4WM050 ",'Vložení dat'!C48=" RED4WM010 ",ISNUMBER(SEARCH("ECM4WM020.v20",'Vložení dat'!C48,1))),"VODA",IF(ISBLANK('Vložení dat'!C48),"",'Vložení dat'!C48)))</f>
        <v/>
      </c>
      <c r="B50" s="13" t="str">
        <f>TRIM('Vložení dat'!N48)</f>
        <v/>
      </c>
      <c r="C50" s="16" t="str">
        <f>TRIM('Vložení dat'!K48)</f>
        <v/>
      </c>
      <c r="D50" s="13" t="str">
        <f>TRIM('Vložení dat'!L48)</f>
        <v/>
      </c>
      <c r="E50" s="13" t="str">
        <f>TRIM('Vložení dat'!J48)</f>
        <v/>
      </c>
      <c r="F50" s="13" t="str">
        <f>TRIM('Vložení dat'!H48)</f>
        <v/>
      </c>
      <c r="G50" s="13" t="str">
        <f>TRIM('Vložení dat'!G48)</f>
        <v/>
      </c>
      <c r="H50" s="13" t="str">
        <f>TRIM('Vložení dat'!E48)</f>
        <v/>
      </c>
      <c r="I50" s="13" t="str">
        <f>TRIM('Vložení dat'!B48)</f>
        <v/>
      </c>
      <c r="J50" s="13" t="str">
        <f>IF(AND(OR(A50="Vyt",A50="VODA"),'Vložení dat'!O48=0),"OK",IF(AND(OR(A50="Vyt",A50="VODA"),'Vložení dat'!O48&lt;&gt;0),CONCATENATE("CHYBA - ",'Vložení dat'!O48),""))</f>
        <v/>
      </c>
      <c r="K50" s="13" t="str">
        <f>IF(A50="Vyt",'Vložení dat'!R48,IF(A50="VODA",VALUE(TRIM(LEFT(REPLACE('Vložení dat'!T48,FIND(".",'Vložení dat'!T48,1),1,","),8))),""))</f>
        <v/>
      </c>
      <c r="L50" s="16" t="str">
        <f>IF(A50="Vyt",TRIM('Vložení dat'!S48),IF(A50="VODA",VALUE(TRIM(LEFT(REPLACE('Vložení dat'!R48,FIND(".",'Vložení dat'!R48,1),1,","),8))),""))</f>
        <v/>
      </c>
      <c r="M50" s="16" t="str">
        <f>IF(A50="Vyt",RIGHT('Vložení dat'!P48,11),IF(A50="VODA",VALUE(TRIM(LEFT(REPLACE('Vložení dat'!S48,FIND(".",'Vložení dat'!S48,1),1,","),8))),""))</f>
        <v/>
      </c>
      <c r="N50" s="12" t="str">
        <f>IF(A50="Vyt",TRIM('Vložení dat'!V48),"")</f>
        <v/>
      </c>
      <c r="O50" s="17" t="str">
        <f>IF(A50="Vyt",TRIM(LEFT('Vložení dat'!W48,9)),IF(A50="VODA",TRIM(CONCATENATE(LEFT('Vložení dat'!U48,3),".",MID('Vložení dat'!U48,5,2),".",MID('Vložení dat'!U48,8,2))),""))</f>
        <v/>
      </c>
      <c r="P50" s="18" t="str">
        <f>IF($A50="Vyt",'Vložení dat'!X48,IF($A50="VODA",VALUE(LEFT(TRIM(REPLACE('Vložení dat'!V48,FIND(".",'Vložení dat'!V48,1),1,",")),7)),""))</f>
        <v/>
      </c>
      <c r="Q50" s="18" t="str">
        <f>IF($A50="Vyt",'Vložení dat'!Y48,IF($A50="VODA",VALUE(LEFT(TRIM(REPLACE('Vložení dat'!W48,FIND(".",'Vložení dat'!W48,1),1,",")),7)),""))</f>
        <v/>
      </c>
      <c r="R50" s="18" t="str">
        <f>IF($A50="Vyt",'Vložení dat'!Z48,IF($A50="VODA",VALUE(LEFT(TRIM(REPLACE('Vložení dat'!X48,FIND(".",'Vložení dat'!X48,1),1,",")),7)),""))</f>
        <v/>
      </c>
      <c r="S50" s="18" t="str">
        <f>IF($A50="Vyt",'Vložení dat'!AA48,IF($A50="VODA",VALUE(LEFT(TRIM(REPLACE('Vložení dat'!Y48,FIND(".",'Vložení dat'!Y48,1),1,",")),7)),""))</f>
        <v/>
      </c>
      <c r="T50" s="18" t="str">
        <f>IF($A50="Vyt",'Vložení dat'!AB48,IF($A50="VODA",VALUE(LEFT(TRIM(REPLACE('Vložení dat'!Z48,FIND(".",'Vložení dat'!Z48,1),1,",")),7)),""))</f>
        <v/>
      </c>
      <c r="U50" s="18" t="str">
        <f>IF($A50="Vyt",'Vložení dat'!AC48,IF($A50="VODA",VALUE(LEFT(TRIM(REPLACE('Vložení dat'!AA48,FIND(".",'Vložení dat'!AA48,1),1,",")),7)),""))</f>
        <v/>
      </c>
      <c r="V50" s="18" t="str">
        <f>IF($A50="Vyt",'Vložení dat'!AD48,IF($A50="VODA",VALUE(LEFT(TRIM(REPLACE('Vložení dat'!AB48,FIND(".",'Vložení dat'!AB48,1),1,",")),7)),""))</f>
        <v/>
      </c>
      <c r="W50" s="18" t="str">
        <f>IF($A50="Vyt",'Vložení dat'!AE48,IF($A50="VODA",VALUE(LEFT(TRIM(REPLACE('Vložení dat'!AC48,FIND(".",'Vložení dat'!AC48,1),1,",")),7)),""))</f>
        <v/>
      </c>
      <c r="X50" s="18" t="str">
        <f>IF($A50="Vyt",'Vložení dat'!AF48,IF($A50="VODA",VALUE(LEFT(TRIM(REPLACE('Vložení dat'!AD48,FIND(".",'Vložení dat'!AD48,1),1,",")),7)),""))</f>
        <v/>
      </c>
      <c r="Y50" s="18" t="str">
        <f>IF($A50="Vyt",'Vložení dat'!AG48,IF($A50="VODA",VALUE(LEFT(TRIM(REPLACE('Vložení dat'!AE48,FIND(".",'Vložení dat'!AE48,1),1,",")),7)),""))</f>
        <v/>
      </c>
      <c r="Z50" s="18" t="str">
        <f>IF($A50="Vyt",'Vložení dat'!AH48,IF($A50="VODA",VALUE(LEFT(TRIM(REPLACE('Vložení dat'!AF48,FIND(".",'Vložení dat'!AF48,1),1,",")),7)),""))</f>
        <v/>
      </c>
      <c r="AA50" s="18" t="str">
        <f>IF($A50="Vyt",'Vložení dat'!AI48,IF($A50="VODA",VALUE(LEFT(TRIM(REPLACE('Vložení dat'!AG48,FIND(".",'Vložení dat'!AG48,1),1,",")),7)),""))</f>
        <v/>
      </c>
      <c r="AB50" s="18" t="str">
        <f>IF(A50="Vyt",TRIM(LEFT('Vložení dat'!AY48,9)),IF(A50="VODA",TRIM(LEFT('Vložení dat'!BB48,9)),""))</f>
        <v/>
      </c>
      <c r="AC50" s="18" t="str">
        <f>IF(A50="Vyt",TRIM(LEFT('Vložení dat'!AW48,7)),"")</f>
        <v/>
      </c>
      <c r="AD50" s="18" t="str">
        <f>IF(A50="Vyt",VALUE(REPLACE(TRIM(LEFT('Vložení dat'!BA48,4)),FIND(".",TRIM(LEFT('Vložení dat'!BA48,4)),1),1,",")),IF(A50="VODA",VALUE(REPLACE(TRIM(LEFT('Vložení dat'!BC48,4)),FIND(".",TRIM(LEFT('Vložení dat'!BC48,4)),1),1,",")),""))</f>
        <v/>
      </c>
      <c r="AE50" s="12" t="str">
        <f>IF($A50="Vyt",TRIM(LEFT(REPLACE('Vložení dat'!T48,FIND(".",'Vložení dat'!T48,1),1,","),5)),"")</f>
        <v/>
      </c>
      <c r="AF50" s="12" t="str">
        <f>IF($A50="Vyt",TRIM(LEFT(REPLACE('Vložení dat'!U48,FIND(".",'Vložení dat'!U48,1),1,","),5)),"")</f>
        <v/>
      </c>
      <c r="AG50" s="13" t="str">
        <f>IF(A50="Vyt",LEFT(REPLACE('Vložení dat'!AT48,FIND(".",'Vložení dat'!AT48,1),1,","),5)-LEFT(REPLACE('Vložení dat'!AU48,FIND(".",'Vložení dat'!AU48,1),1,","),5)," ")</f>
        <v xml:space="preserve"> </v>
      </c>
      <c r="AH50" s="13" t="str">
        <f>IF(A50="Vyt",LEFT(REPLACE('Vložení dat'!T48,FIND(".",'Vložení dat'!T48,1),1,","),5)-LEFT(REPLACE('Vložení dat'!U48,FIND(".",'Vložení dat'!U48,1),1,","),5),"")</f>
        <v/>
      </c>
      <c r="AI50" t="str">
        <f>IF(A50="Vyt"," ",IF(A50="VODA",LEFT('Vložení dat'!AU48,12),""))</f>
        <v/>
      </c>
      <c r="AJ50" t="str">
        <f>IF(A50="Vyt","",IF(A50="VODA",LEFT('Vložení dat'!AV48,12),""))</f>
        <v/>
      </c>
    </row>
    <row r="51" spans="1:36" x14ac:dyDescent="0.3">
      <c r="A51" s="13" t="str">
        <f>IF(OR('Vložení dat'!C49=" VIP4RTN010 ",'Vložení dat'!C49=" RED4RITN050.c10_001 "),"Vyt",IF(OR('Vložení dat'!C49=" RED4WM050 ",'Vložení dat'!C49=" RED4WM010 ",ISNUMBER(SEARCH("ECM4WM020.v20",'Vložení dat'!C49,1))),"VODA",IF(ISBLANK('Vložení dat'!C49),"",'Vložení dat'!C49)))</f>
        <v/>
      </c>
      <c r="B51" s="13" t="str">
        <f>TRIM('Vložení dat'!N49)</f>
        <v/>
      </c>
      <c r="C51" s="16" t="str">
        <f>TRIM('Vložení dat'!K49)</f>
        <v/>
      </c>
      <c r="D51" s="13" t="str">
        <f>TRIM('Vložení dat'!L49)</f>
        <v/>
      </c>
      <c r="E51" s="13" t="str">
        <f>TRIM('Vložení dat'!J49)</f>
        <v/>
      </c>
      <c r="F51" s="13" t="str">
        <f>TRIM('Vložení dat'!H49)</f>
        <v/>
      </c>
      <c r="G51" s="13" t="str">
        <f>TRIM('Vložení dat'!G49)</f>
        <v/>
      </c>
      <c r="H51" s="13" t="str">
        <f>TRIM('Vložení dat'!E49)</f>
        <v/>
      </c>
      <c r="I51" s="13" t="str">
        <f>TRIM('Vložení dat'!B49)</f>
        <v/>
      </c>
      <c r="J51" s="13" t="str">
        <f>IF(AND(OR(A51="Vyt",A51="VODA"),'Vložení dat'!O49=0),"OK",IF(AND(OR(A51="Vyt",A51="VODA"),'Vložení dat'!O49&lt;&gt;0),CONCATENATE("CHYBA - ",'Vložení dat'!O49),""))</f>
        <v/>
      </c>
      <c r="K51" s="13" t="str">
        <f>IF(A51="Vyt",'Vložení dat'!R49,IF(A51="VODA",VALUE(TRIM(LEFT(REPLACE('Vložení dat'!T49,FIND(".",'Vložení dat'!T49,1),1,","),8))),""))</f>
        <v/>
      </c>
      <c r="L51" s="16" t="str">
        <f>IF(A51="Vyt",TRIM('Vložení dat'!S49),IF(A51="VODA",VALUE(TRIM(LEFT(REPLACE('Vložení dat'!R49,FIND(".",'Vložení dat'!R49,1),1,","),8))),""))</f>
        <v/>
      </c>
      <c r="M51" s="16" t="str">
        <f>IF(A51="Vyt",RIGHT('Vložení dat'!P49,11),IF(A51="VODA",VALUE(TRIM(LEFT(REPLACE('Vložení dat'!S49,FIND(".",'Vložení dat'!S49,1),1,","),8))),""))</f>
        <v/>
      </c>
      <c r="N51" s="12" t="str">
        <f>IF(A51="Vyt",TRIM('Vložení dat'!V49),"")</f>
        <v/>
      </c>
      <c r="O51" s="17" t="str">
        <f>IF(A51="Vyt",TRIM(LEFT('Vložení dat'!W49,9)),IF(A51="VODA",TRIM(CONCATENATE(LEFT('Vložení dat'!U49,3),".",MID('Vložení dat'!U49,5,2),".",MID('Vložení dat'!U49,8,2))),""))</f>
        <v/>
      </c>
      <c r="P51" s="18" t="str">
        <f>IF($A51="Vyt",'Vložení dat'!X49,IF($A51="VODA",VALUE(LEFT(TRIM(REPLACE('Vložení dat'!V49,FIND(".",'Vložení dat'!V49,1),1,",")),7)),""))</f>
        <v/>
      </c>
      <c r="Q51" s="18" t="str">
        <f>IF($A51="Vyt",'Vložení dat'!Y49,IF($A51="VODA",VALUE(LEFT(TRIM(REPLACE('Vložení dat'!W49,FIND(".",'Vložení dat'!W49,1),1,",")),7)),""))</f>
        <v/>
      </c>
      <c r="R51" s="18" t="str">
        <f>IF($A51="Vyt",'Vložení dat'!Z49,IF($A51="VODA",VALUE(LEFT(TRIM(REPLACE('Vložení dat'!X49,FIND(".",'Vložení dat'!X49,1),1,",")),7)),""))</f>
        <v/>
      </c>
      <c r="S51" s="18" t="str">
        <f>IF($A51="Vyt",'Vložení dat'!AA49,IF($A51="VODA",VALUE(LEFT(TRIM(REPLACE('Vložení dat'!Y49,FIND(".",'Vložení dat'!Y49,1),1,",")),7)),""))</f>
        <v/>
      </c>
      <c r="T51" s="18" t="str">
        <f>IF($A51="Vyt",'Vložení dat'!AB49,IF($A51="VODA",VALUE(LEFT(TRIM(REPLACE('Vložení dat'!Z49,FIND(".",'Vložení dat'!Z49,1),1,",")),7)),""))</f>
        <v/>
      </c>
      <c r="U51" s="18" t="str">
        <f>IF($A51="Vyt",'Vložení dat'!AC49,IF($A51="VODA",VALUE(LEFT(TRIM(REPLACE('Vložení dat'!AA49,FIND(".",'Vložení dat'!AA49,1),1,",")),7)),""))</f>
        <v/>
      </c>
      <c r="V51" s="18" t="str">
        <f>IF($A51="Vyt",'Vložení dat'!AD49,IF($A51="VODA",VALUE(LEFT(TRIM(REPLACE('Vložení dat'!AB49,FIND(".",'Vložení dat'!AB49,1),1,",")),7)),""))</f>
        <v/>
      </c>
      <c r="W51" s="18" t="str">
        <f>IF($A51="Vyt",'Vložení dat'!AE49,IF($A51="VODA",VALUE(LEFT(TRIM(REPLACE('Vložení dat'!AC49,FIND(".",'Vložení dat'!AC49,1),1,",")),7)),""))</f>
        <v/>
      </c>
      <c r="X51" s="18" t="str">
        <f>IF($A51="Vyt",'Vložení dat'!AF49,IF($A51="VODA",VALUE(LEFT(TRIM(REPLACE('Vložení dat'!AD49,FIND(".",'Vložení dat'!AD49,1),1,",")),7)),""))</f>
        <v/>
      </c>
      <c r="Y51" s="18" t="str">
        <f>IF($A51="Vyt",'Vložení dat'!AG49,IF($A51="VODA",VALUE(LEFT(TRIM(REPLACE('Vložení dat'!AE49,FIND(".",'Vložení dat'!AE49,1),1,",")),7)),""))</f>
        <v/>
      </c>
      <c r="Z51" s="18" t="str">
        <f>IF($A51="Vyt",'Vložení dat'!AH49,IF($A51="VODA",VALUE(LEFT(TRIM(REPLACE('Vložení dat'!AF49,FIND(".",'Vložení dat'!AF49,1),1,",")),7)),""))</f>
        <v/>
      </c>
      <c r="AA51" s="18" t="str">
        <f>IF($A51="Vyt",'Vložení dat'!AI49,IF($A51="VODA",VALUE(LEFT(TRIM(REPLACE('Vložení dat'!AG49,FIND(".",'Vložení dat'!AG49,1),1,",")),7)),""))</f>
        <v/>
      </c>
      <c r="AB51" s="18" t="str">
        <f>IF(A51="Vyt",TRIM(LEFT('Vložení dat'!AY49,9)),IF(A51="VODA",TRIM(LEFT('Vložení dat'!BB49,9)),""))</f>
        <v/>
      </c>
      <c r="AC51" s="18" t="str">
        <f>IF(A51="Vyt",TRIM(LEFT('Vložení dat'!AW49,7)),"")</f>
        <v/>
      </c>
      <c r="AD51" s="18" t="str">
        <f>IF(A51="Vyt",VALUE(REPLACE(TRIM(LEFT('Vložení dat'!BA49,4)),FIND(".",TRIM(LEFT('Vložení dat'!BA49,4)),1),1,",")),IF(A51="VODA",VALUE(REPLACE(TRIM(LEFT('Vložení dat'!BC49,4)),FIND(".",TRIM(LEFT('Vložení dat'!BC49,4)),1),1,",")),""))</f>
        <v/>
      </c>
      <c r="AE51" s="12" t="str">
        <f>IF($A51="Vyt",TRIM(LEFT(REPLACE('Vložení dat'!T49,FIND(".",'Vložení dat'!T49,1),1,","),5)),"")</f>
        <v/>
      </c>
      <c r="AF51" s="12" t="str">
        <f>IF($A51="Vyt",TRIM(LEFT(REPLACE('Vložení dat'!U49,FIND(".",'Vložení dat'!U49,1),1,","),5)),"")</f>
        <v/>
      </c>
      <c r="AG51" s="13" t="str">
        <f>IF(A51="Vyt",LEFT(REPLACE('Vložení dat'!AT49,FIND(".",'Vložení dat'!AT49,1),1,","),5)-LEFT(REPLACE('Vložení dat'!AU49,FIND(".",'Vložení dat'!AU49,1),1,","),5)," ")</f>
        <v xml:space="preserve"> </v>
      </c>
      <c r="AH51" s="13" t="str">
        <f>IF(A51="Vyt",LEFT(REPLACE('Vložení dat'!T49,FIND(".",'Vložení dat'!T49,1),1,","),5)-LEFT(REPLACE('Vložení dat'!U49,FIND(".",'Vložení dat'!U49,1),1,","),5),"")</f>
        <v/>
      </c>
      <c r="AI51" t="str">
        <f>IF(A51="Vyt"," ",IF(A51="VODA",LEFT('Vložení dat'!AU49,12),""))</f>
        <v/>
      </c>
      <c r="AJ51" t="str">
        <f>IF(A51="Vyt","",IF(A51="VODA",LEFT('Vložení dat'!AV49,12),""))</f>
        <v/>
      </c>
    </row>
    <row r="52" spans="1:36" x14ac:dyDescent="0.3">
      <c r="A52" s="13" t="str">
        <f>IF(OR('Vložení dat'!C50=" VIP4RTN010 ",'Vložení dat'!C50=" RED4RITN050.c10_001 "),"Vyt",IF(OR('Vložení dat'!C50=" RED4WM050 ",'Vložení dat'!C50=" RED4WM010 ",ISNUMBER(SEARCH("ECM4WM020.v20",'Vložení dat'!C50,1))),"VODA",IF(ISBLANK('Vložení dat'!C50),"",'Vložení dat'!C50)))</f>
        <v/>
      </c>
      <c r="B52" s="13" t="str">
        <f>TRIM('Vložení dat'!N50)</f>
        <v/>
      </c>
      <c r="C52" s="16" t="str">
        <f>TRIM('Vložení dat'!K50)</f>
        <v/>
      </c>
      <c r="D52" s="13" t="str">
        <f>TRIM('Vložení dat'!L50)</f>
        <v/>
      </c>
      <c r="E52" s="13" t="str">
        <f>TRIM('Vložení dat'!J50)</f>
        <v/>
      </c>
      <c r="F52" s="13" t="str">
        <f>TRIM('Vložení dat'!H50)</f>
        <v/>
      </c>
      <c r="G52" s="13" t="str">
        <f>TRIM('Vložení dat'!G50)</f>
        <v/>
      </c>
      <c r="H52" s="13" t="str">
        <f>TRIM('Vložení dat'!E50)</f>
        <v/>
      </c>
      <c r="I52" s="13" t="str">
        <f>TRIM('Vložení dat'!B50)</f>
        <v/>
      </c>
      <c r="J52" s="13" t="str">
        <f>IF(AND(OR(A52="Vyt",A52="VODA"),'Vložení dat'!O50=0),"OK",IF(AND(OR(A52="Vyt",A52="VODA"),'Vložení dat'!O50&lt;&gt;0),CONCATENATE("CHYBA - ",'Vložení dat'!O50),""))</f>
        <v/>
      </c>
      <c r="K52" s="13" t="str">
        <f>IF(A52="Vyt",'Vložení dat'!R50,IF(A52="VODA",VALUE(TRIM(LEFT(REPLACE('Vložení dat'!T50,FIND(".",'Vložení dat'!T50,1),1,","),8))),""))</f>
        <v/>
      </c>
      <c r="L52" s="16" t="str">
        <f>IF(A52="Vyt",TRIM('Vložení dat'!S50),IF(A52="VODA",VALUE(TRIM(LEFT(REPLACE('Vložení dat'!R50,FIND(".",'Vložení dat'!R50,1),1,","),8))),""))</f>
        <v/>
      </c>
      <c r="M52" s="16" t="str">
        <f>IF(A52="Vyt",RIGHT('Vložení dat'!P50,11),IF(A52="VODA",VALUE(TRIM(LEFT(REPLACE('Vložení dat'!S50,FIND(".",'Vložení dat'!S50,1),1,","),8))),""))</f>
        <v/>
      </c>
      <c r="N52" s="12" t="str">
        <f>IF(A52="Vyt",TRIM('Vložení dat'!V50),"")</f>
        <v/>
      </c>
      <c r="O52" s="17" t="str">
        <f>IF(A52="Vyt",TRIM(LEFT('Vložení dat'!W50,9)),IF(A52="VODA",TRIM(CONCATENATE(LEFT('Vložení dat'!U50,3),".",MID('Vložení dat'!U50,5,2),".",MID('Vložení dat'!U50,8,2))),""))</f>
        <v/>
      </c>
      <c r="P52" s="18" t="str">
        <f>IF($A52="Vyt",'Vložení dat'!X50,IF($A52="VODA",VALUE(LEFT(TRIM(REPLACE('Vložení dat'!V50,FIND(".",'Vložení dat'!V50,1),1,",")),7)),""))</f>
        <v/>
      </c>
      <c r="Q52" s="18" t="str">
        <f>IF($A52="Vyt",'Vložení dat'!Y50,IF($A52="VODA",VALUE(LEFT(TRIM(REPLACE('Vložení dat'!W50,FIND(".",'Vložení dat'!W50,1),1,",")),7)),""))</f>
        <v/>
      </c>
      <c r="R52" s="18" t="str">
        <f>IF($A52="Vyt",'Vložení dat'!Z50,IF($A52="VODA",VALUE(LEFT(TRIM(REPLACE('Vložení dat'!X50,FIND(".",'Vložení dat'!X50,1),1,",")),7)),""))</f>
        <v/>
      </c>
      <c r="S52" s="18" t="str">
        <f>IF($A52="Vyt",'Vložení dat'!AA50,IF($A52="VODA",VALUE(LEFT(TRIM(REPLACE('Vložení dat'!Y50,FIND(".",'Vložení dat'!Y50,1),1,",")),7)),""))</f>
        <v/>
      </c>
      <c r="T52" s="18" t="str">
        <f>IF($A52="Vyt",'Vložení dat'!AB50,IF($A52="VODA",VALUE(LEFT(TRIM(REPLACE('Vložení dat'!Z50,FIND(".",'Vložení dat'!Z50,1),1,",")),7)),""))</f>
        <v/>
      </c>
      <c r="U52" s="18" t="str">
        <f>IF($A52="Vyt",'Vložení dat'!AC50,IF($A52="VODA",VALUE(LEFT(TRIM(REPLACE('Vložení dat'!AA50,FIND(".",'Vložení dat'!AA50,1),1,",")),7)),""))</f>
        <v/>
      </c>
      <c r="V52" s="18" t="str">
        <f>IF($A52="Vyt",'Vložení dat'!AD50,IF($A52="VODA",VALUE(LEFT(TRIM(REPLACE('Vložení dat'!AB50,FIND(".",'Vložení dat'!AB50,1),1,",")),7)),""))</f>
        <v/>
      </c>
      <c r="W52" s="18" t="str">
        <f>IF($A52="Vyt",'Vložení dat'!AE50,IF($A52="VODA",VALUE(LEFT(TRIM(REPLACE('Vložení dat'!AC50,FIND(".",'Vložení dat'!AC50,1),1,",")),7)),""))</f>
        <v/>
      </c>
      <c r="X52" s="18" t="str">
        <f>IF($A52="Vyt",'Vložení dat'!AF50,IF($A52="VODA",VALUE(LEFT(TRIM(REPLACE('Vložení dat'!AD50,FIND(".",'Vložení dat'!AD50,1),1,",")),7)),""))</f>
        <v/>
      </c>
      <c r="Y52" s="18" t="str">
        <f>IF($A52="Vyt",'Vložení dat'!AG50,IF($A52="VODA",VALUE(LEFT(TRIM(REPLACE('Vložení dat'!AE50,FIND(".",'Vložení dat'!AE50,1),1,",")),7)),""))</f>
        <v/>
      </c>
      <c r="Z52" s="18" t="str">
        <f>IF($A52="Vyt",'Vložení dat'!AH50,IF($A52="VODA",VALUE(LEFT(TRIM(REPLACE('Vložení dat'!AF50,FIND(".",'Vložení dat'!AF50,1),1,",")),7)),""))</f>
        <v/>
      </c>
      <c r="AA52" s="18" t="str">
        <f>IF($A52="Vyt",'Vložení dat'!AI50,IF($A52="VODA",VALUE(LEFT(TRIM(REPLACE('Vložení dat'!AG50,FIND(".",'Vložení dat'!AG50,1),1,",")),7)),""))</f>
        <v/>
      </c>
      <c r="AB52" s="18" t="str">
        <f>IF(A52="Vyt",TRIM(LEFT('Vložení dat'!AY50,9)),IF(A52="VODA",TRIM(LEFT('Vložení dat'!BB50,9)),""))</f>
        <v/>
      </c>
      <c r="AC52" s="18" t="str">
        <f>IF(A52="Vyt",TRIM(LEFT('Vložení dat'!AW50,7)),"")</f>
        <v/>
      </c>
      <c r="AD52" s="18" t="str">
        <f>IF(A52="Vyt",VALUE(REPLACE(TRIM(LEFT('Vložení dat'!BA50,4)),FIND(".",TRIM(LEFT('Vložení dat'!BA50,4)),1),1,",")),IF(A52="VODA",VALUE(REPLACE(TRIM(LEFT('Vložení dat'!BC50,4)),FIND(".",TRIM(LEFT('Vložení dat'!BC50,4)),1),1,",")),""))</f>
        <v/>
      </c>
      <c r="AE52" s="12" t="str">
        <f>IF($A52="Vyt",TRIM(LEFT(REPLACE('Vložení dat'!T50,FIND(".",'Vložení dat'!T50,1),1,","),5)),"")</f>
        <v/>
      </c>
      <c r="AF52" s="12" t="str">
        <f>IF($A52="Vyt",TRIM(LEFT(REPLACE('Vložení dat'!U50,FIND(".",'Vložení dat'!U50,1),1,","),5)),"")</f>
        <v/>
      </c>
      <c r="AG52" s="13" t="str">
        <f>IF(A52="Vyt",LEFT(REPLACE('Vložení dat'!AT50,FIND(".",'Vložení dat'!AT50,1),1,","),5)-LEFT(REPLACE('Vložení dat'!AU50,FIND(".",'Vložení dat'!AU50,1),1,","),5)," ")</f>
        <v xml:space="preserve"> </v>
      </c>
      <c r="AH52" s="13" t="str">
        <f>IF(A52="Vyt",LEFT(REPLACE('Vložení dat'!T50,FIND(".",'Vložení dat'!T50,1),1,","),5)-LEFT(REPLACE('Vložení dat'!U50,FIND(".",'Vložení dat'!U50,1),1,","),5),"")</f>
        <v/>
      </c>
      <c r="AI52" t="str">
        <f>IF(A52="Vyt"," ",IF(A52="VODA",LEFT('Vložení dat'!AU50,12),""))</f>
        <v/>
      </c>
      <c r="AJ52" t="str">
        <f>IF(A52="Vyt","",IF(A52="VODA",LEFT('Vložení dat'!AV50,12),""))</f>
        <v/>
      </c>
    </row>
    <row r="53" spans="1:36" x14ac:dyDescent="0.3">
      <c r="A53" s="13" t="str">
        <f>IF(OR('Vložení dat'!C51=" VIP4RTN010 ",'Vložení dat'!C51=" RED4RITN050.c10_001 "),"Vyt",IF(OR('Vložení dat'!C51=" RED4WM050 ",'Vložení dat'!C51=" RED4WM010 ",ISNUMBER(SEARCH("ECM4WM020.v20",'Vložení dat'!C51,1))),"VODA",IF(ISBLANK('Vložení dat'!C51),"",'Vložení dat'!C51)))</f>
        <v/>
      </c>
      <c r="B53" s="13" t="str">
        <f>TRIM('Vložení dat'!N51)</f>
        <v/>
      </c>
      <c r="C53" s="16" t="str">
        <f>TRIM('Vložení dat'!K51)</f>
        <v/>
      </c>
      <c r="D53" s="13" t="str">
        <f>TRIM('Vložení dat'!L51)</f>
        <v/>
      </c>
      <c r="E53" s="13" t="str">
        <f>TRIM('Vložení dat'!J51)</f>
        <v/>
      </c>
      <c r="F53" s="13" t="str">
        <f>TRIM('Vložení dat'!H51)</f>
        <v/>
      </c>
      <c r="G53" s="13" t="str">
        <f>TRIM('Vložení dat'!G51)</f>
        <v/>
      </c>
      <c r="H53" s="13" t="str">
        <f>TRIM('Vložení dat'!E51)</f>
        <v/>
      </c>
      <c r="I53" s="13" t="str">
        <f>TRIM('Vložení dat'!B51)</f>
        <v/>
      </c>
      <c r="J53" s="13" t="str">
        <f>IF(AND(OR(A53="Vyt",A53="VODA"),'Vložení dat'!O51=0),"OK",IF(AND(OR(A53="Vyt",A53="VODA"),'Vložení dat'!O51&lt;&gt;0),CONCATENATE("CHYBA - ",'Vložení dat'!O51),""))</f>
        <v/>
      </c>
      <c r="K53" s="13" t="str">
        <f>IF(A53="Vyt",'Vložení dat'!R51,IF(A53="VODA",VALUE(TRIM(LEFT(REPLACE('Vložení dat'!T51,FIND(".",'Vložení dat'!T51,1),1,","),8))),""))</f>
        <v/>
      </c>
      <c r="L53" s="16" t="str">
        <f>IF(A53="Vyt",TRIM('Vložení dat'!S51),IF(A53="VODA",VALUE(TRIM(LEFT(REPLACE('Vložení dat'!R51,FIND(".",'Vložení dat'!R51,1),1,","),8))),""))</f>
        <v/>
      </c>
      <c r="M53" s="16" t="str">
        <f>IF(A53="Vyt",RIGHT('Vložení dat'!P51,11),IF(A53="VODA",VALUE(TRIM(LEFT(REPLACE('Vložení dat'!S51,FIND(".",'Vložení dat'!S51,1),1,","),8))),""))</f>
        <v/>
      </c>
      <c r="N53" s="12" t="str">
        <f>IF(A53="Vyt",TRIM('Vložení dat'!V51),"")</f>
        <v/>
      </c>
      <c r="O53" s="17" t="str">
        <f>IF(A53="Vyt",TRIM(LEFT('Vložení dat'!W51,9)),IF(A53="VODA",TRIM(CONCATENATE(LEFT('Vložení dat'!U51,3),".",MID('Vložení dat'!U51,5,2),".",MID('Vložení dat'!U51,8,2))),""))</f>
        <v/>
      </c>
      <c r="P53" s="18" t="str">
        <f>IF($A53="Vyt",'Vložení dat'!X51,IF($A53="VODA",VALUE(LEFT(TRIM(REPLACE('Vložení dat'!V51,FIND(".",'Vložení dat'!V51,1),1,",")),7)),""))</f>
        <v/>
      </c>
      <c r="Q53" s="18" t="str">
        <f>IF($A53="Vyt",'Vložení dat'!Y51,IF($A53="VODA",VALUE(LEFT(TRIM(REPLACE('Vložení dat'!W51,FIND(".",'Vložení dat'!W51,1),1,",")),7)),""))</f>
        <v/>
      </c>
      <c r="R53" s="18" t="str">
        <f>IF($A53="Vyt",'Vložení dat'!Z51,IF($A53="VODA",VALUE(LEFT(TRIM(REPLACE('Vložení dat'!X51,FIND(".",'Vložení dat'!X51,1),1,",")),7)),""))</f>
        <v/>
      </c>
      <c r="S53" s="18" t="str">
        <f>IF($A53="Vyt",'Vložení dat'!AA51,IF($A53="VODA",VALUE(LEFT(TRIM(REPLACE('Vložení dat'!Y51,FIND(".",'Vložení dat'!Y51,1),1,",")),7)),""))</f>
        <v/>
      </c>
      <c r="T53" s="18" t="str">
        <f>IF($A53="Vyt",'Vložení dat'!AB51,IF($A53="VODA",VALUE(LEFT(TRIM(REPLACE('Vložení dat'!Z51,FIND(".",'Vložení dat'!Z51,1),1,",")),7)),""))</f>
        <v/>
      </c>
      <c r="U53" s="18" t="str">
        <f>IF($A53="Vyt",'Vložení dat'!AC51,IF($A53="VODA",VALUE(LEFT(TRIM(REPLACE('Vložení dat'!AA51,FIND(".",'Vložení dat'!AA51,1),1,",")),7)),""))</f>
        <v/>
      </c>
      <c r="V53" s="18" t="str">
        <f>IF($A53="Vyt",'Vložení dat'!AD51,IF($A53="VODA",VALUE(LEFT(TRIM(REPLACE('Vložení dat'!AB51,FIND(".",'Vložení dat'!AB51,1),1,",")),7)),""))</f>
        <v/>
      </c>
      <c r="W53" s="18" t="str">
        <f>IF($A53="Vyt",'Vložení dat'!AE51,IF($A53="VODA",VALUE(LEFT(TRIM(REPLACE('Vložení dat'!AC51,FIND(".",'Vložení dat'!AC51,1),1,",")),7)),""))</f>
        <v/>
      </c>
      <c r="X53" s="18" t="str">
        <f>IF($A53="Vyt",'Vložení dat'!AF51,IF($A53="VODA",VALUE(LEFT(TRIM(REPLACE('Vložení dat'!AD51,FIND(".",'Vložení dat'!AD51,1),1,",")),7)),""))</f>
        <v/>
      </c>
      <c r="Y53" s="18" t="str">
        <f>IF($A53="Vyt",'Vložení dat'!AG51,IF($A53="VODA",VALUE(LEFT(TRIM(REPLACE('Vložení dat'!AE51,FIND(".",'Vložení dat'!AE51,1),1,",")),7)),""))</f>
        <v/>
      </c>
      <c r="Z53" s="18" t="str">
        <f>IF($A53="Vyt",'Vložení dat'!AH51,IF($A53="VODA",VALUE(LEFT(TRIM(REPLACE('Vložení dat'!AF51,FIND(".",'Vložení dat'!AF51,1),1,",")),7)),""))</f>
        <v/>
      </c>
      <c r="AA53" s="18" t="str">
        <f>IF($A53="Vyt",'Vložení dat'!AI51,IF($A53="VODA",VALUE(LEFT(TRIM(REPLACE('Vložení dat'!AG51,FIND(".",'Vložení dat'!AG51,1),1,",")),7)),""))</f>
        <v/>
      </c>
      <c r="AB53" s="18" t="str">
        <f>IF(A53="Vyt",TRIM(LEFT('Vložení dat'!AY51,9)),IF(A53="VODA",TRIM(LEFT('Vložení dat'!BB51,9)),""))</f>
        <v/>
      </c>
      <c r="AC53" s="18" t="str">
        <f>IF(A53="Vyt",TRIM(LEFT('Vložení dat'!AW51,7)),"")</f>
        <v/>
      </c>
      <c r="AD53" s="18" t="str">
        <f>IF(A53="Vyt",VALUE(REPLACE(TRIM(LEFT('Vložení dat'!BA51,4)),FIND(".",TRIM(LEFT('Vložení dat'!BA51,4)),1),1,",")),IF(A53="VODA",VALUE(REPLACE(TRIM(LEFT('Vložení dat'!BC51,4)),FIND(".",TRIM(LEFT('Vložení dat'!BC51,4)),1),1,",")),""))</f>
        <v/>
      </c>
      <c r="AE53" s="12" t="str">
        <f>IF($A53="Vyt",TRIM(LEFT(REPLACE('Vložení dat'!T51,FIND(".",'Vložení dat'!T51,1),1,","),5)),"")</f>
        <v/>
      </c>
      <c r="AF53" s="12" t="str">
        <f>IF($A53="Vyt",TRIM(LEFT(REPLACE('Vložení dat'!U51,FIND(".",'Vložení dat'!U51,1),1,","),5)),"")</f>
        <v/>
      </c>
      <c r="AG53" s="13" t="str">
        <f>IF(A53="Vyt",LEFT(REPLACE('Vložení dat'!AT51,FIND(".",'Vložení dat'!AT51,1),1,","),5)-LEFT(REPLACE('Vložení dat'!AU51,FIND(".",'Vložení dat'!AU51,1),1,","),5)," ")</f>
        <v xml:space="preserve"> </v>
      </c>
      <c r="AH53" s="13" t="str">
        <f>IF(A53="Vyt",LEFT(REPLACE('Vložení dat'!T51,FIND(".",'Vložení dat'!T51,1),1,","),5)-LEFT(REPLACE('Vložení dat'!U51,FIND(".",'Vložení dat'!U51,1),1,","),5),"")</f>
        <v/>
      </c>
      <c r="AI53" t="str">
        <f>IF(A53="Vyt"," ",IF(A53="VODA",LEFT('Vložení dat'!AU51,12),""))</f>
        <v/>
      </c>
      <c r="AJ53" t="str">
        <f>IF(A53="Vyt","",IF(A53="VODA",LEFT('Vložení dat'!AV51,12),""))</f>
        <v/>
      </c>
    </row>
    <row r="54" spans="1:36" x14ac:dyDescent="0.3">
      <c r="A54" s="13" t="str">
        <f>IF(OR('Vložení dat'!C52=" VIP4RTN010 ",'Vložení dat'!C52=" RED4RITN050.c10_001 "),"Vyt",IF(OR('Vložení dat'!C52=" RED4WM050 ",'Vložení dat'!C52=" RED4WM010 ",ISNUMBER(SEARCH("ECM4WM020.v20",'Vložení dat'!C52,1))),"VODA",IF(ISBLANK('Vložení dat'!C52),"",'Vložení dat'!C52)))</f>
        <v/>
      </c>
      <c r="B54" s="13" t="str">
        <f>TRIM('Vložení dat'!N52)</f>
        <v/>
      </c>
      <c r="C54" s="16" t="str">
        <f>TRIM('Vložení dat'!K52)</f>
        <v/>
      </c>
      <c r="D54" s="13" t="str">
        <f>TRIM('Vložení dat'!L52)</f>
        <v/>
      </c>
      <c r="E54" s="13" t="str">
        <f>TRIM('Vložení dat'!J52)</f>
        <v/>
      </c>
      <c r="F54" s="13" t="str">
        <f>TRIM('Vložení dat'!H52)</f>
        <v/>
      </c>
      <c r="G54" s="13" t="str">
        <f>TRIM('Vložení dat'!G52)</f>
        <v/>
      </c>
      <c r="H54" s="13" t="str">
        <f>TRIM('Vložení dat'!E52)</f>
        <v/>
      </c>
      <c r="I54" s="13" t="str">
        <f>TRIM('Vložení dat'!B52)</f>
        <v/>
      </c>
      <c r="J54" s="13" t="str">
        <f>IF(AND(OR(A54="Vyt",A54="VODA"),'Vložení dat'!O52=0),"OK",IF(AND(OR(A54="Vyt",A54="VODA"),'Vložení dat'!O52&lt;&gt;0),CONCATENATE("CHYBA - ",'Vložení dat'!O52),""))</f>
        <v/>
      </c>
      <c r="K54" s="13" t="str">
        <f>IF(A54="Vyt",'Vložení dat'!R52,IF(A54="VODA",VALUE(TRIM(LEFT(REPLACE('Vložení dat'!T52,FIND(".",'Vložení dat'!T52,1),1,","),8))),""))</f>
        <v/>
      </c>
      <c r="L54" s="16" t="str">
        <f>IF(A54="Vyt",TRIM('Vložení dat'!S52),IF(A54="VODA",VALUE(TRIM(LEFT(REPLACE('Vložení dat'!R52,FIND(".",'Vložení dat'!R52,1),1,","),8))),""))</f>
        <v/>
      </c>
      <c r="M54" s="16" t="str">
        <f>IF(A54="Vyt",RIGHT('Vložení dat'!P52,11),IF(A54="VODA",VALUE(TRIM(LEFT(REPLACE('Vložení dat'!S52,FIND(".",'Vložení dat'!S52,1),1,","),8))),""))</f>
        <v/>
      </c>
      <c r="N54" s="12" t="str">
        <f>IF(A54="Vyt",TRIM('Vložení dat'!V52),"")</f>
        <v/>
      </c>
      <c r="O54" s="17" t="str">
        <f>IF(A54="Vyt",TRIM(LEFT('Vložení dat'!W52,9)),IF(A54="VODA",TRIM(CONCATENATE(LEFT('Vložení dat'!U52,3),".",MID('Vložení dat'!U52,5,2),".",MID('Vložení dat'!U52,8,2))),""))</f>
        <v/>
      </c>
      <c r="P54" s="18" t="str">
        <f>IF($A54="Vyt",'Vložení dat'!X52,IF($A54="VODA",VALUE(LEFT(TRIM(REPLACE('Vložení dat'!V52,FIND(".",'Vložení dat'!V52,1),1,",")),7)),""))</f>
        <v/>
      </c>
      <c r="Q54" s="18" t="str">
        <f>IF($A54="Vyt",'Vložení dat'!Y52,IF($A54="VODA",VALUE(LEFT(TRIM(REPLACE('Vložení dat'!W52,FIND(".",'Vložení dat'!W52,1),1,",")),7)),""))</f>
        <v/>
      </c>
      <c r="R54" s="18" t="str">
        <f>IF($A54="Vyt",'Vložení dat'!Z52,IF($A54="VODA",VALUE(LEFT(TRIM(REPLACE('Vložení dat'!X52,FIND(".",'Vložení dat'!X52,1),1,",")),7)),""))</f>
        <v/>
      </c>
      <c r="S54" s="18" t="str">
        <f>IF($A54="Vyt",'Vložení dat'!AA52,IF($A54="VODA",VALUE(LEFT(TRIM(REPLACE('Vložení dat'!Y52,FIND(".",'Vložení dat'!Y52,1),1,",")),7)),""))</f>
        <v/>
      </c>
      <c r="T54" s="18" t="str">
        <f>IF($A54="Vyt",'Vložení dat'!AB52,IF($A54="VODA",VALUE(LEFT(TRIM(REPLACE('Vložení dat'!Z52,FIND(".",'Vložení dat'!Z52,1),1,",")),7)),""))</f>
        <v/>
      </c>
      <c r="U54" s="18" t="str">
        <f>IF($A54="Vyt",'Vložení dat'!AC52,IF($A54="VODA",VALUE(LEFT(TRIM(REPLACE('Vložení dat'!AA52,FIND(".",'Vložení dat'!AA52,1),1,",")),7)),""))</f>
        <v/>
      </c>
      <c r="V54" s="18" t="str">
        <f>IF($A54="Vyt",'Vložení dat'!AD52,IF($A54="VODA",VALUE(LEFT(TRIM(REPLACE('Vložení dat'!AB52,FIND(".",'Vložení dat'!AB52,1),1,",")),7)),""))</f>
        <v/>
      </c>
      <c r="W54" s="18" t="str">
        <f>IF($A54="Vyt",'Vložení dat'!AE52,IF($A54="VODA",VALUE(LEFT(TRIM(REPLACE('Vložení dat'!AC52,FIND(".",'Vložení dat'!AC52,1),1,",")),7)),""))</f>
        <v/>
      </c>
      <c r="X54" s="18" t="str">
        <f>IF($A54="Vyt",'Vložení dat'!AF52,IF($A54="VODA",VALUE(LEFT(TRIM(REPLACE('Vložení dat'!AD52,FIND(".",'Vložení dat'!AD52,1),1,",")),7)),""))</f>
        <v/>
      </c>
      <c r="Y54" s="18" t="str">
        <f>IF($A54="Vyt",'Vložení dat'!AG52,IF($A54="VODA",VALUE(LEFT(TRIM(REPLACE('Vložení dat'!AE52,FIND(".",'Vložení dat'!AE52,1),1,",")),7)),""))</f>
        <v/>
      </c>
      <c r="Z54" s="18" t="str">
        <f>IF($A54="Vyt",'Vložení dat'!AH52,IF($A54="VODA",VALUE(LEFT(TRIM(REPLACE('Vložení dat'!AF52,FIND(".",'Vložení dat'!AF52,1),1,",")),7)),""))</f>
        <v/>
      </c>
      <c r="AA54" s="18" t="str">
        <f>IF($A54="Vyt",'Vložení dat'!AI52,IF($A54="VODA",VALUE(LEFT(TRIM(REPLACE('Vložení dat'!AG52,FIND(".",'Vložení dat'!AG52,1),1,",")),7)),""))</f>
        <v/>
      </c>
      <c r="AB54" s="18" t="str">
        <f>IF(A54="Vyt",TRIM(LEFT('Vložení dat'!AY52,9)),IF(A54="VODA",TRIM(LEFT('Vložení dat'!BB52,9)),""))</f>
        <v/>
      </c>
      <c r="AC54" s="18" t="str">
        <f>IF(A54="Vyt",TRIM(LEFT('Vložení dat'!AW52,7)),"")</f>
        <v/>
      </c>
      <c r="AD54" s="18" t="str">
        <f>IF(A54="Vyt",VALUE(REPLACE(TRIM(LEFT('Vložení dat'!BA52,4)),FIND(".",TRIM(LEFT('Vložení dat'!BA52,4)),1),1,",")),IF(A54="VODA",VALUE(REPLACE(TRIM(LEFT('Vložení dat'!BC52,4)),FIND(".",TRIM(LEFT('Vložení dat'!BC52,4)),1),1,",")),""))</f>
        <v/>
      </c>
      <c r="AE54" s="12" t="str">
        <f>IF($A54="Vyt",TRIM(LEFT(REPLACE('Vložení dat'!T52,FIND(".",'Vložení dat'!T52,1),1,","),5)),"")</f>
        <v/>
      </c>
      <c r="AF54" s="12" t="str">
        <f>IF($A54="Vyt",TRIM(LEFT(REPLACE('Vložení dat'!U52,FIND(".",'Vložení dat'!U52,1),1,","),5)),"")</f>
        <v/>
      </c>
      <c r="AG54" s="13" t="str">
        <f>IF(A54="Vyt",LEFT(REPLACE('Vložení dat'!AT52,FIND(".",'Vložení dat'!AT52,1),1,","),5)-LEFT(REPLACE('Vložení dat'!AU52,FIND(".",'Vložení dat'!AU52,1),1,","),5)," ")</f>
        <v xml:space="preserve"> </v>
      </c>
      <c r="AH54" s="13" t="str">
        <f>IF(A54="Vyt",LEFT(REPLACE('Vložení dat'!T52,FIND(".",'Vložení dat'!T52,1),1,","),5)-LEFT(REPLACE('Vložení dat'!U52,FIND(".",'Vložení dat'!U52,1),1,","),5),"")</f>
        <v/>
      </c>
      <c r="AI54" t="str">
        <f>IF(A54="Vyt"," ",IF(A54="VODA",LEFT('Vložení dat'!AU52,12),""))</f>
        <v/>
      </c>
      <c r="AJ54" t="str">
        <f>IF(A54="Vyt","",IF(A54="VODA",LEFT('Vložení dat'!AV52,12),""))</f>
        <v/>
      </c>
    </row>
    <row r="55" spans="1:36" x14ac:dyDescent="0.3">
      <c r="A55" s="13" t="str">
        <f>IF(OR('Vložení dat'!C53=" VIP4RTN010 ",'Vložení dat'!C53=" RED4RITN050.c10_001 "),"Vyt",IF(OR('Vložení dat'!C53=" RED4WM050 ",'Vložení dat'!C53=" RED4WM010 ",ISNUMBER(SEARCH("ECM4WM020.v20",'Vložení dat'!C53,1))),"VODA",IF(ISBLANK('Vložení dat'!C53),"",'Vložení dat'!C53)))</f>
        <v/>
      </c>
      <c r="B55" s="13" t="str">
        <f>TRIM('Vložení dat'!N53)</f>
        <v/>
      </c>
      <c r="C55" s="16" t="str">
        <f>TRIM('Vložení dat'!K53)</f>
        <v/>
      </c>
      <c r="D55" s="13" t="str">
        <f>TRIM('Vložení dat'!L53)</f>
        <v/>
      </c>
      <c r="E55" s="13" t="str">
        <f>TRIM('Vložení dat'!J53)</f>
        <v/>
      </c>
      <c r="F55" s="13" t="str">
        <f>TRIM('Vložení dat'!H53)</f>
        <v/>
      </c>
      <c r="G55" s="13" t="str">
        <f>TRIM('Vložení dat'!G53)</f>
        <v/>
      </c>
      <c r="H55" s="13" t="str">
        <f>TRIM('Vložení dat'!E53)</f>
        <v/>
      </c>
      <c r="I55" s="13" t="str">
        <f>TRIM('Vložení dat'!B53)</f>
        <v/>
      </c>
      <c r="J55" s="13" t="str">
        <f>IF(AND(OR(A55="Vyt",A55="VODA"),'Vložení dat'!O53=0),"OK",IF(AND(OR(A55="Vyt",A55="VODA"),'Vložení dat'!O53&lt;&gt;0),CONCATENATE("CHYBA - ",'Vložení dat'!O53),""))</f>
        <v/>
      </c>
      <c r="K55" s="13" t="str">
        <f>IF(A55="Vyt",'Vložení dat'!R53,IF(A55="VODA",VALUE(TRIM(LEFT(REPLACE('Vložení dat'!T53,FIND(".",'Vložení dat'!T53,1),1,","),8))),""))</f>
        <v/>
      </c>
      <c r="L55" s="16" t="str">
        <f>IF(A55="Vyt",TRIM('Vložení dat'!S53),IF(A55="VODA",VALUE(TRIM(LEFT(REPLACE('Vložení dat'!R53,FIND(".",'Vložení dat'!R53,1),1,","),8))),""))</f>
        <v/>
      </c>
      <c r="M55" s="16" t="str">
        <f>IF(A55="Vyt",RIGHT('Vložení dat'!P53,11),IF(A55="VODA",VALUE(TRIM(LEFT(REPLACE('Vložení dat'!S53,FIND(".",'Vložení dat'!S53,1),1,","),8))),""))</f>
        <v/>
      </c>
      <c r="N55" s="12" t="str">
        <f>IF(A55="Vyt",TRIM('Vložení dat'!V53),"")</f>
        <v/>
      </c>
      <c r="O55" s="17" t="str">
        <f>IF(A55="Vyt",TRIM(LEFT('Vložení dat'!W53,9)),IF(A55="VODA",TRIM(CONCATENATE(LEFT('Vložení dat'!U53,3),".",MID('Vložení dat'!U53,5,2),".",MID('Vložení dat'!U53,8,2))),""))</f>
        <v/>
      </c>
      <c r="P55" s="18" t="str">
        <f>IF($A55="Vyt",'Vložení dat'!X53,IF($A55="VODA",VALUE(LEFT(TRIM(REPLACE('Vložení dat'!V53,FIND(".",'Vložení dat'!V53,1),1,",")),7)),""))</f>
        <v/>
      </c>
      <c r="Q55" s="18" t="str">
        <f>IF($A55="Vyt",'Vložení dat'!Y53,IF($A55="VODA",VALUE(LEFT(TRIM(REPLACE('Vložení dat'!W53,FIND(".",'Vložení dat'!W53,1),1,",")),7)),""))</f>
        <v/>
      </c>
      <c r="R55" s="18" t="str">
        <f>IF($A55="Vyt",'Vložení dat'!Z53,IF($A55="VODA",VALUE(LEFT(TRIM(REPLACE('Vložení dat'!X53,FIND(".",'Vložení dat'!X53,1),1,",")),7)),""))</f>
        <v/>
      </c>
      <c r="S55" s="18" t="str">
        <f>IF($A55="Vyt",'Vložení dat'!AA53,IF($A55="VODA",VALUE(LEFT(TRIM(REPLACE('Vložení dat'!Y53,FIND(".",'Vložení dat'!Y53,1),1,",")),7)),""))</f>
        <v/>
      </c>
      <c r="T55" s="18" t="str">
        <f>IF($A55="Vyt",'Vložení dat'!AB53,IF($A55="VODA",VALUE(LEFT(TRIM(REPLACE('Vložení dat'!Z53,FIND(".",'Vložení dat'!Z53,1),1,",")),7)),""))</f>
        <v/>
      </c>
      <c r="U55" s="18" t="str">
        <f>IF($A55="Vyt",'Vložení dat'!AC53,IF($A55="VODA",VALUE(LEFT(TRIM(REPLACE('Vložení dat'!AA53,FIND(".",'Vložení dat'!AA53,1),1,",")),7)),""))</f>
        <v/>
      </c>
      <c r="V55" s="18" t="str">
        <f>IF($A55="Vyt",'Vložení dat'!AD53,IF($A55="VODA",VALUE(LEFT(TRIM(REPLACE('Vložení dat'!AB53,FIND(".",'Vložení dat'!AB53,1),1,",")),7)),""))</f>
        <v/>
      </c>
      <c r="W55" s="18" t="str">
        <f>IF($A55="Vyt",'Vložení dat'!AE53,IF($A55="VODA",VALUE(LEFT(TRIM(REPLACE('Vložení dat'!AC53,FIND(".",'Vložení dat'!AC53,1),1,",")),7)),""))</f>
        <v/>
      </c>
      <c r="X55" s="18" t="str">
        <f>IF($A55="Vyt",'Vložení dat'!AF53,IF($A55="VODA",VALUE(LEFT(TRIM(REPLACE('Vložení dat'!AD53,FIND(".",'Vložení dat'!AD53,1),1,",")),7)),""))</f>
        <v/>
      </c>
      <c r="Y55" s="18" t="str">
        <f>IF($A55="Vyt",'Vložení dat'!AG53,IF($A55="VODA",VALUE(LEFT(TRIM(REPLACE('Vložení dat'!AE53,FIND(".",'Vložení dat'!AE53,1),1,",")),7)),""))</f>
        <v/>
      </c>
      <c r="Z55" s="18" t="str">
        <f>IF($A55="Vyt",'Vložení dat'!AH53,IF($A55="VODA",VALUE(LEFT(TRIM(REPLACE('Vložení dat'!AF53,FIND(".",'Vložení dat'!AF53,1),1,",")),7)),""))</f>
        <v/>
      </c>
      <c r="AA55" s="18" t="str">
        <f>IF($A55="Vyt",'Vložení dat'!AI53,IF($A55="VODA",VALUE(LEFT(TRIM(REPLACE('Vložení dat'!AG53,FIND(".",'Vložení dat'!AG53,1),1,",")),7)),""))</f>
        <v/>
      </c>
      <c r="AB55" s="18" t="str">
        <f>IF(A55="Vyt",TRIM(LEFT('Vložení dat'!AY53,9)),IF(A55="VODA",TRIM(LEFT('Vložení dat'!BB53,9)),""))</f>
        <v/>
      </c>
      <c r="AC55" s="18" t="str">
        <f>IF(A55="Vyt",TRIM(LEFT('Vložení dat'!AW53,7)),"")</f>
        <v/>
      </c>
      <c r="AD55" s="18" t="str">
        <f>IF(A55="Vyt",VALUE(REPLACE(TRIM(LEFT('Vložení dat'!BA53,4)),FIND(".",TRIM(LEFT('Vložení dat'!BA53,4)),1),1,",")),IF(A55="VODA",VALUE(REPLACE(TRIM(LEFT('Vložení dat'!BC53,4)),FIND(".",TRIM(LEFT('Vložení dat'!BC53,4)),1),1,",")),""))</f>
        <v/>
      </c>
      <c r="AE55" s="12" t="str">
        <f>IF($A55="Vyt",TRIM(LEFT(REPLACE('Vložení dat'!T53,FIND(".",'Vložení dat'!T53,1),1,","),5)),"")</f>
        <v/>
      </c>
      <c r="AF55" s="12" t="str">
        <f>IF($A55="Vyt",TRIM(LEFT(REPLACE('Vložení dat'!U53,FIND(".",'Vložení dat'!U53,1),1,","),5)),"")</f>
        <v/>
      </c>
      <c r="AG55" s="13" t="str">
        <f>IF(A55="Vyt",LEFT(REPLACE('Vložení dat'!AT53,FIND(".",'Vložení dat'!AT53,1),1,","),5)-LEFT(REPLACE('Vložení dat'!AU53,FIND(".",'Vložení dat'!AU53,1),1,","),5)," ")</f>
        <v xml:space="preserve"> </v>
      </c>
      <c r="AH55" s="13" t="str">
        <f>IF(A55="Vyt",LEFT(REPLACE('Vložení dat'!T53,FIND(".",'Vložení dat'!T53,1),1,","),5)-LEFT(REPLACE('Vložení dat'!U53,FIND(".",'Vložení dat'!U53,1),1,","),5),"")</f>
        <v/>
      </c>
      <c r="AI55" t="str">
        <f>IF(A55="Vyt"," ",IF(A55="VODA",LEFT('Vložení dat'!AU53,12),""))</f>
        <v/>
      </c>
      <c r="AJ55" t="str">
        <f>IF(A55="Vyt","",IF(A55="VODA",LEFT('Vložení dat'!AV53,12),""))</f>
        <v/>
      </c>
    </row>
    <row r="56" spans="1:36" x14ac:dyDescent="0.3">
      <c r="A56" s="13" t="str">
        <f>IF(OR('Vložení dat'!C54=" VIP4RTN010 ",'Vložení dat'!C54=" RED4RITN050.c10_001 "),"Vyt",IF(OR('Vložení dat'!C54=" RED4WM050 ",'Vložení dat'!C54=" RED4WM010 ",ISNUMBER(SEARCH("ECM4WM020.v20",'Vložení dat'!C54,1))),"VODA",IF(ISBLANK('Vložení dat'!C54),"",'Vložení dat'!C54)))</f>
        <v/>
      </c>
      <c r="B56" s="13" t="str">
        <f>TRIM('Vložení dat'!N54)</f>
        <v/>
      </c>
      <c r="C56" s="16" t="str">
        <f>TRIM('Vložení dat'!K54)</f>
        <v/>
      </c>
      <c r="D56" s="13" t="str">
        <f>TRIM('Vložení dat'!L54)</f>
        <v/>
      </c>
      <c r="E56" s="13" t="str">
        <f>TRIM('Vložení dat'!J54)</f>
        <v/>
      </c>
      <c r="F56" s="13" t="str">
        <f>TRIM('Vložení dat'!H54)</f>
        <v/>
      </c>
      <c r="G56" s="13" t="str">
        <f>TRIM('Vložení dat'!G54)</f>
        <v/>
      </c>
      <c r="H56" s="13" t="str">
        <f>TRIM('Vložení dat'!E54)</f>
        <v/>
      </c>
      <c r="I56" s="13" t="str">
        <f>TRIM('Vložení dat'!B54)</f>
        <v/>
      </c>
      <c r="J56" s="13" t="str">
        <f>IF(AND(OR(A56="Vyt",A56="VODA"),'Vložení dat'!O54=0),"OK",IF(AND(OR(A56="Vyt",A56="VODA"),'Vložení dat'!O54&lt;&gt;0),CONCATENATE("CHYBA - ",'Vložení dat'!O54),""))</f>
        <v/>
      </c>
      <c r="K56" s="13" t="str">
        <f>IF(A56="Vyt",'Vložení dat'!R54,IF(A56="VODA",VALUE(TRIM(LEFT(REPLACE('Vložení dat'!T54,FIND(".",'Vložení dat'!T54,1),1,","),8))),""))</f>
        <v/>
      </c>
      <c r="L56" s="16" t="str">
        <f>IF(A56="Vyt",TRIM('Vložení dat'!S54),IF(A56="VODA",VALUE(TRIM(LEFT(REPLACE('Vložení dat'!R54,FIND(".",'Vložení dat'!R54,1),1,","),8))),""))</f>
        <v/>
      </c>
      <c r="M56" s="16" t="str">
        <f>IF(A56="Vyt",RIGHT('Vložení dat'!P54,11),IF(A56="VODA",VALUE(TRIM(LEFT(REPLACE('Vložení dat'!S54,FIND(".",'Vložení dat'!S54,1),1,","),8))),""))</f>
        <v/>
      </c>
      <c r="N56" s="12" t="str">
        <f>IF(A56="Vyt",TRIM('Vložení dat'!V54),"")</f>
        <v/>
      </c>
      <c r="O56" s="17" t="str">
        <f>IF(A56="Vyt",TRIM(LEFT('Vložení dat'!W54,9)),IF(A56="VODA",TRIM(CONCATENATE(LEFT('Vložení dat'!U54,3),".",MID('Vložení dat'!U54,5,2),".",MID('Vložení dat'!U54,8,2))),""))</f>
        <v/>
      </c>
      <c r="P56" s="18" t="str">
        <f>IF($A56="Vyt",'Vložení dat'!X54,IF($A56="VODA",VALUE(LEFT(TRIM(REPLACE('Vložení dat'!V54,FIND(".",'Vložení dat'!V54,1),1,",")),7)),""))</f>
        <v/>
      </c>
      <c r="Q56" s="18" t="str">
        <f>IF($A56="Vyt",'Vložení dat'!Y54,IF($A56="VODA",VALUE(LEFT(TRIM(REPLACE('Vložení dat'!W54,FIND(".",'Vložení dat'!W54,1),1,",")),7)),""))</f>
        <v/>
      </c>
      <c r="R56" s="18" t="str">
        <f>IF($A56="Vyt",'Vložení dat'!Z54,IF($A56="VODA",VALUE(LEFT(TRIM(REPLACE('Vložení dat'!X54,FIND(".",'Vložení dat'!X54,1),1,",")),7)),""))</f>
        <v/>
      </c>
      <c r="S56" s="18" t="str">
        <f>IF($A56="Vyt",'Vložení dat'!AA54,IF($A56="VODA",VALUE(LEFT(TRIM(REPLACE('Vložení dat'!Y54,FIND(".",'Vložení dat'!Y54,1),1,",")),7)),""))</f>
        <v/>
      </c>
      <c r="T56" s="18" t="str">
        <f>IF($A56="Vyt",'Vložení dat'!AB54,IF($A56="VODA",VALUE(LEFT(TRIM(REPLACE('Vložení dat'!Z54,FIND(".",'Vložení dat'!Z54,1),1,",")),7)),""))</f>
        <v/>
      </c>
      <c r="U56" s="18" t="str">
        <f>IF($A56="Vyt",'Vložení dat'!AC54,IF($A56="VODA",VALUE(LEFT(TRIM(REPLACE('Vložení dat'!AA54,FIND(".",'Vložení dat'!AA54,1),1,",")),7)),""))</f>
        <v/>
      </c>
      <c r="V56" s="18" t="str">
        <f>IF($A56="Vyt",'Vložení dat'!AD54,IF($A56="VODA",VALUE(LEFT(TRIM(REPLACE('Vložení dat'!AB54,FIND(".",'Vložení dat'!AB54,1),1,",")),7)),""))</f>
        <v/>
      </c>
      <c r="W56" s="18" t="str">
        <f>IF($A56="Vyt",'Vložení dat'!AE54,IF($A56="VODA",VALUE(LEFT(TRIM(REPLACE('Vložení dat'!AC54,FIND(".",'Vložení dat'!AC54,1),1,",")),7)),""))</f>
        <v/>
      </c>
      <c r="X56" s="18" t="str">
        <f>IF($A56="Vyt",'Vložení dat'!AF54,IF($A56="VODA",VALUE(LEFT(TRIM(REPLACE('Vložení dat'!AD54,FIND(".",'Vložení dat'!AD54,1),1,",")),7)),""))</f>
        <v/>
      </c>
      <c r="Y56" s="18" t="str">
        <f>IF($A56="Vyt",'Vložení dat'!AG54,IF($A56="VODA",VALUE(LEFT(TRIM(REPLACE('Vložení dat'!AE54,FIND(".",'Vložení dat'!AE54,1),1,",")),7)),""))</f>
        <v/>
      </c>
      <c r="Z56" s="18" t="str">
        <f>IF($A56="Vyt",'Vložení dat'!AH54,IF($A56="VODA",VALUE(LEFT(TRIM(REPLACE('Vložení dat'!AF54,FIND(".",'Vložení dat'!AF54,1),1,",")),7)),""))</f>
        <v/>
      </c>
      <c r="AA56" s="18" t="str">
        <f>IF($A56="Vyt",'Vložení dat'!AI54,IF($A56="VODA",VALUE(LEFT(TRIM(REPLACE('Vložení dat'!AG54,FIND(".",'Vložení dat'!AG54,1),1,",")),7)),""))</f>
        <v/>
      </c>
      <c r="AB56" s="18" t="str">
        <f>IF(A56="Vyt",TRIM(LEFT('Vložení dat'!AY54,9)),IF(A56="VODA",TRIM(LEFT('Vložení dat'!BB54,9)),""))</f>
        <v/>
      </c>
      <c r="AC56" s="18" t="str">
        <f>IF(A56="Vyt",TRIM(LEFT('Vložení dat'!AW54,7)),"")</f>
        <v/>
      </c>
      <c r="AD56" s="18" t="str">
        <f>IF(A56="Vyt",VALUE(REPLACE(TRIM(LEFT('Vložení dat'!BA54,4)),FIND(".",TRIM(LEFT('Vložení dat'!BA54,4)),1),1,",")),IF(A56="VODA",VALUE(REPLACE(TRIM(LEFT('Vložení dat'!BC54,4)),FIND(".",TRIM(LEFT('Vložení dat'!BC54,4)),1),1,",")),""))</f>
        <v/>
      </c>
      <c r="AE56" s="12" t="str">
        <f>IF($A56="Vyt",TRIM(LEFT(REPLACE('Vložení dat'!T54,FIND(".",'Vložení dat'!T54,1),1,","),5)),"")</f>
        <v/>
      </c>
      <c r="AF56" s="12" t="str">
        <f>IF($A56="Vyt",TRIM(LEFT(REPLACE('Vložení dat'!U54,FIND(".",'Vložení dat'!U54,1),1,","),5)),"")</f>
        <v/>
      </c>
      <c r="AG56" s="13" t="str">
        <f>IF(A56="Vyt",LEFT(REPLACE('Vložení dat'!AT54,FIND(".",'Vložení dat'!AT54,1),1,","),5)-LEFT(REPLACE('Vložení dat'!AU54,FIND(".",'Vložení dat'!AU54,1),1,","),5)," ")</f>
        <v xml:space="preserve"> </v>
      </c>
      <c r="AH56" s="13" t="str">
        <f>IF(A56="Vyt",LEFT(REPLACE('Vložení dat'!T54,FIND(".",'Vložení dat'!T54,1),1,","),5)-LEFT(REPLACE('Vložení dat'!U54,FIND(".",'Vložení dat'!U54,1),1,","),5),"")</f>
        <v/>
      </c>
      <c r="AI56" t="str">
        <f>IF(A56="Vyt"," ",IF(A56="VODA",LEFT('Vložení dat'!AU54,12),""))</f>
        <v/>
      </c>
      <c r="AJ56" t="str">
        <f>IF(A56="Vyt","",IF(A56="VODA",LEFT('Vložení dat'!AV54,12),""))</f>
        <v/>
      </c>
    </row>
    <row r="57" spans="1:36" x14ac:dyDescent="0.3">
      <c r="A57" s="13" t="str">
        <f>IF(OR('Vložení dat'!C55=" VIP4RTN010 ",'Vložení dat'!C55=" RED4RITN050.c10_001 "),"Vyt",IF(OR('Vložení dat'!C55=" RED4WM050 ",'Vložení dat'!C55=" RED4WM010 ",ISNUMBER(SEARCH("ECM4WM020.v20",'Vložení dat'!C55,1))),"VODA",IF(ISBLANK('Vložení dat'!C55),"",'Vložení dat'!C55)))</f>
        <v/>
      </c>
      <c r="B57" s="13" t="str">
        <f>TRIM('Vložení dat'!N55)</f>
        <v/>
      </c>
      <c r="C57" s="16" t="str">
        <f>TRIM('Vložení dat'!K55)</f>
        <v/>
      </c>
      <c r="D57" s="13" t="str">
        <f>TRIM('Vložení dat'!L55)</f>
        <v/>
      </c>
      <c r="E57" s="13" t="str">
        <f>TRIM('Vložení dat'!J55)</f>
        <v/>
      </c>
      <c r="F57" s="13" t="str">
        <f>TRIM('Vložení dat'!H55)</f>
        <v/>
      </c>
      <c r="G57" s="13" t="str">
        <f>TRIM('Vložení dat'!G55)</f>
        <v/>
      </c>
      <c r="H57" s="13" t="str">
        <f>TRIM('Vložení dat'!E55)</f>
        <v/>
      </c>
      <c r="I57" s="13" t="str">
        <f>TRIM('Vložení dat'!B55)</f>
        <v/>
      </c>
      <c r="J57" s="13" t="str">
        <f>IF(AND(OR(A57="Vyt",A57="VODA"),'Vložení dat'!O55=0),"OK",IF(AND(OR(A57="Vyt",A57="VODA"),'Vložení dat'!O55&lt;&gt;0),CONCATENATE("CHYBA - ",'Vložení dat'!O55),""))</f>
        <v/>
      </c>
      <c r="K57" s="13" t="str">
        <f>IF(A57="Vyt",'Vložení dat'!R55,IF(A57="VODA",VALUE(TRIM(LEFT(REPLACE('Vložení dat'!T55,FIND(".",'Vložení dat'!T55,1),1,","),8))),""))</f>
        <v/>
      </c>
      <c r="L57" s="16" t="str">
        <f>IF(A57="Vyt",TRIM('Vložení dat'!S55),IF(A57="VODA",VALUE(TRIM(LEFT(REPLACE('Vložení dat'!R55,FIND(".",'Vložení dat'!R55,1),1,","),8))),""))</f>
        <v/>
      </c>
      <c r="M57" s="16" t="str">
        <f>IF(A57="Vyt",RIGHT('Vložení dat'!P55,11),IF(A57="VODA",VALUE(TRIM(LEFT(REPLACE('Vložení dat'!S55,FIND(".",'Vložení dat'!S55,1),1,","),8))),""))</f>
        <v/>
      </c>
      <c r="N57" s="12" t="str">
        <f>IF(A57="Vyt",TRIM('Vložení dat'!V55),"")</f>
        <v/>
      </c>
      <c r="O57" s="17" t="str">
        <f>IF(A57="Vyt",TRIM(LEFT('Vložení dat'!W55,9)),IF(A57="VODA",TRIM(CONCATENATE(LEFT('Vložení dat'!U55,3),".",MID('Vložení dat'!U55,5,2),".",MID('Vložení dat'!U55,8,2))),""))</f>
        <v/>
      </c>
      <c r="P57" s="18" t="str">
        <f>IF($A57="Vyt",'Vložení dat'!X55,IF($A57="VODA",VALUE(LEFT(TRIM(REPLACE('Vložení dat'!V55,FIND(".",'Vložení dat'!V55,1),1,",")),7)),""))</f>
        <v/>
      </c>
      <c r="Q57" s="18" t="str">
        <f>IF($A57="Vyt",'Vložení dat'!Y55,IF($A57="VODA",VALUE(LEFT(TRIM(REPLACE('Vložení dat'!W55,FIND(".",'Vložení dat'!W55,1),1,",")),7)),""))</f>
        <v/>
      </c>
      <c r="R57" s="18" t="str">
        <f>IF($A57="Vyt",'Vložení dat'!Z55,IF($A57="VODA",VALUE(LEFT(TRIM(REPLACE('Vložení dat'!X55,FIND(".",'Vložení dat'!X55,1),1,",")),7)),""))</f>
        <v/>
      </c>
      <c r="S57" s="18" t="str">
        <f>IF($A57="Vyt",'Vložení dat'!AA55,IF($A57="VODA",VALUE(LEFT(TRIM(REPLACE('Vložení dat'!Y55,FIND(".",'Vložení dat'!Y55,1),1,",")),7)),""))</f>
        <v/>
      </c>
      <c r="T57" s="18" t="str">
        <f>IF($A57="Vyt",'Vložení dat'!AB55,IF($A57="VODA",VALUE(LEFT(TRIM(REPLACE('Vložení dat'!Z55,FIND(".",'Vložení dat'!Z55,1),1,",")),7)),""))</f>
        <v/>
      </c>
      <c r="U57" s="18" t="str">
        <f>IF($A57="Vyt",'Vložení dat'!AC55,IF($A57="VODA",VALUE(LEFT(TRIM(REPLACE('Vložení dat'!AA55,FIND(".",'Vložení dat'!AA55,1),1,",")),7)),""))</f>
        <v/>
      </c>
      <c r="V57" s="18" t="str">
        <f>IF($A57="Vyt",'Vložení dat'!AD55,IF($A57="VODA",VALUE(LEFT(TRIM(REPLACE('Vložení dat'!AB55,FIND(".",'Vložení dat'!AB55,1),1,",")),7)),""))</f>
        <v/>
      </c>
      <c r="W57" s="18" t="str">
        <f>IF($A57="Vyt",'Vložení dat'!AE55,IF($A57="VODA",VALUE(LEFT(TRIM(REPLACE('Vložení dat'!AC55,FIND(".",'Vložení dat'!AC55,1),1,",")),7)),""))</f>
        <v/>
      </c>
      <c r="X57" s="18" t="str">
        <f>IF($A57="Vyt",'Vložení dat'!AF55,IF($A57="VODA",VALUE(LEFT(TRIM(REPLACE('Vložení dat'!AD55,FIND(".",'Vložení dat'!AD55,1),1,",")),7)),""))</f>
        <v/>
      </c>
      <c r="Y57" s="18" t="str">
        <f>IF($A57="Vyt",'Vložení dat'!AG55,IF($A57="VODA",VALUE(LEFT(TRIM(REPLACE('Vložení dat'!AE55,FIND(".",'Vložení dat'!AE55,1),1,",")),7)),""))</f>
        <v/>
      </c>
      <c r="Z57" s="18" t="str">
        <f>IF($A57="Vyt",'Vložení dat'!AH55,IF($A57="VODA",VALUE(LEFT(TRIM(REPLACE('Vložení dat'!AF55,FIND(".",'Vložení dat'!AF55,1),1,",")),7)),""))</f>
        <v/>
      </c>
      <c r="AA57" s="18" t="str">
        <f>IF($A57="Vyt",'Vložení dat'!AI55,IF($A57="VODA",VALUE(LEFT(TRIM(REPLACE('Vložení dat'!AG55,FIND(".",'Vložení dat'!AG55,1),1,",")),7)),""))</f>
        <v/>
      </c>
      <c r="AB57" s="18" t="str">
        <f>IF(A57="Vyt",TRIM(LEFT('Vložení dat'!AY55,9)),IF(A57="VODA",TRIM(LEFT('Vložení dat'!BB55,9)),""))</f>
        <v/>
      </c>
      <c r="AC57" s="18" t="str">
        <f>IF(A57="Vyt",TRIM(LEFT('Vložení dat'!AW55,7)),"")</f>
        <v/>
      </c>
      <c r="AD57" s="18" t="str">
        <f>IF(A57="Vyt",VALUE(REPLACE(TRIM(LEFT('Vložení dat'!BA55,4)),FIND(".",TRIM(LEFT('Vložení dat'!BA55,4)),1),1,",")),IF(A57="VODA",VALUE(REPLACE(TRIM(LEFT('Vložení dat'!BC55,4)),FIND(".",TRIM(LEFT('Vložení dat'!BC55,4)),1),1,",")),""))</f>
        <v/>
      </c>
      <c r="AE57" s="12" t="str">
        <f>IF($A57="Vyt",TRIM(LEFT(REPLACE('Vložení dat'!T55,FIND(".",'Vložení dat'!T55,1),1,","),5)),"")</f>
        <v/>
      </c>
      <c r="AF57" s="12" t="str">
        <f>IF($A57="Vyt",TRIM(LEFT(REPLACE('Vložení dat'!U55,FIND(".",'Vložení dat'!U55,1),1,","),5)),"")</f>
        <v/>
      </c>
      <c r="AG57" s="13" t="str">
        <f>IF(A57="Vyt",LEFT(REPLACE('Vložení dat'!AT55,FIND(".",'Vložení dat'!AT55,1),1,","),5)-LEFT(REPLACE('Vložení dat'!AU55,FIND(".",'Vložení dat'!AU55,1),1,","),5)," ")</f>
        <v xml:space="preserve"> </v>
      </c>
      <c r="AH57" s="13" t="str">
        <f>IF(A57="Vyt",LEFT(REPLACE('Vložení dat'!T55,FIND(".",'Vložení dat'!T55,1),1,","),5)-LEFT(REPLACE('Vložení dat'!U55,FIND(".",'Vložení dat'!U55,1),1,","),5),"")</f>
        <v/>
      </c>
      <c r="AI57" t="str">
        <f>IF(A57="Vyt"," ",IF(A57="VODA",LEFT('Vložení dat'!AU55,12),""))</f>
        <v/>
      </c>
      <c r="AJ57" t="str">
        <f>IF(A57="Vyt","",IF(A57="VODA",LEFT('Vložení dat'!AV55,12),""))</f>
        <v/>
      </c>
    </row>
    <row r="58" spans="1:36" x14ac:dyDescent="0.3">
      <c r="A58" s="13" t="str">
        <f>IF(OR('Vložení dat'!C56=" VIP4RTN010 ",'Vložení dat'!C56=" RED4RITN050.c10_001 "),"Vyt",IF(OR('Vložení dat'!C56=" RED4WM050 ",'Vložení dat'!C56=" RED4WM010 ",ISNUMBER(SEARCH("ECM4WM020.v20",'Vložení dat'!C56,1))),"VODA",IF(ISBLANK('Vložení dat'!C56),"",'Vložení dat'!C56)))</f>
        <v/>
      </c>
      <c r="B58" s="13" t="str">
        <f>TRIM('Vložení dat'!N56)</f>
        <v/>
      </c>
      <c r="C58" s="16" t="str">
        <f>TRIM('Vložení dat'!K56)</f>
        <v/>
      </c>
      <c r="D58" s="13" t="str">
        <f>TRIM('Vložení dat'!L56)</f>
        <v/>
      </c>
      <c r="E58" s="13" t="str">
        <f>TRIM('Vložení dat'!J56)</f>
        <v/>
      </c>
      <c r="F58" s="13" t="str">
        <f>TRIM('Vložení dat'!H56)</f>
        <v/>
      </c>
      <c r="G58" s="13" t="str">
        <f>TRIM('Vložení dat'!G56)</f>
        <v/>
      </c>
      <c r="H58" s="13" t="str">
        <f>TRIM('Vložení dat'!E56)</f>
        <v/>
      </c>
      <c r="I58" s="13" t="str">
        <f>TRIM('Vložení dat'!B56)</f>
        <v/>
      </c>
      <c r="J58" s="13" t="str">
        <f>IF(AND(OR(A58="Vyt",A58="VODA"),'Vložení dat'!O56=0),"OK",IF(AND(OR(A58="Vyt",A58="VODA"),'Vložení dat'!O56&lt;&gt;0),CONCATENATE("CHYBA - ",'Vložení dat'!O56),""))</f>
        <v/>
      </c>
      <c r="K58" s="13" t="str">
        <f>IF(A58="Vyt",'Vložení dat'!R56,IF(A58="VODA",VALUE(TRIM(LEFT(REPLACE('Vložení dat'!T56,FIND(".",'Vložení dat'!T56,1),1,","),8))),""))</f>
        <v/>
      </c>
      <c r="L58" s="16" t="str">
        <f>IF(A58="Vyt",TRIM('Vložení dat'!S56),IF(A58="VODA",VALUE(TRIM(LEFT(REPLACE('Vložení dat'!R56,FIND(".",'Vložení dat'!R56,1),1,","),8))),""))</f>
        <v/>
      </c>
      <c r="M58" s="16" t="str">
        <f>IF(A58="Vyt",RIGHT('Vložení dat'!P56,11),IF(A58="VODA",VALUE(TRIM(LEFT(REPLACE('Vložení dat'!S56,FIND(".",'Vložení dat'!S56,1),1,","),8))),""))</f>
        <v/>
      </c>
      <c r="N58" s="12" t="str">
        <f>IF(A58="Vyt",TRIM('Vložení dat'!V56),"")</f>
        <v/>
      </c>
      <c r="O58" s="17" t="str">
        <f>IF(A58="Vyt",TRIM(LEFT('Vložení dat'!W56,9)),IF(A58="VODA",TRIM(CONCATENATE(LEFT('Vložení dat'!U56,3),".",MID('Vložení dat'!U56,5,2),".",MID('Vložení dat'!U56,8,2))),""))</f>
        <v/>
      </c>
      <c r="P58" s="18" t="str">
        <f>IF($A58="Vyt",'Vložení dat'!X56,IF($A58="VODA",VALUE(LEFT(TRIM(REPLACE('Vložení dat'!V56,FIND(".",'Vložení dat'!V56,1),1,",")),7)),""))</f>
        <v/>
      </c>
      <c r="Q58" s="18" t="str">
        <f>IF($A58="Vyt",'Vložení dat'!Y56,IF($A58="VODA",VALUE(LEFT(TRIM(REPLACE('Vložení dat'!W56,FIND(".",'Vložení dat'!W56,1),1,",")),7)),""))</f>
        <v/>
      </c>
      <c r="R58" s="18" t="str">
        <f>IF($A58="Vyt",'Vložení dat'!Z56,IF($A58="VODA",VALUE(LEFT(TRIM(REPLACE('Vložení dat'!X56,FIND(".",'Vložení dat'!X56,1),1,",")),7)),""))</f>
        <v/>
      </c>
      <c r="S58" s="18" t="str">
        <f>IF($A58="Vyt",'Vložení dat'!AA56,IF($A58="VODA",VALUE(LEFT(TRIM(REPLACE('Vložení dat'!Y56,FIND(".",'Vložení dat'!Y56,1),1,",")),7)),""))</f>
        <v/>
      </c>
      <c r="T58" s="18" t="str">
        <f>IF($A58="Vyt",'Vložení dat'!AB56,IF($A58="VODA",VALUE(LEFT(TRIM(REPLACE('Vložení dat'!Z56,FIND(".",'Vložení dat'!Z56,1),1,",")),7)),""))</f>
        <v/>
      </c>
      <c r="U58" s="18" t="str">
        <f>IF($A58="Vyt",'Vložení dat'!AC56,IF($A58="VODA",VALUE(LEFT(TRIM(REPLACE('Vložení dat'!AA56,FIND(".",'Vložení dat'!AA56,1),1,",")),7)),""))</f>
        <v/>
      </c>
      <c r="V58" s="18" t="str">
        <f>IF($A58="Vyt",'Vložení dat'!AD56,IF($A58="VODA",VALUE(LEFT(TRIM(REPLACE('Vložení dat'!AB56,FIND(".",'Vložení dat'!AB56,1),1,",")),7)),""))</f>
        <v/>
      </c>
      <c r="W58" s="18" t="str">
        <f>IF($A58="Vyt",'Vložení dat'!AE56,IF($A58="VODA",VALUE(LEFT(TRIM(REPLACE('Vložení dat'!AC56,FIND(".",'Vložení dat'!AC56,1),1,",")),7)),""))</f>
        <v/>
      </c>
      <c r="X58" s="18" t="str">
        <f>IF($A58="Vyt",'Vložení dat'!AF56,IF($A58="VODA",VALUE(LEFT(TRIM(REPLACE('Vložení dat'!AD56,FIND(".",'Vložení dat'!AD56,1),1,",")),7)),""))</f>
        <v/>
      </c>
      <c r="Y58" s="18" t="str">
        <f>IF($A58="Vyt",'Vložení dat'!AG56,IF($A58="VODA",VALUE(LEFT(TRIM(REPLACE('Vložení dat'!AE56,FIND(".",'Vložení dat'!AE56,1),1,",")),7)),""))</f>
        <v/>
      </c>
      <c r="Z58" s="18" t="str">
        <f>IF($A58="Vyt",'Vložení dat'!AH56,IF($A58="VODA",VALUE(LEFT(TRIM(REPLACE('Vložení dat'!AF56,FIND(".",'Vložení dat'!AF56,1),1,",")),7)),""))</f>
        <v/>
      </c>
      <c r="AA58" s="18" t="str">
        <f>IF($A58="Vyt",'Vložení dat'!AI56,IF($A58="VODA",VALUE(LEFT(TRIM(REPLACE('Vložení dat'!AG56,FIND(".",'Vložení dat'!AG56,1),1,",")),7)),""))</f>
        <v/>
      </c>
      <c r="AB58" s="18" t="str">
        <f>IF(A58="Vyt",TRIM(LEFT('Vložení dat'!AY56,9)),IF(A58="VODA",TRIM(LEFT('Vložení dat'!BB56,9)),""))</f>
        <v/>
      </c>
      <c r="AC58" s="18" t="str">
        <f>IF(A58="Vyt",TRIM(LEFT('Vložení dat'!AW56,7)),"")</f>
        <v/>
      </c>
      <c r="AD58" s="18" t="str">
        <f>IF(A58="Vyt",VALUE(REPLACE(TRIM(LEFT('Vložení dat'!BA56,4)),FIND(".",TRIM(LEFT('Vložení dat'!BA56,4)),1),1,",")),IF(A58="VODA",VALUE(REPLACE(TRIM(LEFT('Vložení dat'!BC56,4)),FIND(".",TRIM(LEFT('Vložení dat'!BC56,4)),1),1,",")),""))</f>
        <v/>
      </c>
      <c r="AE58" s="12" t="str">
        <f>IF($A58="Vyt",TRIM(LEFT(REPLACE('Vložení dat'!T56,FIND(".",'Vložení dat'!T56,1),1,","),5)),"")</f>
        <v/>
      </c>
      <c r="AF58" s="12" t="str">
        <f>IF($A58="Vyt",TRIM(LEFT(REPLACE('Vložení dat'!U56,FIND(".",'Vložení dat'!U56,1),1,","),5)),"")</f>
        <v/>
      </c>
      <c r="AG58" s="13" t="str">
        <f>IF(A58="Vyt",LEFT(REPLACE('Vložení dat'!AT56,FIND(".",'Vložení dat'!AT56,1),1,","),5)-LEFT(REPLACE('Vložení dat'!AU56,FIND(".",'Vložení dat'!AU56,1),1,","),5)," ")</f>
        <v xml:space="preserve"> </v>
      </c>
      <c r="AH58" s="13" t="str">
        <f>IF(A58="Vyt",LEFT(REPLACE('Vložení dat'!T56,FIND(".",'Vložení dat'!T56,1),1,","),5)-LEFT(REPLACE('Vložení dat'!U56,FIND(".",'Vložení dat'!U56,1),1,","),5),"")</f>
        <v/>
      </c>
      <c r="AI58" t="str">
        <f>IF(A58="Vyt"," ",IF(A58="VODA",LEFT('Vložení dat'!AU56,12),""))</f>
        <v/>
      </c>
      <c r="AJ58" t="str">
        <f>IF(A58="Vyt","",IF(A58="VODA",LEFT('Vložení dat'!AV56,12),""))</f>
        <v/>
      </c>
    </row>
    <row r="59" spans="1:36" x14ac:dyDescent="0.3">
      <c r="A59" s="13" t="str">
        <f>IF(OR('Vložení dat'!C57=" VIP4RTN010 ",'Vložení dat'!C57=" RED4RITN050.c10_001 "),"Vyt",IF(OR('Vložení dat'!C57=" RED4WM050 ",'Vložení dat'!C57=" RED4WM010 ",ISNUMBER(SEARCH("ECM4WM020.v20",'Vložení dat'!C57,1))),"VODA",IF(ISBLANK('Vložení dat'!C57),"",'Vložení dat'!C57)))</f>
        <v/>
      </c>
      <c r="B59" s="13" t="str">
        <f>TRIM('Vložení dat'!N57)</f>
        <v/>
      </c>
      <c r="C59" s="16" t="str">
        <f>TRIM('Vložení dat'!K57)</f>
        <v/>
      </c>
      <c r="D59" s="13" t="str">
        <f>TRIM('Vložení dat'!L57)</f>
        <v/>
      </c>
      <c r="E59" s="13" t="str">
        <f>TRIM('Vložení dat'!J57)</f>
        <v/>
      </c>
      <c r="F59" s="13" t="str">
        <f>TRIM('Vložení dat'!H57)</f>
        <v/>
      </c>
      <c r="G59" s="13" t="str">
        <f>TRIM('Vložení dat'!G57)</f>
        <v/>
      </c>
      <c r="H59" s="13" t="str">
        <f>TRIM('Vložení dat'!E57)</f>
        <v/>
      </c>
      <c r="I59" s="13" t="str">
        <f>TRIM('Vložení dat'!B57)</f>
        <v/>
      </c>
      <c r="J59" s="13" t="str">
        <f>IF(AND(OR(A59="Vyt",A59="VODA"),'Vložení dat'!O57=0),"OK",IF(AND(OR(A59="Vyt",A59="VODA"),'Vložení dat'!O57&lt;&gt;0),CONCATENATE("CHYBA - ",'Vložení dat'!O57),""))</f>
        <v/>
      </c>
      <c r="K59" s="13" t="str">
        <f>IF(A59="Vyt",'Vložení dat'!R57,IF(A59="VODA",VALUE(TRIM(LEFT(REPLACE('Vložení dat'!T57,FIND(".",'Vložení dat'!T57,1),1,","),8))),""))</f>
        <v/>
      </c>
      <c r="L59" s="16" t="str">
        <f>IF(A59="Vyt",TRIM('Vložení dat'!S57),IF(A59="VODA",VALUE(TRIM(LEFT(REPLACE('Vložení dat'!R57,FIND(".",'Vložení dat'!R57,1),1,","),8))),""))</f>
        <v/>
      </c>
      <c r="M59" s="16" t="str">
        <f>IF(A59="Vyt",RIGHT('Vložení dat'!P57,11),IF(A59="VODA",VALUE(TRIM(LEFT(REPLACE('Vložení dat'!S57,FIND(".",'Vložení dat'!S57,1),1,","),8))),""))</f>
        <v/>
      </c>
      <c r="N59" s="12" t="str">
        <f>IF(A59="Vyt",TRIM('Vložení dat'!V57),"")</f>
        <v/>
      </c>
      <c r="O59" s="17" t="str">
        <f>IF(A59="Vyt",TRIM(LEFT('Vložení dat'!W57,9)),IF(A59="VODA",TRIM(CONCATENATE(LEFT('Vložení dat'!U57,3),".",MID('Vložení dat'!U57,5,2),".",MID('Vložení dat'!U57,8,2))),""))</f>
        <v/>
      </c>
      <c r="P59" s="18" t="str">
        <f>IF($A59="Vyt",'Vložení dat'!X57,IF($A59="VODA",VALUE(LEFT(TRIM(REPLACE('Vložení dat'!V57,FIND(".",'Vložení dat'!V57,1),1,",")),7)),""))</f>
        <v/>
      </c>
      <c r="Q59" s="18" t="str">
        <f>IF($A59="Vyt",'Vložení dat'!Y57,IF($A59="VODA",VALUE(LEFT(TRIM(REPLACE('Vložení dat'!W57,FIND(".",'Vložení dat'!W57,1),1,",")),7)),""))</f>
        <v/>
      </c>
      <c r="R59" s="18" t="str">
        <f>IF($A59="Vyt",'Vložení dat'!Z57,IF($A59="VODA",VALUE(LEFT(TRIM(REPLACE('Vložení dat'!X57,FIND(".",'Vložení dat'!X57,1),1,",")),7)),""))</f>
        <v/>
      </c>
      <c r="S59" s="18" t="str">
        <f>IF($A59="Vyt",'Vložení dat'!AA57,IF($A59="VODA",VALUE(LEFT(TRIM(REPLACE('Vložení dat'!Y57,FIND(".",'Vložení dat'!Y57,1),1,",")),7)),""))</f>
        <v/>
      </c>
      <c r="T59" s="18" t="str">
        <f>IF($A59="Vyt",'Vložení dat'!AB57,IF($A59="VODA",VALUE(LEFT(TRIM(REPLACE('Vložení dat'!Z57,FIND(".",'Vložení dat'!Z57,1),1,",")),7)),""))</f>
        <v/>
      </c>
      <c r="U59" s="18" t="str">
        <f>IF($A59="Vyt",'Vložení dat'!AC57,IF($A59="VODA",VALUE(LEFT(TRIM(REPLACE('Vložení dat'!AA57,FIND(".",'Vložení dat'!AA57,1),1,",")),7)),""))</f>
        <v/>
      </c>
      <c r="V59" s="18" t="str">
        <f>IF($A59="Vyt",'Vložení dat'!AD57,IF($A59="VODA",VALUE(LEFT(TRIM(REPLACE('Vložení dat'!AB57,FIND(".",'Vložení dat'!AB57,1),1,",")),7)),""))</f>
        <v/>
      </c>
      <c r="W59" s="18" t="str">
        <f>IF($A59="Vyt",'Vložení dat'!AE57,IF($A59="VODA",VALUE(LEFT(TRIM(REPLACE('Vložení dat'!AC57,FIND(".",'Vložení dat'!AC57,1),1,",")),7)),""))</f>
        <v/>
      </c>
      <c r="X59" s="18" t="str">
        <f>IF($A59="Vyt",'Vložení dat'!AF57,IF($A59="VODA",VALUE(LEFT(TRIM(REPLACE('Vložení dat'!AD57,FIND(".",'Vložení dat'!AD57,1),1,",")),7)),""))</f>
        <v/>
      </c>
      <c r="Y59" s="18" t="str">
        <f>IF($A59="Vyt",'Vložení dat'!AG57,IF($A59="VODA",VALUE(LEFT(TRIM(REPLACE('Vložení dat'!AE57,FIND(".",'Vložení dat'!AE57,1),1,",")),7)),""))</f>
        <v/>
      </c>
      <c r="Z59" s="18" t="str">
        <f>IF($A59="Vyt",'Vložení dat'!AH57,IF($A59="VODA",VALUE(LEFT(TRIM(REPLACE('Vložení dat'!AF57,FIND(".",'Vložení dat'!AF57,1),1,",")),7)),""))</f>
        <v/>
      </c>
      <c r="AA59" s="18" t="str">
        <f>IF($A59="Vyt",'Vložení dat'!AI57,IF($A59="VODA",VALUE(LEFT(TRIM(REPLACE('Vložení dat'!AG57,FIND(".",'Vložení dat'!AG57,1),1,",")),7)),""))</f>
        <v/>
      </c>
      <c r="AB59" s="18" t="str">
        <f>IF(A59="Vyt",TRIM(LEFT('Vložení dat'!AY57,9)),IF(A59="VODA",TRIM(LEFT('Vložení dat'!BB57,9)),""))</f>
        <v/>
      </c>
      <c r="AC59" s="18" t="str">
        <f>IF(A59="Vyt",TRIM(LEFT('Vložení dat'!AW57,7)),"")</f>
        <v/>
      </c>
      <c r="AD59" s="18" t="str">
        <f>IF(A59="Vyt",VALUE(REPLACE(TRIM(LEFT('Vložení dat'!BA57,4)),FIND(".",TRIM(LEFT('Vložení dat'!BA57,4)),1),1,",")),IF(A59="VODA",VALUE(REPLACE(TRIM(LEFT('Vložení dat'!BC57,4)),FIND(".",TRIM(LEFT('Vložení dat'!BC57,4)),1),1,",")),""))</f>
        <v/>
      </c>
      <c r="AE59" s="12" t="str">
        <f>IF($A59="Vyt",TRIM(LEFT(REPLACE('Vložení dat'!T57,FIND(".",'Vložení dat'!T57,1),1,","),5)),"")</f>
        <v/>
      </c>
      <c r="AF59" s="12" t="str">
        <f>IF($A59="Vyt",TRIM(LEFT(REPLACE('Vložení dat'!U57,FIND(".",'Vložení dat'!U57,1),1,","),5)),"")</f>
        <v/>
      </c>
      <c r="AG59" s="13" t="str">
        <f>IF(A59="Vyt",LEFT(REPLACE('Vložení dat'!AT57,FIND(".",'Vložení dat'!AT57,1),1,","),5)-LEFT(REPLACE('Vložení dat'!AU57,FIND(".",'Vložení dat'!AU57,1),1,","),5)," ")</f>
        <v xml:space="preserve"> </v>
      </c>
      <c r="AH59" s="13" t="str">
        <f>IF(A59="Vyt",LEFT(REPLACE('Vložení dat'!T57,FIND(".",'Vložení dat'!T57,1),1,","),5)-LEFT(REPLACE('Vložení dat'!U57,FIND(".",'Vložení dat'!U57,1),1,","),5),"")</f>
        <v/>
      </c>
      <c r="AI59" t="str">
        <f>IF(A59="Vyt"," ",IF(A59="VODA",LEFT('Vložení dat'!AU57,12),""))</f>
        <v/>
      </c>
      <c r="AJ59" t="str">
        <f>IF(A59="Vyt","",IF(A59="VODA",LEFT('Vložení dat'!AV57,12),""))</f>
        <v/>
      </c>
    </row>
    <row r="60" spans="1:36" x14ac:dyDescent="0.3">
      <c r="A60" s="13" t="str">
        <f>IF(OR('Vložení dat'!C58=" VIP4RTN010 ",'Vložení dat'!C58=" RED4RITN050.c10_001 "),"Vyt",IF(OR('Vložení dat'!C58=" RED4WM050 ",'Vložení dat'!C58=" RED4WM010 ",ISNUMBER(SEARCH("ECM4WM020.v20",'Vložení dat'!C58,1))),"VODA",IF(ISBLANK('Vložení dat'!C58),"",'Vložení dat'!C58)))</f>
        <v/>
      </c>
      <c r="B60" s="13" t="str">
        <f>TRIM('Vložení dat'!N58)</f>
        <v/>
      </c>
      <c r="C60" s="16" t="str">
        <f>TRIM('Vložení dat'!K58)</f>
        <v/>
      </c>
      <c r="D60" s="13" t="str">
        <f>TRIM('Vložení dat'!L58)</f>
        <v/>
      </c>
      <c r="E60" s="13" t="str">
        <f>TRIM('Vložení dat'!J58)</f>
        <v/>
      </c>
      <c r="F60" s="13" t="str">
        <f>TRIM('Vložení dat'!H58)</f>
        <v/>
      </c>
      <c r="G60" s="13" t="str">
        <f>TRIM('Vložení dat'!G58)</f>
        <v/>
      </c>
      <c r="H60" s="13" t="str">
        <f>TRIM('Vložení dat'!E58)</f>
        <v/>
      </c>
      <c r="I60" s="13" t="str">
        <f>TRIM('Vložení dat'!B58)</f>
        <v/>
      </c>
      <c r="J60" s="13" t="str">
        <f>IF(AND(OR(A60="Vyt",A60="VODA"),'Vložení dat'!O58=0),"OK",IF(AND(OR(A60="Vyt",A60="VODA"),'Vložení dat'!O58&lt;&gt;0),CONCATENATE("CHYBA - ",'Vložení dat'!O58),""))</f>
        <v/>
      </c>
      <c r="K60" s="13" t="str">
        <f>IF(A60="Vyt",'Vložení dat'!R58,IF(A60="VODA",VALUE(TRIM(LEFT(REPLACE('Vložení dat'!T58,FIND(".",'Vložení dat'!T58,1),1,","),8))),""))</f>
        <v/>
      </c>
      <c r="L60" s="16" t="str">
        <f>IF(A60="Vyt",TRIM('Vložení dat'!S58),IF(A60="VODA",VALUE(TRIM(LEFT(REPLACE('Vložení dat'!R58,FIND(".",'Vložení dat'!R58,1),1,","),8))),""))</f>
        <v/>
      </c>
      <c r="M60" s="16" t="str">
        <f>IF(A60="Vyt",RIGHT('Vložení dat'!P58,11),IF(A60="VODA",VALUE(TRIM(LEFT(REPLACE('Vložení dat'!S58,FIND(".",'Vložení dat'!S58,1),1,","),8))),""))</f>
        <v/>
      </c>
      <c r="N60" s="12" t="str">
        <f>IF(A60="Vyt",TRIM('Vložení dat'!V58),"")</f>
        <v/>
      </c>
      <c r="O60" s="17" t="str">
        <f>IF(A60="Vyt",TRIM(LEFT('Vložení dat'!W58,9)),IF(A60="VODA",TRIM(CONCATENATE(LEFT('Vložení dat'!U58,3),".",MID('Vložení dat'!U58,5,2),".",MID('Vložení dat'!U58,8,2))),""))</f>
        <v/>
      </c>
      <c r="P60" s="18" t="str">
        <f>IF($A60="Vyt",'Vložení dat'!X58,IF($A60="VODA",VALUE(LEFT(TRIM(REPLACE('Vložení dat'!V58,FIND(".",'Vložení dat'!V58,1),1,",")),7)),""))</f>
        <v/>
      </c>
      <c r="Q60" s="18" t="str">
        <f>IF($A60="Vyt",'Vložení dat'!Y58,IF($A60="VODA",VALUE(LEFT(TRIM(REPLACE('Vložení dat'!W58,FIND(".",'Vložení dat'!W58,1),1,",")),7)),""))</f>
        <v/>
      </c>
      <c r="R60" s="18" t="str">
        <f>IF($A60="Vyt",'Vložení dat'!Z58,IF($A60="VODA",VALUE(LEFT(TRIM(REPLACE('Vložení dat'!X58,FIND(".",'Vložení dat'!X58,1),1,",")),7)),""))</f>
        <v/>
      </c>
      <c r="S60" s="18" t="str">
        <f>IF($A60="Vyt",'Vložení dat'!AA58,IF($A60="VODA",VALUE(LEFT(TRIM(REPLACE('Vložení dat'!Y58,FIND(".",'Vložení dat'!Y58,1),1,",")),7)),""))</f>
        <v/>
      </c>
      <c r="T60" s="18" t="str">
        <f>IF($A60="Vyt",'Vložení dat'!AB58,IF($A60="VODA",VALUE(LEFT(TRIM(REPLACE('Vložení dat'!Z58,FIND(".",'Vložení dat'!Z58,1),1,",")),7)),""))</f>
        <v/>
      </c>
      <c r="U60" s="18" t="str">
        <f>IF($A60="Vyt",'Vložení dat'!AC58,IF($A60="VODA",VALUE(LEFT(TRIM(REPLACE('Vložení dat'!AA58,FIND(".",'Vložení dat'!AA58,1),1,",")),7)),""))</f>
        <v/>
      </c>
      <c r="V60" s="18" t="str">
        <f>IF($A60="Vyt",'Vložení dat'!AD58,IF($A60="VODA",VALUE(LEFT(TRIM(REPLACE('Vložení dat'!AB58,FIND(".",'Vložení dat'!AB58,1),1,",")),7)),""))</f>
        <v/>
      </c>
      <c r="W60" s="18" t="str">
        <f>IF($A60="Vyt",'Vložení dat'!AE58,IF($A60="VODA",VALUE(LEFT(TRIM(REPLACE('Vložení dat'!AC58,FIND(".",'Vložení dat'!AC58,1),1,",")),7)),""))</f>
        <v/>
      </c>
      <c r="X60" s="18" t="str">
        <f>IF($A60="Vyt",'Vložení dat'!AF58,IF($A60="VODA",VALUE(LEFT(TRIM(REPLACE('Vložení dat'!AD58,FIND(".",'Vložení dat'!AD58,1),1,",")),7)),""))</f>
        <v/>
      </c>
      <c r="Y60" s="18" t="str">
        <f>IF($A60="Vyt",'Vložení dat'!AG58,IF($A60="VODA",VALUE(LEFT(TRIM(REPLACE('Vložení dat'!AE58,FIND(".",'Vložení dat'!AE58,1),1,",")),7)),""))</f>
        <v/>
      </c>
      <c r="Z60" s="18" t="str">
        <f>IF($A60="Vyt",'Vložení dat'!AH58,IF($A60="VODA",VALUE(LEFT(TRIM(REPLACE('Vložení dat'!AF58,FIND(".",'Vložení dat'!AF58,1),1,",")),7)),""))</f>
        <v/>
      </c>
      <c r="AA60" s="18" t="str">
        <f>IF($A60="Vyt",'Vložení dat'!AI58,IF($A60="VODA",VALUE(LEFT(TRIM(REPLACE('Vložení dat'!AG58,FIND(".",'Vložení dat'!AG58,1),1,",")),7)),""))</f>
        <v/>
      </c>
      <c r="AB60" s="18" t="str">
        <f>IF(A60="Vyt",TRIM(LEFT('Vložení dat'!AY58,9)),IF(A60="VODA",TRIM(LEFT('Vložení dat'!BB58,9)),""))</f>
        <v/>
      </c>
      <c r="AC60" s="18" t="str">
        <f>IF(A60="Vyt",TRIM(LEFT('Vložení dat'!AW58,7)),"")</f>
        <v/>
      </c>
      <c r="AD60" s="18" t="str">
        <f>IF(A60="Vyt",VALUE(REPLACE(TRIM(LEFT('Vložení dat'!BA58,4)),FIND(".",TRIM(LEFT('Vložení dat'!BA58,4)),1),1,",")),IF(A60="VODA",VALUE(REPLACE(TRIM(LEFT('Vložení dat'!BC58,4)),FIND(".",TRIM(LEFT('Vložení dat'!BC58,4)),1),1,",")),""))</f>
        <v/>
      </c>
      <c r="AE60" s="12" t="str">
        <f>IF($A60="Vyt",TRIM(LEFT(REPLACE('Vložení dat'!T58,FIND(".",'Vložení dat'!T58,1),1,","),5)),"")</f>
        <v/>
      </c>
      <c r="AF60" s="12" t="str">
        <f>IF($A60="Vyt",TRIM(LEFT(REPLACE('Vložení dat'!U58,FIND(".",'Vložení dat'!U58,1),1,","),5)),"")</f>
        <v/>
      </c>
      <c r="AG60" s="13" t="str">
        <f>IF(A60="Vyt",LEFT(REPLACE('Vložení dat'!AT58,FIND(".",'Vložení dat'!AT58,1),1,","),5)-LEFT(REPLACE('Vložení dat'!AU58,FIND(".",'Vložení dat'!AU58,1),1,","),5)," ")</f>
        <v xml:space="preserve"> </v>
      </c>
      <c r="AH60" s="13" t="str">
        <f>IF(A60="Vyt",LEFT(REPLACE('Vložení dat'!T58,FIND(".",'Vložení dat'!T58,1),1,","),5)-LEFT(REPLACE('Vložení dat'!U58,FIND(".",'Vložení dat'!U58,1),1,","),5),"")</f>
        <v/>
      </c>
      <c r="AI60" t="str">
        <f>IF(A60="Vyt"," ",IF(A60="VODA",LEFT('Vložení dat'!AU58,12),""))</f>
        <v/>
      </c>
      <c r="AJ60" t="str">
        <f>IF(A60="Vyt","",IF(A60="VODA",LEFT('Vložení dat'!AV58,12),""))</f>
        <v/>
      </c>
    </row>
    <row r="61" spans="1:36" x14ac:dyDescent="0.3">
      <c r="A61" s="13" t="str">
        <f>IF(OR('Vložení dat'!C59=" VIP4RTN010 ",'Vložení dat'!C59=" RED4RITN050.c10_001 "),"Vyt",IF(OR('Vložení dat'!C59=" RED4WM050 ",'Vložení dat'!C59=" RED4WM010 ",ISNUMBER(SEARCH("ECM4WM020.v20",'Vložení dat'!C59,1))),"VODA",IF(ISBLANK('Vložení dat'!C59),"",'Vložení dat'!C59)))</f>
        <v/>
      </c>
      <c r="B61" s="13" t="str">
        <f>TRIM('Vložení dat'!N59)</f>
        <v/>
      </c>
      <c r="C61" s="16" t="str">
        <f>TRIM('Vložení dat'!K59)</f>
        <v/>
      </c>
      <c r="D61" s="13" t="str">
        <f>TRIM('Vložení dat'!L59)</f>
        <v/>
      </c>
      <c r="E61" s="13" t="str">
        <f>TRIM('Vložení dat'!J59)</f>
        <v/>
      </c>
      <c r="F61" s="13" t="str">
        <f>TRIM('Vložení dat'!H59)</f>
        <v/>
      </c>
      <c r="G61" s="13" t="str">
        <f>TRIM('Vložení dat'!G59)</f>
        <v/>
      </c>
      <c r="H61" s="13" t="str">
        <f>TRIM('Vložení dat'!E59)</f>
        <v/>
      </c>
      <c r="I61" s="13" t="str">
        <f>TRIM('Vložení dat'!B59)</f>
        <v/>
      </c>
      <c r="J61" s="13" t="str">
        <f>IF(AND(OR(A61="Vyt",A61="VODA"),'Vložení dat'!O59=0),"OK",IF(AND(OR(A61="Vyt",A61="VODA"),'Vložení dat'!O59&lt;&gt;0),CONCATENATE("CHYBA - ",'Vložení dat'!O59),""))</f>
        <v/>
      </c>
      <c r="K61" s="13" t="str">
        <f>IF(A61="Vyt",'Vložení dat'!R59,IF(A61="VODA",VALUE(TRIM(LEFT(REPLACE('Vložení dat'!T59,FIND(".",'Vložení dat'!T59,1),1,","),8))),""))</f>
        <v/>
      </c>
      <c r="L61" s="16" t="str">
        <f>IF(A61="Vyt",TRIM('Vložení dat'!S59),IF(A61="VODA",VALUE(TRIM(LEFT(REPLACE('Vložení dat'!R59,FIND(".",'Vložení dat'!R59,1),1,","),8))),""))</f>
        <v/>
      </c>
      <c r="M61" s="16" t="str">
        <f>IF(A61="Vyt",RIGHT('Vložení dat'!P59,11),IF(A61="VODA",VALUE(TRIM(LEFT(REPLACE('Vložení dat'!S59,FIND(".",'Vložení dat'!S59,1),1,","),8))),""))</f>
        <v/>
      </c>
      <c r="N61" s="12" t="str">
        <f>IF(A61="Vyt",TRIM('Vložení dat'!V59),"")</f>
        <v/>
      </c>
      <c r="O61" s="17" t="str">
        <f>IF(A61="Vyt",TRIM(LEFT('Vložení dat'!W59,9)),IF(A61="VODA",TRIM(CONCATENATE(LEFT('Vložení dat'!U59,3),".",MID('Vložení dat'!U59,5,2),".",MID('Vložení dat'!U59,8,2))),""))</f>
        <v/>
      </c>
      <c r="P61" s="18" t="str">
        <f>IF($A61="Vyt",'Vložení dat'!X59,IF($A61="VODA",VALUE(LEFT(TRIM(REPLACE('Vložení dat'!V59,FIND(".",'Vložení dat'!V59,1),1,",")),7)),""))</f>
        <v/>
      </c>
      <c r="Q61" s="18" t="str">
        <f>IF($A61="Vyt",'Vložení dat'!Y59,IF($A61="VODA",VALUE(LEFT(TRIM(REPLACE('Vložení dat'!W59,FIND(".",'Vložení dat'!W59,1),1,",")),7)),""))</f>
        <v/>
      </c>
      <c r="R61" s="18" t="str">
        <f>IF($A61="Vyt",'Vložení dat'!Z59,IF($A61="VODA",VALUE(LEFT(TRIM(REPLACE('Vložení dat'!X59,FIND(".",'Vložení dat'!X59,1),1,",")),7)),""))</f>
        <v/>
      </c>
      <c r="S61" s="18" t="str">
        <f>IF($A61="Vyt",'Vložení dat'!AA59,IF($A61="VODA",VALUE(LEFT(TRIM(REPLACE('Vložení dat'!Y59,FIND(".",'Vložení dat'!Y59,1),1,",")),7)),""))</f>
        <v/>
      </c>
      <c r="T61" s="18" t="str">
        <f>IF($A61="Vyt",'Vložení dat'!AB59,IF($A61="VODA",VALUE(LEFT(TRIM(REPLACE('Vložení dat'!Z59,FIND(".",'Vložení dat'!Z59,1),1,",")),7)),""))</f>
        <v/>
      </c>
      <c r="U61" s="18" t="str">
        <f>IF($A61="Vyt",'Vložení dat'!AC59,IF($A61="VODA",VALUE(LEFT(TRIM(REPLACE('Vložení dat'!AA59,FIND(".",'Vložení dat'!AA59,1),1,",")),7)),""))</f>
        <v/>
      </c>
      <c r="V61" s="18" t="str">
        <f>IF($A61="Vyt",'Vložení dat'!AD59,IF($A61="VODA",VALUE(LEFT(TRIM(REPLACE('Vložení dat'!AB59,FIND(".",'Vložení dat'!AB59,1),1,",")),7)),""))</f>
        <v/>
      </c>
      <c r="W61" s="18" t="str">
        <f>IF($A61="Vyt",'Vložení dat'!AE59,IF($A61="VODA",VALUE(LEFT(TRIM(REPLACE('Vložení dat'!AC59,FIND(".",'Vložení dat'!AC59,1),1,",")),7)),""))</f>
        <v/>
      </c>
      <c r="X61" s="18" t="str">
        <f>IF($A61="Vyt",'Vložení dat'!AF59,IF($A61="VODA",VALUE(LEFT(TRIM(REPLACE('Vložení dat'!AD59,FIND(".",'Vložení dat'!AD59,1),1,",")),7)),""))</f>
        <v/>
      </c>
      <c r="Y61" s="18" t="str">
        <f>IF($A61="Vyt",'Vložení dat'!AG59,IF($A61="VODA",VALUE(LEFT(TRIM(REPLACE('Vložení dat'!AE59,FIND(".",'Vložení dat'!AE59,1),1,",")),7)),""))</f>
        <v/>
      </c>
      <c r="Z61" s="18" t="str">
        <f>IF($A61="Vyt",'Vložení dat'!AH59,IF($A61="VODA",VALUE(LEFT(TRIM(REPLACE('Vložení dat'!AF59,FIND(".",'Vložení dat'!AF59,1),1,",")),7)),""))</f>
        <v/>
      </c>
      <c r="AA61" s="18" t="str">
        <f>IF($A61="Vyt",'Vložení dat'!AI59,IF($A61="VODA",VALUE(LEFT(TRIM(REPLACE('Vložení dat'!AG59,FIND(".",'Vložení dat'!AG59,1),1,",")),7)),""))</f>
        <v/>
      </c>
      <c r="AB61" s="18" t="str">
        <f>IF(A61="Vyt",TRIM(LEFT('Vložení dat'!AY59,9)),IF(A61="VODA",TRIM(LEFT('Vložení dat'!BB59,9)),""))</f>
        <v/>
      </c>
      <c r="AC61" s="18" t="str">
        <f>IF(A61="Vyt",TRIM(LEFT('Vložení dat'!AW59,7)),"")</f>
        <v/>
      </c>
      <c r="AD61" s="18" t="str">
        <f>IF(A61="Vyt",VALUE(REPLACE(TRIM(LEFT('Vložení dat'!BA59,4)),FIND(".",TRIM(LEFT('Vložení dat'!BA59,4)),1),1,",")),IF(A61="VODA",VALUE(REPLACE(TRIM(LEFT('Vložení dat'!BC59,4)),FIND(".",TRIM(LEFT('Vložení dat'!BC59,4)),1),1,",")),""))</f>
        <v/>
      </c>
      <c r="AE61" s="12" t="str">
        <f>IF($A61="Vyt",TRIM(LEFT(REPLACE('Vložení dat'!T59,FIND(".",'Vložení dat'!T59,1),1,","),5)),"")</f>
        <v/>
      </c>
      <c r="AF61" s="12" t="str">
        <f>IF($A61="Vyt",TRIM(LEFT(REPLACE('Vložení dat'!U59,FIND(".",'Vložení dat'!U59,1),1,","),5)),"")</f>
        <v/>
      </c>
      <c r="AG61" s="13" t="str">
        <f>IF(A61="Vyt",LEFT(REPLACE('Vložení dat'!AT59,FIND(".",'Vložení dat'!AT59,1),1,","),5)-LEFT(REPLACE('Vložení dat'!AU59,FIND(".",'Vložení dat'!AU59,1),1,","),5)," ")</f>
        <v xml:space="preserve"> </v>
      </c>
      <c r="AH61" s="13" t="str">
        <f>IF(A61="Vyt",LEFT(REPLACE('Vložení dat'!T59,FIND(".",'Vložení dat'!T59,1),1,","),5)-LEFT(REPLACE('Vložení dat'!U59,FIND(".",'Vložení dat'!U59,1),1,","),5),"")</f>
        <v/>
      </c>
      <c r="AI61" t="str">
        <f>IF(A61="Vyt"," ",IF(A61="VODA",LEFT('Vložení dat'!AU59,12),""))</f>
        <v/>
      </c>
      <c r="AJ61" t="str">
        <f>IF(A61="Vyt","",IF(A61="VODA",LEFT('Vložení dat'!AV59,12),""))</f>
        <v/>
      </c>
    </row>
    <row r="62" spans="1:36" x14ac:dyDescent="0.3">
      <c r="A62" s="13" t="str">
        <f>IF(OR('Vložení dat'!C60=" VIP4RTN010 ",'Vložení dat'!C60=" RED4RITN050.c10_001 "),"Vyt",IF(OR('Vložení dat'!C60=" RED4WM050 ",'Vložení dat'!C60=" RED4WM010 ",ISNUMBER(SEARCH("ECM4WM020.v20",'Vložení dat'!C60,1))),"VODA",IF(ISBLANK('Vložení dat'!C60),"",'Vložení dat'!C60)))</f>
        <v/>
      </c>
      <c r="B62" s="13" t="str">
        <f>TRIM('Vložení dat'!N60)</f>
        <v/>
      </c>
      <c r="C62" s="16" t="str">
        <f>TRIM('Vložení dat'!K60)</f>
        <v/>
      </c>
      <c r="D62" s="13" t="str">
        <f>TRIM('Vložení dat'!L60)</f>
        <v/>
      </c>
      <c r="E62" s="13" t="str">
        <f>TRIM('Vložení dat'!J60)</f>
        <v/>
      </c>
      <c r="F62" s="13" t="str">
        <f>TRIM('Vložení dat'!H60)</f>
        <v/>
      </c>
      <c r="G62" s="13" t="str">
        <f>TRIM('Vložení dat'!G60)</f>
        <v/>
      </c>
      <c r="H62" s="13" t="str">
        <f>TRIM('Vložení dat'!E60)</f>
        <v/>
      </c>
      <c r="I62" s="13" t="str">
        <f>TRIM('Vložení dat'!B60)</f>
        <v/>
      </c>
      <c r="J62" s="13" t="str">
        <f>IF(AND(OR(A62="Vyt",A62="VODA"),'Vložení dat'!O60=0),"OK",IF(AND(OR(A62="Vyt",A62="VODA"),'Vložení dat'!O60&lt;&gt;0),CONCATENATE("CHYBA - ",'Vložení dat'!O60),""))</f>
        <v/>
      </c>
      <c r="K62" s="13" t="str">
        <f>IF(A62="Vyt",'Vložení dat'!R60,IF(A62="VODA",VALUE(TRIM(LEFT(REPLACE('Vložení dat'!T60,FIND(".",'Vložení dat'!T60,1),1,","),8))),""))</f>
        <v/>
      </c>
      <c r="L62" s="16" t="str">
        <f>IF(A62="Vyt",TRIM('Vložení dat'!S60),IF(A62="VODA",VALUE(TRIM(LEFT(REPLACE('Vložení dat'!R60,FIND(".",'Vložení dat'!R60,1),1,","),8))),""))</f>
        <v/>
      </c>
      <c r="M62" s="16" t="str">
        <f>IF(A62="Vyt",RIGHT('Vložení dat'!P60,11),IF(A62="VODA",VALUE(TRIM(LEFT(REPLACE('Vložení dat'!S60,FIND(".",'Vložení dat'!S60,1),1,","),8))),""))</f>
        <v/>
      </c>
      <c r="N62" s="12" t="str">
        <f>IF(A62="Vyt",TRIM('Vložení dat'!V60),"")</f>
        <v/>
      </c>
      <c r="O62" s="17" t="str">
        <f>IF(A62="Vyt",TRIM(LEFT('Vložení dat'!W60,9)),IF(A62="VODA",TRIM(CONCATENATE(LEFT('Vložení dat'!U60,3),".",MID('Vložení dat'!U60,5,2),".",MID('Vložení dat'!U60,8,2))),""))</f>
        <v/>
      </c>
      <c r="P62" s="18" t="str">
        <f>IF($A62="Vyt",'Vložení dat'!X60,IF($A62="VODA",VALUE(LEFT(TRIM(REPLACE('Vložení dat'!V60,FIND(".",'Vložení dat'!V60,1),1,",")),7)),""))</f>
        <v/>
      </c>
      <c r="Q62" s="18" t="str">
        <f>IF($A62="Vyt",'Vložení dat'!Y60,IF($A62="VODA",VALUE(LEFT(TRIM(REPLACE('Vložení dat'!W60,FIND(".",'Vložení dat'!W60,1),1,",")),7)),""))</f>
        <v/>
      </c>
      <c r="R62" s="18" t="str">
        <f>IF($A62="Vyt",'Vložení dat'!Z60,IF($A62="VODA",VALUE(LEFT(TRIM(REPLACE('Vložení dat'!X60,FIND(".",'Vložení dat'!X60,1),1,",")),7)),""))</f>
        <v/>
      </c>
      <c r="S62" s="18" t="str">
        <f>IF($A62="Vyt",'Vložení dat'!AA60,IF($A62="VODA",VALUE(LEFT(TRIM(REPLACE('Vložení dat'!Y60,FIND(".",'Vložení dat'!Y60,1),1,",")),7)),""))</f>
        <v/>
      </c>
      <c r="T62" s="18" t="str">
        <f>IF($A62="Vyt",'Vložení dat'!AB60,IF($A62="VODA",VALUE(LEFT(TRIM(REPLACE('Vložení dat'!Z60,FIND(".",'Vložení dat'!Z60,1),1,",")),7)),""))</f>
        <v/>
      </c>
      <c r="U62" s="18" t="str">
        <f>IF($A62="Vyt",'Vložení dat'!AC60,IF($A62="VODA",VALUE(LEFT(TRIM(REPLACE('Vložení dat'!AA60,FIND(".",'Vložení dat'!AA60,1),1,",")),7)),""))</f>
        <v/>
      </c>
      <c r="V62" s="18" t="str">
        <f>IF($A62="Vyt",'Vložení dat'!AD60,IF($A62="VODA",VALUE(LEFT(TRIM(REPLACE('Vložení dat'!AB60,FIND(".",'Vložení dat'!AB60,1),1,",")),7)),""))</f>
        <v/>
      </c>
      <c r="W62" s="18" t="str">
        <f>IF($A62="Vyt",'Vložení dat'!AE60,IF($A62="VODA",VALUE(LEFT(TRIM(REPLACE('Vložení dat'!AC60,FIND(".",'Vložení dat'!AC60,1),1,",")),7)),""))</f>
        <v/>
      </c>
      <c r="X62" s="18" t="str">
        <f>IF($A62="Vyt",'Vložení dat'!AF60,IF($A62="VODA",VALUE(LEFT(TRIM(REPLACE('Vložení dat'!AD60,FIND(".",'Vložení dat'!AD60,1),1,",")),7)),""))</f>
        <v/>
      </c>
      <c r="Y62" s="18" t="str">
        <f>IF($A62="Vyt",'Vložení dat'!AG60,IF($A62="VODA",VALUE(LEFT(TRIM(REPLACE('Vložení dat'!AE60,FIND(".",'Vložení dat'!AE60,1),1,",")),7)),""))</f>
        <v/>
      </c>
      <c r="Z62" s="18" t="str">
        <f>IF($A62="Vyt",'Vložení dat'!AH60,IF($A62="VODA",VALUE(LEFT(TRIM(REPLACE('Vložení dat'!AF60,FIND(".",'Vložení dat'!AF60,1),1,",")),7)),""))</f>
        <v/>
      </c>
      <c r="AA62" s="18" t="str">
        <f>IF($A62="Vyt",'Vložení dat'!AI60,IF($A62="VODA",VALUE(LEFT(TRIM(REPLACE('Vložení dat'!AG60,FIND(".",'Vložení dat'!AG60,1),1,",")),7)),""))</f>
        <v/>
      </c>
      <c r="AB62" s="18" t="str">
        <f>IF(A62="Vyt",TRIM(LEFT('Vložení dat'!AY60,9)),IF(A62="VODA",TRIM(LEFT('Vložení dat'!BB60,9)),""))</f>
        <v/>
      </c>
      <c r="AC62" s="18" t="str">
        <f>IF(A62="Vyt",TRIM(LEFT('Vložení dat'!AW60,7)),"")</f>
        <v/>
      </c>
      <c r="AD62" s="18" t="str">
        <f>IF(A62="Vyt",VALUE(REPLACE(TRIM(LEFT('Vložení dat'!BA60,4)),FIND(".",TRIM(LEFT('Vložení dat'!BA60,4)),1),1,",")),IF(A62="VODA",VALUE(REPLACE(TRIM(LEFT('Vložení dat'!BC60,4)),FIND(".",TRIM(LEFT('Vložení dat'!BC60,4)),1),1,",")),""))</f>
        <v/>
      </c>
      <c r="AE62" s="12" t="str">
        <f>IF($A62="Vyt",TRIM(LEFT(REPLACE('Vložení dat'!T60,FIND(".",'Vložení dat'!T60,1),1,","),5)),"")</f>
        <v/>
      </c>
      <c r="AF62" s="12" t="str">
        <f>IF($A62="Vyt",TRIM(LEFT(REPLACE('Vložení dat'!U60,FIND(".",'Vložení dat'!U60,1),1,","),5)),"")</f>
        <v/>
      </c>
      <c r="AG62" s="13" t="str">
        <f>IF(A62="Vyt",LEFT(REPLACE('Vložení dat'!AT60,FIND(".",'Vložení dat'!AT60,1),1,","),5)-LEFT(REPLACE('Vložení dat'!AU60,FIND(".",'Vložení dat'!AU60,1),1,","),5)," ")</f>
        <v xml:space="preserve"> </v>
      </c>
      <c r="AH62" s="13" t="str">
        <f>IF(A62="Vyt",LEFT(REPLACE('Vložení dat'!T60,FIND(".",'Vložení dat'!T60,1),1,","),5)-LEFT(REPLACE('Vložení dat'!U60,FIND(".",'Vložení dat'!U60,1),1,","),5),"")</f>
        <v/>
      </c>
      <c r="AI62" t="str">
        <f>IF(A62="Vyt"," ",IF(A62="VODA",LEFT('Vložení dat'!AU60,12),""))</f>
        <v/>
      </c>
      <c r="AJ62" t="str">
        <f>IF(A62="Vyt","",IF(A62="VODA",LEFT('Vložení dat'!AV60,12),""))</f>
        <v/>
      </c>
    </row>
    <row r="63" spans="1:36" x14ac:dyDescent="0.3">
      <c r="A63" s="13" t="str">
        <f>IF(OR('Vložení dat'!C61=" VIP4RTN010 ",'Vložení dat'!C61=" RED4RITN050.c10_001 "),"Vyt",IF(OR('Vložení dat'!C61=" RED4WM050 ",'Vložení dat'!C61=" RED4WM010 ",ISNUMBER(SEARCH("ECM4WM020.v20",'Vložení dat'!C61,1))),"VODA",IF(ISBLANK('Vložení dat'!C61),"",'Vložení dat'!C61)))</f>
        <v/>
      </c>
      <c r="B63" s="13" t="str">
        <f>TRIM('Vložení dat'!N61)</f>
        <v/>
      </c>
      <c r="C63" s="16" t="str">
        <f>TRIM('Vložení dat'!K61)</f>
        <v/>
      </c>
      <c r="D63" s="13" t="str">
        <f>TRIM('Vložení dat'!L61)</f>
        <v/>
      </c>
      <c r="E63" s="13" t="str">
        <f>TRIM('Vložení dat'!J61)</f>
        <v/>
      </c>
      <c r="F63" s="13" t="str">
        <f>TRIM('Vložení dat'!H61)</f>
        <v/>
      </c>
      <c r="G63" s="13" t="str">
        <f>TRIM('Vložení dat'!G61)</f>
        <v/>
      </c>
      <c r="H63" s="13" t="str">
        <f>TRIM('Vložení dat'!E61)</f>
        <v/>
      </c>
      <c r="I63" s="13" t="str">
        <f>TRIM('Vložení dat'!B61)</f>
        <v/>
      </c>
      <c r="J63" s="13" t="str">
        <f>IF(AND(OR(A63="Vyt",A63="VODA"),'Vložení dat'!O61=0),"OK",IF(AND(OR(A63="Vyt",A63="VODA"),'Vložení dat'!O61&lt;&gt;0),CONCATENATE("CHYBA - ",'Vložení dat'!O61),""))</f>
        <v/>
      </c>
      <c r="K63" s="13" t="str">
        <f>IF(A63="Vyt",'Vložení dat'!R61,IF(A63="VODA",VALUE(TRIM(LEFT(REPLACE('Vložení dat'!T61,FIND(".",'Vložení dat'!T61,1),1,","),8))),""))</f>
        <v/>
      </c>
      <c r="L63" s="16" t="str">
        <f>IF(A63="Vyt",TRIM('Vložení dat'!S61),IF(A63="VODA",VALUE(TRIM(LEFT(REPLACE('Vložení dat'!R61,FIND(".",'Vložení dat'!R61,1),1,","),8))),""))</f>
        <v/>
      </c>
      <c r="M63" s="16" t="str">
        <f>IF(A63="Vyt",RIGHT('Vložení dat'!P61,11),IF(A63="VODA",VALUE(TRIM(LEFT(REPLACE('Vložení dat'!S61,FIND(".",'Vložení dat'!S61,1),1,","),8))),""))</f>
        <v/>
      </c>
      <c r="N63" s="12" t="str">
        <f>IF(A63="Vyt",TRIM('Vložení dat'!V61),"")</f>
        <v/>
      </c>
      <c r="O63" s="17" t="str">
        <f>IF(A63="Vyt",TRIM(LEFT('Vložení dat'!W61,9)),IF(A63="VODA",TRIM(CONCATENATE(LEFT('Vložení dat'!U61,3),".",MID('Vložení dat'!U61,5,2),".",MID('Vložení dat'!U61,8,2))),""))</f>
        <v/>
      </c>
      <c r="P63" s="18" t="str">
        <f>IF($A63="Vyt",'Vložení dat'!X61,IF($A63="VODA",VALUE(LEFT(TRIM(REPLACE('Vložení dat'!V61,FIND(".",'Vložení dat'!V61,1),1,",")),7)),""))</f>
        <v/>
      </c>
      <c r="Q63" s="18" t="str">
        <f>IF($A63="Vyt",'Vložení dat'!Y61,IF($A63="VODA",VALUE(LEFT(TRIM(REPLACE('Vložení dat'!W61,FIND(".",'Vložení dat'!W61,1),1,",")),7)),""))</f>
        <v/>
      </c>
      <c r="R63" s="18" t="str">
        <f>IF($A63="Vyt",'Vložení dat'!Z61,IF($A63="VODA",VALUE(LEFT(TRIM(REPLACE('Vložení dat'!X61,FIND(".",'Vložení dat'!X61,1),1,",")),7)),""))</f>
        <v/>
      </c>
      <c r="S63" s="18" t="str">
        <f>IF($A63="Vyt",'Vložení dat'!AA61,IF($A63="VODA",VALUE(LEFT(TRIM(REPLACE('Vložení dat'!Y61,FIND(".",'Vložení dat'!Y61,1),1,",")),7)),""))</f>
        <v/>
      </c>
      <c r="T63" s="18" t="str">
        <f>IF($A63="Vyt",'Vložení dat'!AB61,IF($A63="VODA",VALUE(LEFT(TRIM(REPLACE('Vložení dat'!Z61,FIND(".",'Vložení dat'!Z61,1),1,",")),7)),""))</f>
        <v/>
      </c>
      <c r="U63" s="18" t="str">
        <f>IF($A63="Vyt",'Vložení dat'!AC61,IF($A63="VODA",VALUE(LEFT(TRIM(REPLACE('Vložení dat'!AA61,FIND(".",'Vložení dat'!AA61,1),1,",")),7)),""))</f>
        <v/>
      </c>
      <c r="V63" s="18" t="str">
        <f>IF($A63="Vyt",'Vložení dat'!AD61,IF($A63="VODA",VALUE(LEFT(TRIM(REPLACE('Vložení dat'!AB61,FIND(".",'Vložení dat'!AB61,1),1,",")),7)),""))</f>
        <v/>
      </c>
      <c r="W63" s="18" t="str">
        <f>IF($A63="Vyt",'Vložení dat'!AE61,IF($A63="VODA",VALUE(LEFT(TRIM(REPLACE('Vložení dat'!AC61,FIND(".",'Vložení dat'!AC61,1),1,",")),7)),""))</f>
        <v/>
      </c>
      <c r="X63" s="18" t="str">
        <f>IF($A63="Vyt",'Vložení dat'!AF61,IF($A63="VODA",VALUE(LEFT(TRIM(REPLACE('Vložení dat'!AD61,FIND(".",'Vložení dat'!AD61,1),1,",")),7)),""))</f>
        <v/>
      </c>
      <c r="Y63" s="18" t="str">
        <f>IF($A63="Vyt",'Vložení dat'!AG61,IF($A63="VODA",VALUE(LEFT(TRIM(REPLACE('Vložení dat'!AE61,FIND(".",'Vložení dat'!AE61,1),1,",")),7)),""))</f>
        <v/>
      </c>
      <c r="Z63" s="18" t="str">
        <f>IF($A63="Vyt",'Vložení dat'!AH61,IF($A63="VODA",VALUE(LEFT(TRIM(REPLACE('Vložení dat'!AF61,FIND(".",'Vložení dat'!AF61,1),1,",")),7)),""))</f>
        <v/>
      </c>
      <c r="AA63" s="18" t="str">
        <f>IF($A63="Vyt",'Vložení dat'!AI61,IF($A63="VODA",VALUE(LEFT(TRIM(REPLACE('Vložení dat'!AG61,FIND(".",'Vložení dat'!AG61,1),1,",")),7)),""))</f>
        <v/>
      </c>
      <c r="AB63" s="18" t="str">
        <f>IF(A63="Vyt",TRIM(LEFT('Vložení dat'!AY61,9)),IF(A63="VODA",TRIM(LEFT('Vložení dat'!BB61,9)),""))</f>
        <v/>
      </c>
      <c r="AC63" s="18" t="str">
        <f>IF(A63="Vyt",TRIM(LEFT('Vložení dat'!AW61,7)),"")</f>
        <v/>
      </c>
      <c r="AD63" s="18" t="str">
        <f>IF(A63="Vyt",VALUE(REPLACE(TRIM(LEFT('Vložení dat'!BA61,4)),FIND(".",TRIM(LEFT('Vložení dat'!BA61,4)),1),1,",")),IF(A63="VODA",VALUE(REPLACE(TRIM(LEFT('Vložení dat'!BC61,4)),FIND(".",TRIM(LEFT('Vložení dat'!BC61,4)),1),1,",")),""))</f>
        <v/>
      </c>
      <c r="AE63" s="12" t="str">
        <f>IF($A63="Vyt",TRIM(LEFT(REPLACE('Vložení dat'!T61,FIND(".",'Vložení dat'!T61,1),1,","),5)),"")</f>
        <v/>
      </c>
      <c r="AF63" s="12" t="str">
        <f>IF($A63="Vyt",TRIM(LEFT(REPLACE('Vložení dat'!U61,FIND(".",'Vložení dat'!U61,1),1,","),5)),"")</f>
        <v/>
      </c>
      <c r="AG63" s="13" t="str">
        <f>IF(A63="Vyt",LEFT(REPLACE('Vložení dat'!AT61,FIND(".",'Vložení dat'!AT61,1),1,","),5)-LEFT(REPLACE('Vložení dat'!AU61,FIND(".",'Vložení dat'!AU61,1),1,","),5)," ")</f>
        <v xml:space="preserve"> </v>
      </c>
      <c r="AH63" s="13" t="str">
        <f>IF(A63="Vyt",LEFT(REPLACE('Vložení dat'!T61,FIND(".",'Vložení dat'!T61,1),1,","),5)-LEFT(REPLACE('Vložení dat'!U61,FIND(".",'Vložení dat'!U61,1),1,","),5),"")</f>
        <v/>
      </c>
      <c r="AI63" t="str">
        <f>IF(A63="Vyt"," ",IF(A63="VODA",LEFT('Vložení dat'!AU61,12),""))</f>
        <v/>
      </c>
      <c r="AJ63" t="str">
        <f>IF(A63="Vyt","",IF(A63="VODA",LEFT('Vložení dat'!AV61,12),""))</f>
        <v/>
      </c>
    </row>
    <row r="64" spans="1:36" x14ac:dyDescent="0.3">
      <c r="A64" s="13" t="str">
        <f>IF(OR('Vložení dat'!C62=" VIP4RTN010 ",'Vložení dat'!C62=" RED4RITN050.c10_001 "),"Vyt",IF(OR('Vložení dat'!C62=" RED4WM050 ",'Vložení dat'!C62=" RED4WM010 ",ISNUMBER(SEARCH("ECM4WM020.v20",'Vložení dat'!C62,1))),"VODA",IF(ISBLANK('Vložení dat'!C62),"",'Vložení dat'!C62)))</f>
        <v/>
      </c>
      <c r="B64" s="13" t="str">
        <f>TRIM('Vložení dat'!N62)</f>
        <v/>
      </c>
      <c r="C64" s="16" t="str">
        <f>TRIM('Vložení dat'!K62)</f>
        <v/>
      </c>
      <c r="D64" s="13" t="str">
        <f>TRIM('Vložení dat'!L62)</f>
        <v/>
      </c>
      <c r="E64" s="13" t="str">
        <f>TRIM('Vložení dat'!J62)</f>
        <v/>
      </c>
      <c r="F64" s="13" t="str">
        <f>TRIM('Vložení dat'!H62)</f>
        <v/>
      </c>
      <c r="G64" s="13" t="str">
        <f>TRIM('Vložení dat'!G62)</f>
        <v/>
      </c>
      <c r="H64" s="13" t="str">
        <f>TRIM('Vložení dat'!E62)</f>
        <v/>
      </c>
      <c r="I64" s="13" t="str">
        <f>TRIM('Vložení dat'!B62)</f>
        <v/>
      </c>
      <c r="J64" s="13" t="str">
        <f>IF(AND(OR(A64="Vyt",A64="VODA"),'Vložení dat'!O62=0),"OK",IF(AND(OR(A64="Vyt",A64="VODA"),'Vložení dat'!O62&lt;&gt;0),CONCATENATE("CHYBA - ",'Vložení dat'!O62),""))</f>
        <v/>
      </c>
      <c r="K64" s="13" t="str">
        <f>IF(A64="Vyt",'Vložení dat'!R62,IF(A64="VODA",VALUE(TRIM(LEFT(REPLACE('Vložení dat'!T62,FIND(".",'Vložení dat'!T62,1),1,","),8))),""))</f>
        <v/>
      </c>
      <c r="L64" s="16" t="str">
        <f>IF(A64="Vyt",TRIM('Vložení dat'!S62),IF(A64="VODA",VALUE(TRIM(LEFT(REPLACE('Vložení dat'!R62,FIND(".",'Vložení dat'!R62,1),1,","),8))),""))</f>
        <v/>
      </c>
      <c r="M64" s="16" t="str">
        <f>IF(A64="Vyt",RIGHT('Vložení dat'!P62,11),IF(A64="VODA",VALUE(TRIM(LEFT(REPLACE('Vložení dat'!S62,FIND(".",'Vložení dat'!S62,1),1,","),8))),""))</f>
        <v/>
      </c>
      <c r="N64" s="12" t="str">
        <f>IF(A64="Vyt",TRIM('Vložení dat'!V62),"")</f>
        <v/>
      </c>
      <c r="O64" s="17" t="str">
        <f>IF(A64="Vyt",TRIM(LEFT('Vložení dat'!W62,9)),IF(A64="VODA",TRIM(CONCATENATE(LEFT('Vložení dat'!U62,3),".",MID('Vložení dat'!U62,5,2),".",MID('Vložení dat'!U62,8,2))),""))</f>
        <v/>
      </c>
      <c r="P64" s="18" t="str">
        <f>IF($A64="Vyt",'Vložení dat'!X62,IF($A64="VODA",VALUE(LEFT(TRIM(REPLACE('Vložení dat'!V62,FIND(".",'Vložení dat'!V62,1),1,",")),7)),""))</f>
        <v/>
      </c>
      <c r="Q64" s="18" t="str">
        <f>IF($A64="Vyt",'Vložení dat'!Y62,IF($A64="VODA",VALUE(LEFT(TRIM(REPLACE('Vložení dat'!W62,FIND(".",'Vložení dat'!W62,1),1,",")),7)),""))</f>
        <v/>
      </c>
      <c r="R64" s="18" t="str">
        <f>IF($A64="Vyt",'Vložení dat'!Z62,IF($A64="VODA",VALUE(LEFT(TRIM(REPLACE('Vložení dat'!X62,FIND(".",'Vložení dat'!X62,1),1,",")),7)),""))</f>
        <v/>
      </c>
      <c r="S64" s="18" t="str">
        <f>IF($A64="Vyt",'Vložení dat'!AA62,IF($A64="VODA",VALUE(LEFT(TRIM(REPLACE('Vložení dat'!Y62,FIND(".",'Vložení dat'!Y62,1),1,",")),7)),""))</f>
        <v/>
      </c>
      <c r="T64" s="18" t="str">
        <f>IF($A64="Vyt",'Vložení dat'!AB62,IF($A64="VODA",VALUE(LEFT(TRIM(REPLACE('Vložení dat'!Z62,FIND(".",'Vložení dat'!Z62,1),1,",")),7)),""))</f>
        <v/>
      </c>
      <c r="U64" s="18" t="str">
        <f>IF($A64="Vyt",'Vložení dat'!AC62,IF($A64="VODA",VALUE(LEFT(TRIM(REPLACE('Vložení dat'!AA62,FIND(".",'Vložení dat'!AA62,1),1,",")),7)),""))</f>
        <v/>
      </c>
      <c r="V64" s="18" t="str">
        <f>IF($A64="Vyt",'Vložení dat'!AD62,IF($A64="VODA",VALUE(LEFT(TRIM(REPLACE('Vložení dat'!AB62,FIND(".",'Vložení dat'!AB62,1),1,",")),7)),""))</f>
        <v/>
      </c>
      <c r="W64" s="18" t="str">
        <f>IF($A64="Vyt",'Vložení dat'!AE62,IF($A64="VODA",VALUE(LEFT(TRIM(REPLACE('Vložení dat'!AC62,FIND(".",'Vložení dat'!AC62,1),1,",")),7)),""))</f>
        <v/>
      </c>
      <c r="X64" s="18" t="str">
        <f>IF($A64="Vyt",'Vložení dat'!AF62,IF($A64="VODA",VALUE(LEFT(TRIM(REPLACE('Vložení dat'!AD62,FIND(".",'Vložení dat'!AD62,1),1,",")),7)),""))</f>
        <v/>
      </c>
      <c r="Y64" s="18" t="str">
        <f>IF($A64="Vyt",'Vložení dat'!AG62,IF($A64="VODA",VALUE(LEFT(TRIM(REPLACE('Vložení dat'!AE62,FIND(".",'Vložení dat'!AE62,1),1,",")),7)),""))</f>
        <v/>
      </c>
      <c r="Z64" s="18" t="str">
        <f>IF($A64="Vyt",'Vložení dat'!AH62,IF($A64="VODA",VALUE(LEFT(TRIM(REPLACE('Vložení dat'!AF62,FIND(".",'Vložení dat'!AF62,1),1,",")),7)),""))</f>
        <v/>
      </c>
      <c r="AA64" s="18" t="str">
        <f>IF($A64="Vyt",'Vložení dat'!AI62,IF($A64="VODA",VALUE(LEFT(TRIM(REPLACE('Vložení dat'!AG62,FIND(".",'Vložení dat'!AG62,1),1,",")),7)),""))</f>
        <v/>
      </c>
      <c r="AB64" s="18" t="str">
        <f>IF(A64="Vyt",TRIM(LEFT('Vložení dat'!AY62,9)),IF(A64="VODA",TRIM(LEFT('Vložení dat'!BB62,9)),""))</f>
        <v/>
      </c>
      <c r="AC64" s="18" t="str">
        <f>IF(A64="Vyt",TRIM(LEFT('Vložení dat'!AW62,7)),"")</f>
        <v/>
      </c>
      <c r="AD64" s="18" t="str">
        <f>IF(A64="Vyt",VALUE(REPLACE(TRIM(LEFT('Vložení dat'!BA62,4)),FIND(".",TRIM(LEFT('Vložení dat'!BA62,4)),1),1,",")),IF(A64="VODA",VALUE(REPLACE(TRIM(LEFT('Vložení dat'!BC62,4)),FIND(".",TRIM(LEFT('Vložení dat'!BC62,4)),1),1,",")),""))</f>
        <v/>
      </c>
      <c r="AE64" s="12" t="str">
        <f>IF($A64="Vyt",TRIM(LEFT(REPLACE('Vložení dat'!T62,FIND(".",'Vložení dat'!T62,1),1,","),5)),"")</f>
        <v/>
      </c>
      <c r="AF64" s="12" t="str">
        <f>IF($A64="Vyt",TRIM(LEFT(REPLACE('Vložení dat'!U62,FIND(".",'Vložení dat'!U62,1),1,","),5)),"")</f>
        <v/>
      </c>
      <c r="AG64" s="13" t="str">
        <f>IF(A64="Vyt",LEFT(REPLACE('Vložení dat'!AT62,FIND(".",'Vložení dat'!AT62,1),1,","),5)-LEFT(REPLACE('Vložení dat'!AU62,FIND(".",'Vložení dat'!AU62,1),1,","),5)," ")</f>
        <v xml:space="preserve"> </v>
      </c>
      <c r="AH64" s="13" t="str">
        <f>IF(A64="Vyt",LEFT(REPLACE('Vložení dat'!T62,FIND(".",'Vložení dat'!T62,1),1,","),5)-LEFT(REPLACE('Vložení dat'!U62,FIND(".",'Vložení dat'!U62,1),1,","),5),"")</f>
        <v/>
      </c>
      <c r="AI64" t="str">
        <f>IF(A64="Vyt"," ",IF(A64="VODA",LEFT('Vložení dat'!AU62,12),""))</f>
        <v/>
      </c>
      <c r="AJ64" t="str">
        <f>IF(A64="Vyt","",IF(A64="VODA",LEFT('Vložení dat'!AV62,12),""))</f>
        <v/>
      </c>
    </row>
    <row r="65" spans="1:36" x14ac:dyDescent="0.3">
      <c r="A65" s="13" t="str">
        <f>IF(OR('Vložení dat'!C63=" VIP4RTN010 ",'Vložení dat'!C63=" RED4RITN050.c10_001 "),"Vyt",IF(OR('Vložení dat'!C63=" RED4WM050 ",'Vložení dat'!C63=" RED4WM010 ",ISNUMBER(SEARCH("ECM4WM020.v20",'Vložení dat'!C63,1))),"VODA",IF(ISBLANK('Vložení dat'!C63),"",'Vložení dat'!C63)))</f>
        <v/>
      </c>
      <c r="B65" s="13" t="str">
        <f>TRIM('Vložení dat'!N63)</f>
        <v/>
      </c>
      <c r="C65" s="16" t="str">
        <f>TRIM('Vložení dat'!K63)</f>
        <v/>
      </c>
      <c r="D65" s="13" t="str">
        <f>TRIM('Vložení dat'!L63)</f>
        <v/>
      </c>
      <c r="E65" s="13" t="str">
        <f>TRIM('Vložení dat'!J63)</f>
        <v/>
      </c>
      <c r="F65" s="13" t="str">
        <f>TRIM('Vložení dat'!H63)</f>
        <v/>
      </c>
      <c r="G65" s="13" t="str">
        <f>TRIM('Vložení dat'!G63)</f>
        <v/>
      </c>
      <c r="H65" s="13" t="str">
        <f>TRIM('Vložení dat'!E63)</f>
        <v/>
      </c>
      <c r="I65" s="13" t="str">
        <f>TRIM('Vložení dat'!B63)</f>
        <v/>
      </c>
      <c r="J65" s="13" t="str">
        <f>IF(AND(OR(A65="Vyt",A65="VODA"),'Vložení dat'!O63=0),"OK",IF(AND(OR(A65="Vyt",A65="VODA"),'Vložení dat'!O63&lt;&gt;0),CONCATENATE("CHYBA - ",'Vložení dat'!O63),""))</f>
        <v/>
      </c>
      <c r="K65" s="13" t="str">
        <f>IF(A65="Vyt",'Vložení dat'!R63,IF(A65="VODA",VALUE(TRIM(LEFT(REPLACE('Vložení dat'!T63,FIND(".",'Vložení dat'!T63,1),1,","),8))),""))</f>
        <v/>
      </c>
      <c r="L65" s="16" t="str">
        <f>IF(A65="Vyt",TRIM('Vložení dat'!S63),IF(A65="VODA",VALUE(TRIM(LEFT(REPLACE('Vložení dat'!R63,FIND(".",'Vložení dat'!R63,1),1,","),8))),""))</f>
        <v/>
      </c>
      <c r="M65" s="16" t="str">
        <f>IF(A65="Vyt",RIGHT('Vložení dat'!P63,11),IF(A65="VODA",VALUE(TRIM(LEFT(REPLACE('Vložení dat'!S63,FIND(".",'Vložení dat'!S63,1),1,","),8))),""))</f>
        <v/>
      </c>
      <c r="N65" s="12" t="str">
        <f>IF(A65="Vyt",TRIM('Vložení dat'!V63),"")</f>
        <v/>
      </c>
      <c r="O65" s="17" t="str">
        <f>IF(A65="Vyt",TRIM(LEFT('Vložení dat'!W63,9)),IF(A65="VODA",TRIM(CONCATENATE(LEFT('Vložení dat'!U63,3),".",MID('Vložení dat'!U63,5,2),".",MID('Vložení dat'!U63,8,2))),""))</f>
        <v/>
      </c>
      <c r="P65" s="18" t="str">
        <f>IF($A65="Vyt",'Vložení dat'!X63,IF($A65="VODA",VALUE(LEFT(TRIM(REPLACE('Vložení dat'!V63,FIND(".",'Vložení dat'!V63,1),1,",")),7)),""))</f>
        <v/>
      </c>
      <c r="Q65" s="18" t="str">
        <f>IF($A65="Vyt",'Vložení dat'!Y63,IF($A65="VODA",VALUE(LEFT(TRIM(REPLACE('Vložení dat'!W63,FIND(".",'Vložení dat'!W63,1),1,",")),7)),""))</f>
        <v/>
      </c>
      <c r="R65" s="18" t="str">
        <f>IF($A65="Vyt",'Vložení dat'!Z63,IF($A65="VODA",VALUE(LEFT(TRIM(REPLACE('Vložení dat'!X63,FIND(".",'Vložení dat'!X63,1),1,",")),7)),""))</f>
        <v/>
      </c>
      <c r="S65" s="18" t="str">
        <f>IF($A65="Vyt",'Vložení dat'!AA63,IF($A65="VODA",VALUE(LEFT(TRIM(REPLACE('Vložení dat'!Y63,FIND(".",'Vložení dat'!Y63,1),1,",")),7)),""))</f>
        <v/>
      </c>
      <c r="T65" s="18" t="str">
        <f>IF($A65="Vyt",'Vložení dat'!AB63,IF($A65="VODA",VALUE(LEFT(TRIM(REPLACE('Vložení dat'!Z63,FIND(".",'Vložení dat'!Z63,1),1,",")),7)),""))</f>
        <v/>
      </c>
      <c r="U65" s="18" t="str">
        <f>IF($A65="Vyt",'Vložení dat'!AC63,IF($A65="VODA",VALUE(LEFT(TRIM(REPLACE('Vložení dat'!AA63,FIND(".",'Vložení dat'!AA63,1),1,",")),7)),""))</f>
        <v/>
      </c>
      <c r="V65" s="18" t="str">
        <f>IF($A65="Vyt",'Vložení dat'!AD63,IF($A65="VODA",VALUE(LEFT(TRIM(REPLACE('Vložení dat'!AB63,FIND(".",'Vložení dat'!AB63,1),1,",")),7)),""))</f>
        <v/>
      </c>
      <c r="W65" s="18" t="str">
        <f>IF($A65="Vyt",'Vložení dat'!AE63,IF($A65="VODA",VALUE(LEFT(TRIM(REPLACE('Vložení dat'!AC63,FIND(".",'Vložení dat'!AC63,1),1,",")),7)),""))</f>
        <v/>
      </c>
      <c r="X65" s="18" t="str">
        <f>IF($A65="Vyt",'Vložení dat'!AF63,IF($A65="VODA",VALUE(LEFT(TRIM(REPLACE('Vložení dat'!AD63,FIND(".",'Vložení dat'!AD63,1),1,",")),7)),""))</f>
        <v/>
      </c>
      <c r="Y65" s="18" t="str">
        <f>IF($A65="Vyt",'Vložení dat'!AG63,IF($A65="VODA",VALUE(LEFT(TRIM(REPLACE('Vložení dat'!AE63,FIND(".",'Vložení dat'!AE63,1),1,",")),7)),""))</f>
        <v/>
      </c>
      <c r="Z65" s="18" t="str">
        <f>IF($A65="Vyt",'Vložení dat'!AH63,IF($A65="VODA",VALUE(LEFT(TRIM(REPLACE('Vložení dat'!AF63,FIND(".",'Vložení dat'!AF63,1),1,",")),7)),""))</f>
        <v/>
      </c>
      <c r="AA65" s="18" t="str">
        <f>IF($A65="Vyt",'Vložení dat'!AI63,IF($A65="VODA",VALUE(LEFT(TRIM(REPLACE('Vložení dat'!AG63,FIND(".",'Vložení dat'!AG63,1),1,",")),7)),""))</f>
        <v/>
      </c>
      <c r="AB65" s="18" t="str">
        <f>IF(A65="Vyt",TRIM(LEFT('Vložení dat'!AY63,9)),IF(A65="VODA",TRIM(LEFT('Vložení dat'!BB63,9)),""))</f>
        <v/>
      </c>
      <c r="AC65" s="18" t="str">
        <f>IF(A65="Vyt",TRIM(LEFT('Vložení dat'!AW63,7)),"")</f>
        <v/>
      </c>
      <c r="AD65" s="18" t="str">
        <f>IF(A65="Vyt",VALUE(REPLACE(TRIM(LEFT('Vložení dat'!BA63,4)),FIND(".",TRIM(LEFT('Vložení dat'!BA63,4)),1),1,",")),IF(A65="VODA",VALUE(REPLACE(TRIM(LEFT('Vložení dat'!BC63,4)),FIND(".",TRIM(LEFT('Vložení dat'!BC63,4)),1),1,",")),""))</f>
        <v/>
      </c>
      <c r="AE65" s="12" t="str">
        <f>IF($A65="Vyt",TRIM(LEFT(REPLACE('Vložení dat'!T63,FIND(".",'Vložení dat'!T63,1),1,","),5)),"")</f>
        <v/>
      </c>
      <c r="AF65" s="12" t="str">
        <f>IF($A65="Vyt",TRIM(LEFT(REPLACE('Vložení dat'!U63,FIND(".",'Vložení dat'!U63,1),1,","),5)),"")</f>
        <v/>
      </c>
      <c r="AG65" s="13" t="str">
        <f>IF(A65="Vyt",LEFT(REPLACE('Vložení dat'!AT63,FIND(".",'Vložení dat'!AT63,1),1,","),5)-LEFT(REPLACE('Vložení dat'!AU63,FIND(".",'Vložení dat'!AU63,1),1,","),5)," ")</f>
        <v xml:space="preserve"> </v>
      </c>
      <c r="AH65" s="13" t="str">
        <f>IF(A65="Vyt",LEFT(REPLACE('Vložení dat'!T63,FIND(".",'Vložení dat'!T63,1),1,","),5)-LEFT(REPLACE('Vložení dat'!U63,FIND(".",'Vložení dat'!U63,1),1,","),5),"")</f>
        <v/>
      </c>
      <c r="AI65" t="str">
        <f>IF(A65="Vyt"," ",IF(A65="VODA",LEFT('Vložení dat'!AU63,12),""))</f>
        <v/>
      </c>
      <c r="AJ65" t="str">
        <f>IF(A65="Vyt","",IF(A65="VODA",LEFT('Vložení dat'!AV63,12),""))</f>
        <v/>
      </c>
    </row>
    <row r="66" spans="1:36" x14ac:dyDescent="0.3">
      <c r="A66" s="13" t="str">
        <f>IF(OR('Vložení dat'!C64=" VIP4RTN010 ",'Vložení dat'!C64=" RED4RITN050.c10_001 "),"Vyt",IF(OR('Vložení dat'!C64=" RED4WM050 ",'Vložení dat'!C64=" RED4WM010 ",ISNUMBER(SEARCH("ECM4WM020.v20",'Vložení dat'!C64,1))),"VODA",IF(ISBLANK('Vložení dat'!C64),"",'Vložení dat'!C64)))</f>
        <v/>
      </c>
      <c r="B66" s="13" t="str">
        <f>TRIM('Vložení dat'!N64)</f>
        <v/>
      </c>
      <c r="C66" s="16" t="str">
        <f>TRIM('Vložení dat'!K64)</f>
        <v/>
      </c>
      <c r="D66" s="13" t="str">
        <f>TRIM('Vložení dat'!L64)</f>
        <v/>
      </c>
      <c r="E66" s="13" t="str">
        <f>TRIM('Vložení dat'!J64)</f>
        <v/>
      </c>
      <c r="F66" s="13" t="str">
        <f>TRIM('Vložení dat'!H64)</f>
        <v/>
      </c>
      <c r="G66" s="13" t="str">
        <f>TRIM('Vložení dat'!G64)</f>
        <v/>
      </c>
      <c r="H66" s="13" t="str">
        <f>TRIM('Vložení dat'!E64)</f>
        <v/>
      </c>
      <c r="I66" s="13" t="str">
        <f>TRIM('Vložení dat'!B64)</f>
        <v/>
      </c>
      <c r="J66" s="13" t="str">
        <f>IF(AND(OR(A66="Vyt",A66="VODA"),'Vložení dat'!O64=0),"OK",IF(AND(OR(A66="Vyt",A66="VODA"),'Vložení dat'!O64&lt;&gt;0),CONCATENATE("CHYBA - ",'Vložení dat'!O64),""))</f>
        <v/>
      </c>
      <c r="K66" s="13" t="str">
        <f>IF(A66="Vyt",'Vložení dat'!R64,IF(A66="VODA",VALUE(TRIM(LEFT(REPLACE('Vložení dat'!T64,FIND(".",'Vložení dat'!T64,1),1,","),8))),""))</f>
        <v/>
      </c>
      <c r="L66" s="16" t="str">
        <f>IF(A66="Vyt",TRIM('Vložení dat'!S64),IF(A66="VODA",VALUE(TRIM(LEFT(REPLACE('Vložení dat'!R64,FIND(".",'Vložení dat'!R64,1),1,","),8))),""))</f>
        <v/>
      </c>
      <c r="M66" s="16" t="str">
        <f>IF(A66="Vyt",RIGHT('Vložení dat'!P64,11),IF(A66="VODA",VALUE(TRIM(LEFT(REPLACE('Vložení dat'!S64,FIND(".",'Vložení dat'!S64,1),1,","),8))),""))</f>
        <v/>
      </c>
      <c r="N66" s="12" t="str">
        <f>IF(A66="Vyt",TRIM('Vložení dat'!V64),"")</f>
        <v/>
      </c>
      <c r="O66" s="17" t="str">
        <f>IF(A66="Vyt",TRIM(LEFT('Vložení dat'!W64,9)),IF(A66="VODA",TRIM(CONCATENATE(LEFT('Vložení dat'!U64,3),".",MID('Vložení dat'!U64,5,2),".",MID('Vložení dat'!U64,8,2))),""))</f>
        <v/>
      </c>
      <c r="P66" s="18" t="str">
        <f>IF($A66="Vyt",'Vložení dat'!X64,IF($A66="VODA",VALUE(LEFT(TRIM(REPLACE('Vložení dat'!V64,FIND(".",'Vložení dat'!V64,1),1,",")),7)),""))</f>
        <v/>
      </c>
      <c r="Q66" s="18" t="str">
        <f>IF($A66="Vyt",'Vložení dat'!Y64,IF($A66="VODA",VALUE(LEFT(TRIM(REPLACE('Vložení dat'!W64,FIND(".",'Vložení dat'!W64,1),1,",")),7)),""))</f>
        <v/>
      </c>
      <c r="R66" s="18" t="str">
        <f>IF($A66="Vyt",'Vložení dat'!Z64,IF($A66="VODA",VALUE(LEFT(TRIM(REPLACE('Vložení dat'!X64,FIND(".",'Vložení dat'!X64,1),1,",")),7)),""))</f>
        <v/>
      </c>
      <c r="S66" s="18" t="str">
        <f>IF($A66="Vyt",'Vložení dat'!AA64,IF($A66="VODA",VALUE(LEFT(TRIM(REPLACE('Vložení dat'!Y64,FIND(".",'Vložení dat'!Y64,1),1,",")),7)),""))</f>
        <v/>
      </c>
      <c r="T66" s="18" t="str">
        <f>IF($A66="Vyt",'Vložení dat'!AB64,IF($A66="VODA",VALUE(LEFT(TRIM(REPLACE('Vložení dat'!Z64,FIND(".",'Vložení dat'!Z64,1),1,",")),7)),""))</f>
        <v/>
      </c>
      <c r="U66" s="18" t="str">
        <f>IF($A66="Vyt",'Vložení dat'!AC64,IF($A66="VODA",VALUE(LEFT(TRIM(REPLACE('Vložení dat'!AA64,FIND(".",'Vložení dat'!AA64,1),1,",")),7)),""))</f>
        <v/>
      </c>
      <c r="V66" s="18" t="str">
        <f>IF($A66="Vyt",'Vložení dat'!AD64,IF($A66="VODA",VALUE(LEFT(TRIM(REPLACE('Vložení dat'!AB64,FIND(".",'Vložení dat'!AB64,1),1,",")),7)),""))</f>
        <v/>
      </c>
      <c r="W66" s="18" t="str">
        <f>IF($A66="Vyt",'Vložení dat'!AE64,IF($A66="VODA",VALUE(LEFT(TRIM(REPLACE('Vložení dat'!AC64,FIND(".",'Vložení dat'!AC64,1),1,",")),7)),""))</f>
        <v/>
      </c>
      <c r="X66" s="18" t="str">
        <f>IF($A66="Vyt",'Vložení dat'!AF64,IF($A66="VODA",VALUE(LEFT(TRIM(REPLACE('Vložení dat'!AD64,FIND(".",'Vložení dat'!AD64,1),1,",")),7)),""))</f>
        <v/>
      </c>
      <c r="Y66" s="18" t="str">
        <f>IF($A66="Vyt",'Vložení dat'!AG64,IF($A66="VODA",VALUE(LEFT(TRIM(REPLACE('Vložení dat'!AE64,FIND(".",'Vložení dat'!AE64,1),1,",")),7)),""))</f>
        <v/>
      </c>
      <c r="Z66" s="18" t="str">
        <f>IF($A66="Vyt",'Vložení dat'!AH64,IF($A66="VODA",VALUE(LEFT(TRIM(REPLACE('Vložení dat'!AF64,FIND(".",'Vložení dat'!AF64,1),1,",")),7)),""))</f>
        <v/>
      </c>
      <c r="AA66" s="18" t="str">
        <f>IF($A66="Vyt",'Vložení dat'!AI64,IF($A66="VODA",VALUE(LEFT(TRIM(REPLACE('Vložení dat'!AG64,FIND(".",'Vložení dat'!AG64,1),1,",")),7)),""))</f>
        <v/>
      </c>
      <c r="AB66" s="18" t="str">
        <f>IF(A66="Vyt",TRIM(LEFT('Vložení dat'!AY64,9)),IF(A66="VODA",TRIM(LEFT('Vložení dat'!BB64,9)),""))</f>
        <v/>
      </c>
      <c r="AC66" s="18" t="str">
        <f>IF(A66="Vyt",TRIM(LEFT('Vložení dat'!AW64,7)),"")</f>
        <v/>
      </c>
      <c r="AD66" s="18" t="str">
        <f>IF(A66="Vyt",VALUE(REPLACE(TRIM(LEFT('Vložení dat'!BA64,4)),FIND(".",TRIM(LEFT('Vložení dat'!BA64,4)),1),1,",")),IF(A66="VODA",VALUE(REPLACE(TRIM(LEFT('Vložení dat'!BC64,4)),FIND(".",TRIM(LEFT('Vložení dat'!BC64,4)),1),1,",")),""))</f>
        <v/>
      </c>
      <c r="AE66" s="12" t="str">
        <f>IF($A66="Vyt",TRIM(LEFT(REPLACE('Vložení dat'!T64,FIND(".",'Vložení dat'!T64,1),1,","),5)),"")</f>
        <v/>
      </c>
      <c r="AF66" s="12" t="str">
        <f>IF($A66="Vyt",TRIM(LEFT(REPLACE('Vložení dat'!U64,FIND(".",'Vložení dat'!U64,1),1,","),5)),"")</f>
        <v/>
      </c>
      <c r="AG66" s="13" t="str">
        <f>IF(A66="Vyt",LEFT(REPLACE('Vložení dat'!AT64,FIND(".",'Vložení dat'!AT64,1),1,","),5)-LEFT(REPLACE('Vložení dat'!AU64,FIND(".",'Vložení dat'!AU64,1),1,","),5)," ")</f>
        <v xml:space="preserve"> </v>
      </c>
      <c r="AH66" s="13" t="str">
        <f>IF(A66="Vyt",LEFT(REPLACE('Vložení dat'!T64,FIND(".",'Vložení dat'!T64,1),1,","),5)-LEFT(REPLACE('Vložení dat'!U64,FIND(".",'Vložení dat'!U64,1),1,","),5),"")</f>
        <v/>
      </c>
      <c r="AI66" t="str">
        <f>IF(A66="Vyt"," ",IF(A66="VODA",LEFT('Vložení dat'!AU64,12),""))</f>
        <v/>
      </c>
      <c r="AJ66" t="str">
        <f>IF(A66="Vyt","",IF(A66="VODA",LEFT('Vložení dat'!AV64,12),""))</f>
        <v/>
      </c>
    </row>
    <row r="67" spans="1:36" x14ac:dyDescent="0.3">
      <c r="A67" s="13" t="str">
        <f>IF(OR('Vložení dat'!C65=" VIP4RTN010 ",'Vložení dat'!C65=" RED4RITN050.c10_001 "),"Vyt",IF(OR('Vložení dat'!C65=" RED4WM050 ",'Vložení dat'!C65=" RED4WM010 ",ISNUMBER(SEARCH("ECM4WM020.v20",'Vložení dat'!C65,1))),"VODA",IF(ISBLANK('Vložení dat'!C65),"",'Vložení dat'!C65)))</f>
        <v/>
      </c>
      <c r="B67" s="13" t="str">
        <f>TRIM('Vložení dat'!N65)</f>
        <v/>
      </c>
      <c r="C67" s="16" t="str">
        <f>TRIM('Vložení dat'!K65)</f>
        <v/>
      </c>
      <c r="D67" s="13" t="str">
        <f>TRIM('Vložení dat'!L65)</f>
        <v/>
      </c>
      <c r="E67" s="13" t="str">
        <f>TRIM('Vložení dat'!J65)</f>
        <v/>
      </c>
      <c r="F67" s="13" t="str">
        <f>TRIM('Vložení dat'!H65)</f>
        <v/>
      </c>
      <c r="G67" s="13" t="str">
        <f>TRIM('Vložení dat'!G65)</f>
        <v/>
      </c>
      <c r="H67" s="13" t="str">
        <f>TRIM('Vložení dat'!E65)</f>
        <v/>
      </c>
      <c r="I67" s="13" t="str">
        <f>TRIM('Vložení dat'!B65)</f>
        <v/>
      </c>
      <c r="J67" s="13" t="str">
        <f>IF(AND(OR(A67="Vyt",A67="VODA"),'Vložení dat'!O65=0),"OK",IF(AND(OR(A67="Vyt",A67="VODA"),'Vložení dat'!O65&lt;&gt;0),CONCATENATE("CHYBA - ",'Vložení dat'!O65),""))</f>
        <v/>
      </c>
      <c r="K67" s="13" t="str">
        <f>IF(A67="Vyt",'Vložení dat'!R65,IF(A67="VODA",VALUE(TRIM(LEFT(REPLACE('Vložení dat'!T65,FIND(".",'Vložení dat'!T65,1),1,","),8))),""))</f>
        <v/>
      </c>
      <c r="L67" s="16" t="str">
        <f>IF(A67="Vyt",TRIM('Vložení dat'!S65),IF(A67="VODA",VALUE(TRIM(LEFT(REPLACE('Vložení dat'!R65,FIND(".",'Vložení dat'!R65,1),1,","),8))),""))</f>
        <v/>
      </c>
      <c r="M67" s="16" t="str">
        <f>IF(A67="Vyt",RIGHT('Vložení dat'!P65,11),IF(A67="VODA",VALUE(TRIM(LEFT(REPLACE('Vložení dat'!S65,FIND(".",'Vložení dat'!S65,1),1,","),8))),""))</f>
        <v/>
      </c>
      <c r="N67" s="12" t="str">
        <f>IF(A67="Vyt",TRIM('Vložení dat'!V65),"")</f>
        <v/>
      </c>
      <c r="O67" s="17" t="str">
        <f>IF(A67="Vyt",TRIM(LEFT('Vložení dat'!W65,9)),IF(A67="VODA",TRIM(CONCATENATE(LEFT('Vložení dat'!U65,3),".",MID('Vložení dat'!U65,5,2),".",MID('Vložení dat'!U65,8,2))),""))</f>
        <v/>
      </c>
      <c r="P67" s="18" t="str">
        <f>IF($A67="Vyt",'Vložení dat'!X65,IF($A67="VODA",VALUE(LEFT(TRIM(REPLACE('Vložení dat'!V65,FIND(".",'Vložení dat'!V65,1),1,",")),7)),""))</f>
        <v/>
      </c>
      <c r="Q67" s="18" t="str">
        <f>IF($A67="Vyt",'Vložení dat'!Y65,IF($A67="VODA",VALUE(LEFT(TRIM(REPLACE('Vložení dat'!W65,FIND(".",'Vložení dat'!W65,1),1,",")),7)),""))</f>
        <v/>
      </c>
      <c r="R67" s="18" t="str">
        <f>IF($A67="Vyt",'Vložení dat'!Z65,IF($A67="VODA",VALUE(LEFT(TRIM(REPLACE('Vložení dat'!X65,FIND(".",'Vložení dat'!X65,1),1,",")),7)),""))</f>
        <v/>
      </c>
      <c r="S67" s="18" t="str">
        <f>IF($A67="Vyt",'Vložení dat'!AA65,IF($A67="VODA",VALUE(LEFT(TRIM(REPLACE('Vložení dat'!Y65,FIND(".",'Vložení dat'!Y65,1),1,",")),7)),""))</f>
        <v/>
      </c>
      <c r="T67" s="18" t="str">
        <f>IF($A67="Vyt",'Vložení dat'!AB65,IF($A67="VODA",VALUE(LEFT(TRIM(REPLACE('Vložení dat'!Z65,FIND(".",'Vložení dat'!Z65,1),1,",")),7)),""))</f>
        <v/>
      </c>
      <c r="U67" s="18" t="str">
        <f>IF($A67="Vyt",'Vložení dat'!AC65,IF($A67="VODA",VALUE(LEFT(TRIM(REPLACE('Vložení dat'!AA65,FIND(".",'Vložení dat'!AA65,1),1,",")),7)),""))</f>
        <v/>
      </c>
      <c r="V67" s="18" t="str">
        <f>IF($A67="Vyt",'Vložení dat'!AD65,IF($A67="VODA",VALUE(LEFT(TRIM(REPLACE('Vložení dat'!AB65,FIND(".",'Vložení dat'!AB65,1),1,",")),7)),""))</f>
        <v/>
      </c>
      <c r="W67" s="18" t="str">
        <f>IF($A67="Vyt",'Vložení dat'!AE65,IF($A67="VODA",VALUE(LEFT(TRIM(REPLACE('Vložení dat'!AC65,FIND(".",'Vložení dat'!AC65,1),1,",")),7)),""))</f>
        <v/>
      </c>
      <c r="X67" s="18" t="str">
        <f>IF($A67="Vyt",'Vložení dat'!AF65,IF($A67="VODA",VALUE(LEFT(TRIM(REPLACE('Vložení dat'!AD65,FIND(".",'Vložení dat'!AD65,1),1,",")),7)),""))</f>
        <v/>
      </c>
      <c r="Y67" s="18" t="str">
        <f>IF($A67="Vyt",'Vložení dat'!AG65,IF($A67="VODA",VALUE(LEFT(TRIM(REPLACE('Vložení dat'!AE65,FIND(".",'Vložení dat'!AE65,1),1,",")),7)),""))</f>
        <v/>
      </c>
      <c r="Z67" s="18" t="str">
        <f>IF($A67="Vyt",'Vložení dat'!AH65,IF($A67="VODA",VALUE(LEFT(TRIM(REPLACE('Vložení dat'!AF65,FIND(".",'Vložení dat'!AF65,1),1,",")),7)),""))</f>
        <v/>
      </c>
      <c r="AA67" s="18" t="str">
        <f>IF($A67="Vyt",'Vložení dat'!AI65,IF($A67="VODA",VALUE(LEFT(TRIM(REPLACE('Vložení dat'!AG65,FIND(".",'Vložení dat'!AG65,1),1,",")),7)),""))</f>
        <v/>
      </c>
      <c r="AB67" s="18" t="str">
        <f>IF(A67="Vyt",TRIM(LEFT('Vložení dat'!AY65,9)),IF(A67="VODA",TRIM(LEFT('Vložení dat'!BB65,9)),""))</f>
        <v/>
      </c>
      <c r="AC67" s="18" t="str">
        <f>IF(A67="Vyt",TRIM(LEFT('Vložení dat'!AW65,7)),"")</f>
        <v/>
      </c>
      <c r="AD67" s="18" t="str">
        <f>IF(A67="Vyt",VALUE(REPLACE(TRIM(LEFT('Vložení dat'!BA65,4)),FIND(".",TRIM(LEFT('Vložení dat'!BA65,4)),1),1,",")),IF(A67="VODA",VALUE(REPLACE(TRIM(LEFT('Vložení dat'!BC65,4)),FIND(".",TRIM(LEFT('Vložení dat'!BC65,4)),1),1,",")),""))</f>
        <v/>
      </c>
      <c r="AE67" s="12" t="str">
        <f>IF($A67="Vyt",TRIM(LEFT(REPLACE('Vložení dat'!T65,FIND(".",'Vložení dat'!T65,1),1,","),5)),"")</f>
        <v/>
      </c>
      <c r="AF67" s="12" t="str">
        <f>IF($A67="Vyt",TRIM(LEFT(REPLACE('Vložení dat'!U65,FIND(".",'Vložení dat'!U65,1),1,","),5)),"")</f>
        <v/>
      </c>
      <c r="AG67" s="13" t="str">
        <f>IF(A67="Vyt",LEFT(REPLACE('Vložení dat'!AT65,FIND(".",'Vložení dat'!AT65,1),1,","),5)-LEFT(REPLACE('Vložení dat'!AU65,FIND(".",'Vložení dat'!AU65,1),1,","),5)," ")</f>
        <v xml:space="preserve"> </v>
      </c>
      <c r="AH67" s="13" t="str">
        <f>IF(A67="Vyt",LEFT(REPLACE('Vložení dat'!T65,FIND(".",'Vložení dat'!T65,1),1,","),5)-LEFT(REPLACE('Vložení dat'!U65,FIND(".",'Vložení dat'!U65,1),1,","),5),"")</f>
        <v/>
      </c>
      <c r="AI67" t="str">
        <f>IF(A67="Vyt"," ",IF(A67="VODA",LEFT('Vložení dat'!AU65,12),""))</f>
        <v/>
      </c>
      <c r="AJ67" t="str">
        <f>IF(A67="Vyt","",IF(A67="VODA",LEFT('Vložení dat'!AV65,12),""))</f>
        <v/>
      </c>
    </row>
    <row r="68" spans="1:36" x14ac:dyDescent="0.3">
      <c r="A68" s="13" t="str">
        <f>IF(OR('Vložení dat'!C66=" VIP4RTN010 ",'Vložení dat'!C66=" RED4RITN050.c10_001 "),"Vyt",IF(OR('Vložení dat'!C66=" RED4WM050 ",'Vložení dat'!C66=" RED4WM010 ",ISNUMBER(SEARCH("ECM4WM020.v20",'Vložení dat'!C66,1))),"VODA",IF(ISBLANK('Vložení dat'!C66),"",'Vložení dat'!C66)))</f>
        <v/>
      </c>
      <c r="B68" s="13" t="str">
        <f>TRIM('Vložení dat'!N66)</f>
        <v/>
      </c>
      <c r="C68" s="16" t="str">
        <f>TRIM('Vložení dat'!K66)</f>
        <v/>
      </c>
      <c r="D68" s="13" t="str">
        <f>TRIM('Vložení dat'!L66)</f>
        <v/>
      </c>
      <c r="E68" s="13" t="str">
        <f>TRIM('Vložení dat'!J66)</f>
        <v/>
      </c>
      <c r="F68" s="13" t="str">
        <f>TRIM('Vložení dat'!H66)</f>
        <v/>
      </c>
      <c r="G68" s="13" t="str">
        <f>TRIM('Vložení dat'!G66)</f>
        <v/>
      </c>
      <c r="H68" s="13" t="str">
        <f>TRIM('Vložení dat'!E66)</f>
        <v/>
      </c>
      <c r="I68" s="13" t="str">
        <f>TRIM('Vložení dat'!B66)</f>
        <v/>
      </c>
      <c r="J68" s="13" t="str">
        <f>IF(AND(OR(A68="Vyt",A68="VODA"),'Vložení dat'!O66=0),"OK",IF(AND(OR(A68="Vyt",A68="VODA"),'Vložení dat'!O66&lt;&gt;0),CONCATENATE("CHYBA - ",'Vložení dat'!O66),""))</f>
        <v/>
      </c>
      <c r="K68" s="13" t="str">
        <f>IF(A68="Vyt",'Vložení dat'!R66,IF(A68="VODA",VALUE(TRIM(LEFT(REPLACE('Vložení dat'!T66,FIND(".",'Vložení dat'!T66,1),1,","),8))),""))</f>
        <v/>
      </c>
      <c r="L68" s="16" t="str">
        <f>IF(A68="Vyt",TRIM('Vložení dat'!S66),IF(A68="VODA",VALUE(TRIM(LEFT(REPLACE('Vložení dat'!R66,FIND(".",'Vložení dat'!R66,1),1,","),8))),""))</f>
        <v/>
      </c>
      <c r="M68" s="16" t="str">
        <f>IF(A68="Vyt",RIGHT('Vložení dat'!P66,11),IF(A68="VODA",VALUE(TRIM(LEFT(REPLACE('Vložení dat'!S66,FIND(".",'Vložení dat'!S66,1),1,","),8))),""))</f>
        <v/>
      </c>
      <c r="N68" s="12" t="str">
        <f>IF(A68="Vyt",TRIM('Vložení dat'!V66),"")</f>
        <v/>
      </c>
      <c r="O68" s="17" t="str">
        <f>IF(A68="Vyt",TRIM(LEFT('Vložení dat'!W66,9)),IF(A68="VODA",TRIM(CONCATENATE(LEFT('Vložení dat'!U66,3),".",MID('Vložení dat'!U66,5,2),".",MID('Vložení dat'!U66,8,2))),""))</f>
        <v/>
      </c>
      <c r="P68" s="18" t="str">
        <f>IF($A68="Vyt",'Vložení dat'!X66,IF($A68="VODA",VALUE(LEFT(TRIM(REPLACE('Vložení dat'!V66,FIND(".",'Vložení dat'!V66,1),1,",")),7)),""))</f>
        <v/>
      </c>
      <c r="Q68" s="18" t="str">
        <f>IF($A68="Vyt",'Vložení dat'!Y66,IF($A68="VODA",VALUE(LEFT(TRIM(REPLACE('Vložení dat'!W66,FIND(".",'Vložení dat'!W66,1),1,",")),7)),""))</f>
        <v/>
      </c>
      <c r="R68" s="18" t="str">
        <f>IF($A68="Vyt",'Vložení dat'!Z66,IF($A68="VODA",VALUE(LEFT(TRIM(REPLACE('Vložení dat'!X66,FIND(".",'Vložení dat'!X66,1),1,",")),7)),""))</f>
        <v/>
      </c>
      <c r="S68" s="18" t="str">
        <f>IF($A68="Vyt",'Vložení dat'!AA66,IF($A68="VODA",VALUE(LEFT(TRIM(REPLACE('Vložení dat'!Y66,FIND(".",'Vložení dat'!Y66,1),1,",")),7)),""))</f>
        <v/>
      </c>
      <c r="T68" s="18" t="str">
        <f>IF($A68="Vyt",'Vložení dat'!AB66,IF($A68="VODA",VALUE(LEFT(TRIM(REPLACE('Vložení dat'!Z66,FIND(".",'Vložení dat'!Z66,1),1,",")),7)),""))</f>
        <v/>
      </c>
      <c r="U68" s="18" t="str">
        <f>IF($A68="Vyt",'Vložení dat'!AC66,IF($A68="VODA",VALUE(LEFT(TRIM(REPLACE('Vložení dat'!AA66,FIND(".",'Vložení dat'!AA66,1),1,",")),7)),""))</f>
        <v/>
      </c>
      <c r="V68" s="18" t="str">
        <f>IF($A68="Vyt",'Vložení dat'!AD66,IF($A68="VODA",VALUE(LEFT(TRIM(REPLACE('Vložení dat'!AB66,FIND(".",'Vložení dat'!AB66,1),1,",")),7)),""))</f>
        <v/>
      </c>
      <c r="W68" s="18" t="str">
        <f>IF($A68="Vyt",'Vložení dat'!AE66,IF($A68="VODA",VALUE(LEFT(TRIM(REPLACE('Vložení dat'!AC66,FIND(".",'Vložení dat'!AC66,1),1,",")),7)),""))</f>
        <v/>
      </c>
      <c r="X68" s="18" t="str">
        <f>IF($A68="Vyt",'Vložení dat'!AF66,IF($A68="VODA",VALUE(LEFT(TRIM(REPLACE('Vložení dat'!AD66,FIND(".",'Vložení dat'!AD66,1),1,",")),7)),""))</f>
        <v/>
      </c>
      <c r="Y68" s="18" t="str">
        <f>IF($A68="Vyt",'Vložení dat'!AG66,IF($A68="VODA",VALUE(LEFT(TRIM(REPLACE('Vložení dat'!AE66,FIND(".",'Vložení dat'!AE66,1),1,",")),7)),""))</f>
        <v/>
      </c>
      <c r="Z68" s="18" t="str">
        <f>IF($A68="Vyt",'Vložení dat'!AH66,IF($A68="VODA",VALUE(LEFT(TRIM(REPLACE('Vložení dat'!AF66,FIND(".",'Vložení dat'!AF66,1),1,",")),7)),""))</f>
        <v/>
      </c>
      <c r="AA68" s="18" t="str">
        <f>IF($A68="Vyt",'Vložení dat'!AI66,IF($A68="VODA",VALUE(LEFT(TRIM(REPLACE('Vložení dat'!AG66,FIND(".",'Vložení dat'!AG66,1),1,",")),7)),""))</f>
        <v/>
      </c>
      <c r="AB68" s="18" t="str">
        <f>IF(A68="Vyt",TRIM(LEFT('Vložení dat'!AY66,9)),IF(A68="VODA",TRIM(LEFT('Vložení dat'!BB66,9)),""))</f>
        <v/>
      </c>
      <c r="AC68" s="18" t="str">
        <f>IF(A68="Vyt",TRIM(LEFT('Vložení dat'!AW66,7)),"")</f>
        <v/>
      </c>
      <c r="AD68" s="18" t="str">
        <f>IF(A68="Vyt",VALUE(REPLACE(TRIM(LEFT('Vložení dat'!BA66,4)),FIND(".",TRIM(LEFT('Vložení dat'!BA66,4)),1),1,",")),IF(A68="VODA",VALUE(REPLACE(TRIM(LEFT('Vložení dat'!BC66,4)),FIND(".",TRIM(LEFT('Vložení dat'!BC66,4)),1),1,",")),""))</f>
        <v/>
      </c>
      <c r="AE68" s="12" t="str">
        <f>IF($A68="Vyt",TRIM(LEFT(REPLACE('Vložení dat'!T66,FIND(".",'Vložení dat'!T66,1),1,","),5)),"")</f>
        <v/>
      </c>
      <c r="AF68" s="12" t="str">
        <f>IF($A68="Vyt",TRIM(LEFT(REPLACE('Vložení dat'!U66,FIND(".",'Vložení dat'!U66,1),1,","),5)),"")</f>
        <v/>
      </c>
      <c r="AG68" s="13" t="str">
        <f>IF(A68="Vyt",LEFT(REPLACE('Vložení dat'!AT66,FIND(".",'Vložení dat'!AT66,1),1,","),5)-LEFT(REPLACE('Vložení dat'!AU66,FIND(".",'Vložení dat'!AU66,1),1,","),5)," ")</f>
        <v xml:space="preserve"> </v>
      </c>
      <c r="AH68" s="13" t="str">
        <f>IF(A68="Vyt",LEFT(REPLACE('Vložení dat'!T66,FIND(".",'Vložení dat'!T66,1),1,","),5)-LEFT(REPLACE('Vložení dat'!U66,FIND(".",'Vložení dat'!U66,1),1,","),5),"")</f>
        <v/>
      </c>
      <c r="AI68" t="str">
        <f>IF(A68="Vyt"," ",IF(A68="VODA",LEFT('Vložení dat'!AU66,12),""))</f>
        <v/>
      </c>
      <c r="AJ68" t="str">
        <f>IF(A68="Vyt","",IF(A68="VODA",LEFT('Vložení dat'!AV66,12),""))</f>
        <v/>
      </c>
    </row>
    <row r="69" spans="1:36" x14ac:dyDescent="0.3">
      <c r="A69" s="13" t="str">
        <f>IF(OR('Vložení dat'!C67=" VIP4RTN010 ",'Vložení dat'!C67=" RED4RITN050.c10_001 "),"Vyt",IF(OR('Vložení dat'!C67=" RED4WM050 ",'Vložení dat'!C67=" RED4WM010 ",ISNUMBER(SEARCH("ECM4WM020.v20",'Vložení dat'!C67,1))),"VODA",IF(ISBLANK('Vložení dat'!C67),"",'Vložení dat'!C67)))</f>
        <v/>
      </c>
      <c r="B69" s="13" t="str">
        <f>TRIM('Vložení dat'!N67)</f>
        <v/>
      </c>
      <c r="C69" s="16" t="str">
        <f>TRIM('Vložení dat'!K67)</f>
        <v/>
      </c>
      <c r="D69" s="13" t="str">
        <f>TRIM('Vložení dat'!L67)</f>
        <v/>
      </c>
      <c r="E69" s="13" t="str">
        <f>TRIM('Vložení dat'!J67)</f>
        <v/>
      </c>
      <c r="F69" s="13" t="str">
        <f>TRIM('Vložení dat'!H67)</f>
        <v/>
      </c>
      <c r="G69" s="13" t="str">
        <f>TRIM('Vložení dat'!G67)</f>
        <v/>
      </c>
      <c r="H69" s="13" t="str">
        <f>TRIM('Vložení dat'!E67)</f>
        <v/>
      </c>
      <c r="I69" s="13" t="str">
        <f>TRIM('Vložení dat'!B67)</f>
        <v/>
      </c>
      <c r="J69" s="13" t="str">
        <f>IF(AND(OR(A69="Vyt",A69="VODA"),'Vložení dat'!O67=0),"OK",IF(AND(OR(A69="Vyt",A69="VODA"),'Vložení dat'!O67&lt;&gt;0),CONCATENATE("CHYBA - ",'Vložení dat'!O67),""))</f>
        <v/>
      </c>
      <c r="K69" s="13" t="str">
        <f>IF(A69="Vyt",'Vložení dat'!R67,IF(A69="VODA",VALUE(TRIM(LEFT(REPLACE('Vložení dat'!T67,FIND(".",'Vložení dat'!T67,1),1,","),8))),""))</f>
        <v/>
      </c>
      <c r="L69" s="16" t="str">
        <f>IF(A69="Vyt",TRIM('Vložení dat'!S67),IF(A69="VODA",VALUE(TRIM(LEFT(REPLACE('Vložení dat'!R67,FIND(".",'Vložení dat'!R67,1),1,","),8))),""))</f>
        <v/>
      </c>
      <c r="M69" s="16" t="str">
        <f>IF(A69="Vyt",RIGHT('Vložení dat'!P67,11),IF(A69="VODA",VALUE(TRIM(LEFT(REPLACE('Vložení dat'!S67,FIND(".",'Vložení dat'!S67,1),1,","),8))),""))</f>
        <v/>
      </c>
      <c r="N69" s="12" t="str">
        <f>IF(A69="Vyt",TRIM('Vložení dat'!V67),"")</f>
        <v/>
      </c>
      <c r="O69" s="17" t="str">
        <f>IF(A69="Vyt",TRIM(LEFT('Vložení dat'!W67,9)),IF(A69="VODA",TRIM(CONCATENATE(LEFT('Vložení dat'!U67,3),".",MID('Vložení dat'!U67,5,2),".",MID('Vložení dat'!U67,8,2))),""))</f>
        <v/>
      </c>
      <c r="P69" s="18" t="str">
        <f>IF($A69="Vyt",'Vložení dat'!X67,IF($A69="VODA",VALUE(LEFT(TRIM(REPLACE('Vložení dat'!V67,FIND(".",'Vložení dat'!V67,1),1,",")),7)),""))</f>
        <v/>
      </c>
      <c r="Q69" s="18" t="str">
        <f>IF($A69="Vyt",'Vložení dat'!Y67,IF($A69="VODA",VALUE(LEFT(TRIM(REPLACE('Vložení dat'!W67,FIND(".",'Vložení dat'!W67,1),1,",")),7)),""))</f>
        <v/>
      </c>
      <c r="R69" s="18" t="str">
        <f>IF($A69="Vyt",'Vložení dat'!Z67,IF($A69="VODA",VALUE(LEFT(TRIM(REPLACE('Vložení dat'!X67,FIND(".",'Vložení dat'!X67,1),1,",")),7)),""))</f>
        <v/>
      </c>
      <c r="S69" s="18" t="str">
        <f>IF($A69="Vyt",'Vložení dat'!AA67,IF($A69="VODA",VALUE(LEFT(TRIM(REPLACE('Vložení dat'!Y67,FIND(".",'Vložení dat'!Y67,1),1,",")),7)),""))</f>
        <v/>
      </c>
      <c r="T69" s="18" t="str">
        <f>IF($A69="Vyt",'Vložení dat'!AB67,IF($A69="VODA",VALUE(LEFT(TRIM(REPLACE('Vložení dat'!Z67,FIND(".",'Vložení dat'!Z67,1),1,",")),7)),""))</f>
        <v/>
      </c>
      <c r="U69" s="18" t="str">
        <f>IF($A69="Vyt",'Vložení dat'!AC67,IF($A69="VODA",VALUE(LEFT(TRIM(REPLACE('Vložení dat'!AA67,FIND(".",'Vložení dat'!AA67,1),1,",")),7)),""))</f>
        <v/>
      </c>
      <c r="V69" s="18" t="str">
        <f>IF($A69="Vyt",'Vložení dat'!AD67,IF($A69="VODA",VALUE(LEFT(TRIM(REPLACE('Vložení dat'!AB67,FIND(".",'Vložení dat'!AB67,1),1,",")),7)),""))</f>
        <v/>
      </c>
      <c r="W69" s="18" t="str">
        <f>IF($A69="Vyt",'Vložení dat'!AE67,IF($A69="VODA",VALUE(LEFT(TRIM(REPLACE('Vložení dat'!AC67,FIND(".",'Vložení dat'!AC67,1),1,",")),7)),""))</f>
        <v/>
      </c>
      <c r="X69" s="18" t="str">
        <f>IF($A69="Vyt",'Vložení dat'!AF67,IF($A69="VODA",VALUE(LEFT(TRIM(REPLACE('Vložení dat'!AD67,FIND(".",'Vložení dat'!AD67,1),1,",")),7)),""))</f>
        <v/>
      </c>
      <c r="Y69" s="18" t="str">
        <f>IF($A69="Vyt",'Vložení dat'!AG67,IF($A69="VODA",VALUE(LEFT(TRIM(REPLACE('Vložení dat'!AE67,FIND(".",'Vložení dat'!AE67,1),1,",")),7)),""))</f>
        <v/>
      </c>
      <c r="Z69" s="18" t="str">
        <f>IF($A69="Vyt",'Vložení dat'!AH67,IF($A69="VODA",VALUE(LEFT(TRIM(REPLACE('Vložení dat'!AF67,FIND(".",'Vložení dat'!AF67,1),1,",")),7)),""))</f>
        <v/>
      </c>
      <c r="AA69" s="18" t="str">
        <f>IF($A69="Vyt",'Vložení dat'!AI67,IF($A69="VODA",VALUE(LEFT(TRIM(REPLACE('Vložení dat'!AG67,FIND(".",'Vložení dat'!AG67,1),1,",")),7)),""))</f>
        <v/>
      </c>
      <c r="AB69" s="18" t="str">
        <f>IF(A69="Vyt",TRIM(LEFT('Vložení dat'!AY67,9)),IF(A69="VODA",TRIM(LEFT('Vložení dat'!BB67,9)),""))</f>
        <v/>
      </c>
      <c r="AC69" s="18" t="str">
        <f>IF(A69="Vyt",TRIM(LEFT('Vložení dat'!AW67,7)),"")</f>
        <v/>
      </c>
      <c r="AD69" s="18" t="str">
        <f>IF(A69="Vyt",VALUE(REPLACE(TRIM(LEFT('Vložení dat'!BA67,4)),FIND(".",TRIM(LEFT('Vložení dat'!BA67,4)),1),1,",")),IF(A69="VODA",VALUE(REPLACE(TRIM(LEFT('Vložení dat'!BC67,4)),FIND(".",TRIM(LEFT('Vložení dat'!BC67,4)),1),1,",")),""))</f>
        <v/>
      </c>
      <c r="AE69" s="12" t="str">
        <f>IF($A69="Vyt",TRIM(LEFT(REPLACE('Vložení dat'!T67,FIND(".",'Vložení dat'!T67,1),1,","),5)),"")</f>
        <v/>
      </c>
      <c r="AF69" s="12" t="str">
        <f>IF($A69="Vyt",TRIM(LEFT(REPLACE('Vložení dat'!U67,FIND(".",'Vložení dat'!U67,1),1,","),5)),"")</f>
        <v/>
      </c>
      <c r="AG69" s="13" t="str">
        <f>IF(A69="Vyt",LEFT(REPLACE('Vložení dat'!AT67,FIND(".",'Vložení dat'!AT67,1),1,","),5)-LEFT(REPLACE('Vložení dat'!AU67,FIND(".",'Vložení dat'!AU67,1),1,","),5)," ")</f>
        <v xml:space="preserve"> </v>
      </c>
      <c r="AH69" s="13" t="str">
        <f>IF(A69="Vyt",LEFT(REPLACE('Vložení dat'!T67,FIND(".",'Vložení dat'!T67,1),1,","),5)-LEFT(REPLACE('Vložení dat'!U67,FIND(".",'Vložení dat'!U67,1),1,","),5),"")</f>
        <v/>
      </c>
      <c r="AI69" t="str">
        <f>IF(A69="Vyt"," ",IF(A69="VODA",LEFT('Vložení dat'!AU67,12),""))</f>
        <v/>
      </c>
      <c r="AJ69" t="str">
        <f>IF(A69="Vyt","",IF(A69="VODA",LEFT('Vložení dat'!AV67,12),""))</f>
        <v/>
      </c>
    </row>
    <row r="70" spans="1:36" x14ac:dyDescent="0.3">
      <c r="A70" s="13" t="str">
        <f>IF(OR('Vložení dat'!C68=" VIP4RTN010 ",'Vložení dat'!C68=" RED4RITN050.c10_001 "),"Vyt",IF(OR('Vložení dat'!C68=" RED4WM050 ",'Vložení dat'!C68=" RED4WM010 ",ISNUMBER(SEARCH("ECM4WM020.v20",'Vložení dat'!C68,1))),"VODA",IF(ISBLANK('Vložení dat'!C68),"",'Vložení dat'!C68)))</f>
        <v/>
      </c>
      <c r="B70" s="13" t="str">
        <f>TRIM('Vložení dat'!N68)</f>
        <v/>
      </c>
      <c r="C70" s="16" t="str">
        <f>TRIM('Vložení dat'!K68)</f>
        <v/>
      </c>
      <c r="D70" s="13" t="str">
        <f>TRIM('Vložení dat'!L68)</f>
        <v/>
      </c>
      <c r="E70" s="13" t="str">
        <f>TRIM('Vložení dat'!J68)</f>
        <v/>
      </c>
      <c r="F70" s="13" t="str">
        <f>TRIM('Vložení dat'!H68)</f>
        <v/>
      </c>
      <c r="G70" s="13" t="str">
        <f>TRIM('Vložení dat'!G68)</f>
        <v/>
      </c>
      <c r="H70" s="13" t="str">
        <f>TRIM('Vložení dat'!E68)</f>
        <v/>
      </c>
      <c r="I70" s="13" t="str">
        <f>TRIM('Vložení dat'!B68)</f>
        <v/>
      </c>
      <c r="J70" s="13" t="str">
        <f>IF(AND(OR(A70="Vyt",A70="VODA"),'Vložení dat'!O68=0),"OK",IF(AND(OR(A70="Vyt",A70="VODA"),'Vložení dat'!O68&lt;&gt;0),CONCATENATE("CHYBA - ",'Vložení dat'!O68),""))</f>
        <v/>
      </c>
      <c r="K70" s="13" t="str">
        <f>IF(A70="Vyt",'Vložení dat'!R68,IF(A70="VODA",VALUE(TRIM(LEFT(REPLACE('Vložení dat'!T68,FIND(".",'Vložení dat'!T68,1),1,","),8))),""))</f>
        <v/>
      </c>
      <c r="L70" s="16" t="str">
        <f>IF(A70="Vyt",TRIM('Vložení dat'!S68),IF(A70="VODA",VALUE(TRIM(LEFT(REPLACE('Vložení dat'!R68,FIND(".",'Vložení dat'!R68,1),1,","),8))),""))</f>
        <v/>
      </c>
      <c r="M70" s="16" t="str">
        <f>IF(A70="Vyt",RIGHT('Vložení dat'!P68,11),IF(A70="VODA",VALUE(TRIM(LEFT(REPLACE('Vložení dat'!S68,FIND(".",'Vložení dat'!S68,1),1,","),8))),""))</f>
        <v/>
      </c>
      <c r="N70" s="12" t="str">
        <f>IF(A70="Vyt",TRIM('Vložení dat'!V68),"")</f>
        <v/>
      </c>
      <c r="O70" s="17" t="str">
        <f>IF(A70="Vyt",TRIM(LEFT('Vložení dat'!W68,9)),IF(A70="VODA",TRIM(CONCATENATE(LEFT('Vložení dat'!U68,3),".",MID('Vložení dat'!U68,5,2),".",MID('Vložení dat'!U68,8,2))),""))</f>
        <v/>
      </c>
      <c r="P70" s="18" t="str">
        <f>IF($A70="Vyt",'Vložení dat'!X68,IF($A70="VODA",VALUE(LEFT(TRIM(REPLACE('Vložení dat'!V68,FIND(".",'Vložení dat'!V68,1),1,",")),7)),""))</f>
        <v/>
      </c>
      <c r="Q70" s="18" t="str">
        <f>IF($A70="Vyt",'Vložení dat'!Y68,IF($A70="VODA",VALUE(LEFT(TRIM(REPLACE('Vložení dat'!W68,FIND(".",'Vložení dat'!W68,1),1,",")),7)),""))</f>
        <v/>
      </c>
      <c r="R70" s="18" t="str">
        <f>IF($A70="Vyt",'Vložení dat'!Z68,IF($A70="VODA",VALUE(LEFT(TRIM(REPLACE('Vložení dat'!X68,FIND(".",'Vložení dat'!X68,1),1,",")),7)),""))</f>
        <v/>
      </c>
      <c r="S70" s="18" t="str">
        <f>IF($A70="Vyt",'Vložení dat'!AA68,IF($A70="VODA",VALUE(LEFT(TRIM(REPLACE('Vložení dat'!Y68,FIND(".",'Vložení dat'!Y68,1),1,",")),7)),""))</f>
        <v/>
      </c>
      <c r="T70" s="18" t="str">
        <f>IF($A70="Vyt",'Vložení dat'!AB68,IF($A70="VODA",VALUE(LEFT(TRIM(REPLACE('Vložení dat'!Z68,FIND(".",'Vložení dat'!Z68,1),1,",")),7)),""))</f>
        <v/>
      </c>
      <c r="U70" s="18" t="str">
        <f>IF($A70="Vyt",'Vložení dat'!AC68,IF($A70="VODA",VALUE(LEFT(TRIM(REPLACE('Vložení dat'!AA68,FIND(".",'Vložení dat'!AA68,1),1,",")),7)),""))</f>
        <v/>
      </c>
      <c r="V70" s="18" t="str">
        <f>IF($A70="Vyt",'Vložení dat'!AD68,IF($A70="VODA",VALUE(LEFT(TRIM(REPLACE('Vložení dat'!AB68,FIND(".",'Vložení dat'!AB68,1),1,",")),7)),""))</f>
        <v/>
      </c>
      <c r="W70" s="18" t="str">
        <f>IF($A70="Vyt",'Vložení dat'!AE68,IF($A70="VODA",VALUE(LEFT(TRIM(REPLACE('Vložení dat'!AC68,FIND(".",'Vložení dat'!AC68,1),1,",")),7)),""))</f>
        <v/>
      </c>
      <c r="X70" s="18" t="str">
        <f>IF($A70="Vyt",'Vložení dat'!AF68,IF($A70="VODA",VALUE(LEFT(TRIM(REPLACE('Vložení dat'!AD68,FIND(".",'Vložení dat'!AD68,1),1,",")),7)),""))</f>
        <v/>
      </c>
      <c r="Y70" s="18" t="str">
        <f>IF($A70="Vyt",'Vložení dat'!AG68,IF($A70="VODA",VALUE(LEFT(TRIM(REPLACE('Vložení dat'!AE68,FIND(".",'Vložení dat'!AE68,1),1,",")),7)),""))</f>
        <v/>
      </c>
      <c r="Z70" s="18" t="str">
        <f>IF($A70="Vyt",'Vložení dat'!AH68,IF($A70="VODA",VALUE(LEFT(TRIM(REPLACE('Vložení dat'!AF68,FIND(".",'Vložení dat'!AF68,1),1,",")),7)),""))</f>
        <v/>
      </c>
      <c r="AA70" s="18" t="str">
        <f>IF($A70="Vyt",'Vložení dat'!AI68,IF($A70="VODA",VALUE(LEFT(TRIM(REPLACE('Vložení dat'!AG68,FIND(".",'Vložení dat'!AG68,1),1,",")),7)),""))</f>
        <v/>
      </c>
      <c r="AB70" s="18" t="str">
        <f>IF(A70="Vyt",TRIM(LEFT('Vložení dat'!AY68,9)),IF(A70="VODA",TRIM(LEFT('Vložení dat'!BB68,9)),""))</f>
        <v/>
      </c>
      <c r="AC70" s="18" t="str">
        <f>IF(A70="Vyt",TRIM(LEFT('Vložení dat'!AW68,7)),"")</f>
        <v/>
      </c>
      <c r="AD70" s="18" t="str">
        <f>IF(A70="Vyt",VALUE(REPLACE(TRIM(LEFT('Vložení dat'!BA68,4)),FIND(".",TRIM(LEFT('Vložení dat'!BA68,4)),1),1,",")),IF(A70="VODA",VALUE(REPLACE(TRIM(LEFT('Vložení dat'!BC68,4)),FIND(".",TRIM(LEFT('Vložení dat'!BC68,4)),1),1,",")),""))</f>
        <v/>
      </c>
      <c r="AE70" s="12" t="str">
        <f>IF($A70="Vyt",TRIM(LEFT(REPLACE('Vložení dat'!T68,FIND(".",'Vložení dat'!T68,1),1,","),5)),"")</f>
        <v/>
      </c>
      <c r="AF70" s="12" t="str">
        <f>IF($A70="Vyt",TRIM(LEFT(REPLACE('Vložení dat'!U68,FIND(".",'Vložení dat'!U68,1),1,","),5)),"")</f>
        <v/>
      </c>
      <c r="AG70" s="13" t="str">
        <f>IF(A70="Vyt",LEFT(REPLACE('Vložení dat'!AT68,FIND(".",'Vložení dat'!AT68,1),1,","),5)-LEFT(REPLACE('Vložení dat'!AU68,FIND(".",'Vložení dat'!AU68,1),1,","),5)," ")</f>
        <v xml:space="preserve"> </v>
      </c>
      <c r="AH70" s="13" t="str">
        <f>IF(A70="Vyt",LEFT(REPLACE('Vložení dat'!T68,FIND(".",'Vložení dat'!T68,1),1,","),5)-LEFT(REPLACE('Vložení dat'!U68,FIND(".",'Vložení dat'!U68,1),1,","),5),"")</f>
        <v/>
      </c>
      <c r="AI70" t="str">
        <f>IF(A70="Vyt"," ",IF(A70="VODA",LEFT('Vložení dat'!AU68,12),""))</f>
        <v/>
      </c>
      <c r="AJ70" t="str">
        <f>IF(A70="Vyt","",IF(A70="VODA",LEFT('Vložení dat'!AV68,12),""))</f>
        <v/>
      </c>
    </row>
    <row r="71" spans="1:36" x14ac:dyDescent="0.3">
      <c r="A71" s="13" t="str">
        <f>IF(OR('Vložení dat'!C69=" VIP4RTN010 ",'Vložení dat'!C69=" RED4RITN050.c10_001 "),"Vyt",IF(OR('Vložení dat'!C69=" RED4WM050 ",'Vložení dat'!C69=" RED4WM010 ",ISNUMBER(SEARCH("ECM4WM020.v20",'Vložení dat'!C69,1))),"VODA",IF(ISBLANK('Vložení dat'!C69),"",'Vložení dat'!C69)))</f>
        <v/>
      </c>
      <c r="B71" s="13" t="str">
        <f>TRIM('Vložení dat'!N69)</f>
        <v/>
      </c>
      <c r="C71" s="16" t="str">
        <f>TRIM('Vložení dat'!K69)</f>
        <v/>
      </c>
      <c r="D71" s="13" t="str">
        <f>TRIM('Vložení dat'!L69)</f>
        <v/>
      </c>
      <c r="E71" s="13" t="str">
        <f>TRIM('Vložení dat'!J69)</f>
        <v/>
      </c>
      <c r="F71" s="13" t="str">
        <f>TRIM('Vložení dat'!H69)</f>
        <v/>
      </c>
      <c r="G71" s="13" t="str">
        <f>TRIM('Vložení dat'!G69)</f>
        <v/>
      </c>
      <c r="H71" s="13" t="str">
        <f>TRIM('Vložení dat'!E69)</f>
        <v/>
      </c>
      <c r="I71" s="13" t="str">
        <f>TRIM('Vložení dat'!B69)</f>
        <v/>
      </c>
      <c r="J71" s="13" t="str">
        <f>IF(AND(OR(A71="Vyt",A71="VODA"),'Vložení dat'!O69=0),"OK",IF(AND(OR(A71="Vyt",A71="VODA"),'Vložení dat'!O69&lt;&gt;0),CONCATENATE("CHYBA - ",'Vložení dat'!O69),""))</f>
        <v/>
      </c>
      <c r="K71" s="13" t="str">
        <f>IF(A71="Vyt",'Vložení dat'!R69,IF(A71="VODA",VALUE(TRIM(LEFT(REPLACE('Vložení dat'!T69,FIND(".",'Vložení dat'!T69,1),1,","),8))),""))</f>
        <v/>
      </c>
      <c r="L71" s="16" t="str">
        <f>IF(A71="Vyt",TRIM('Vložení dat'!S69),IF(A71="VODA",VALUE(TRIM(LEFT(REPLACE('Vložení dat'!R69,FIND(".",'Vložení dat'!R69,1),1,","),8))),""))</f>
        <v/>
      </c>
      <c r="M71" s="16" t="str">
        <f>IF(A71="Vyt",RIGHT('Vložení dat'!P69,11),IF(A71="VODA",VALUE(TRIM(LEFT(REPLACE('Vložení dat'!S69,FIND(".",'Vložení dat'!S69,1),1,","),8))),""))</f>
        <v/>
      </c>
      <c r="N71" s="12" t="str">
        <f>IF(A71="Vyt",TRIM('Vložení dat'!V69),"")</f>
        <v/>
      </c>
      <c r="O71" s="17" t="str">
        <f>IF(A71="Vyt",TRIM(LEFT('Vložení dat'!W69,9)),IF(A71="VODA",TRIM(CONCATENATE(LEFT('Vložení dat'!U69,3),".",MID('Vložení dat'!U69,5,2),".",MID('Vložení dat'!U69,8,2))),""))</f>
        <v/>
      </c>
      <c r="P71" s="18" t="str">
        <f>IF($A71="Vyt",'Vložení dat'!X69,IF($A71="VODA",VALUE(LEFT(TRIM(REPLACE('Vložení dat'!V69,FIND(".",'Vložení dat'!V69,1),1,",")),7)),""))</f>
        <v/>
      </c>
      <c r="Q71" s="18" t="str">
        <f>IF($A71="Vyt",'Vložení dat'!Y69,IF($A71="VODA",VALUE(LEFT(TRIM(REPLACE('Vložení dat'!W69,FIND(".",'Vložení dat'!W69,1),1,",")),7)),""))</f>
        <v/>
      </c>
      <c r="R71" s="18" t="str">
        <f>IF($A71="Vyt",'Vložení dat'!Z69,IF($A71="VODA",VALUE(LEFT(TRIM(REPLACE('Vložení dat'!X69,FIND(".",'Vložení dat'!X69,1),1,",")),7)),""))</f>
        <v/>
      </c>
      <c r="S71" s="18" t="str">
        <f>IF($A71="Vyt",'Vložení dat'!AA69,IF($A71="VODA",VALUE(LEFT(TRIM(REPLACE('Vložení dat'!Y69,FIND(".",'Vložení dat'!Y69,1),1,",")),7)),""))</f>
        <v/>
      </c>
      <c r="T71" s="18" t="str">
        <f>IF($A71="Vyt",'Vložení dat'!AB69,IF($A71="VODA",VALUE(LEFT(TRIM(REPLACE('Vložení dat'!Z69,FIND(".",'Vložení dat'!Z69,1),1,",")),7)),""))</f>
        <v/>
      </c>
      <c r="U71" s="18" t="str">
        <f>IF($A71="Vyt",'Vložení dat'!AC69,IF($A71="VODA",VALUE(LEFT(TRIM(REPLACE('Vložení dat'!AA69,FIND(".",'Vložení dat'!AA69,1),1,",")),7)),""))</f>
        <v/>
      </c>
      <c r="V71" s="18" t="str">
        <f>IF($A71="Vyt",'Vložení dat'!AD69,IF($A71="VODA",VALUE(LEFT(TRIM(REPLACE('Vložení dat'!AB69,FIND(".",'Vložení dat'!AB69,1),1,",")),7)),""))</f>
        <v/>
      </c>
      <c r="W71" s="18" t="str">
        <f>IF($A71="Vyt",'Vložení dat'!AE69,IF($A71="VODA",VALUE(LEFT(TRIM(REPLACE('Vložení dat'!AC69,FIND(".",'Vložení dat'!AC69,1),1,",")),7)),""))</f>
        <v/>
      </c>
      <c r="X71" s="18" t="str">
        <f>IF($A71="Vyt",'Vložení dat'!AF69,IF($A71="VODA",VALUE(LEFT(TRIM(REPLACE('Vložení dat'!AD69,FIND(".",'Vložení dat'!AD69,1),1,",")),7)),""))</f>
        <v/>
      </c>
      <c r="Y71" s="18" t="str">
        <f>IF($A71="Vyt",'Vložení dat'!AG69,IF($A71="VODA",VALUE(LEFT(TRIM(REPLACE('Vložení dat'!AE69,FIND(".",'Vložení dat'!AE69,1),1,",")),7)),""))</f>
        <v/>
      </c>
      <c r="Z71" s="18" t="str">
        <f>IF($A71="Vyt",'Vložení dat'!AH69,IF($A71="VODA",VALUE(LEFT(TRIM(REPLACE('Vložení dat'!AF69,FIND(".",'Vložení dat'!AF69,1),1,",")),7)),""))</f>
        <v/>
      </c>
      <c r="AA71" s="18" t="str">
        <f>IF($A71="Vyt",'Vložení dat'!AI69,IF($A71="VODA",VALUE(LEFT(TRIM(REPLACE('Vložení dat'!AG69,FIND(".",'Vložení dat'!AG69,1),1,",")),7)),""))</f>
        <v/>
      </c>
      <c r="AB71" s="18" t="str">
        <f>IF(A71="Vyt",TRIM(LEFT('Vložení dat'!AY69,9)),IF(A71="VODA",TRIM(LEFT('Vložení dat'!BB69,9)),""))</f>
        <v/>
      </c>
      <c r="AC71" s="18" t="str">
        <f>IF(A71="Vyt",TRIM(LEFT('Vložení dat'!AW69,7)),"")</f>
        <v/>
      </c>
      <c r="AD71" s="18" t="str">
        <f>IF(A71="Vyt",VALUE(REPLACE(TRIM(LEFT('Vložení dat'!BA69,4)),FIND(".",TRIM(LEFT('Vložení dat'!BA69,4)),1),1,",")),IF(A71="VODA",VALUE(REPLACE(TRIM(LEFT('Vložení dat'!BC69,4)),FIND(".",TRIM(LEFT('Vložení dat'!BC69,4)),1),1,",")),""))</f>
        <v/>
      </c>
      <c r="AE71" s="12" t="str">
        <f>IF($A71="Vyt",TRIM(LEFT(REPLACE('Vložení dat'!T69,FIND(".",'Vložení dat'!T69,1),1,","),5)),"")</f>
        <v/>
      </c>
      <c r="AF71" s="12" t="str">
        <f>IF($A71="Vyt",TRIM(LEFT(REPLACE('Vložení dat'!U69,FIND(".",'Vložení dat'!U69,1),1,","),5)),"")</f>
        <v/>
      </c>
      <c r="AG71" s="13" t="str">
        <f>IF(A71="Vyt",LEFT(REPLACE('Vložení dat'!AT69,FIND(".",'Vložení dat'!AT69,1),1,","),5)-LEFT(REPLACE('Vložení dat'!AU69,FIND(".",'Vložení dat'!AU69,1),1,","),5)," ")</f>
        <v xml:space="preserve"> </v>
      </c>
      <c r="AH71" s="13" t="str">
        <f>IF(A71="Vyt",LEFT(REPLACE('Vložení dat'!T69,FIND(".",'Vložení dat'!T69,1),1,","),5)-LEFT(REPLACE('Vložení dat'!U69,FIND(".",'Vložení dat'!U69,1),1,","),5),"")</f>
        <v/>
      </c>
      <c r="AI71" t="str">
        <f>IF(A71="Vyt"," ",IF(A71="VODA",LEFT('Vložení dat'!AU69,12),""))</f>
        <v/>
      </c>
      <c r="AJ71" t="str">
        <f>IF(A71="Vyt","",IF(A71="VODA",LEFT('Vložení dat'!AV69,12),""))</f>
        <v/>
      </c>
    </row>
    <row r="72" spans="1:36" x14ac:dyDescent="0.3">
      <c r="A72" s="13" t="str">
        <f>IF(OR('Vložení dat'!C70=" VIP4RTN010 ",'Vložení dat'!C70=" RED4RITN050.c10_001 "),"Vyt",IF(OR('Vložení dat'!C70=" RED4WM050 ",'Vložení dat'!C70=" RED4WM010 ",ISNUMBER(SEARCH("ECM4WM020.v20",'Vložení dat'!C70,1))),"VODA",IF(ISBLANK('Vložení dat'!C70),"",'Vložení dat'!C70)))</f>
        <v/>
      </c>
      <c r="B72" s="13" t="str">
        <f>TRIM('Vložení dat'!N70)</f>
        <v/>
      </c>
      <c r="C72" s="16" t="str">
        <f>TRIM('Vložení dat'!K70)</f>
        <v/>
      </c>
      <c r="D72" s="13" t="str">
        <f>TRIM('Vložení dat'!L70)</f>
        <v/>
      </c>
      <c r="E72" s="13" t="str">
        <f>TRIM('Vložení dat'!J70)</f>
        <v/>
      </c>
      <c r="F72" s="13" t="str">
        <f>TRIM('Vložení dat'!H70)</f>
        <v/>
      </c>
      <c r="G72" s="13" t="str">
        <f>TRIM('Vložení dat'!G70)</f>
        <v/>
      </c>
      <c r="H72" s="13" t="str">
        <f>TRIM('Vložení dat'!E70)</f>
        <v/>
      </c>
      <c r="I72" s="13" t="str">
        <f>TRIM('Vložení dat'!B70)</f>
        <v/>
      </c>
      <c r="J72" s="13" t="str">
        <f>IF(AND(OR(A72="Vyt",A72="VODA"),'Vložení dat'!O70=0),"OK",IF(AND(OR(A72="Vyt",A72="VODA"),'Vložení dat'!O70&lt;&gt;0),CONCATENATE("CHYBA - ",'Vložení dat'!O70),""))</f>
        <v/>
      </c>
      <c r="K72" s="13" t="str">
        <f>IF(A72="Vyt",'Vložení dat'!R70,IF(A72="VODA",VALUE(TRIM(LEFT(REPLACE('Vložení dat'!T70,FIND(".",'Vložení dat'!T70,1),1,","),8))),""))</f>
        <v/>
      </c>
      <c r="L72" s="16" t="str">
        <f>IF(A72="Vyt",TRIM('Vložení dat'!S70),IF(A72="VODA",VALUE(TRIM(LEFT(REPLACE('Vložení dat'!R70,FIND(".",'Vložení dat'!R70,1),1,","),8))),""))</f>
        <v/>
      </c>
      <c r="M72" s="16" t="str">
        <f>IF(A72="Vyt",RIGHT('Vložení dat'!P70,11),IF(A72="VODA",VALUE(TRIM(LEFT(REPLACE('Vložení dat'!S70,FIND(".",'Vložení dat'!S70,1),1,","),8))),""))</f>
        <v/>
      </c>
      <c r="N72" s="12" t="str">
        <f>IF(A72="Vyt",TRIM('Vložení dat'!V70),"")</f>
        <v/>
      </c>
      <c r="O72" s="17" t="str">
        <f>IF(A72="Vyt",TRIM(LEFT('Vložení dat'!W70,9)),IF(A72="VODA",TRIM(CONCATENATE(LEFT('Vložení dat'!U70,3),".",MID('Vložení dat'!U70,5,2),".",MID('Vložení dat'!U70,8,2))),""))</f>
        <v/>
      </c>
      <c r="P72" s="18" t="str">
        <f>IF($A72="Vyt",'Vložení dat'!X70,IF($A72="VODA",VALUE(LEFT(TRIM(REPLACE('Vložení dat'!V70,FIND(".",'Vložení dat'!V70,1),1,",")),7)),""))</f>
        <v/>
      </c>
      <c r="Q72" s="18" t="str">
        <f>IF($A72="Vyt",'Vložení dat'!Y70,IF($A72="VODA",VALUE(LEFT(TRIM(REPLACE('Vložení dat'!W70,FIND(".",'Vložení dat'!W70,1),1,",")),7)),""))</f>
        <v/>
      </c>
      <c r="R72" s="18" t="str">
        <f>IF($A72="Vyt",'Vložení dat'!Z70,IF($A72="VODA",VALUE(LEFT(TRIM(REPLACE('Vložení dat'!X70,FIND(".",'Vložení dat'!X70,1),1,",")),7)),""))</f>
        <v/>
      </c>
      <c r="S72" s="18" t="str">
        <f>IF($A72="Vyt",'Vložení dat'!AA70,IF($A72="VODA",VALUE(LEFT(TRIM(REPLACE('Vložení dat'!Y70,FIND(".",'Vložení dat'!Y70,1),1,",")),7)),""))</f>
        <v/>
      </c>
      <c r="T72" s="18" t="str">
        <f>IF($A72="Vyt",'Vložení dat'!AB70,IF($A72="VODA",VALUE(LEFT(TRIM(REPLACE('Vložení dat'!Z70,FIND(".",'Vložení dat'!Z70,1),1,",")),7)),""))</f>
        <v/>
      </c>
      <c r="U72" s="18" t="str">
        <f>IF($A72="Vyt",'Vložení dat'!AC70,IF($A72="VODA",VALUE(LEFT(TRIM(REPLACE('Vložení dat'!AA70,FIND(".",'Vložení dat'!AA70,1),1,",")),7)),""))</f>
        <v/>
      </c>
      <c r="V72" s="18" t="str">
        <f>IF($A72="Vyt",'Vložení dat'!AD70,IF($A72="VODA",VALUE(LEFT(TRIM(REPLACE('Vložení dat'!AB70,FIND(".",'Vložení dat'!AB70,1),1,",")),7)),""))</f>
        <v/>
      </c>
      <c r="W72" s="18" t="str">
        <f>IF($A72="Vyt",'Vložení dat'!AE70,IF($A72="VODA",VALUE(LEFT(TRIM(REPLACE('Vložení dat'!AC70,FIND(".",'Vložení dat'!AC70,1),1,",")),7)),""))</f>
        <v/>
      </c>
      <c r="X72" s="18" t="str">
        <f>IF($A72="Vyt",'Vložení dat'!AF70,IF($A72="VODA",VALUE(LEFT(TRIM(REPLACE('Vložení dat'!AD70,FIND(".",'Vložení dat'!AD70,1),1,",")),7)),""))</f>
        <v/>
      </c>
      <c r="Y72" s="18" t="str">
        <f>IF($A72="Vyt",'Vložení dat'!AG70,IF($A72="VODA",VALUE(LEFT(TRIM(REPLACE('Vložení dat'!AE70,FIND(".",'Vložení dat'!AE70,1),1,",")),7)),""))</f>
        <v/>
      </c>
      <c r="Z72" s="18" t="str">
        <f>IF($A72="Vyt",'Vložení dat'!AH70,IF($A72="VODA",VALUE(LEFT(TRIM(REPLACE('Vložení dat'!AF70,FIND(".",'Vložení dat'!AF70,1),1,",")),7)),""))</f>
        <v/>
      </c>
      <c r="AA72" s="18" t="str">
        <f>IF($A72="Vyt",'Vložení dat'!AI70,IF($A72="VODA",VALUE(LEFT(TRIM(REPLACE('Vložení dat'!AG70,FIND(".",'Vložení dat'!AG70,1),1,",")),7)),""))</f>
        <v/>
      </c>
      <c r="AB72" s="18" t="str">
        <f>IF(A72="Vyt",TRIM(LEFT('Vložení dat'!AY70,9)),IF(A72="VODA",TRIM(LEFT('Vložení dat'!BB70,9)),""))</f>
        <v/>
      </c>
      <c r="AC72" s="18" t="str">
        <f>IF(A72="Vyt",TRIM(LEFT('Vložení dat'!AW70,7)),"")</f>
        <v/>
      </c>
      <c r="AD72" s="18" t="str">
        <f>IF(A72="Vyt",VALUE(REPLACE(TRIM(LEFT('Vložení dat'!BA70,4)),FIND(".",TRIM(LEFT('Vložení dat'!BA70,4)),1),1,",")),IF(A72="VODA",VALUE(REPLACE(TRIM(LEFT('Vložení dat'!BC70,4)),FIND(".",TRIM(LEFT('Vložení dat'!BC70,4)),1),1,",")),""))</f>
        <v/>
      </c>
      <c r="AE72" s="12" t="str">
        <f>IF($A72="Vyt",TRIM(LEFT(REPLACE('Vložení dat'!T70,FIND(".",'Vložení dat'!T70,1),1,","),5)),"")</f>
        <v/>
      </c>
      <c r="AF72" s="12" t="str">
        <f>IF($A72="Vyt",TRIM(LEFT(REPLACE('Vložení dat'!U70,FIND(".",'Vložení dat'!U70,1),1,","),5)),"")</f>
        <v/>
      </c>
      <c r="AG72" s="13" t="str">
        <f>IF(A72="Vyt",LEFT(REPLACE('Vložení dat'!AT70,FIND(".",'Vložení dat'!AT70,1),1,","),5)-LEFT(REPLACE('Vložení dat'!AU70,FIND(".",'Vložení dat'!AU70,1),1,","),5)," ")</f>
        <v xml:space="preserve"> </v>
      </c>
      <c r="AH72" s="13" t="str">
        <f>IF(A72="Vyt",LEFT(REPLACE('Vložení dat'!T70,FIND(".",'Vložení dat'!T70,1),1,","),5)-LEFT(REPLACE('Vložení dat'!U70,FIND(".",'Vložení dat'!U70,1),1,","),5),"")</f>
        <v/>
      </c>
      <c r="AI72" t="str">
        <f>IF(A72="Vyt"," ",IF(A72="VODA",LEFT('Vložení dat'!AU70,12),""))</f>
        <v/>
      </c>
      <c r="AJ72" t="str">
        <f>IF(A72="Vyt","",IF(A72="VODA",LEFT('Vložení dat'!AV70,12),""))</f>
        <v/>
      </c>
    </row>
    <row r="73" spans="1:36" x14ac:dyDescent="0.3">
      <c r="A73" s="13" t="str">
        <f>IF(OR('Vložení dat'!C71=" VIP4RTN010 ",'Vložení dat'!C71=" RED4RITN050.c10_001 "),"Vyt",IF(OR('Vložení dat'!C71=" RED4WM050 ",'Vložení dat'!C71=" RED4WM010 ",ISNUMBER(SEARCH("ECM4WM020.v20",'Vložení dat'!C71,1))),"VODA",IF(ISBLANK('Vložení dat'!C71),"",'Vložení dat'!C71)))</f>
        <v/>
      </c>
      <c r="B73" s="13" t="str">
        <f>TRIM('Vložení dat'!N71)</f>
        <v/>
      </c>
      <c r="C73" s="16" t="str">
        <f>TRIM('Vložení dat'!K71)</f>
        <v/>
      </c>
      <c r="D73" s="13" t="str">
        <f>TRIM('Vložení dat'!L71)</f>
        <v/>
      </c>
      <c r="E73" s="13" t="str">
        <f>TRIM('Vložení dat'!J71)</f>
        <v/>
      </c>
      <c r="F73" s="13" t="str">
        <f>TRIM('Vložení dat'!H71)</f>
        <v/>
      </c>
      <c r="G73" s="13" t="str">
        <f>TRIM('Vložení dat'!G71)</f>
        <v/>
      </c>
      <c r="H73" s="13" t="str">
        <f>TRIM('Vložení dat'!E71)</f>
        <v/>
      </c>
      <c r="I73" s="13" t="str">
        <f>TRIM('Vložení dat'!B71)</f>
        <v/>
      </c>
      <c r="J73" s="13" t="str">
        <f>IF(AND(OR(A73="Vyt",A73="VODA"),'Vložení dat'!O71=0),"OK",IF(AND(OR(A73="Vyt",A73="VODA"),'Vložení dat'!O71&lt;&gt;0),CONCATENATE("CHYBA - ",'Vložení dat'!O71),""))</f>
        <v/>
      </c>
      <c r="K73" s="13" t="str">
        <f>IF(A73="Vyt",'Vložení dat'!R71,IF(A73="VODA",VALUE(TRIM(LEFT(REPLACE('Vložení dat'!T71,FIND(".",'Vložení dat'!T71,1),1,","),8))),""))</f>
        <v/>
      </c>
      <c r="L73" s="16" t="str">
        <f>IF(A73="Vyt",TRIM('Vložení dat'!S71),IF(A73="VODA",VALUE(TRIM(LEFT(REPLACE('Vložení dat'!R71,FIND(".",'Vložení dat'!R71,1),1,","),8))),""))</f>
        <v/>
      </c>
      <c r="M73" s="16" t="str">
        <f>IF(A73="Vyt",RIGHT('Vložení dat'!P71,11),IF(A73="VODA",VALUE(TRIM(LEFT(REPLACE('Vložení dat'!S71,FIND(".",'Vložení dat'!S71,1),1,","),8))),""))</f>
        <v/>
      </c>
      <c r="N73" s="12" t="str">
        <f>IF(A73="Vyt",TRIM('Vložení dat'!V71),"")</f>
        <v/>
      </c>
      <c r="O73" s="17" t="str">
        <f>IF(A73="Vyt",TRIM(LEFT('Vložení dat'!W71,9)),IF(A73="VODA",TRIM(CONCATENATE(LEFT('Vložení dat'!U71,3),".",MID('Vložení dat'!U71,5,2),".",MID('Vložení dat'!U71,8,2))),""))</f>
        <v/>
      </c>
      <c r="P73" s="18" t="str">
        <f>IF($A73="Vyt",'Vložení dat'!X71,IF($A73="VODA",VALUE(LEFT(TRIM(REPLACE('Vložení dat'!V71,FIND(".",'Vložení dat'!V71,1),1,",")),7)),""))</f>
        <v/>
      </c>
      <c r="Q73" s="18" t="str">
        <f>IF($A73="Vyt",'Vložení dat'!Y71,IF($A73="VODA",VALUE(LEFT(TRIM(REPLACE('Vložení dat'!W71,FIND(".",'Vložení dat'!W71,1),1,",")),7)),""))</f>
        <v/>
      </c>
      <c r="R73" s="18" t="str">
        <f>IF($A73="Vyt",'Vložení dat'!Z71,IF($A73="VODA",VALUE(LEFT(TRIM(REPLACE('Vložení dat'!X71,FIND(".",'Vložení dat'!X71,1),1,",")),7)),""))</f>
        <v/>
      </c>
      <c r="S73" s="18" t="str">
        <f>IF($A73="Vyt",'Vložení dat'!AA71,IF($A73="VODA",VALUE(LEFT(TRIM(REPLACE('Vložení dat'!Y71,FIND(".",'Vložení dat'!Y71,1),1,",")),7)),""))</f>
        <v/>
      </c>
      <c r="T73" s="18" t="str">
        <f>IF($A73="Vyt",'Vložení dat'!AB71,IF($A73="VODA",VALUE(LEFT(TRIM(REPLACE('Vložení dat'!Z71,FIND(".",'Vložení dat'!Z71,1),1,",")),7)),""))</f>
        <v/>
      </c>
      <c r="U73" s="18" t="str">
        <f>IF($A73="Vyt",'Vložení dat'!AC71,IF($A73="VODA",VALUE(LEFT(TRIM(REPLACE('Vložení dat'!AA71,FIND(".",'Vložení dat'!AA71,1),1,",")),7)),""))</f>
        <v/>
      </c>
      <c r="V73" s="18" t="str">
        <f>IF($A73="Vyt",'Vložení dat'!AD71,IF($A73="VODA",VALUE(LEFT(TRIM(REPLACE('Vložení dat'!AB71,FIND(".",'Vložení dat'!AB71,1),1,",")),7)),""))</f>
        <v/>
      </c>
      <c r="W73" s="18" t="str">
        <f>IF($A73="Vyt",'Vložení dat'!AE71,IF($A73="VODA",VALUE(LEFT(TRIM(REPLACE('Vložení dat'!AC71,FIND(".",'Vložení dat'!AC71,1),1,",")),7)),""))</f>
        <v/>
      </c>
      <c r="X73" s="18" t="str">
        <f>IF($A73="Vyt",'Vložení dat'!AF71,IF($A73="VODA",VALUE(LEFT(TRIM(REPLACE('Vložení dat'!AD71,FIND(".",'Vložení dat'!AD71,1),1,",")),7)),""))</f>
        <v/>
      </c>
      <c r="Y73" s="18" t="str">
        <f>IF($A73="Vyt",'Vložení dat'!AG71,IF($A73="VODA",VALUE(LEFT(TRIM(REPLACE('Vložení dat'!AE71,FIND(".",'Vložení dat'!AE71,1),1,",")),7)),""))</f>
        <v/>
      </c>
      <c r="Z73" s="18" t="str">
        <f>IF($A73="Vyt",'Vložení dat'!AH71,IF($A73="VODA",VALUE(LEFT(TRIM(REPLACE('Vložení dat'!AF71,FIND(".",'Vložení dat'!AF71,1),1,",")),7)),""))</f>
        <v/>
      </c>
      <c r="AA73" s="18" t="str">
        <f>IF($A73="Vyt",'Vložení dat'!AI71,IF($A73="VODA",VALUE(LEFT(TRIM(REPLACE('Vložení dat'!AG71,FIND(".",'Vložení dat'!AG71,1),1,",")),7)),""))</f>
        <v/>
      </c>
      <c r="AB73" s="18" t="str">
        <f>IF(A73="Vyt",TRIM(LEFT('Vložení dat'!AY71,9)),IF(A73="VODA",TRIM(LEFT('Vložení dat'!BB71,9)),""))</f>
        <v/>
      </c>
      <c r="AC73" s="18" t="str">
        <f>IF(A73="Vyt",TRIM(LEFT('Vložení dat'!AW71,7)),"")</f>
        <v/>
      </c>
      <c r="AD73" s="18" t="str">
        <f>IF(A73="Vyt",VALUE(REPLACE(TRIM(LEFT('Vložení dat'!BA71,4)),FIND(".",TRIM(LEFT('Vložení dat'!BA71,4)),1),1,",")),IF(A73="VODA",VALUE(REPLACE(TRIM(LEFT('Vložení dat'!BC71,4)),FIND(".",TRIM(LEFT('Vložení dat'!BC71,4)),1),1,",")),""))</f>
        <v/>
      </c>
      <c r="AE73" s="12" t="str">
        <f>IF($A73="Vyt",TRIM(LEFT(REPLACE('Vložení dat'!T71,FIND(".",'Vložení dat'!T71,1),1,","),5)),"")</f>
        <v/>
      </c>
      <c r="AF73" s="12" t="str">
        <f>IF($A73="Vyt",TRIM(LEFT(REPLACE('Vložení dat'!U71,FIND(".",'Vložení dat'!U71,1),1,","),5)),"")</f>
        <v/>
      </c>
      <c r="AG73" s="13" t="str">
        <f>IF(A73="Vyt",LEFT(REPLACE('Vložení dat'!AT71,FIND(".",'Vložení dat'!AT71,1),1,","),5)-LEFT(REPLACE('Vložení dat'!AU71,FIND(".",'Vložení dat'!AU71,1),1,","),5)," ")</f>
        <v xml:space="preserve"> </v>
      </c>
      <c r="AH73" s="13" t="str">
        <f>IF(A73="Vyt",LEFT(REPLACE('Vložení dat'!T71,FIND(".",'Vložení dat'!T71,1),1,","),5)-LEFT(REPLACE('Vložení dat'!U71,FIND(".",'Vložení dat'!U71,1),1,","),5),"")</f>
        <v/>
      </c>
      <c r="AI73" t="str">
        <f>IF(A73="Vyt"," ",IF(A73="VODA",LEFT('Vložení dat'!AU71,12),""))</f>
        <v/>
      </c>
      <c r="AJ73" t="str">
        <f>IF(A73="Vyt","",IF(A73="VODA",LEFT('Vložení dat'!AV71,12),""))</f>
        <v/>
      </c>
    </row>
    <row r="74" spans="1:36" x14ac:dyDescent="0.3">
      <c r="A74" s="13" t="str">
        <f>IF(OR('Vložení dat'!C72=" VIP4RTN010 ",'Vložení dat'!C72=" RED4RITN050.c10_001 "),"Vyt",IF(OR('Vložení dat'!C72=" RED4WM050 ",'Vložení dat'!C72=" RED4WM010 ",ISNUMBER(SEARCH("ECM4WM020.v20",'Vložení dat'!C72,1))),"VODA",IF(ISBLANK('Vložení dat'!C72),"",'Vložení dat'!C72)))</f>
        <v/>
      </c>
      <c r="B74" s="13" t="str">
        <f>TRIM('Vložení dat'!N72)</f>
        <v/>
      </c>
      <c r="C74" s="16" t="str">
        <f>TRIM('Vložení dat'!K72)</f>
        <v/>
      </c>
      <c r="D74" s="13" t="str">
        <f>TRIM('Vložení dat'!L72)</f>
        <v/>
      </c>
      <c r="E74" s="13" t="str">
        <f>TRIM('Vložení dat'!J72)</f>
        <v/>
      </c>
      <c r="F74" s="13" t="str">
        <f>TRIM('Vložení dat'!H72)</f>
        <v/>
      </c>
      <c r="G74" s="13" t="str">
        <f>TRIM('Vložení dat'!G72)</f>
        <v/>
      </c>
      <c r="H74" s="13" t="str">
        <f>TRIM('Vložení dat'!E72)</f>
        <v/>
      </c>
      <c r="I74" s="13" t="str">
        <f>TRIM('Vložení dat'!B72)</f>
        <v/>
      </c>
      <c r="J74" s="13" t="str">
        <f>IF(AND(OR(A74="Vyt",A74="VODA"),'Vložení dat'!O72=0),"OK",IF(AND(OR(A74="Vyt",A74="VODA"),'Vložení dat'!O72&lt;&gt;0),CONCATENATE("CHYBA - ",'Vložení dat'!O72),""))</f>
        <v/>
      </c>
      <c r="K74" s="13" t="str">
        <f>IF(A74="Vyt",'Vložení dat'!R72,IF(A74="VODA",VALUE(TRIM(LEFT(REPLACE('Vložení dat'!T72,FIND(".",'Vložení dat'!T72,1),1,","),8))),""))</f>
        <v/>
      </c>
      <c r="L74" s="16" t="str">
        <f>IF(A74="Vyt",TRIM('Vložení dat'!S72),IF(A74="VODA",VALUE(TRIM(LEFT(REPLACE('Vložení dat'!R72,FIND(".",'Vložení dat'!R72,1),1,","),8))),""))</f>
        <v/>
      </c>
      <c r="M74" s="16" t="str">
        <f>IF(A74="Vyt",RIGHT('Vložení dat'!P72,11),IF(A74="VODA",VALUE(TRIM(LEFT(REPLACE('Vložení dat'!S72,FIND(".",'Vložení dat'!S72,1),1,","),8))),""))</f>
        <v/>
      </c>
      <c r="N74" s="12" t="str">
        <f>IF(A74="Vyt",TRIM('Vložení dat'!V72),"")</f>
        <v/>
      </c>
      <c r="O74" s="17" t="str">
        <f>IF(A74="Vyt",TRIM(LEFT('Vložení dat'!W72,9)),IF(A74="VODA",TRIM(CONCATENATE(LEFT('Vložení dat'!U72,3),".",MID('Vložení dat'!U72,5,2),".",MID('Vložení dat'!U72,8,2))),""))</f>
        <v/>
      </c>
      <c r="P74" s="18" t="str">
        <f>IF($A74="Vyt",'Vložení dat'!X72,IF($A74="VODA",VALUE(LEFT(TRIM(REPLACE('Vložení dat'!V72,FIND(".",'Vložení dat'!V72,1),1,",")),7)),""))</f>
        <v/>
      </c>
      <c r="Q74" s="18" t="str">
        <f>IF($A74="Vyt",'Vložení dat'!Y72,IF($A74="VODA",VALUE(LEFT(TRIM(REPLACE('Vložení dat'!W72,FIND(".",'Vložení dat'!W72,1),1,",")),7)),""))</f>
        <v/>
      </c>
      <c r="R74" s="18" t="str">
        <f>IF($A74="Vyt",'Vložení dat'!Z72,IF($A74="VODA",VALUE(LEFT(TRIM(REPLACE('Vložení dat'!X72,FIND(".",'Vložení dat'!X72,1),1,",")),7)),""))</f>
        <v/>
      </c>
      <c r="S74" s="18" t="str">
        <f>IF($A74="Vyt",'Vložení dat'!AA72,IF($A74="VODA",VALUE(LEFT(TRIM(REPLACE('Vložení dat'!Y72,FIND(".",'Vložení dat'!Y72,1),1,",")),7)),""))</f>
        <v/>
      </c>
      <c r="T74" s="18" t="str">
        <f>IF($A74="Vyt",'Vložení dat'!AB72,IF($A74="VODA",VALUE(LEFT(TRIM(REPLACE('Vložení dat'!Z72,FIND(".",'Vložení dat'!Z72,1),1,",")),7)),""))</f>
        <v/>
      </c>
      <c r="U74" s="18" t="str">
        <f>IF($A74="Vyt",'Vložení dat'!AC72,IF($A74="VODA",VALUE(LEFT(TRIM(REPLACE('Vložení dat'!AA72,FIND(".",'Vložení dat'!AA72,1),1,",")),7)),""))</f>
        <v/>
      </c>
      <c r="V74" s="18" t="str">
        <f>IF($A74="Vyt",'Vložení dat'!AD72,IF($A74="VODA",VALUE(LEFT(TRIM(REPLACE('Vložení dat'!AB72,FIND(".",'Vložení dat'!AB72,1),1,",")),7)),""))</f>
        <v/>
      </c>
      <c r="W74" s="18" t="str">
        <f>IF($A74="Vyt",'Vložení dat'!AE72,IF($A74="VODA",VALUE(LEFT(TRIM(REPLACE('Vložení dat'!AC72,FIND(".",'Vložení dat'!AC72,1),1,",")),7)),""))</f>
        <v/>
      </c>
      <c r="X74" s="18" t="str">
        <f>IF($A74="Vyt",'Vložení dat'!AF72,IF($A74="VODA",VALUE(LEFT(TRIM(REPLACE('Vložení dat'!AD72,FIND(".",'Vložení dat'!AD72,1),1,",")),7)),""))</f>
        <v/>
      </c>
      <c r="Y74" s="18" t="str">
        <f>IF($A74="Vyt",'Vložení dat'!AG72,IF($A74="VODA",VALUE(LEFT(TRIM(REPLACE('Vložení dat'!AE72,FIND(".",'Vložení dat'!AE72,1),1,",")),7)),""))</f>
        <v/>
      </c>
      <c r="Z74" s="18" t="str">
        <f>IF($A74="Vyt",'Vložení dat'!AH72,IF($A74="VODA",VALUE(LEFT(TRIM(REPLACE('Vložení dat'!AF72,FIND(".",'Vložení dat'!AF72,1),1,",")),7)),""))</f>
        <v/>
      </c>
      <c r="AA74" s="18" t="str">
        <f>IF($A74="Vyt",'Vložení dat'!AI72,IF($A74="VODA",VALUE(LEFT(TRIM(REPLACE('Vložení dat'!AG72,FIND(".",'Vložení dat'!AG72,1),1,",")),7)),""))</f>
        <v/>
      </c>
      <c r="AB74" s="18" t="str">
        <f>IF(A74="Vyt",TRIM(LEFT('Vložení dat'!AY72,9)),IF(A74="VODA",TRIM(LEFT('Vložení dat'!BB72,9)),""))</f>
        <v/>
      </c>
      <c r="AC74" s="18" t="str">
        <f>IF(A74="Vyt",TRIM(LEFT('Vložení dat'!AW72,7)),"")</f>
        <v/>
      </c>
      <c r="AD74" s="18" t="str">
        <f>IF(A74="Vyt",VALUE(REPLACE(TRIM(LEFT('Vložení dat'!BA72,4)),FIND(".",TRIM(LEFT('Vložení dat'!BA72,4)),1),1,",")),IF(A74="VODA",VALUE(REPLACE(TRIM(LEFT('Vložení dat'!BC72,4)),FIND(".",TRIM(LEFT('Vložení dat'!BC72,4)),1),1,",")),""))</f>
        <v/>
      </c>
      <c r="AE74" s="12" t="str">
        <f>IF($A74="Vyt",TRIM(LEFT(REPLACE('Vložení dat'!T72,FIND(".",'Vložení dat'!T72,1),1,","),5)),"")</f>
        <v/>
      </c>
      <c r="AF74" s="12" t="str">
        <f>IF($A74="Vyt",TRIM(LEFT(REPLACE('Vložení dat'!U72,FIND(".",'Vložení dat'!U72,1),1,","),5)),"")</f>
        <v/>
      </c>
      <c r="AG74" s="13" t="str">
        <f>IF(A74="Vyt",LEFT(REPLACE('Vložení dat'!AT72,FIND(".",'Vložení dat'!AT72,1),1,","),5)-LEFT(REPLACE('Vložení dat'!AU72,FIND(".",'Vložení dat'!AU72,1),1,","),5)," ")</f>
        <v xml:space="preserve"> </v>
      </c>
      <c r="AH74" s="13" t="str">
        <f>IF(A74="Vyt",LEFT(REPLACE('Vložení dat'!T72,FIND(".",'Vložení dat'!T72,1),1,","),5)-LEFT(REPLACE('Vložení dat'!U72,FIND(".",'Vložení dat'!U72,1),1,","),5),"")</f>
        <v/>
      </c>
      <c r="AI74" t="str">
        <f>IF(A74="Vyt"," ",IF(A74="VODA",LEFT('Vložení dat'!AU72,12),""))</f>
        <v/>
      </c>
      <c r="AJ74" t="str">
        <f>IF(A74="Vyt","",IF(A74="VODA",LEFT('Vložení dat'!AV72,12),""))</f>
        <v/>
      </c>
    </row>
    <row r="75" spans="1:36" x14ac:dyDescent="0.3">
      <c r="A75" s="13" t="str">
        <f>IF(OR('Vložení dat'!C73=" VIP4RTN010 ",'Vložení dat'!C73=" RED4RITN050.c10_001 "),"Vyt",IF(OR('Vložení dat'!C73=" RED4WM050 ",'Vložení dat'!C73=" RED4WM010 ",ISNUMBER(SEARCH("ECM4WM020.v20",'Vložení dat'!C73,1))),"VODA",IF(ISBLANK('Vložení dat'!C73),"",'Vložení dat'!C73)))</f>
        <v/>
      </c>
      <c r="B75" s="13" t="str">
        <f>TRIM('Vložení dat'!N73)</f>
        <v/>
      </c>
      <c r="C75" s="16" t="str">
        <f>TRIM('Vložení dat'!K73)</f>
        <v/>
      </c>
      <c r="D75" s="13" t="str">
        <f>TRIM('Vložení dat'!L73)</f>
        <v/>
      </c>
      <c r="E75" s="13" t="str">
        <f>TRIM('Vložení dat'!J73)</f>
        <v/>
      </c>
      <c r="F75" s="13" t="str">
        <f>TRIM('Vložení dat'!H73)</f>
        <v/>
      </c>
      <c r="G75" s="13" t="str">
        <f>TRIM('Vložení dat'!G73)</f>
        <v/>
      </c>
      <c r="H75" s="13" t="str">
        <f>TRIM('Vložení dat'!E73)</f>
        <v/>
      </c>
      <c r="I75" s="13" t="str">
        <f>TRIM('Vložení dat'!B73)</f>
        <v/>
      </c>
      <c r="J75" s="13" t="str">
        <f>IF(AND(OR(A75="Vyt",A75="VODA"),'Vložení dat'!O73=0),"OK",IF(AND(OR(A75="Vyt",A75="VODA"),'Vložení dat'!O73&lt;&gt;0),CONCATENATE("CHYBA - ",'Vložení dat'!O73),""))</f>
        <v/>
      </c>
      <c r="K75" s="13" t="str">
        <f>IF(A75="Vyt",'Vložení dat'!R73,IF(A75="VODA",VALUE(TRIM(LEFT(REPLACE('Vložení dat'!T73,FIND(".",'Vložení dat'!T73,1),1,","),8))),""))</f>
        <v/>
      </c>
      <c r="L75" s="16" t="str">
        <f>IF(A75="Vyt",TRIM('Vložení dat'!S73),IF(A75="VODA",VALUE(TRIM(LEFT(REPLACE('Vložení dat'!R73,FIND(".",'Vložení dat'!R73,1),1,","),8))),""))</f>
        <v/>
      </c>
      <c r="M75" s="16" t="str">
        <f>IF(A75="Vyt",RIGHT('Vložení dat'!P73,11),IF(A75="VODA",VALUE(TRIM(LEFT(REPLACE('Vložení dat'!S73,FIND(".",'Vložení dat'!S73,1),1,","),8))),""))</f>
        <v/>
      </c>
      <c r="N75" s="12" t="str">
        <f>IF(A75="Vyt",TRIM('Vložení dat'!V73),"")</f>
        <v/>
      </c>
      <c r="O75" s="17" t="str">
        <f>IF(A75="Vyt",TRIM(LEFT('Vložení dat'!W73,9)),IF(A75="VODA",TRIM(CONCATENATE(LEFT('Vložení dat'!U73,3),".",MID('Vložení dat'!U73,5,2),".",MID('Vložení dat'!U73,8,2))),""))</f>
        <v/>
      </c>
      <c r="P75" s="18" t="str">
        <f>IF($A75="Vyt",'Vložení dat'!X73,IF($A75="VODA",VALUE(LEFT(TRIM(REPLACE('Vložení dat'!V73,FIND(".",'Vložení dat'!V73,1),1,",")),7)),""))</f>
        <v/>
      </c>
      <c r="Q75" s="18" t="str">
        <f>IF($A75="Vyt",'Vložení dat'!Y73,IF($A75="VODA",VALUE(LEFT(TRIM(REPLACE('Vložení dat'!W73,FIND(".",'Vložení dat'!W73,1),1,",")),7)),""))</f>
        <v/>
      </c>
      <c r="R75" s="18" t="str">
        <f>IF($A75="Vyt",'Vložení dat'!Z73,IF($A75="VODA",VALUE(LEFT(TRIM(REPLACE('Vložení dat'!X73,FIND(".",'Vložení dat'!X73,1),1,",")),7)),""))</f>
        <v/>
      </c>
      <c r="S75" s="18" t="str">
        <f>IF($A75="Vyt",'Vložení dat'!AA73,IF($A75="VODA",VALUE(LEFT(TRIM(REPLACE('Vložení dat'!Y73,FIND(".",'Vložení dat'!Y73,1),1,",")),7)),""))</f>
        <v/>
      </c>
      <c r="T75" s="18" t="str">
        <f>IF($A75="Vyt",'Vložení dat'!AB73,IF($A75="VODA",VALUE(LEFT(TRIM(REPLACE('Vložení dat'!Z73,FIND(".",'Vložení dat'!Z73,1),1,",")),7)),""))</f>
        <v/>
      </c>
      <c r="U75" s="18" t="str">
        <f>IF($A75="Vyt",'Vložení dat'!AC73,IF($A75="VODA",VALUE(LEFT(TRIM(REPLACE('Vložení dat'!AA73,FIND(".",'Vložení dat'!AA73,1),1,",")),7)),""))</f>
        <v/>
      </c>
      <c r="V75" s="18" t="str">
        <f>IF($A75="Vyt",'Vložení dat'!AD73,IF($A75="VODA",VALUE(LEFT(TRIM(REPLACE('Vložení dat'!AB73,FIND(".",'Vložení dat'!AB73,1),1,",")),7)),""))</f>
        <v/>
      </c>
      <c r="W75" s="18" t="str">
        <f>IF($A75="Vyt",'Vložení dat'!AE73,IF($A75="VODA",VALUE(LEFT(TRIM(REPLACE('Vložení dat'!AC73,FIND(".",'Vložení dat'!AC73,1),1,",")),7)),""))</f>
        <v/>
      </c>
      <c r="X75" s="18" t="str">
        <f>IF($A75="Vyt",'Vložení dat'!AF73,IF($A75="VODA",VALUE(LEFT(TRIM(REPLACE('Vložení dat'!AD73,FIND(".",'Vložení dat'!AD73,1),1,",")),7)),""))</f>
        <v/>
      </c>
      <c r="Y75" s="18" t="str">
        <f>IF($A75="Vyt",'Vložení dat'!AG73,IF($A75="VODA",VALUE(LEFT(TRIM(REPLACE('Vložení dat'!AE73,FIND(".",'Vložení dat'!AE73,1),1,",")),7)),""))</f>
        <v/>
      </c>
      <c r="Z75" s="18" t="str">
        <f>IF($A75="Vyt",'Vložení dat'!AH73,IF($A75="VODA",VALUE(LEFT(TRIM(REPLACE('Vložení dat'!AF73,FIND(".",'Vložení dat'!AF73,1),1,",")),7)),""))</f>
        <v/>
      </c>
      <c r="AA75" s="18" t="str">
        <f>IF($A75="Vyt",'Vložení dat'!AI73,IF($A75="VODA",VALUE(LEFT(TRIM(REPLACE('Vložení dat'!AG73,FIND(".",'Vložení dat'!AG73,1),1,",")),7)),""))</f>
        <v/>
      </c>
      <c r="AB75" s="18" t="str">
        <f>IF(A75="Vyt",TRIM(LEFT('Vložení dat'!AY73,9)),IF(A75="VODA",TRIM(LEFT('Vložení dat'!BB73,9)),""))</f>
        <v/>
      </c>
      <c r="AC75" s="18" t="str">
        <f>IF(A75="Vyt",TRIM(LEFT('Vložení dat'!AW73,7)),"")</f>
        <v/>
      </c>
      <c r="AD75" s="18" t="str">
        <f>IF(A75="Vyt",VALUE(REPLACE(TRIM(LEFT('Vložení dat'!BA73,4)),FIND(".",TRIM(LEFT('Vložení dat'!BA73,4)),1),1,",")),IF(A75="VODA",VALUE(REPLACE(TRIM(LEFT('Vložení dat'!BC73,4)),FIND(".",TRIM(LEFT('Vložení dat'!BC73,4)),1),1,",")),""))</f>
        <v/>
      </c>
      <c r="AE75" s="12" t="str">
        <f>IF($A75="Vyt",TRIM(LEFT(REPLACE('Vložení dat'!T73,FIND(".",'Vložení dat'!T73,1),1,","),5)),"")</f>
        <v/>
      </c>
      <c r="AF75" s="12" t="str">
        <f>IF($A75="Vyt",TRIM(LEFT(REPLACE('Vložení dat'!U73,FIND(".",'Vložení dat'!U73,1),1,","),5)),"")</f>
        <v/>
      </c>
      <c r="AG75" s="13" t="str">
        <f>IF(A75="Vyt",LEFT(REPLACE('Vložení dat'!AT73,FIND(".",'Vložení dat'!AT73,1),1,","),5)-LEFT(REPLACE('Vložení dat'!AU73,FIND(".",'Vložení dat'!AU73,1),1,","),5)," ")</f>
        <v xml:space="preserve"> </v>
      </c>
      <c r="AH75" s="13" t="str">
        <f>IF(A75="Vyt",LEFT(REPLACE('Vložení dat'!T73,FIND(".",'Vložení dat'!T73,1),1,","),5)-LEFT(REPLACE('Vložení dat'!U73,FIND(".",'Vložení dat'!U73,1),1,","),5),"")</f>
        <v/>
      </c>
      <c r="AI75" t="str">
        <f>IF(A75="Vyt"," ",IF(A75="VODA",LEFT('Vložení dat'!AU73,12),""))</f>
        <v/>
      </c>
      <c r="AJ75" t="str">
        <f>IF(A75="Vyt","",IF(A75="VODA",LEFT('Vložení dat'!AV73,12),""))</f>
        <v/>
      </c>
    </row>
    <row r="76" spans="1:36" x14ac:dyDescent="0.3">
      <c r="A76" s="13" t="str">
        <f>IF(OR('Vložení dat'!C74=" VIP4RTN010 ",'Vložení dat'!C74=" RED4RITN050.c10_001 "),"Vyt",IF(OR('Vložení dat'!C74=" RED4WM050 ",'Vložení dat'!C74=" RED4WM010 ",ISNUMBER(SEARCH("ECM4WM020.v20",'Vložení dat'!C74,1))),"VODA",IF(ISBLANK('Vložení dat'!C74),"",'Vložení dat'!C74)))</f>
        <v/>
      </c>
      <c r="B76" s="13" t="str">
        <f>TRIM('Vložení dat'!N74)</f>
        <v/>
      </c>
      <c r="C76" s="16" t="str">
        <f>TRIM('Vložení dat'!K74)</f>
        <v/>
      </c>
      <c r="D76" s="13" t="str">
        <f>TRIM('Vložení dat'!L74)</f>
        <v/>
      </c>
      <c r="E76" s="13" t="str">
        <f>TRIM('Vložení dat'!J74)</f>
        <v/>
      </c>
      <c r="F76" s="13" t="str">
        <f>TRIM('Vložení dat'!H74)</f>
        <v/>
      </c>
      <c r="G76" s="13" t="str">
        <f>TRIM('Vložení dat'!G74)</f>
        <v/>
      </c>
      <c r="H76" s="13" t="str">
        <f>TRIM('Vložení dat'!E74)</f>
        <v/>
      </c>
      <c r="I76" s="13" t="str">
        <f>TRIM('Vložení dat'!B74)</f>
        <v/>
      </c>
      <c r="J76" s="13" t="str">
        <f>IF(AND(OR(A76="Vyt",A76="VODA"),'Vložení dat'!O74=0),"OK",IF(AND(OR(A76="Vyt",A76="VODA"),'Vložení dat'!O74&lt;&gt;0),CONCATENATE("CHYBA - ",'Vložení dat'!O74),""))</f>
        <v/>
      </c>
      <c r="K76" s="13" t="str">
        <f>IF(A76="Vyt",'Vložení dat'!R74,IF(A76="VODA",VALUE(TRIM(LEFT(REPLACE('Vložení dat'!T74,FIND(".",'Vložení dat'!T74,1),1,","),8))),""))</f>
        <v/>
      </c>
      <c r="L76" s="16" t="str">
        <f>IF(A76="Vyt",TRIM('Vložení dat'!S74),IF(A76="VODA",VALUE(TRIM(LEFT(REPLACE('Vložení dat'!R74,FIND(".",'Vložení dat'!R74,1),1,","),8))),""))</f>
        <v/>
      </c>
      <c r="M76" s="16" t="str">
        <f>IF(A76="Vyt",RIGHT('Vložení dat'!P74,11),IF(A76="VODA",VALUE(TRIM(LEFT(REPLACE('Vložení dat'!S74,FIND(".",'Vložení dat'!S74,1),1,","),8))),""))</f>
        <v/>
      </c>
      <c r="N76" s="12" t="str">
        <f>IF(A76="Vyt",TRIM('Vložení dat'!V74),"")</f>
        <v/>
      </c>
      <c r="O76" s="17" t="str">
        <f>IF(A76="Vyt",TRIM(LEFT('Vložení dat'!W74,9)),IF(A76="VODA",TRIM(CONCATENATE(LEFT('Vložení dat'!U74,3),".",MID('Vložení dat'!U74,5,2),".",MID('Vložení dat'!U74,8,2))),""))</f>
        <v/>
      </c>
      <c r="P76" s="18" t="str">
        <f>IF($A76="Vyt",'Vložení dat'!X74,IF($A76="VODA",VALUE(LEFT(TRIM(REPLACE('Vložení dat'!V74,FIND(".",'Vložení dat'!V74,1),1,",")),7)),""))</f>
        <v/>
      </c>
      <c r="Q76" s="18" t="str">
        <f>IF($A76="Vyt",'Vložení dat'!Y74,IF($A76="VODA",VALUE(LEFT(TRIM(REPLACE('Vložení dat'!W74,FIND(".",'Vložení dat'!W74,1),1,",")),7)),""))</f>
        <v/>
      </c>
      <c r="R76" s="18" t="str">
        <f>IF($A76="Vyt",'Vložení dat'!Z74,IF($A76="VODA",VALUE(LEFT(TRIM(REPLACE('Vložení dat'!X74,FIND(".",'Vložení dat'!X74,1),1,",")),7)),""))</f>
        <v/>
      </c>
      <c r="S76" s="18" t="str">
        <f>IF($A76="Vyt",'Vložení dat'!AA74,IF($A76="VODA",VALUE(LEFT(TRIM(REPLACE('Vložení dat'!Y74,FIND(".",'Vložení dat'!Y74,1),1,",")),7)),""))</f>
        <v/>
      </c>
      <c r="T76" s="18" t="str">
        <f>IF($A76="Vyt",'Vložení dat'!AB74,IF($A76="VODA",VALUE(LEFT(TRIM(REPLACE('Vložení dat'!Z74,FIND(".",'Vložení dat'!Z74,1),1,",")),7)),""))</f>
        <v/>
      </c>
      <c r="U76" s="18" t="str">
        <f>IF($A76="Vyt",'Vložení dat'!AC74,IF($A76="VODA",VALUE(LEFT(TRIM(REPLACE('Vložení dat'!AA74,FIND(".",'Vložení dat'!AA74,1),1,",")),7)),""))</f>
        <v/>
      </c>
      <c r="V76" s="18" t="str">
        <f>IF($A76="Vyt",'Vložení dat'!AD74,IF($A76="VODA",VALUE(LEFT(TRIM(REPLACE('Vložení dat'!AB74,FIND(".",'Vložení dat'!AB74,1),1,",")),7)),""))</f>
        <v/>
      </c>
      <c r="W76" s="18" t="str">
        <f>IF($A76="Vyt",'Vložení dat'!AE74,IF($A76="VODA",VALUE(LEFT(TRIM(REPLACE('Vložení dat'!AC74,FIND(".",'Vložení dat'!AC74,1),1,",")),7)),""))</f>
        <v/>
      </c>
      <c r="X76" s="18" t="str">
        <f>IF($A76="Vyt",'Vložení dat'!AF74,IF($A76="VODA",VALUE(LEFT(TRIM(REPLACE('Vložení dat'!AD74,FIND(".",'Vložení dat'!AD74,1),1,",")),7)),""))</f>
        <v/>
      </c>
      <c r="Y76" s="18" t="str">
        <f>IF($A76="Vyt",'Vložení dat'!AG74,IF($A76="VODA",VALUE(LEFT(TRIM(REPLACE('Vložení dat'!AE74,FIND(".",'Vložení dat'!AE74,1),1,",")),7)),""))</f>
        <v/>
      </c>
      <c r="Z76" s="18" t="str">
        <f>IF($A76="Vyt",'Vložení dat'!AH74,IF($A76="VODA",VALUE(LEFT(TRIM(REPLACE('Vložení dat'!AF74,FIND(".",'Vložení dat'!AF74,1),1,",")),7)),""))</f>
        <v/>
      </c>
      <c r="AA76" s="18" t="str">
        <f>IF($A76="Vyt",'Vložení dat'!AI74,IF($A76="VODA",VALUE(LEFT(TRIM(REPLACE('Vložení dat'!AG74,FIND(".",'Vložení dat'!AG74,1),1,",")),7)),""))</f>
        <v/>
      </c>
      <c r="AB76" s="18" t="str">
        <f>IF(A76="Vyt",TRIM(LEFT('Vložení dat'!AY74,9)),IF(A76="VODA",TRIM(LEFT('Vložení dat'!BB74,9)),""))</f>
        <v/>
      </c>
      <c r="AC76" s="18" t="str">
        <f>IF(A76="Vyt",TRIM(LEFT('Vložení dat'!AW74,7)),"")</f>
        <v/>
      </c>
      <c r="AD76" s="18" t="str">
        <f>IF(A76="Vyt",VALUE(REPLACE(TRIM(LEFT('Vložení dat'!BA74,4)),FIND(".",TRIM(LEFT('Vložení dat'!BA74,4)),1),1,",")),IF(A76="VODA",VALUE(REPLACE(TRIM(LEFT('Vložení dat'!BC74,4)),FIND(".",TRIM(LEFT('Vložení dat'!BC74,4)),1),1,",")),""))</f>
        <v/>
      </c>
      <c r="AE76" s="12" t="str">
        <f>IF($A76="Vyt",TRIM(LEFT(REPLACE('Vložení dat'!T74,FIND(".",'Vložení dat'!T74,1),1,","),5)),"")</f>
        <v/>
      </c>
      <c r="AF76" s="12" t="str">
        <f>IF($A76="Vyt",TRIM(LEFT(REPLACE('Vložení dat'!U74,FIND(".",'Vložení dat'!U74,1),1,","),5)),"")</f>
        <v/>
      </c>
      <c r="AG76" s="13" t="str">
        <f>IF(A76="Vyt",LEFT(REPLACE('Vložení dat'!AT74,FIND(".",'Vložení dat'!AT74,1),1,","),5)-LEFT(REPLACE('Vložení dat'!AU74,FIND(".",'Vložení dat'!AU74,1),1,","),5)," ")</f>
        <v xml:space="preserve"> </v>
      </c>
      <c r="AH76" s="13" t="str">
        <f>IF(A76="Vyt",LEFT(REPLACE('Vložení dat'!T74,FIND(".",'Vložení dat'!T74,1),1,","),5)-LEFT(REPLACE('Vložení dat'!U74,FIND(".",'Vložení dat'!U74,1),1,","),5),"")</f>
        <v/>
      </c>
      <c r="AI76" t="str">
        <f>IF(A76="Vyt"," ",IF(A76="VODA",LEFT('Vložení dat'!AU74,12),""))</f>
        <v/>
      </c>
      <c r="AJ76" t="str">
        <f>IF(A76="Vyt","",IF(A76="VODA",LEFT('Vložení dat'!AV74,12),""))</f>
        <v/>
      </c>
    </row>
    <row r="77" spans="1:36" x14ac:dyDescent="0.3">
      <c r="A77" s="13" t="str">
        <f>IF(OR('Vložení dat'!C75=" VIP4RTN010 ",'Vložení dat'!C75=" RED4RITN050.c10_001 "),"Vyt",IF(OR('Vložení dat'!C75=" RED4WM050 ",'Vložení dat'!C75=" RED4WM010 ",ISNUMBER(SEARCH("ECM4WM020.v20",'Vložení dat'!C75,1))),"VODA",IF(ISBLANK('Vložení dat'!C75),"",'Vložení dat'!C75)))</f>
        <v/>
      </c>
      <c r="B77" s="13" t="str">
        <f>TRIM('Vložení dat'!N75)</f>
        <v/>
      </c>
      <c r="C77" s="16" t="str">
        <f>TRIM('Vložení dat'!K75)</f>
        <v/>
      </c>
      <c r="D77" s="13" t="str">
        <f>TRIM('Vložení dat'!L75)</f>
        <v/>
      </c>
      <c r="E77" s="13" t="str">
        <f>TRIM('Vložení dat'!J75)</f>
        <v/>
      </c>
      <c r="F77" s="13" t="str">
        <f>TRIM('Vložení dat'!H75)</f>
        <v/>
      </c>
      <c r="G77" s="13" t="str">
        <f>TRIM('Vložení dat'!G75)</f>
        <v/>
      </c>
      <c r="H77" s="13" t="str">
        <f>TRIM('Vložení dat'!E75)</f>
        <v/>
      </c>
      <c r="I77" s="13" t="str">
        <f>TRIM('Vložení dat'!B75)</f>
        <v/>
      </c>
      <c r="J77" s="13" t="str">
        <f>IF(AND(OR(A77="Vyt",A77="VODA"),'Vložení dat'!O75=0),"OK",IF(AND(OR(A77="Vyt",A77="VODA"),'Vložení dat'!O75&lt;&gt;0),CONCATENATE("CHYBA - ",'Vložení dat'!O75),""))</f>
        <v/>
      </c>
      <c r="K77" s="13" t="str">
        <f>IF(A77="Vyt",'Vložení dat'!R75,IF(A77="VODA",VALUE(TRIM(LEFT(REPLACE('Vložení dat'!T75,FIND(".",'Vložení dat'!T75,1),1,","),8))),""))</f>
        <v/>
      </c>
      <c r="L77" s="16" t="str">
        <f>IF(A77="Vyt",TRIM('Vložení dat'!S75),IF(A77="VODA",VALUE(TRIM(LEFT(REPLACE('Vložení dat'!R75,FIND(".",'Vložení dat'!R75,1),1,","),8))),""))</f>
        <v/>
      </c>
      <c r="M77" s="16" t="str">
        <f>IF(A77="Vyt",RIGHT('Vložení dat'!P75,11),IF(A77="VODA",VALUE(TRIM(LEFT(REPLACE('Vložení dat'!S75,FIND(".",'Vložení dat'!S75,1),1,","),8))),""))</f>
        <v/>
      </c>
      <c r="N77" s="12" t="str">
        <f>IF(A77="Vyt",TRIM('Vložení dat'!V75),"")</f>
        <v/>
      </c>
      <c r="O77" s="17" t="str">
        <f>IF(A77="Vyt",TRIM(LEFT('Vložení dat'!W75,9)),IF(A77="VODA",TRIM(CONCATENATE(LEFT('Vložení dat'!U75,3),".",MID('Vložení dat'!U75,5,2),".",MID('Vložení dat'!U75,8,2))),""))</f>
        <v/>
      </c>
      <c r="P77" s="18" t="str">
        <f>IF($A77="Vyt",'Vložení dat'!X75,IF($A77="VODA",VALUE(LEFT(TRIM(REPLACE('Vložení dat'!V75,FIND(".",'Vložení dat'!V75,1),1,",")),7)),""))</f>
        <v/>
      </c>
      <c r="Q77" s="18" t="str">
        <f>IF($A77="Vyt",'Vložení dat'!Y75,IF($A77="VODA",VALUE(LEFT(TRIM(REPLACE('Vložení dat'!W75,FIND(".",'Vložení dat'!W75,1),1,",")),7)),""))</f>
        <v/>
      </c>
      <c r="R77" s="18" t="str">
        <f>IF($A77="Vyt",'Vložení dat'!Z75,IF($A77="VODA",VALUE(LEFT(TRIM(REPLACE('Vložení dat'!X75,FIND(".",'Vložení dat'!X75,1),1,",")),7)),""))</f>
        <v/>
      </c>
      <c r="S77" s="18" t="str">
        <f>IF($A77="Vyt",'Vložení dat'!AA75,IF($A77="VODA",VALUE(LEFT(TRIM(REPLACE('Vložení dat'!Y75,FIND(".",'Vložení dat'!Y75,1),1,",")),7)),""))</f>
        <v/>
      </c>
      <c r="T77" s="18" t="str">
        <f>IF($A77="Vyt",'Vložení dat'!AB75,IF($A77="VODA",VALUE(LEFT(TRIM(REPLACE('Vložení dat'!Z75,FIND(".",'Vložení dat'!Z75,1),1,",")),7)),""))</f>
        <v/>
      </c>
      <c r="U77" s="18" t="str">
        <f>IF($A77="Vyt",'Vložení dat'!AC75,IF($A77="VODA",VALUE(LEFT(TRIM(REPLACE('Vložení dat'!AA75,FIND(".",'Vložení dat'!AA75,1),1,",")),7)),""))</f>
        <v/>
      </c>
      <c r="V77" s="18" t="str">
        <f>IF($A77="Vyt",'Vložení dat'!AD75,IF($A77="VODA",VALUE(LEFT(TRIM(REPLACE('Vložení dat'!AB75,FIND(".",'Vložení dat'!AB75,1),1,",")),7)),""))</f>
        <v/>
      </c>
      <c r="W77" s="18" t="str">
        <f>IF($A77="Vyt",'Vložení dat'!AE75,IF($A77="VODA",VALUE(LEFT(TRIM(REPLACE('Vložení dat'!AC75,FIND(".",'Vložení dat'!AC75,1),1,",")),7)),""))</f>
        <v/>
      </c>
      <c r="X77" s="18" t="str">
        <f>IF($A77="Vyt",'Vložení dat'!AF75,IF($A77="VODA",VALUE(LEFT(TRIM(REPLACE('Vložení dat'!AD75,FIND(".",'Vložení dat'!AD75,1),1,",")),7)),""))</f>
        <v/>
      </c>
      <c r="Y77" s="18" t="str">
        <f>IF($A77="Vyt",'Vložení dat'!AG75,IF($A77="VODA",VALUE(LEFT(TRIM(REPLACE('Vložení dat'!AE75,FIND(".",'Vložení dat'!AE75,1),1,",")),7)),""))</f>
        <v/>
      </c>
      <c r="Z77" s="18" t="str">
        <f>IF($A77="Vyt",'Vložení dat'!AH75,IF($A77="VODA",VALUE(LEFT(TRIM(REPLACE('Vložení dat'!AF75,FIND(".",'Vložení dat'!AF75,1),1,",")),7)),""))</f>
        <v/>
      </c>
      <c r="AA77" s="18" t="str">
        <f>IF($A77="Vyt",'Vložení dat'!AI75,IF($A77="VODA",VALUE(LEFT(TRIM(REPLACE('Vložení dat'!AG75,FIND(".",'Vložení dat'!AG75,1),1,",")),7)),""))</f>
        <v/>
      </c>
      <c r="AB77" s="18" t="str">
        <f>IF(A77="Vyt",TRIM(LEFT('Vložení dat'!AY75,9)),IF(A77="VODA",TRIM(LEFT('Vložení dat'!BB75,9)),""))</f>
        <v/>
      </c>
      <c r="AC77" s="18" t="str">
        <f>IF(A77="Vyt",TRIM(LEFT('Vložení dat'!AW75,7)),"")</f>
        <v/>
      </c>
      <c r="AD77" s="18" t="str">
        <f>IF(A77="Vyt",VALUE(REPLACE(TRIM(LEFT('Vložení dat'!BA75,4)),FIND(".",TRIM(LEFT('Vložení dat'!BA75,4)),1),1,",")),IF(A77="VODA",VALUE(REPLACE(TRIM(LEFT('Vložení dat'!BC75,4)),FIND(".",TRIM(LEFT('Vložení dat'!BC75,4)),1),1,",")),""))</f>
        <v/>
      </c>
      <c r="AE77" s="12" t="str">
        <f>IF($A77="Vyt",TRIM(LEFT(REPLACE('Vložení dat'!T75,FIND(".",'Vložení dat'!T75,1),1,","),5)),"")</f>
        <v/>
      </c>
      <c r="AF77" s="12" t="str">
        <f>IF($A77="Vyt",TRIM(LEFT(REPLACE('Vložení dat'!U75,FIND(".",'Vložení dat'!U75,1),1,","),5)),"")</f>
        <v/>
      </c>
      <c r="AG77" s="13" t="str">
        <f>IF(A77="Vyt",LEFT(REPLACE('Vložení dat'!AT75,FIND(".",'Vložení dat'!AT75,1),1,","),5)-LEFT(REPLACE('Vložení dat'!AU75,FIND(".",'Vložení dat'!AU75,1),1,","),5)," ")</f>
        <v xml:space="preserve"> </v>
      </c>
      <c r="AH77" s="13" t="str">
        <f>IF(A77="Vyt",LEFT(REPLACE('Vložení dat'!T75,FIND(".",'Vložení dat'!T75,1),1,","),5)-LEFT(REPLACE('Vložení dat'!U75,FIND(".",'Vložení dat'!U75,1),1,","),5),"")</f>
        <v/>
      </c>
      <c r="AI77" t="str">
        <f>IF(A77="Vyt"," ",IF(A77="VODA",LEFT('Vložení dat'!AU75,12),""))</f>
        <v/>
      </c>
      <c r="AJ77" t="str">
        <f>IF(A77="Vyt","",IF(A77="VODA",LEFT('Vložení dat'!AV75,12),""))</f>
        <v/>
      </c>
    </row>
    <row r="78" spans="1:36" x14ac:dyDescent="0.3">
      <c r="A78" s="13" t="str">
        <f>IF(OR('Vložení dat'!C76=" VIP4RTN010 ",'Vložení dat'!C76=" RED4RITN050.c10_001 "),"Vyt",IF(OR('Vložení dat'!C76=" RED4WM050 ",'Vložení dat'!C76=" RED4WM010 ",ISNUMBER(SEARCH("ECM4WM020.v20",'Vložení dat'!C76,1))),"VODA",IF(ISBLANK('Vložení dat'!C76),"",'Vložení dat'!C76)))</f>
        <v/>
      </c>
      <c r="B78" s="13" t="str">
        <f>TRIM('Vložení dat'!N76)</f>
        <v/>
      </c>
      <c r="C78" s="16" t="str">
        <f>TRIM('Vložení dat'!K76)</f>
        <v/>
      </c>
      <c r="D78" s="13" t="str">
        <f>TRIM('Vložení dat'!L76)</f>
        <v/>
      </c>
      <c r="E78" s="13" t="str">
        <f>TRIM('Vložení dat'!J76)</f>
        <v/>
      </c>
      <c r="F78" s="13" t="str">
        <f>TRIM('Vložení dat'!H76)</f>
        <v/>
      </c>
      <c r="G78" s="13" t="str">
        <f>TRIM('Vložení dat'!G76)</f>
        <v/>
      </c>
      <c r="H78" s="13" t="str">
        <f>TRIM('Vložení dat'!E76)</f>
        <v/>
      </c>
      <c r="I78" s="13" t="str">
        <f>TRIM('Vložení dat'!B76)</f>
        <v/>
      </c>
      <c r="J78" s="13" t="str">
        <f>IF(AND(OR(A78="Vyt",A78="VODA"),'Vložení dat'!O76=0),"OK",IF(AND(OR(A78="Vyt",A78="VODA"),'Vložení dat'!O76&lt;&gt;0),CONCATENATE("CHYBA - ",'Vložení dat'!O76),""))</f>
        <v/>
      </c>
      <c r="K78" s="13" t="str">
        <f>IF(A78="Vyt",'Vložení dat'!R76,IF(A78="VODA",VALUE(TRIM(LEFT(REPLACE('Vložení dat'!T76,FIND(".",'Vložení dat'!T76,1),1,","),8))),""))</f>
        <v/>
      </c>
      <c r="L78" s="16" t="str">
        <f>IF(A78="Vyt",TRIM('Vložení dat'!S76),IF(A78="VODA",VALUE(TRIM(LEFT(REPLACE('Vložení dat'!R76,FIND(".",'Vložení dat'!R76,1),1,","),8))),""))</f>
        <v/>
      </c>
      <c r="M78" s="16" t="str">
        <f>IF(A78="Vyt",RIGHT('Vložení dat'!P76,11),IF(A78="VODA",VALUE(TRIM(LEFT(REPLACE('Vložení dat'!S76,FIND(".",'Vložení dat'!S76,1),1,","),8))),""))</f>
        <v/>
      </c>
      <c r="N78" s="12" t="str">
        <f>IF(A78="Vyt",TRIM('Vložení dat'!V76),"")</f>
        <v/>
      </c>
      <c r="O78" s="17" t="str">
        <f>IF(A78="Vyt",TRIM(LEFT('Vložení dat'!W76,9)),IF(A78="VODA",TRIM(CONCATENATE(LEFT('Vložení dat'!U76,3),".",MID('Vložení dat'!U76,5,2),".",MID('Vložení dat'!U76,8,2))),""))</f>
        <v/>
      </c>
      <c r="P78" s="18" t="str">
        <f>IF($A78="Vyt",'Vložení dat'!X76,IF($A78="VODA",VALUE(LEFT(TRIM(REPLACE('Vložení dat'!V76,FIND(".",'Vložení dat'!V76,1),1,",")),7)),""))</f>
        <v/>
      </c>
      <c r="Q78" s="18" t="str">
        <f>IF($A78="Vyt",'Vložení dat'!Y76,IF($A78="VODA",VALUE(LEFT(TRIM(REPLACE('Vložení dat'!W76,FIND(".",'Vložení dat'!W76,1),1,",")),7)),""))</f>
        <v/>
      </c>
      <c r="R78" s="18" t="str">
        <f>IF($A78="Vyt",'Vložení dat'!Z76,IF($A78="VODA",VALUE(LEFT(TRIM(REPLACE('Vložení dat'!X76,FIND(".",'Vložení dat'!X76,1),1,",")),7)),""))</f>
        <v/>
      </c>
      <c r="S78" s="18" t="str">
        <f>IF($A78="Vyt",'Vložení dat'!AA76,IF($A78="VODA",VALUE(LEFT(TRIM(REPLACE('Vložení dat'!Y76,FIND(".",'Vložení dat'!Y76,1),1,",")),7)),""))</f>
        <v/>
      </c>
      <c r="T78" s="18" t="str">
        <f>IF($A78="Vyt",'Vložení dat'!AB76,IF($A78="VODA",VALUE(LEFT(TRIM(REPLACE('Vložení dat'!Z76,FIND(".",'Vložení dat'!Z76,1),1,",")),7)),""))</f>
        <v/>
      </c>
      <c r="U78" s="18" t="str">
        <f>IF($A78="Vyt",'Vložení dat'!AC76,IF($A78="VODA",VALUE(LEFT(TRIM(REPLACE('Vložení dat'!AA76,FIND(".",'Vložení dat'!AA76,1),1,",")),7)),""))</f>
        <v/>
      </c>
      <c r="V78" s="18" t="str">
        <f>IF($A78="Vyt",'Vložení dat'!AD76,IF($A78="VODA",VALUE(LEFT(TRIM(REPLACE('Vložení dat'!AB76,FIND(".",'Vložení dat'!AB76,1),1,",")),7)),""))</f>
        <v/>
      </c>
      <c r="W78" s="18" t="str">
        <f>IF($A78="Vyt",'Vložení dat'!AE76,IF($A78="VODA",VALUE(LEFT(TRIM(REPLACE('Vložení dat'!AC76,FIND(".",'Vložení dat'!AC76,1),1,",")),7)),""))</f>
        <v/>
      </c>
      <c r="X78" s="18" t="str">
        <f>IF($A78="Vyt",'Vložení dat'!AF76,IF($A78="VODA",VALUE(LEFT(TRIM(REPLACE('Vložení dat'!AD76,FIND(".",'Vložení dat'!AD76,1),1,",")),7)),""))</f>
        <v/>
      </c>
      <c r="Y78" s="18" t="str">
        <f>IF($A78="Vyt",'Vložení dat'!AG76,IF($A78="VODA",VALUE(LEFT(TRIM(REPLACE('Vložení dat'!AE76,FIND(".",'Vložení dat'!AE76,1),1,",")),7)),""))</f>
        <v/>
      </c>
      <c r="Z78" s="18" t="str">
        <f>IF($A78="Vyt",'Vložení dat'!AH76,IF($A78="VODA",VALUE(LEFT(TRIM(REPLACE('Vložení dat'!AF76,FIND(".",'Vložení dat'!AF76,1),1,",")),7)),""))</f>
        <v/>
      </c>
      <c r="AA78" s="18" t="str">
        <f>IF($A78="Vyt",'Vložení dat'!AI76,IF($A78="VODA",VALUE(LEFT(TRIM(REPLACE('Vložení dat'!AG76,FIND(".",'Vložení dat'!AG76,1),1,",")),7)),""))</f>
        <v/>
      </c>
      <c r="AB78" s="18" t="str">
        <f>IF(A78="Vyt",TRIM(LEFT('Vložení dat'!AY76,9)),IF(A78="VODA",TRIM(LEFT('Vložení dat'!BB76,9)),""))</f>
        <v/>
      </c>
      <c r="AC78" s="18" t="str">
        <f>IF(A78="Vyt",TRIM(LEFT('Vložení dat'!AW76,7)),"")</f>
        <v/>
      </c>
      <c r="AD78" s="18" t="str">
        <f>IF(A78="Vyt",VALUE(REPLACE(TRIM(LEFT('Vložení dat'!BA76,4)),FIND(".",TRIM(LEFT('Vložení dat'!BA76,4)),1),1,",")),IF(A78="VODA",VALUE(REPLACE(TRIM(LEFT('Vložení dat'!BC76,4)),FIND(".",TRIM(LEFT('Vložení dat'!BC76,4)),1),1,",")),""))</f>
        <v/>
      </c>
      <c r="AE78" s="12" t="str">
        <f>IF($A78="Vyt",TRIM(LEFT(REPLACE('Vložení dat'!T76,FIND(".",'Vložení dat'!T76,1),1,","),5)),"")</f>
        <v/>
      </c>
      <c r="AF78" s="12" t="str">
        <f>IF($A78="Vyt",TRIM(LEFT(REPLACE('Vložení dat'!U76,FIND(".",'Vložení dat'!U76,1),1,","),5)),"")</f>
        <v/>
      </c>
      <c r="AG78" s="13" t="str">
        <f>IF(A78="Vyt",LEFT(REPLACE('Vložení dat'!AT76,FIND(".",'Vložení dat'!AT76,1),1,","),5)-LEFT(REPLACE('Vložení dat'!AU76,FIND(".",'Vložení dat'!AU76,1),1,","),5)," ")</f>
        <v xml:space="preserve"> </v>
      </c>
      <c r="AH78" s="13" t="str">
        <f>IF(A78="Vyt",LEFT(REPLACE('Vložení dat'!T76,FIND(".",'Vložení dat'!T76,1),1,","),5)-LEFT(REPLACE('Vložení dat'!U76,FIND(".",'Vložení dat'!U76,1),1,","),5),"")</f>
        <v/>
      </c>
      <c r="AI78" t="str">
        <f>IF(A78="Vyt"," ",IF(A78="VODA",LEFT('Vložení dat'!AU76,12),""))</f>
        <v/>
      </c>
      <c r="AJ78" t="str">
        <f>IF(A78="Vyt","",IF(A78="VODA",LEFT('Vložení dat'!AV76,12),""))</f>
        <v/>
      </c>
    </row>
    <row r="79" spans="1:36" x14ac:dyDescent="0.3">
      <c r="A79" s="13" t="str">
        <f>IF(OR('Vložení dat'!C77=" VIP4RTN010 ",'Vložení dat'!C77=" RED4RITN050.c10_001 "),"Vyt",IF(OR('Vložení dat'!C77=" RED4WM050 ",'Vložení dat'!C77=" RED4WM010 ",ISNUMBER(SEARCH("ECM4WM020.v20",'Vložení dat'!C77,1))),"VODA",IF(ISBLANK('Vložení dat'!C77),"",'Vložení dat'!C77)))</f>
        <v/>
      </c>
      <c r="B79" s="13" t="str">
        <f>TRIM('Vložení dat'!N77)</f>
        <v/>
      </c>
      <c r="C79" s="16" t="str">
        <f>TRIM('Vložení dat'!K77)</f>
        <v/>
      </c>
      <c r="D79" s="13" t="str">
        <f>TRIM('Vložení dat'!L77)</f>
        <v/>
      </c>
      <c r="E79" s="13" t="str">
        <f>TRIM('Vložení dat'!J77)</f>
        <v/>
      </c>
      <c r="F79" s="13" t="str">
        <f>TRIM('Vložení dat'!H77)</f>
        <v/>
      </c>
      <c r="G79" s="13" t="str">
        <f>TRIM('Vložení dat'!G77)</f>
        <v/>
      </c>
      <c r="H79" s="13" t="str">
        <f>TRIM('Vložení dat'!E77)</f>
        <v/>
      </c>
      <c r="I79" s="13" t="str">
        <f>TRIM('Vložení dat'!B77)</f>
        <v/>
      </c>
      <c r="J79" s="13" t="str">
        <f>IF(AND(OR(A79="Vyt",A79="VODA"),'Vložení dat'!O77=0),"OK",IF(AND(OR(A79="Vyt",A79="VODA"),'Vložení dat'!O77&lt;&gt;0),CONCATENATE("CHYBA - ",'Vložení dat'!O77),""))</f>
        <v/>
      </c>
      <c r="K79" s="13" t="str">
        <f>IF(A79="Vyt",'Vložení dat'!R77,IF(A79="VODA",VALUE(TRIM(LEFT(REPLACE('Vložení dat'!T77,FIND(".",'Vložení dat'!T77,1),1,","),8))),""))</f>
        <v/>
      </c>
      <c r="L79" s="16" t="str">
        <f>IF(A79="Vyt",TRIM('Vložení dat'!S77),IF(A79="VODA",VALUE(TRIM(LEFT(REPLACE('Vložení dat'!R77,FIND(".",'Vložení dat'!R77,1),1,","),8))),""))</f>
        <v/>
      </c>
      <c r="M79" s="16" t="str">
        <f>IF(A79="Vyt",RIGHT('Vložení dat'!P77,11),IF(A79="VODA",VALUE(TRIM(LEFT(REPLACE('Vložení dat'!S77,FIND(".",'Vložení dat'!S77,1),1,","),8))),""))</f>
        <v/>
      </c>
      <c r="N79" s="12" t="str">
        <f>IF(A79="Vyt",TRIM('Vložení dat'!V77),"")</f>
        <v/>
      </c>
      <c r="O79" s="17" t="str">
        <f>IF(A79="Vyt",TRIM(LEFT('Vložení dat'!W77,9)),IF(A79="VODA",TRIM(CONCATENATE(LEFT('Vložení dat'!U77,3),".",MID('Vložení dat'!U77,5,2),".",MID('Vložení dat'!U77,8,2))),""))</f>
        <v/>
      </c>
      <c r="P79" s="18" t="str">
        <f>IF($A79="Vyt",'Vložení dat'!X77,IF($A79="VODA",VALUE(LEFT(TRIM(REPLACE('Vložení dat'!V77,FIND(".",'Vložení dat'!V77,1),1,",")),7)),""))</f>
        <v/>
      </c>
      <c r="Q79" s="18" t="str">
        <f>IF($A79="Vyt",'Vložení dat'!Y77,IF($A79="VODA",VALUE(LEFT(TRIM(REPLACE('Vložení dat'!W77,FIND(".",'Vložení dat'!W77,1),1,",")),7)),""))</f>
        <v/>
      </c>
      <c r="R79" s="18" t="str">
        <f>IF($A79="Vyt",'Vložení dat'!Z77,IF($A79="VODA",VALUE(LEFT(TRIM(REPLACE('Vložení dat'!X77,FIND(".",'Vložení dat'!X77,1),1,",")),7)),""))</f>
        <v/>
      </c>
      <c r="S79" s="18" t="str">
        <f>IF($A79="Vyt",'Vložení dat'!AA77,IF($A79="VODA",VALUE(LEFT(TRIM(REPLACE('Vložení dat'!Y77,FIND(".",'Vložení dat'!Y77,1),1,",")),7)),""))</f>
        <v/>
      </c>
      <c r="T79" s="18" t="str">
        <f>IF($A79="Vyt",'Vložení dat'!AB77,IF($A79="VODA",VALUE(LEFT(TRIM(REPLACE('Vložení dat'!Z77,FIND(".",'Vložení dat'!Z77,1),1,",")),7)),""))</f>
        <v/>
      </c>
      <c r="U79" s="18" t="str">
        <f>IF($A79="Vyt",'Vložení dat'!AC77,IF($A79="VODA",VALUE(LEFT(TRIM(REPLACE('Vložení dat'!AA77,FIND(".",'Vložení dat'!AA77,1),1,",")),7)),""))</f>
        <v/>
      </c>
      <c r="V79" s="18" t="str">
        <f>IF($A79="Vyt",'Vložení dat'!AD77,IF($A79="VODA",VALUE(LEFT(TRIM(REPLACE('Vložení dat'!AB77,FIND(".",'Vložení dat'!AB77,1),1,",")),7)),""))</f>
        <v/>
      </c>
      <c r="W79" s="18" t="str">
        <f>IF($A79="Vyt",'Vložení dat'!AE77,IF($A79="VODA",VALUE(LEFT(TRIM(REPLACE('Vložení dat'!AC77,FIND(".",'Vložení dat'!AC77,1),1,",")),7)),""))</f>
        <v/>
      </c>
      <c r="X79" s="18" t="str">
        <f>IF($A79="Vyt",'Vložení dat'!AF77,IF($A79="VODA",VALUE(LEFT(TRIM(REPLACE('Vložení dat'!AD77,FIND(".",'Vložení dat'!AD77,1),1,",")),7)),""))</f>
        <v/>
      </c>
      <c r="Y79" s="18" t="str">
        <f>IF($A79="Vyt",'Vložení dat'!AG77,IF($A79="VODA",VALUE(LEFT(TRIM(REPLACE('Vložení dat'!AE77,FIND(".",'Vložení dat'!AE77,1),1,",")),7)),""))</f>
        <v/>
      </c>
      <c r="Z79" s="18" t="str">
        <f>IF($A79="Vyt",'Vložení dat'!AH77,IF($A79="VODA",VALUE(LEFT(TRIM(REPLACE('Vložení dat'!AF77,FIND(".",'Vložení dat'!AF77,1),1,",")),7)),""))</f>
        <v/>
      </c>
      <c r="AA79" s="18" t="str">
        <f>IF($A79="Vyt",'Vložení dat'!AI77,IF($A79="VODA",VALUE(LEFT(TRIM(REPLACE('Vložení dat'!AG77,FIND(".",'Vložení dat'!AG77,1),1,",")),7)),""))</f>
        <v/>
      </c>
      <c r="AB79" s="18" t="str">
        <f>IF(A79="Vyt",TRIM(LEFT('Vložení dat'!AY77,9)),IF(A79="VODA",TRIM(LEFT('Vložení dat'!BB77,9)),""))</f>
        <v/>
      </c>
      <c r="AC79" s="18" t="str">
        <f>IF(A79="Vyt",TRIM(LEFT('Vložení dat'!AW77,7)),"")</f>
        <v/>
      </c>
      <c r="AD79" s="18" t="str">
        <f>IF(A79="Vyt",VALUE(REPLACE(TRIM(LEFT('Vložení dat'!BA77,4)),FIND(".",TRIM(LEFT('Vložení dat'!BA77,4)),1),1,",")),IF(A79="VODA",VALUE(REPLACE(TRIM(LEFT('Vložení dat'!BC77,4)),FIND(".",TRIM(LEFT('Vložení dat'!BC77,4)),1),1,",")),""))</f>
        <v/>
      </c>
      <c r="AE79" s="12" t="str">
        <f>IF($A79="Vyt",TRIM(LEFT(REPLACE('Vložení dat'!T77,FIND(".",'Vložení dat'!T77,1),1,","),5)),"")</f>
        <v/>
      </c>
      <c r="AF79" s="12" t="str">
        <f>IF($A79="Vyt",TRIM(LEFT(REPLACE('Vložení dat'!U77,FIND(".",'Vložení dat'!U77,1),1,","),5)),"")</f>
        <v/>
      </c>
      <c r="AG79" s="13" t="str">
        <f>IF(A79="Vyt",LEFT(REPLACE('Vložení dat'!AT77,FIND(".",'Vložení dat'!AT77,1),1,","),5)-LEFT(REPLACE('Vložení dat'!AU77,FIND(".",'Vložení dat'!AU77,1),1,","),5)," ")</f>
        <v xml:space="preserve"> </v>
      </c>
      <c r="AH79" s="13" t="str">
        <f>IF(A79="Vyt",LEFT(REPLACE('Vložení dat'!T77,FIND(".",'Vložení dat'!T77,1),1,","),5)-LEFT(REPLACE('Vložení dat'!U77,FIND(".",'Vložení dat'!U77,1),1,","),5),"")</f>
        <v/>
      </c>
      <c r="AI79" t="str">
        <f>IF(A79="Vyt"," ",IF(A79="VODA",LEFT('Vložení dat'!AU77,12),""))</f>
        <v/>
      </c>
      <c r="AJ79" t="str">
        <f>IF(A79="Vyt","",IF(A79="VODA",LEFT('Vložení dat'!AV77,12),""))</f>
        <v/>
      </c>
    </row>
    <row r="80" spans="1:36" x14ac:dyDescent="0.3">
      <c r="A80" s="13" t="str">
        <f>IF(OR('Vložení dat'!C78=" VIP4RTN010 ",'Vložení dat'!C78=" RED4RITN050.c10_001 "),"Vyt",IF(OR('Vložení dat'!C78=" RED4WM050 ",'Vložení dat'!C78=" RED4WM010 ",ISNUMBER(SEARCH("ECM4WM020.v20",'Vložení dat'!C78,1))),"VODA",IF(ISBLANK('Vložení dat'!C78),"",'Vložení dat'!C78)))</f>
        <v/>
      </c>
      <c r="B80" s="13" t="str">
        <f>TRIM('Vložení dat'!N78)</f>
        <v/>
      </c>
      <c r="C80" s="16" t="str">
        <f>TRIM('Vložení dat'!K78)</f>
        <v/>
      </c>
      <c r="D80" s="13" t="str">
        <f>TRIM('Vložení dat'!L78)</f>
        <v/>
      </c>
      <c r="E80" s="13" t="str">
        <f>TRIM('Vložení dat'!J78)</f>
        <v/>
      </c>
      <c r="F80" s="13" t="str">
        <f>TRIM('Vložení dat'!H78)</f>
        <v/>
      </c>
      <c r="G80" s="13" t="str">
        <f>TRIM('Vložení dat'!G78)</f>
        <v/>
      </c>
      <c r="H80" s="13" t="str">
        <f>TRIM('Vložení dat'!E78)</f>
        <v/>
      </c>
      <c r="I80" s="13" t="str">
        <f>TRIM('Vložení dat'!B78)</f>
        <v/>
      </c>
      <c r="J80" s="13" t="str">
        <f>IF(AND(OR(A80="Vyt",A80="VODA"),'Vložení dat'!O78=0),"OK",IF(AND(OR(A80="Vyt",A80="VODA"),'Vložení dat'!O78&lt;&gt;0),CONCATENATE("CHYBA - ",'Vložení dat'!O78),""))</f>
        <v/>
      </c>
      <c r="K80" s="13" t="str">
        <f>IF(A80="Vyt",'Vložení dat'!R78,IF(A80="VODA",VALUE(TRIM(LEFT(REPLACE('Vložení dat'!T78,FIND(".",'Vložení dat'!T78,1),1,","),8))),""))</f>
        <v/>
      </c>
      <c r="L80" s="16" t="str">
        <f>IF(A80="Vyt",TRIM('Vložení dat'!S78),IF(A80="VODA",VALUE(TRIM(LEFT(REPLACE('Vložení dat'!R78,FIND(".",'Vložení dat'!R78,1),1,","),8))),""))</f>
        <v/>
      </c>
      <c r="M80" s="16" t="str">
        <f>IF(A80="Vyt",RIGHT('Vložení dat'!P78,11),IF(A80="VODA",VALUE(TRIM(LEFT(REPLACE('Vložení dat'!S78,FIND(".",'Vložení dat'!S78,1),1,","),8))),""))</f>
        <v/>
      </c>
      <c r="N80" s="12" t="str">
        <f>IF(A80="Vyt",TRIM('Vložení dat'!V78),"")</f>
        <v/>
      </c>
      <c r="O80" s="17" t="str">
        <f>IF(A80="Vyt",TRIM(LEFT('Vložení dat'!W78,9)),IF(A80="VODA",TRIM(CONCATENATE(LEFT('Vložení dat'!U78,3),".",MID('Vložení dat'!U78,5,2),".",MID('Vložení dat'!U78,8,2))),""))</f>
        <v/>
      </c>
      <c r="P80" s="18" t="str">
        <f>IF($A80="Vyt",'Vložení dat'!X78,IF($A80="VODA",VALUE(LEFT(TRIM(REPLACE('Vložení dat'!V78,FIND(".",'Vložení dat'!V78,1),1,",")),7)),""))</f>
        <v/>
      </c>
      <c r="Q80" s="18" t="str">
        <f>IF($A80="Vyt",'Vložení dat'!Y78,IF($A80="VODA",VALUE(LEFT(TRIM(REPLACE('Vložení dat'!W78,FIND(".",'Vložení dat'!W78,1),1,",")),7)),""))</f>
        <v/>
      </c>
      <c r="R80" s="18" t="str">
        <f>IF($A80="Vyt",'Vložení dat'!Z78,IF($A80="VODA",VALUE(LEFT(TRIM(REPLACE('Vložení dat'!X78,FIND(".",'Vložení dat'!X78,1),1,",")),7)),""))</f>
        <v/>
      </c>
      <c r="S80" s="18" t="str">
        <f>IF($A80="Vyt",'Vložení dat'!AA78,IF($A80="VODA",VALUE(LEFT(TRIM(REPLACE('Vložení dat'!Y78,FIND(".",'Vložení dat'!Y78,1),1,",")),7)),""))</f>
        <v/>
      </c>
      <c r="T80" s="18" t="str">
        <f>IF($A80="Vyt",'Vložení dat'!AB78,IF($A80="VODA",VALUE(LEFT(TRIM(REPLACE('Vložení dat'!Z78,FIND(".",'Vložení dat'!Z78,1),1,",")),7)),""))</f>
        <v/>
      </c>
      <c r="U80" s="18" t="str">
        <f>IF($A80="Vyt",'Vložení dat'!AC78,IF($A80="VODA",VALUE(LEFT(TRIM(REPLACE('Vložení dat'!AA78,FIND(".",'Vložení dat'!AA78,1),1,",")),7)),""))</f>
        <v/>
      </c>
      <c r="V80" s="18" t="str">
        <f>IF($A80="Vyt",'Vložení dat'!AD78,IF($A80="VODA",VALUE(LEFT(TRIM(REPLACE('Vložení dat'!AB78,FIND(".",'Vložení dat'!AB78,1),1,",")),7)),""))</f>
        <v/>
      </c>
      <c r="W80" s="18" t="str">
        <f>IF($A80="Vyt",'Vložení dat'!AE78,IF($A80="VODA",VALUE(LEFT(TRIM(REPLACE('Vložení dat'!AC78,FIND(".",'Vložení dat'!AC78,1),1,",")),7)),""))</f>
        <v/>
      </c>
      <c r="X80" s="18" t="str">
        <f>IF($A80="Vyt",'Vložení dat'!AF78,IF($A80="VODA",VALUE(LEFT(TRIM(REPLACE('Vložení dat'!AD78,FIND(".",'Vložení dat'!AD78,1),1,",")),7)),""))</f>
        <v/>
      </c>
      <c r="Y80" s="18" t="str">
        <f>IF($A80="Vyt",'Vložení dat'!AG78,IF($A80="VODA",VALUE(LEFT(TRIM(REPLACE('Vložení dat'!AE78,FIND(".",'Vložení dat'!AE78,1),1,",")),7)),""))</f>
        <v/>
      </c>
      <c r="Z80" s="18" t="str">
        <f>IF($A80="Vyt",'Vložení dat'!AH78,IF($A80="VODA",VALUE(LEFT(TRIM(REPLACE('Vložení dat'!AF78,FIND(".",'Vložení dat'!AF78,1),1,",")),7)),""))</f>
        <v/>
      </c>
      <c r="AA80" s="18" t="str">
        <f>IF($A80="Vyt",'Vložení dat'!AI78,IF($A80="VODA",VALUE(LEFT(TRIM(REPLACE('Vložení dat'!AG78,FIND(".",'Vložení dat'!AG78,1),1,",")),7)),""))</f>
        <v/>
      </c>
      <c r="AB80" s="18" t="str">
        <f>IF(A80="Vyt",TRIM(LEFT('Vložení dat'!AY78,9)),IF(A80="VODA",TRIM(LEFT('Vložení dat'!BB78,9)),""))</f>
        <v/>
      </c>
      <c r="AC80" s="18" t="str">
        <f>IF(A80="Vyt",TRIM(LEFT('Vložení dat'!AW78,7)),"")</f>
        <v/>
      </c>
      <c r="AD80" s="18" t="str">
        <f>IF(A80="Vyt",VALUE(REPLACE(TRIM(LEFT('Vložení dat'!BA78,4)),FIND(".",TRIM(LEFT('Vložení dat'!BA78,4)),1),1,",")),IF(A80="VODA",VALUE(REPLACE(TRIM(LEFT('Vložení dat'!BC78,4)),FIND(".",TRIM(LEFT('Vložení dat'!BC78,4)),1),1,",")),""))</f>
        <v/>
      </c>
      <c r="AE80" s="12" t="str">
        <f>IF($A80="Vyt",TRIM(LEFT(REPLACE('Vložení dat'!T78,FIND(".",'Vložení dat'!T78,1),1,","),5)),"")</f>
        <v/>
      </c>
      <c r="AF80" s="12" t="str">
        <f>IF($A80="Vyt",TRIM(LEFT(REPLACE('Vložení dat'!U78,FIND(".",'Vložení dat'!U78,1),1,","),5)),"")</f>
        <v/>
      </c>
      <c r="AG80" s="13" t="str">
        <f>IF(A80="Vyt",LEFT(REPLACE('Vložení dat'!AT78,FIND(".",'Vložení dat'!AT78,1),1,","),5)-LEFT(REPLACE('Vložení dat'!AU78,FIND(".",'Vložení dat'!AU78,1),1,","),5)," ")</f>
        <v xml:space="preserve"> </v>
      </c>
      <c r="AH80" s="13" t="str">
        <f>IF(A80="Vyt",LEFT(REPLACE('Vložení dat'!T78,FIND(".",'Vložení dat'!T78,1),1,","),5)-LEFT(REPLACE('Vložení dat'!U78,FIND(".",'Vložení dat'!U78,1),1,","),5),"")</f>
        <v/>
      </c>
      <c r="AI80" t="str">
        <f>IF(A80="Vyt"," ",IF(A80="VODA",LEFT('Vložení dat'!AU78,12),""))</f>
        <v/>
      </c>
      <c r="AJ80" t="str">
        <f>IF(A80="Vyt","",IF(A80="VODA",LEFT('Vložení dat'!AV78,12),""))</f>
        <v/>
      </c>
    </row>
    <row r="81" spans="1:36" x14ac:dyDescent="0.3">
      <c r="A81" s="13" t="str">
        <f>IF(OR('Vložení dat'!C79=" VIP4RTN010 ",'Vložení dat'!C79=" RED4RITN050.c10_001 "),"Vyt",IF(OR('Vložení dat'!C79=" RED4WM050 ",'Vložení dat'!C79=" RED4WM010 ",ISNUMBER(SEARCH("ECM4WM020.v20",'Vložení dat'!C79,1))),"VODA",IF(ISBLANK('Vložení dat'!C79),"",'Vložení dat'!C79)))</f>
        <v/>
      </c>
      <c r="B81" s="13" t="str">
        <f>TRIM('Vložení dat'!N79)</f>
        <v/>
      </c>
      <c r="C81" s="16" t="str">
        <f>TRIM('Vložení dat'!K79)</f>
        <v/>
      </c>
      <c r="D81" s="13" t="str">
        <f>TRIM('Vložení dat'!L79)</f>
        <v/>
      </c>
      <c r="E81" s="13" t="str">
        <f>TRIM('Vložení dat'!J79)</f>
        <v/>
      </c>
      <c r="F81" s="13" t="str">
        <f>TRIM('Vložení dat'!H79)</f>
        <v/>
      </c>
      <c r="G81" s="13" t="str">
        <f>TRIM('Vložení dat'!G79)</f>
        <v/>
      </c>
      <c r="H81" s="13" t="str">
        <f>TRIM('Vložení dat'!E79)</f>
        <v/>
      </c>
      <c r="I81" s="13" t="str">
        <f>TRIM('Vložení dat'!B79)</f>
        <v/>
      </c>
      <c r="J81" s="13" t="str">
        <f>IF(AND(OR(A81="Vyt",A81="VODA"),'Vložení dat'!O79=0),"OK",IF(AND(OR(A81="Vyt",A81="VODA"),'Vložení dat'!O79&lt;&gt;0),CONCATENATE("CHYBA - ",'Vložení dat'!O79),""))</f>
        <v/>
      </c>
      <c r="K81" s="13" t="str">
        <f>IF(A81="Vyt",'Vložení dat'!R79,IF(A81="VODA",VALUE(TRIM(LEFT(REPLACE('Vložení dat'!T79,FIND(".",'Vložení dat'!T79,1),1,","),8))),""))</f>
        <v/>
      </c>
      <c r="L81" s="16" t="str">
        <f>IF(A81="Vyt",TRIM('Vložení dat'!S79),IF(A81="VODA",VALUE(TRIM(LEFT(REPLACE('Vložení dat'!R79,FIND(".",'Vložení dat'!R79,1),1,","),8))),""))</f>
        <v/>
      </c>
      <c r="M81" s="16" t="str">
        <f>IF(A81="Vyt",RIGHT('Vložení dat'!P79,11),IF(A81="VODA",VALUE(TRIM(LEFT(REPLACE('Vložení dat'!S79,FIND(".",'Vložení dat'!S79,1),1,","),8))),""))</f>
        <v/>
      </c>
      <c r="N81" s="12" t="str">
        <f>IF(A81="Vyt",TRIM('Vložení dat'!V79),"")</f>
        <v/>
      </c>
      <c r="O81" s="17" t="str">
        <f>IF(A81="Vyt",TRIM(LEFT('Vložení dat'!W79,9)),IF(A81="VODA",TRIM(CONCATENATE(LEFT('Vložení dat'!U79,3),".",MID('Vložení dat'!U79,5,2),".",MID('Vložení dat'!U79,8,2))),""))</f>
        <v/>
      </c>
      <c r="P81" s="18" t="str">
        <f>IF($A81="Vyt",'Vložení dat'!X79,IF($A81="VODA",VALUE(LEFT(TRIM(REPLACE('Vložení dat'!V79,FIND(".",'Vložení dat'!V79,1),1,",")),7)),""))</f>
        <v/>
      </c>
      <c r="Q81" s="18" t="str">
        <f>IF($A81="Vyt",'Vložení dat'!Y79,IF($A81="VODA",VALUE(LEFT(TRIM(REPLACE('Vložení dat'!W79,FIND(".",'Vložení dat'!W79,1),1,",")),7)),""))</f>
        <v/>
      </c>
      <c r="R81" s="18" t="str">
        <f>IF($A81="Vyt",'Vložení dat'!Z79,IF($A81="VODA",VALUE(LEFT(TRIM(REPLACE('Vložení dat'!X79,FIND(".",'Vložení dat'!X79,1),1,",")),7)),""))</f>
        <v/>
      </c>
      <c r="S81" s="18" t="str">
        <f>IF($A81="Vyt",'Vložení dat'!AA79,IF($A81="VODA",VALUE(LEFT(TRIM(REPLACE('Vložení dat'!Y79,FIND(".",'Vložení dat'!Y79,1),1,",")),7)),""))</f>
        <v/>
      </c>
      <c r="T81" s="18" t="str">
        <f>IF($A81="Vyt",'Vložení dat'!AB79,IF($A81="VODA",VALUE(LEFT(TRIM(REPLACE('Vložení dat'!Z79,FIND(".",'Vložení dat'!Z79,1),1,",")),7)),""))</f>
        <v/>
      </c>
      <c r="U81" s="18" t="str">
        <f>IF($A81="Vyt",'Vložení dat'!AC79,IF($A81="VODA",VALUE(LEFT(TRIM(REPLACE('Vložení dat'!AA79,FIND(".",'Vložení dat'!AA79,1),1,",")),7)),""))</f>
        <v/>
      </c>
      <c r="V81" s="18" t="str">
        <f>IF($A81="Vyt",'Vložení dat'!AD79,IF($A81="VODA",VALUE(LEFT(TRIM(REPLACE('Vložení dat'!AB79,FIND(".",'Vložení dat'!AB79,1),1,",")),7)),""))</f>
        <v/>
      </c>
      <c r="W81" s="18" t="str">
        <f>IF($A81="Vyt",'Vložení dat'!AE79,IF($A81="VODA",VALUE(LEFT(TRIM(REPLACE('Vložení dat'!AC79,FIND(".",'Vložení dat'!AC79,1),1,",")),7)),""))</f>
        <v/>
      </c>
      <c r="X81" s="18" t="str">
        <f>IF($A81="Vyt",'Vložení dat'!AF79,IF($A81="VODA",VALUE(LEFT(TRIM(REPLACE('Vložení dat'!AD79,FIND(".",'Vložení dat'!AD79,1),1,",")),7)),""))</f>
        <v/>
      </c>
      <c r="Y81" s="18" t="str">
        <f>IF($A81="Vyt",'Vložení dat'!AG79,IF($A81="VODA",VALUE(LEFT(TRIM(REPLACE('Vložení dat'!AE79,FIND(".",'Vložení dat'!AE79,1),1,",")),7)),""))</f>
        <v/>
      </c>
      <c r="Z81" s="18" t="str">
        <f>IF($A81="Vyt",'Vložení dat'!AH79,IF($A81="VODA",VALUE(LEFT(TRIM(REPLACE('Vložení dat'!AF79,FIND(".",'Vložení dat'!AF79,1),1,",")),7)),""))</f>
        <v/>
      </c>
      <c r="AA81" s="18" t="str">
        <f>IF($A81="Vyt",'Vložení dat'!AI79,IF($A81="VODA",VALUE(LEFT(TRIM(REPLACE('Vložení dat'!AG79,FIND(".",'Vložení dat'!AG79,1),1,",")),7)),""))</f>
        <v/>
      </c>
      <c r="AB81" s="18" t="str">
        <f>IF(A81="Vyt",TRIM(LEFT('Vložení dat'!AY79,9)),IF(A81="VODA",TRIM(LEFT('Vložení dat'!BB79,9)),""))</f>
        <v/>
      </c>
      <c r="AC81" s="18" t="str">
        <f>IF(A81="Vyt",TRIM(LEFT('Vložení dat'!AW79,7)),"")</f>
        <v/>
      </c>
      <c r="AD81" s="18" t="str">
        <f>IF(A81="Vyt",VALUE(REPLACE(TRIM(LEFT('Vložení dat'!BA79,4)),FIND(".",TRIM(LEFT('Vložení dat'!BA79,4)),1),1,",")),IF(A81="VODA",VALUE(REPLACE(TRIM(LEFT('Vložení dat'!BC79,4)),FIND(".",TRIM(LEFT('Vložení dat'!BC79,4)),1),1,",")),""))</f>
        <v/>
      </c>
      <c r="AE81" s="12" t="str">
        <f>IF($A81="Vyt",TRIM(LEFT(REPLACE('Vložení dat'!T79,FIND(".",'Vložení dat'!T79,1),1,","),5)),"")</f>
        <v/>
      </c>
      <c r="AF81" s="12" t="str">
        <f>IF($A81="Vyt",TRIM(LEFT(REPLACE('Vložení dat'!U79,FIND(".",'Vložení dat'!U79,1),1,","),5)),"")</f>
        <v/>
      </c>
      <c r="AG81" s="13" t="str">
        <f>IF(A81="Vyt",LEFT(REPLACE('Vložení dat'!AT79,FIND(".",'Vložení dat'!AT79,1),1,","),5)-LEFT(REPLACE('Vložení dat'!AU79,FIND(".",'Vložení dat'!AU79,1),1,","),5)," ")</f>
        <v xml:space="preserve"> </v>
      </c>
      <c r="AH81" s="13" t="str">
        <f>IF(A81="Vyt",LEFT(REPLACE('Vložení dat'!T79,FIND(".",'Vložení dat'!T79,1),1,","),5)-LEFT(REPLACE('Vložení dat'!U79,FIND(".",'Vložení dat'!U79,1),1,","),5),"")</f>
        <v/>
      </c>
      <c r="AI81" t="str">
        <f>IF(A81="Vyt"," ",IF(A81="VODA",LEFT('Vložení dat'!AU79,12),""))</f>
        <v/>
      </c>
      <c r="AJ81" t="str">
        <f>IF(A81="Vyt","",IF(A81="VODA",LEFT('Vložení dat'!AV79,12),""))</f>
        <v/>
      </c>
    </row>
    <row r="82" spans="1:36" x14ac:dyDescent="0.3">
      <c r="A82" s="13" t="str">
        <f>IF(OR('Vložení dat'!C80=" VIP4RTN010 ",'Vložení dat'!C80=" RED4RITN050.c10_001 "),"Vyt",IF(OR('Vložení dat'!C80=" RED4WM050 ",'Vložení dat'!C80=" RED4WM010 ",ISNUMBER(SEARCH("ECM4WM020.v20",'Vložení dat'!C80,1))),"VODA",IF(ISBLANK('Vložení dat'!C80),"",'Vložení dat'!C80)))</f>
        <v/>
      </c>
      <c r="B82" s="13" t="str">
        <f>TRIM('Vložení dat'!N80)</f>
        <v/>
      </c>
      <c r="C82" s="16" t="str">
        <f>TRIM('Vložení dat'!K80)</f>
        <v/>
      </c>
      <c r="D82" s="13" t="str">
        <f>TRIM('Vložení dat'!L80)</f>
        <v/>
      </c>
      <c r="E82" s="13" t="str">
        <f>TRIM('Vložení dat'!J80)</f>
        <v/>
      </c>
      <c r="F82" s="13" t="str">
        <f>TRIM('Vložení dat'!H80)</f>
        <v/>
      </c>
      <c r="G82" s="13" t="str">
        <f>TRIM('Vložení dat'!G80)</f>
        <v/>
      </c>
      <c r="H82" s="13" t="str">
        <f>TRIM('Vložení dat'!E80)</f>
        <v/>
      </c>
      <c r="I82" s="13" t="str">
        <f>TRIM('Vložení dat'!B80)</f>
        <v/>
      </c>
      <c r="J82" s="13" t="str">
        <f>IF(AND(OR(A82="Vyt",A82="VODA"),'Vložení dat'!O80=0),"OK",IF(AND(OR(A82="Vyt",A82="VODA"),'Vložení dat'!O80&lt;&gt;0),CONCATENATE("CHYBA - ",'Vložení dat'!O80),""))</f>
        <v/>
      </c>
      <c r="K82" s="13" t="str">
        <f>IF(A82="Vyt",'Vložení dat'!R80,IF(A82="VODA",VALUE(TRIM(LEFT(REPLACE('Vložení dat'!T80,FIND(".",'Vložení dat'!T80,1),1,","),8))),""))</f>
        <v/>
      </c>
      <c r="L82" s="16" t="str">
        <f>IF(A82="Vyt",TRIM('Vložení dat'!S80),IF(A82="VODA",VALUE(TRIM(LEFT(REPLACE('Vložení dat'!R80,FIND(".",'Vložení dat'!R80,1),1,","),8))),""))</f>
        <v/>
      </c>
      <c r="M82" s="16" t="str">
        <f>IF(A82="Vyt",RIGHT('Vložení dat'!P80,11),IF(A82="VODA",VALUE(TRIM(LEFT(REPLACE('Vložení dat'!S80,FIND(".",'Vložení dat'!S80,1),1,","),8))),""))</f>
        <v/>
      </c>
      <c r="N82" s="12" t="str">
        <f>IF(A82="Vyt",TRIM('Vložení dat'!V80),"")</f>
        <v/>
      </c>
      <c r="O82" s="17" t="str">
        <f>IF(A82="Vyt",TRIM(LEFT('Vložení dat'!W80,9)),IF(A82="VODA",TRIM(CONCATENATE(LEFT('Vložení dat'!U80,3),".",MID('Vložení dat'!U80,5,2),".",MID('Vložení dat'!U80,8,2))),""))</f>
        <v/>
      </c>
      <c r="P82" s="18" t="str">
        <f>IF($A82="Vyt",'Vložení dat'!X80,IF($A82="VODA",VALUE(LEFT(TRIM(REPLACE('Vložení dat'!V80,FIND(".",'Vložení dat'!V80,1),1,",")),7)),""))</f>
        <v/>
      </c>
      <c r="Q82" s="18" t="str">
        <f>IF($A82="Vyt",'Vložení dat'!Y80,IF($A82="VODA",VALUE(LEFT(TRIM(REPLACE('Vložení dat'!W80,FIND(".",'Vložení dat'!W80,1),1,",")),7)),""))</f>
        <v/>
      </c>
      <c r="R82" s="18" t="str">
        <f>IF($A82="Vyt",'Vložení dat'!Z80,IF($A82="VODA",VALUE(LEFT(TRIM(REPLACE('Vložení dat'!X80,FIND(".",'Vložení dat'!X80,1),1,",")),7)),""))</f>
        <v/>
      </c>
      <c r="S82" s="18" t="str">
        <f>IF($A82="Vyt",'Vložení dat'!AA80,IF($A82="VODA",VALUE(LEFT(TRIM(REPLACE('Vložení dat'!Y80,FIND(".",'Vložení dat'!Y80,1),1,",")),7)),""))</f>
        <v/>
      </c>
      <c r="T82" s="18" t="str">
        <f>IF($A82="Vyt",'Vložení dat'!AB80,IF($A82="VODA",VALUE(LEFT(TRIM(REPLACE('Vložení dat'!Z80,FIND(".",'Vložení dat'!Z80,1),1,",")),7)),""))</f>
        <v/>
      </c>
      <c r="U82" s="18" t="str">
        <f>IF($A82="Vyt",'Vložení dat'!AC80,IF($A82="VODA",VALUE(LEFT(TRIM(REPLACE('Vložení dat'!AA80,FIND(".",'Vložení dat'!AA80,1),1,",")),7)),""))</f>
        <v/>
      </c>
      <c r="V82" s="18" t="str">
        <f>IF($A82="Vyt",'Vložení dat'!AD80,IF($A82="VODA",VALUE(LEFT(TRIM(REPLACE('Vložení dat'!AB80,FIND(".",'Vložení dat'!AB80,1),1,",")),7)),""))</f>
        <v/>
      </c>
      <c r="W82" s="18" t="str">
        <f>IF($A82="Vyt",'Vložení dat'!AE80,IF($A82="VODA",VALUE(LEFT(TRIM(REPLACE('Vložení dat'!AC80,FIND(".",'Vložení dat'!AC80,1),1,",")),7)),""))</f>
        <v/>
      </c>
      <c r="X82" s="18" t="str">
        <f>IF($A82="Vyt",'Vložení dat'!AF80,IF($A82="VODA",VALUE(LEFT(TRIM(REPLACE('Vložení dat'!AD80,FIND(".",'Vložení dat'!AD80,1),1,",")),7)),""))</f>
        <v/>
      </c>
      <c r="Y82" s="18" t="str">
        <f>IF($A82="Vyt",'Vložení dat'!AG80,IF($A82="VODA",VALUE(LEFT(TRIM(REPLACE('Vložení dat'!AE80,FIND(".",'Vložení dat'!AE80,1),1,",")),7)),""))</f>
        <v/>
      </c>
      <c r="Z82" s="18" t="str">
        <f>IF($A82="Vyt",'Vložení dat'!AH80,IF($A82="VODA",VALUE(LEFT(TRIM(REPLACE('Vložení dat'!AF80,FIND(".",'Vložení dat'!AF80,1),1,",")),7)),""))</f>
        <v/>
      </c>
      <c r="AA82" s="18" t="str">
        <f>IF($A82="Vyt",'Vložení dat'!AI80,IF($A82="VODA",VALUE(LEFT(TRIM(REPLACE('Vložení dat'!AG80,FIND(".",'Vložení dat'!AG80,1),1,",")),7)),""))</f>
        <v/>
      </c>
      <c r="AB82" s="18" t="str">
        <f>IF(A82="Vyt",TRIM(LEFT('Vložení dat'!AY80,9)),IF(A82="VODA",TRIM(LEFT('Vložení dat'!BB80,9)),""))</f>
        <v/>
      </c>
      <c r="AC82" s="18" t="str">
        <f>IF(A82="Vyt",TRIM(LEFT('Vložení dat'!AW80,7)),"")</f>
        <v/>
      </c>
      <c r="AD82" s="18" t="str">
        <f>IF(A82="Vyt",VALUE(REPLACE(TRIM(LEFT('Vložení dat'!BA80,4)),FIND(".",TRIM(LEFT('Vložení dat'!BA80,4)),1),1,",")),IF(A82="VODA",VALUE(REPLACE(TRIM(LEFT('Vložení dat'!BC80,4)),FIND(".",TRIM(LEFT('Vložení dat'!BC80,4)),1),1,",")),""))</f>
        <v/>
      </c>
      <c r="AE82" s="12" t="str">
        <f>IF($A82="Vyt",TRIM(LEFT(REPLACE('Vložení dat'!T80,FIND(".",'Vložení dat'!T80,1),1,","),5)),"")</f>
        <v/>
      </c>
      <c r="AF82" s="12" t="str">
        <f>IF($A82="Vyt",TRIM(LEFT(REPLACE('Vložení dat'!U80,FIND(".",'Vložení dat'!U80,1),1,","),5)),"")</f>
        <v/>
      </c>
      <c r="AG82" s="13" t="str">
        <f>IF(A82="Vyt",LEFT(REPLACE('Vložení dat'!AT80,FIND(".",'Vložení dat'!AT80,1),1,","),5)-LEFT(REPLACE('Vložení dat'!AU80,FIND(".",'Vložení dat'!AU80,1),1,","),5)," ")</f>
        <v xml:space="preserve"> </v>
      </c>
      <c r="AH82" s="13" t="str">
        <f>IF(A82="Vyt",LEFT(REPLACE('Vložení dat'!T80,FIND(".",'Vložení dat'!T80,1),1,","),5)-LEFT(REPLACE('Vložení dat'!U80,FIND(".",'Vložení dat'!U80,1),1,","),5),"")</f>
        <v/>
      </c>
      <c r="AI82" t="str">
        <f>IF(A82="Vyt"," ",IF(A82="VODA",LEFT('Vložení dat'!AU80,12),""))</f>
        <v/>
      </c>
      <c r="AJ82" t="str">
        <f>IF(A82="Vyt","",IF(A82="VODA",LEFT('Vložení dat'!AV80,12),""))</f>
        <v/>
      </c>
    </row>
    <row r="83" spans="1:36" x14ac:dyDescent="0.3">
      <c r="A83" s="13" t="str">
        <f>IF(OR('Vložení dat'!C81=" VIP4RTN010 ",'Vložení dat'!C81=" RED4RITN050.c10_001 "),"Vyt",IF(OR('Vložení dat'!C81=" RED4WM050 ",'Vložení dat'!C81=" RED4WM010 ",ISNUMBER(SEARCH("ECM4WM020.v20",'Vložení dat'!C81,1))),"VODA",IF(ISBLANK('Vložení dat'!C81),"",'Vložení dat'!C81)))</f>
        <v/>
      </c>
      <c r="B83" s="13" t="str">
        <f>TRIM('Vložení dat'!N81)</f>
        <v/>
      </c>
      <c r="C83" s="16" t="str">
        <f>TRIM('Vložení dat'!K81)</f>
        <v/>
      </c>
      <c r="D83" s="13" t="str">
        <f>TRIM('Vložení dat'!L81)</f>
        <v/>
      </c>
      <c r="E83" s="13" t="str">
        <f>TRIM('Vložení dat'!J81)</f>
        <v/>
      </c>
      <c r="F83" s="13" t="str">
        <f>TRIM('Vložení dat'!H81)</f>
        <v/>
      </c>
      <c r="G83" s="13" t="str">
        <f>TRIM('Vložení dat'!G81)</f>
        <v/>
      </c>
      <c r="H83" s="13" t="str">
        <f>TRIM('Vložení dat'!E81)</f>
        <v/>
      </c>
      <c r="I83" s="13" t="str">
        <f>TRIM('Vložení dat'!B81)</f>
        <v/>
      </c>
      <c r="J83" s="13" t="str">
        <f>IF(AND(OR(A83="Vyt",A83="VODA"),'Vložení dat'!O81=0),"OK",IF(AND(OR(A83="Vyt",A83="VODA"),'Vložení dat'!O81&lt;&gt;0),CONCATENATE("CHYBA - ",'Vložení dat'!O81),""))</f>
        <v/>
      </c>
      <c r="K83" s="13" t="str">
        <f>IF(A83="Vyt",'Vložení dat'!R81,IF(A83="VODA",VALUE(TRIM(LEFT(REPLACE('Vložení dat'!T81,FIND(".",'Vložení dat'!T81,1),1,","),8))),""))</f>
        <v/>
      </c>
      <c r="L83" s="16" t="str">
        <f>IF(A83="Vyt",TRIM('Vložení dat'!S81),IF(A83="VODA",VALUE(TRIM(LEFT(REPLACE('Vložení dat'!R81,FIND(".",'Vložení dat'!R81,1),1,","),8))),""))</f>
        <v/>
      </c>
      <c r="M83" s="16" t="str">
        <f>IF(A83="Vyt",RIGHT('Vložení dat'!P81,11),IF(A83="VODA",VALUE(TRIM(LEFT(REPLACE('Vložení dat'!S81,FIND(".",'Vložení dat'!S81,1),1,","),8))),""))</f>
        <v/>
      </c>
      <c r="N83" s="12" t="str">
        <f>IF(A83="Vyt",TRIM('Vložení dat'!V81),"")</f>
        <v/>
      </c>
      <c r="O83" s="17" t="str">
        <f>IF(A83="Vyt",TRIM(LEFT('Vložení dat'!W81,9)),IF(A83="VODA",TRIM(CONCATENATE(LEFT('Vložení dat'!U81,3),".",MID('Vložení dat'!U81,5,2),".",MID('Vložení dat'!U81,8,2))),""))</f>
        <v/>
      </c>
      <c r="P83" s="18" t="str">
        <f>IF($A83="Vyt",'Vložení dat'!X81,IF($A83="VODA",VALUE(LEFT(TRIM(REPLACE('Vložení dat'!V81,FIND(".",'Vložení dat'!V81,1),1,",")),7)),""))</f>
        <v/>
      </c>
      <c r="Q83" s="18" t="str">
        <f>IF($A83="Vyt",'Vložení dat'!Y81,IF($A83="VODA",VALUE(LEFT(TRIM(REPLACE('Vložení dat'!W81,FIND(".",'Vložení dat'!W81,1),1,",")),7)),""))</f>
        <v/>
      </c>
      <c r="R83" s="18" t="str">
        <f>IF($A83="Vyt",'Vložení dat'!Z81,IF($A83="VODA",VALUE(LEFT(TRIM(REPLACE('Vložení dat'!X81,FIND(".",'Vložení dat'!X81,1),1,",")),7)),""))</f>
        <v/>
      </c>
      <c r="S83" s="18" t="str">
        <f>IF($A83="Vyt",'Vložení dat'!AA81,IF($A83="VODA",VALUE(LEFT(TRIM(REPLACE('Vložení dat'!Y81,FIND(".",'Vložení dat'!Y81,1),1,",")),7)),""))</f>
        <v/>
      </c>
      <c r="T83" s="18" t="str">
        <f>IF($A83="Vyt",'Vložení dat'!AB81,IF($A83="VODA",VALUE(LEFT(TRIM(REPLACE('Vložení dat'!Z81,FIND(".",'Vložení dat'!Z81,1),1,",")),7)),""))</f>
        <v/>
      </c>
      <c r="U83" s="18" t="str">
        <f>IF($A83="Vyt",'Vložení dat'!AC81,IF($A83="VODA",VALUE(LEFT(TRIM(REPLACE('Vložení dat'!AA81,FIND(".",'Vložení dat'!AA81,1),1,",")),7)),""))</f>
        <v/>
      </c>
      <c r="V83" s="18" t="str">
        <f>IF($A83="Vyt",'Vložení dat'!AD81,IF($A83="VODA",VALUE(LEFT(TRIM(REPLACE('Vložení dat'!AB81,FIND(".",'Vložení dat'!AB81,1),1,",")),7)),""))</f>
        <v/>
      </c>
      <c r="W83" s="18" t="str">
        <f>IF($A83="Vyt",'Vložení dat'!AE81,IF($A83="VODA",VALUE(LEFT(TRIM(REPLACE('Vložení dat'!AC81,FIND(".",'Vložení dat'!AC81,1),1,",")),7)),""))</f>
        <v/>
      </c>
      <c r="X83" s="18" t="str">
        <f>IF($A83="Vyt",'Vložení dat'!AF81,IF($A83="VODA",VALUE(LEFT(TRIM(REPLACE('Vložení dat'!AD81,FIND(".",'Vložení dat'!AD81,1),1,",")),7)),""))</f>
        <v/>
      </c>
      <c r="Y83" s="18" t="str">
        <f>IF($A83="Vyt",'Vložení dat'!AG81,IF($A83="VODA",VALUE(LEFT(TRIM(REPLACE('Vložení dat'!AE81,FIND(".",'Vložení dat'!AE81,1),1,",")),7)),""))</f>
        <v/>
      </c>
      <c r="Z83" s="18" t="str">
        <f>IF($A83="Vyt",'Vložení dat'!AH81,IF($A83="VODA",VALUE(LEFT(TRIM(REPLACE('Vložení dat'!AF81,FIND(".",'Vložení dat'!AF81,1),1,",")),7)),""))</f>
        <v/>
      </c>
      <c r="AA83" s="18" t="str">
        <f>IF($A83="Vyt",'Vložení dat'!AI81,IF($A83="VODA",VALUE(LEFT(TRIM(REPLACE('Vložení dat'!AG81,FIND(".",'Vložení dat'!AG81,1),1,",")),7)),""))</f>
        <v/>
      </c>
      <c r="AB83" s="18" t="str">
        <f>IF(A83="Vyt",TRIM(LEFT('Vložení dat'!AY81,9)),IF(A83="VODA",TRIM(LEFT('Vložení dat'!BB81,9)),""))</f>
        <v/>
      </c>
      <c r="AC83" s="18" t="str">
        <f>IF(A83="Vyt",TRIM(LEFT('Vložení dat'!AW81,7)),"")</f>
        <v/>
      </c>
      <c r="AD83" s="18" t="str">
        <f>IF(A83="Vyt",VALUE(REPLACE(TRIM(LEFT('Vložení dat'!BA81,4)),FIND(".",TRIM(LEFT('Vložení dat'!BA81,4)),1),1,",")),IF(A83="VODA",VALUE(REPLACE(TRIM(LEFT('Vložení dat'!BC81,4)),FIND(".",TRIM(LEFT('Vložení dat'!BC81,4)),1),1,",")),""))</f>
        <v/>
      </c>
      <c r="AE83" s="12" t="str">
        <f>IF($A83="Vyt",TRIM(LEFT(REPLACE('Vložení dat'!T81,FIND(".",'Vložení dat'!T81,1),1,","),5)),"")</f>
        <v/>
      </c>
      <c r="AF83" s="12" t="str">
        <f>IF($A83="Vyt",TRIM(LEFT(REPLACE('Vložení dat'!U81,FIND(".",'Vložení dat'!U81,1),1,","),5)),"")</f>
        <v/>
      </c>
      <c r="AG83" s="13" t="str">
        <f>IF(A83="Vyt",LEFT(REPLACE('Vložení dat'!AT81,FIND(".",'Vložení dat'!AT81,1),1,","),5)-LEFT(REPLACE('Vložení dat'!AU81,FIND(".",'Vložení dat'!AU81,1),1,","),5)," ")</f>
        <v xml:space="preserve"> </v>
      </c>
      <c r="AH83" s="13" t="str">
        <f>IF(A83="Vyt",LEFT(REPLACE('Vložení dat'!T81,FIND(".",'Vložení dat'!T81,1),1,","),5)-LEFT(REPLACE('Vložení dat'!U81,FIND(".",'Vložení dat'!U81,1),1,","),5),"")</f>
        <v/>
      </c>
      <c r="AI83" t="str">
        <f>IF(A83="Vyt"," ",IF(A83="VODA",LEFT('Vložení dat'!AU81,12),""))</f>
        <v/>
      </c>
      <c r="AJ83" t="str">
        <f>IF(A83="Vyt","",IF(A83="VODA",LEFT('Vložení dat'!AV81,12),""))</f>
        <v/>
      </c>
    </row>
    <row r="84" spans="1:36" x14ac:dyDescent="0.3">
      <c r="A84" s="13" t="str">
        <f>IF(OR('Vložení dat'!C82=" VIP4RTN010 ",'Vložení dat'!C82=" RED4RITN050.c10_001 "),"Vyt",IF(OR('Vložení dat'!C82=" RED4WM050 ",'Vložení dat'!C82=" RED4WM010 ",ISNUMBER(SEARCH("ECM4WM020.v20",'Vložení dat'!C82,1))),"VODA",IF(ISBLANK('Vložení dat'!C82),"",'Vložení dat'!C82)))</f>
        <v/>
      </c>
      <c r="B84" s="13" t="str">
        <f>TRIM('Vložení dat'!N82)</f>
        <v/>
      </c>
      <c r="C84" s="16" t="str">
        <f>TRIM('Vložení dat'!K82)</f>
        <v/>
      </c>
      <c r="D84" s="13" t="str">
        <f>TRIM('Vložení dat'!L82)</f>
        <v/>
      </c>
      <c r="E84" s="13" t="str">
        <f>TRIM('Vložení dat'!J82)</f>
        <v/>
      </c>
      <c r="F84" s="13" t="str">
        <f>TRIM('Vložení dat'!H82)</f>
        <v/>
      </c>
      <c r="G84" s="13" t="str">
        <f>TRIM('Vložení dat'!G82)</f>
        <v/>
      </c>
      <c r="H84" s="13" t="str">
        <f>TRIM('Vložení dat'!E82)</f>
        <v/>
      </c>
      <c r="I84" s="13" t="str">
        <f>TRIM('Vložení dat'!B82)</f>
        <v/>
      </c>
      <c r="J84" s="13" t="str">
        <f>IF(AND(OR(A84="Vyt",A84="VODA"),'Vložení dat'!O82=0),"OK",IF(AND(OR(A84="Vyt",A84="VODA"),'Vložení dat'!O82&lt;&gt;0),CONCATENATE("CHYBA - ",'Vložení dat'!O82),""))</f>
        <v/>
      </c>
      <c r="K84" s="13" t="str">
        <f>IF(A84="Vyt",'Vložení dat'!R82,IF(A84="VODA",VALUE(TRIM(LEFT(REPLACE('Vložení dat'!T82,FIND(".",'Vložení dat'!T82,1),1,","),8))),""))</f>
        <v/>
      </c>
      <c r="L84" s="16" t="str">
        <f>IF(A84="Vyt",TRIM('Vložení dat'!S82),IF(A84="VODA",VALUE(TRIM(LEFT(REPLACE('Vložení dat'!R82,FIND(".",'Vložení dat'!R82,1),1,","),8))),""))</f>
        <v/>
      </c>
      <c r="M84" s="16" t="str">
        <f>IF(A84="Vyt",RIGHT('Vložení dat'!P82,11),IF(A84="VODA",VALUE(TRIM(LEFT(REPLACE('Vložení dat'!S82,FIND(".",'Vložení dat'!S82,1),1,","),8))),""))</f>
        <v/>
      </c>
      <c r="N84" s="12" t="str">
        <f>IF(A84="Vyt",TRIM('Vložení dat'!V82),"")</f>
        <v/>
      </c>
      <c r="O84" s="17" t="str">
        <f>IF(A84="Vyt",TRIM(LEFT('Vložení dat'!W82,9)),IF(A84="VODA",TRIM(CONCATENATE(LEFT('Vložení dat'!U82,3),".",MID('Vložení dat'!U82,5,2),".",MID('Vložení dat'!U82,8,2))),""))</f>
        <v/>
      </c>
      <c r="P84" s="18" t="str">
        <f>IF($A84="Vyt",'Vložení dat'!X82,IF($A84="VODA",VALUE(LEFT(TRIM(REPLACE('Vložení dat'!V82,FIND(".",'Vložení dat'!V82,1),1,",")),7)),""))</f>
        <v/>
      </c>
      <c r="Q84" s="18" t="str">
        <f>IF($A84="Vyt",'Vložení dat'!Y82,IF($A84="VODA",VALUE(LEFT(TRIM(REPLACE('Vložení dat'!W82,FIND(".",'Vložení dat'!W82,1),1,",")),7)),""))</f>
        <v/>
      </c>
      <c r="R84" s="18" t="str">
        <f>IF($A84="Vyt",'Vložení dat'!Z82,IF($A84="VODA",VALUE(LEFT(TRIM(REPLACE('Vložení dat'!X82,FIND(".",'Vložení dat'!X82,1),1,",")),7)),""))</f>
        <v/>
      </c>
      <c r="S84" s="18" t="str">
        <f>IF($A84="Vyt",'Vložení dat'!AA82,IF($A84="VODA",VALUE(LEFT(TRIM(REPLACE('Vložení dat'!Y82,FIND(".",'Vložení dat'!Y82,1),1,",")),7)),""))</f>
        <v/>
      </c>
      <c r="T84" s="18" t="str">
        <f>IF($A84="Vyt",'Vložení dat'!AB82,IF($A84="VODA",VALUE(LEFT(TRIM(REPLACE('Vložení dat'!Z82,FIND(".",'Vložení dat'!Z82,1),1,",")),7)),""))</f>
        <v/>
      </c>
      <c r="U84" s="18" t="str">
        <f>IF($A84="Vyt",'Vložení dat'!AC82,IF($A84="VODA",VALUE(LEFT(TRIM(REPLACE('Vložení dat'!AA82,FIND(".",'Vložení dat'!AA82,1),1,",")),7)),""))</f>
        <v/>
      </c>
      <c r="V84" s="18" t="str">
        <f>IF($A84="Vyt",'Vložení dat'!AD82,IF($A84="VODA",VALUE(LEFT(TRIM(REPLACE('Vložení dat'!AB82,FIND(".",'Vložení dat'!AB82,1),1,",")),7)),""))</f>
        <v/>
      </c>
      <c r="W84" s="18" t="str">
        <f>IF($A84="Vyt",'Vložení dat'!AE82,IF($A84="VODA",VALUE(LEFT(TRIM(REPLACE('Vložení dat'!AC82,FIND(".",'Vložení dat'!AC82,1),1,",")),7)),""))</f>
        <v/>
      </c>
      <c r="X84" s="18" t="str">
        <f>IF($A84="Vyt",'Vložení dat'!AF82,IF($A84="VODA",VALUE(LEFT(TRIM(REPLACE('Vložení dat'!AD82,FIND(".",'Vložení dat'!AD82,1),1,",")),7)),""))</f>
        <v/>
      </c>
      <c r="Y84" s="18" t="str">
        <f>IF($A84="Vyt",'Vložení dat'!AG82,IF($A84="VODA",VALUE(LEFT(TRIM(REPLACE('Vložení dat'!AE82,FIND(".",'Vložení dat'!AE82,1),1,",")),7)),""))</f>
        <v/>
      </c>
      <c r="Z84" s="18" t="str">
        <f>IF($A84="Vyt",'Vložení dat'!AH82,IF($A84="VODA",VALUE(LEFT(TRIM(REPLACE('Vložení dat'!AF82,FIND(".",'Vložení dat'!AF82,1),1,",")),7)),""))</f>
        <v/>
      </c>
      <c r="AA84" s="18" t="str">
        <f>IF($A84="Vyt",'Vložení dat'!AI82,IF($A84="VODA",VALUE(LEFT(TRIM(REPLACE('Vložení dat'!AG82,FIND(".",'Vložení dat'!AG82,1),1,",")),7)),""))</f>
        <v/>
      </c>
      <c r="AB84" s="18" t="str">
        <f>IF(A84="Vyt",TRIM(LEFT('Vložení dat'!AY82,9)),IF(A84="VODA",TRIM(LEFT('Vložení dat'!BB82,9)),""))</f>
        <v/>
      </c>
      <c r="AC84" s="18" t="str">
        <f>IF(A84="Vyt",TRIM(LEFT('Vložení dat'!AW82,7)),"")</f>
        <v/>
      </c>
      <c r="AD84" s="18" t="str">
        <f>IF(A84="Vyt",VALUE(REPLACE(TRIM(LEFT('Vložení dat'!BA82,4)),FIND(".",TRIM(LEFT('Vložení dat'!BA82,4)),1),1,",")),IF(A84="VODA",VALUE(REPLACE(TRIM(LEFT('Vložení dat'!BC82,4)),FIND(".",TRIM(LEFT('Vložení dat'!BC82,4)),1),1,",")),""))</f>
        <v/>
      </c>
      <c r="AE84" s="12" t="str">
        <f>IF($A84="Vyt",TRIM(LEFT(REPLACE('Vložení dat'!T82,FIND(".",'Vložení dat'!T82,1),1,","),5)),"")</f>
        <v/>
      </c>
      <c r="AF84" s="12" t="str">
        <f>IF($A84="Vyt",TRIM(LEFT(REPLACE('Vložení dat'!U82,FIND(".",'Vložení dat'!U82,1),1,","),5)),"")</f>
        <v/>
      </c>
      <c r="AG84" s="13" t="str">
        <f>IF(A84="Vyt",LEFT(REPLACE('Vložení dat'!AT82,FIND(".",'Vložení dat'!AT82,1),1,","),5)-LEFT(REPLACE('Vložení dat'!AU82,FIND(".",'Vložení dat'!AU82,1),1,","),5)," ")</f>
        <v xml:space="preserve"> </v>
      </c>
      <c r="AH84" s="13" t="str">
        <f>IF(A84="Vyt",LEFT(REPLACE('Vložení dat'!T82,FIND(".",'Vložení dat'!T82,1),1,","),5)-LEFT(REPLACE('Vložení dat'!U82,FIND(".",'Vložení dat'!U82,1),1,","),5),"")</f>
        <v/>
      </c>
      <c r="AI84" t="str">
        <f>IF(A84="Vyt"," ",IF(A84="VODA",LEFT('Vložení dat'!AU82,12),""))</f>
        <v/>
      </c>
      <c r="AJ84" t="str">
        <f>IF(A84="Vyt","",IF(A84="VODA",LEFT('Vložení dat'!AV82,12),""))</f>
        <v/>
      </c>
    </row>
    <row r="85" spans="1:36" x14ac:dyDescent="0.3">
      <c r="A85" s="13" t="str">
        <f>IF(OR('Vložení dat'!C83=" VIP4RTN010 ",'Vložení dat'!C83=" RED4RITN050.c10_001 "),"Vyt",IF(OR('Vložení dat'!C83=" RED4WM050 ",'Vložení dat'!C83=" RED4WM010 ",ISNUMBER(SEARCH("ECM4WM020.v20",'Vložení dat'!C83,1))),"VODA",IF(ISBLANK('Vložení dat'!C83),"",'Vložení dat'!C83)))</f>
        <v/>
      </c>
      <c r="B85" s="13" t="str">
        <f>TRIM('Vložení dat'!N83)</f>
        <v/>
      </c>
      <c r="C85" s="16" t="str">
        <f>TRIM('Vložení dat'!K83)</f>
        <v/>
      </c>
      <c r="D85" s="13" t="str">
        <f>TRIM('Vložení dat'!L83)</f>
        <v/>
      </c>
      <c r="E85" s="13" t="str">
        <f>TRIM('Vložení dat'!J83)</f>
        <v/>
      </c>
      <c r="F85" s="13" t="str">
        <f>TRIM('Vložení dat'!H83)</f>
        <v/>
      </c>
      <c r="G85" s="13" t="str">
        <f>TRIM('Vložení dat'!G83)</f>
        <v/>
      </c>
      <c r="H85" s="13" t="str">
        <f>TRIM('Vložení dat'!E83)</f>
        <v/>
      </c>
      <c r="I85" s="13" t="str">
        <f>TRIM('Vložení dat'!B83)</f>
        <v/>
      </c>
      <c r="J85" s="13" t="str">
        <f>IF(AND(OR(A85="Vyt",A85="VODA"),'Vložení dat'!O83=0),"OK",IF(AND(OR(A85="Vyt",A85="VODA"),'Vložení dat'!O83&lt;&gt;0),CONCATENATE("CHYBA - ",'Vložení dat'!O83),""))</f>
        <v/>
      </c>
      <c r="K85" s="13" t="str">
        <f>IF(A85="Vyt",'Vložení dat'!R83,IF(A85="VODA",VALUE(TRIM(LEFT(REPLACE('Vložení dat'!T83,FIND(".",'Vložení dat'!T83,1),1,","),8))),""))</f>
        <v/>
      </c>
      <c r="L85" s="16" t="str">
        <f>IF(A85="Vyt",TRIM('Vložení dat'!S83),IF(A85="VODA",VALUE(TRIM(LEFT(REPLACE('Vložení dat'!R83,FIND(".",'Vložení dat'!R83,1),1,","),8))),""))</f>
        <v/>
      </c>
      <c r="M85" s="16" t="str">
        <f>IF(A85="Vyt",RIGHT('Vložení dat'!P83,11),IF(A85="VODA",VALUE(TRIM(LEFT(REPLACE('Vložení dat'!S83,FIND(".",'Vložení dat'!S83,1),1,","),8))),""))</f>
        <v/>
      </c>
      <c r="N85" s="12" t="str">
        <f>IF(A85="Vyt",TRIM('Vložení dat'!V83),"")</f>
        <v/>
      </c>
      <c r="O85" s="17" t="str">
        <f>IF(A85="Vyt",TRIM(LEFT('Vložení dat'!W83,9)),IF(A85="VODA",TRIM(CONCATENATE(LEFT('Vložení dat'!U83,3),".",MID('Vložení dat'!U83,5,2),".",MID('Vložení dat'!U83,8,2))),""))</f>
        <v/>
      </c>
      <c r="P85" s="18" t="str">
        <f>IF($A85="Vyt",'Vložení dat'!X83,IF($A85="VODA",VALUE(LEFT(TRIM(REPLACE('Vložení dat'!V83,FIND(".",'Vložení dat'!V83,1),1,",")),7)),""))</f>
        <v/>
      </c>
      <c r="Q85" s="18" t="str">
        <f>IF($A85="Vyt",'Vložení dat'!Y83,IF($A85="VODA",VALUE(LEFT(TRIM(REPLACE('Vložení dat'!W83,FIND(".",'Vložení dat'!W83,1),1,",")),7)),""))</f>
        <v/>
      </c>
      <c r="R85" s="18" t="str">
        <f>IF($A85="Vyt",'Vložení dat'!Z83,IF($A85="VODA",VALUE(LEFT(TRIM(REPLACE('Vložení dat'!X83,FIND(".",'Vložení dat'!X83,1),1,",")),7)),""))</f>
        <v/>
      </c>
      <c r="S85" s="18" t="str">
        <f>IF($A85="Vyt",'Vložení dat'!AA83,IF($A85="VODA",VALUE(LEFT(TRIM(REPLACE('Vložení dat'!Y83,FIND(".",'Vložení dat'!Y83,1),1,",")),7)),""))</f>
        <v/>
      </c>
      <c r="T85" s="18" t="str">
        <f>IF($A85="Vyt",'Vložení dat'!AB83,IF($A85="VODA",VALUE(LEFT(TRIM(REPLACE('Vložení dat'!Z83,FIND(".",'Vložení dat'!Z83,1),1,",")),7)),""))</f>
        <v/>
      </c>
      <c r="U85" s="18" t="str">
        <f>IF($A85="Vyt",'Vložení dat'!AC83,IF($A85="VODA",VALUE(LEFT(TRIM(REPLACE('Vložení dat'!AA83,FIND(".",'Vložení dat'!AA83,1),1,",")),7)),""))</f>
        <v/>
      </c>
      <c r="V85" s="18" t="str">
        <f>IF($A85="Vyt",'Vložení dat'!AD83,IF($A85="VODA",VALUE(LEFT(TRIM(REPLACE('Vložení dat'!AB83,FIND(".",'Vložení dat'!AB83,1),1,",")),7)),""))</f>
        <v/>
      </c>
      <c r="W85" s="18" t="str">
        <f>IF($A85="Vyt",'Vložení dat'!AE83,IF($A85="VODA",VALUE(LEFT(TRIM(REPLACE('Vložení dat'!AC83,FIND(".",'Vložení dat'!AC83,1),1,",")),7)),""))</f>
        <v/>
      </c>
      <c r="X85" s="18" t="str">
        <f>IF($A85="Vyt",'Vložení dat'!AF83,IF($A85="VODA",VALUE(LEFT(TRIM(REPLACE('Vložení dat'!AD83,FIND(".",'Vložení dat'!AD83,1),1,",")),7)),""))</f>
        <v/>
      </c>
      <c r="Y85" s="18" t="str">
        <f>IF($A85="Vyt",'Vložení dat'!AG83,IF($A85="VODA",VALUE(LEFT(TRIM(REPLACE('Vložení dat'!AE83,FIND(".",'Vložení dat'!AE83,1),1,",")),7)),""))</f>
        <v/>
      </c>
      <c r="Z85" s="18" t="str">
        <f>IF($A85="Vyt",'Vložení dat'!AH83,IF($A85="VODA",VALUE(LEFT(TRIM(REPLACE('Vložení dat'!AF83,FIND(".",'Vložení dat'!AF83,1),1,",")),7)),""))</f>
        <v/>
      </c>
      <c r="AA85" s="18" t="str">
        <f>IF($A85="Vyt",'Vložení dat'!AI83,IF($A85="VODA",VALUE(LEFT(TRIM(REPLACE('Vložení dat'!AG83,FIND(".",'Vložení dat'!AG83,1),1,",")),7)),""))</f>
        <v/>
      </c>
      <c r="AB85" s="18" t="str">
        <f>IF(A85="Vyt",TRIM(LEFT('Vložení dat'!AY83,9)),IF(A85="VODA",TRIM(LEFT('Vložení dat'!BB83,9)),""))</f>
        <v/>
      </c>
      <c r="AC85" s="18" t="str">
        <f>IF(A85="Vyt",TRIM(LEFT('Vložení dat'!AW83,7)),"")</f>
        <v/>
      </c>
      <c r="AD85" s="18" t="str">
        <f>IF(A85="Vyt",VALUE(REPLACE(TRIM(LEFT('Vložení dat'!BA83,4)),FIND(".",TRIM(LEFT('Vložení dat'!BA83,4)),1),1,",")),IF(A85="VODA",VALUE(REPLACE(TRIM(LEFT('Vložení dat'!BC83,4)),FIND(".",TRIM(LEFT('Vložení dat'!BC83,4)),1),1,",")),""))</f>
        <v/>
      </c>
      <c r="AE85" s="12" t="str">
        <f>IF($A85="Vyt",TRIM(LEFT(REPLACE('Vložení dat'!T83,FIND(".",'Vložení dat'!T83,1),1,","),5)),"")</f>
        <v/>
      </c>
      <c r="AF85" s="12" t="str">
        <f>IF($A85="Vyt",TRIM(LEFT(REPLACE('Vložení dat'!U83,FIND(".",'Vložení dat'!U83,1),1,","),5)),"")</f>
        <v/>
      </c>
      <c r="AG85" s="13" t="str">
        <f>IF(A85="Vyt",LEFT(REPLACE('Vložení dat'!AT83,FIND(".",'Vložení dat'!AT83,1),1,","),5)-LEFT(REPLACE('Vložení dat'!AU83,FIND(".",'Vložení dat'!AU83,1),1,","),5)," ")</f>
        <v xml:space="preserve"> </v>
      </c>
      <c r="AH85" s="13" t="str">
        <f>IF(A85="Vyt",LEFT(REPLACE('Vložení dat'!T83,FIND(".",'Vložení dat'!T83,1),1,","),5)-LEFT(REPLACE('Vložení dat'!U83,FIND(".",'Vložení dat'!U83,1),1,","),5),"")</f>
        <v/>
      </c>
      <c r="AI85" t="str">
        <f>IF(A85="Vyt"," ",IF(A85="VODA",LEFT('Vložení dat'!AU83,12),""))</f>
        <v/>
      </c>
      <c r="AJ85" t="str">
        <f>IF(A85="Vyt","",IF(A85="VODA",LEFT('Vložení dat'!AV83,12),""))</f>
        <v/>
      </c>
    </row>
    <row r="86" spans="1:36" x14ac:dyDescent="0.3">
      <c r="A86" s="13" t="str">
        <f>IF(OR('Vložení dat'!C84=" VIP4RTN010 ",'Vložení dat'!C84=" RED4RITN050.c10_001 "),"Vyt",IF(OR('Vložení dat'!C84=" RED4WM050 ",'Vložení dat'!C84=" RED4WM010 ",ISNUMBER(SEARCH("ECM4WM020.v20",'Vložení dat'!C84,1))),"VODA",IF(ISBLANK('Vložení dat'!C84),"",'Vložení dat'!C84)))</f>
        <v/>
      </c>
      <c r="B86" s="13" t="str">
        <f>TRIM('Vložení dat'!N84)</f>
        <v/>
      </c>
      <c r="C86" s="16" t="str">
        <f>TRIM('Vložení dat'!K84)</f>
        <v/>
      </c>
      <c r="D86" s="13" t="str">
        <f>TRIM('Vložení dat'!L84)</f>
        <v/>
      </c>
      <c r="E86" s="13" t="str">
        <f>TRIM('Vložení dat'!J84)</f>
        <v/>
      </c>
      <c r="F86" s="13" t="str">
        <f>TRIM('Vložení dat'!H84)</f>
        <v/>
      </c>
      <c r="G86" s="13" t="str">
        <f>TRIM('Vložení dat'!G84)</f>
        <v/>
      </c>
      <c r="H86" s="13" t="str">
        <f>TRIM('Vložení dat'!E84)</f>
        <v/>
      </c>
      <c r="I86" s="13" t="str">
        <f>TRIM('Vložení dat'!B84)</f>
        <v/>
      </c>
      <c r="J86" s="13" t="str">
        <f>IF(AND(OR(A86="Vyt",A86="VODA"),'Vložení dat'!O84=0),"OK",IF(AND(OR(A86="Vyt",A86="VODA"),'Vložení dat'!O84&lt;&gt;0),CONCATENATE("CHYBA - ",'Vložení dat'!O84),""))</f>
        <v/>
      </c>
      <c r="K86" s="13" t="str">
        <f>IF(A86="Vyt",'Vložení dat'!R84,IF(A86="VODA",VALUE(TRIM(LEFT(REPLACE('Vložení dat'!T84,FIND(".",'Vložení dat'!T84,1),1,","),8))),""))</f>
        <v/>
      </c>
      <c r="L86" s="16" t="str">
        <f>IF(A86="Vyt",TRIM('Vložení dat'!S84),IF(A86="VODA",VALUE(TRIM(LEFT(REPLACE('Vložení dat'!R84,FIND(".",'Vložení dat'!R84,1),1,","),8))),""))</f>
        <v/>
      </c>
      <c r="M86" s="16" t="str">
        <f>IF(A86="Vyt",RIGHT('Vložení dat'!P84,11),IF(A86="VODA",VALUE(TRIM(LEFT(REPLACE('Vložení dat'!S84,FIND(".",'Vložení dat'!S84,1),1,","),8))),""))</f>
        <v/>
      </c>
      <c r="N86" s="12" t="str">
        <f>IF(A86="Vyt",TRIM('Vložení dat'!V84),"")</f>
        <v/>
      </c>
      <c r="O86" s="17" t="str">
        <f>IF(A86="Vyt",TRIM(LEFT('Vložení dat'!W84,9)),IF(A86="VODA",TRIM(CONCATENATE(LEFT('Vložení dat'!U84,3),".",MID('Vložení dat'!U84,5,2),".",MID('Vložení dat'!U84,8,2))),""))</f>
        <v/>
      </c>
      <c r="P86" s="18" t="str">
        <f>IF($A86="Vyt",'Vložení dat'!X84,IF($A86="VODA",VALUE(LEFT(TRIM(REPLACE('Vložení dat'!V84,FIND(".",'Vložení dat'!V84,1),1,",")),7)),""))</f>
        <v/>
      </c>
      <c r="Q86" s="18" t="str">
        <f>IF($A86="Vyt",'Vložení dat'!Y84,IF($A86="VODA",VALUE(LEFT(TRIM(REPLACE('Vložení dat'!W84,FIND(".",'Vložení dat'!W84,1),1,",")),7)),""))</f>
        <v/>
      </c>
      <c r="R86" s="18" t="str">
        <f>IF($A86="Vyt",'Vložení dat'!Z84,IF($A86="VODA",VALUE(LEFT(TRIM(REPLACE('Vložení dat'!X84,FIND(".",'Vložení dat'!X84,1),1,",")),7)),""))</f>
        <v/>
      </c>
      <c r="S86" s="18" t="str">
        <f>IF($A86="Vyt",'Vložení dat'!AA84,IF($A86="VODA",VALUE(LEFT(TRIM(REPLACE('Vložení dat'!Y84,FIND(".",'Vložení dat'!Y84,1),1,",")),7)),""))</f>
        <v/>
      </c>
      <c r="T86" s="18" t="str">
        <f>IF($A86="Vyt",'Vložení dat'!AB84,IF($A86="VODA",VALUE(LEFT(TRIM(REPLACE('Vložení dat'!Z84,FIND(".",'Vložení dat'!Z84,1),1,",")),7)),""))</f>
        <v/>
      </c>
      <c r="U86" s="18" t="str">
        <f>IF($A86="Vyt",'Vložení dat'!AC84,IF($A86="VODA",VALUE(LEFT(TRIM(REPLACE('Vložení dat'!AA84,FIND(".",'Vložení dat'!AA84,1),1,",")),7)),""))</f>
        <v/>
      </c>
      <c r="V86" s="18" t="str">
        <f>IF($A86="Vyt",'Vložení dat'!AD84,IF($A86="VODA",VALUE(LEFT(TRIM(REPLACE('Vložení dat'!AB84,FIND(".",'Vložení dat'!AB84,1),1,",")),7)),""))</f>
        <v/>
      </c>
      <c r="W86" s="18" t="str">
        <f>IF($A86="Vyt",'Vložení dat'!AE84,IF($A86="VODA",VALUE(LEFT(TRIM(REPLACE('Vložení dat'!AC84,FIND(".",'Vložení dat'!AC84,1),1,",")),7)),""))</f>
        <v/>
      </c>
      <c r="X86" s="18" t="str">
        <f>IF($A86="Vyt",'Vložení dat'!AF84,IF($A86="VODA",VALUE(LEFT(TRIM(REPLACE('Vložení dat'!AD84,FIND(".",'Vložení dat'!AD84,1),1,",")),7)),""))</f>
        <v/>
      </c>
      <c r="Y86" s="18" t="str">
        <f>IF($A86="Vyt",'Vložení dat'!AG84,IF($A86="VODA",VALUE(LEFT(TRIM(REPLACE('Vložení dat'!AE84,FIND(".",'Vložení dat'!AE84,1),1,",")),7)),""))</f>
        <v/>
      </c>
      <c r="Z86" s="18" t="str">
        <f>IF($A86="Vyt",'Vložení dat'!AH84,IF($A86="VODA",VALUE(LEFT(TRIM(REPLACE('Vložení dat'!AF84,FIND(".",'Vložení dat'!AF84,1),1,",")),7)),""))</f>
        <v/>
      </c>
      <c r="AA86" s="18" t="str">
        <f>IF($A86="Vyt",'Vložení dat'!AI84,IF($A86="VODA",VALUE(LEFT(TRIM(REPLACE('Vložení dat'!AG84,FIND(".",'Vložení dat'!AG84,1),1,",")),7)),""))</f>
        <v/>
      </c>
      <c r="AB86" s="18" t="str">
        <f>IF(A86="Vyt",TRIM(LEFT('Vložení dat'!AY84,9)),IF(A86="VODA",TRIM(LEFT('Vložení dat'!BB84,9)),""))</f>
        <v/>
      </c>
      <c r="AC86" s="18" t="str">
        <f>IF(A86="Vyt",TRIM(LEFT('Vložení dat'!AW84,7)),"")</f>
        <v/>
      </c>
      <c r="AD86" s="18" t="str">
        <f>IF(A86="Vyt",VALUE(REPLACE(TRIM(LEFT('Vložení dat'!BA84,4)),FIND(".",TRIM(LEFT('Vložení dat'!BA84,4)),1),1,",")),IF(A86="VODA",VALUE(REPLACE(TRIM(LEFT('Vložení dat'!BC84,4)),FIND(".",TRIM(LEFT('Vložení dat'!BC84,4)),1),1,",")),""))</f>
        <v/>
      </c>
      <c r="AE86" s="12" t="str">
        <f>IF($A86="Vyt",TRIM(LEFT(REPLACE('Vložení dat'!T84,FIND(".",'Vložení dat'!T84,1),1,","),5)),"")</f>
        <v/>
      </c>
      <c r="AF86" s="12" t="str">
        <f>IF($A86="Vyt",TRIM(LEFT(REPLACE('Vložení dat'!U84,FIND(".",'Vložení dat'!U84,1),1,","),5)),"")</f>
        <v/>
      </c>
      <c r="AG86" s="13" t="str">
        <f>IF(A86="Vyt",LEFT(REPLACE('Vložení dat'!AT84,FIND(".",'Vložení dat'!AT84,1),1,","),5)-LEFT(REPLACE('Vložení dat'!AU84,FIND(".",'Vložení dat'!AU84,1),1,","),5)," ")</f>
        <v xml:space="preserve"> </v>
      </c>
      <c r="AH86" s="13" t="str">
        <f>IF(A86="Vyt",LEFT(REPLACE('Vložení dat'!T84,FIND(".",'Vložení dat'!T84,1),1,","),5)-LEFT(REPLACE('Vložení dat'!U84,FIND(".",'Vložení dat'!U84,1),1,","),5),"")</f>
        <v/>
      </c>
      <c r="AI86" t="str">
        <f>IF(A86="Vyt"," ",IF(A86="VODA",LEFT('Vložení dat'!AU84,12),""))</f>
        <v/>
      </c>
      <c r="AJ86" t="str">
        <f>IF(A86="Vyt","",IF(A86="VODA",LEFT('Vložení dat'!AV84,12),""))</f>
        <v/>
      </c>
    </row>
    <row r="87" spans="1:36" x14ac:dyDescent="0.3">
      <c r="A87" s="13" t="str">
        <f>IF(OR('Vložení dat'!C85=" VIP4RTN010 ",'Vložení dat'!C85=" RED4RITN050.c10_001 "),"Vyt",IF(OR('Vložení dat'!C85=" RED4WM050 ",'Vložení dat'!C85=" RED4WM010 ",ISNUMBER(SEARCH("ECM4WM020.v20",'Vložení dat'!C85,1))),"VODA",IF(ISBLANK('Vložení dat'!C85),"",'Vložení dat'!C85)))</f>
        <v/>
      </c>
      <c r="B87" s="13" t="str">
        <f>TRIM('Vložení dat'!N85)</f>
        <v/>
      </c>
      <c r="C87" s="16" t="str">
        <f>TRIM('Vložení dat'!K85)</f>
        <v/>
      </c>
      <c r="D87" s="13" t="str">
        <f>TRIM('Vložení dat'!L85)</f>
        <v/>
      </c>
      <c r="E87" s="13" t="str">
        <f>TRIM('Vložení dat'!J85)</f>
        <v/>
      </c>
      <c r="F87" s="13" t="str">
        <f>TRIM('Vložení dat'!H85)</f>
        <v/>
      </c>
      <c r="G87" s="13" t="str">
        <f>TRIM('Vložení dat'!G85)</f>
        <v/>
      </c>
      <c r="H87" s="13" t="str">
        <f>TRIM('Vložení dat'!E85)</f>
        <v/>
      </c>
      <c r="I87" s="13" t="str">
        <f>TRIM('Vložení dat'!B85)</f>
        <v/>
      </c>
      <c r="J87" s="13" t="str">
        <f>IF(AND(OR(A87="Vyt",A87="VODA"),'Vložení dat'!O85=0),"OK",IF(AND(OR(A87="Vyt",A87="VODA"),'Vložení dat'!O85&lt;&gt;0),CONCATENATE("CHYBA - ",'Vložení dat'!O85),""))</f>
        <v/>
      </c>
      <c r="K87" s="13" t="str">
        <f>IF(A87="Vyt",'Vložení dat'!R85,IF(A87="VODA",VALUE(TRIM(LEFT(REPLACE('Vložení dat'!T85,FIND(".",'Vložení dat'!T85,1),1,","),8))),""))</f>
        <v/>
      </c>
      <c r="L87" s="16" t="str">
        <f>IF(A87="Vyt",TRIM('Vložení dat'!S85),IF(A87="VODA",VALUE(TRIM(LEFT(REPLACE('Vložení dat'!R85,FIND(".",'Vložení dat'!R85,1),1,","),8))),""))</f>
        <v/>
      </c>
      <c r="M87" s="16" t="str">
        <f>IF(A87="Vyt",RIGHT('Vložení dat'!P85,11),IF(A87="VODA",VALUE(TRIM(LEFT(REPLACE('Vložení dat'!S85,FIND(".",'Vložení dat'!S85,1),1,","),8))),""))</f>
        <v/>
      </c>
      <c r="N87" s="12" t="str">
        <f>IF(A87="Vyt",TRIM('Vložení dat'!V85),"")</f>
        <v/>
      </c>
      <c r="O87" s="17" t="str">
        <f>IF(A87="Vyt",TRIM(LEFT('Vložení dat'!W85,9)),IF(A87="VODA",TRIM(CONCATENATE(LEFT('Vložení dat'!U85,3),".",MID('Vložení dat'!U85,5,2),".",MID('Vložení dat'!U85,8,2))),""))</f>
        <v/>
      </c>
      <c r="P87" s="18" t="str">
        <f>IF($A87="Vyt",'Vložení dat'!X85,IF($A87="VODA",VALUE(LEFT(TRIM(REPLACE('Vložení dat'!V85,FIND(".",'Vložení dat'!V85,1),1,",")),7)),""))</f>
        <v/>
      </c>
      <c r="Q87" s="18" t="str">
        <f>IF($A87="Vyt",'Vložení dat'!Y85,IF($A87="VODA",VALUE(LEFT(TRIM(REPLACE('Vložení dat'!W85,FIND(".",'Vložení dat'!W85,1),1,",")),7)),""))</f>
        <v/>
      </c>
      <c r="R87" s="18" t="str">
        <f>IF($A87="Vyt",'Vložení dat'!Z85,IF($A87="VODA",VALUE(LEFT(TRIM(REPLACE('Vložení dat'!X85,FIND(".",'Vložení dat'!X85,1),1,",")),7)),""))</f>
        <v/>
      </c>
      <c r="S87" s="18" t="str">
        <f>IF($A87="Vyt",'Vložení dat'!AA85,IF($A87="VODA",VALUE(LEFT(TRIM(REPLACE('Vložení dat'!Y85,FIND(".",'Vložení dat'!Y85,1),1,",")),7)),""))</f>
        <v/>
      </c>
      <c r="T87" s="18" t="str">
        <f>IF($A87="Vyt",'Vložení dat'!AB85,IF($A87="VODA",VALUE(LEFT(TRIM(REPLACE('Vložení dat'!Z85,FIND(".",'Vložení dat'!Z85,1),1,",")),7)),""))</f>
        <v/>
      </c>
      <c r="U87" s="18" t="str">
        <f>IF($A87="Vyt",'Vložení dat'!AC85,IF($A87="VODA",VALUE(LEFT(TRIM(REPLACE('Vložení dat'!AA85,FIND(".",'Vložení dat'!AA85,1),1,",")),7)),""))</f>
        <v/>
      </c>
      <c r="V87" s="18" t="str">
        <f>IF($A87="Vyt",'Vložení dat'!AD85,IF($A87="VODA",VALUE(LEFT(TRIM(REPLACE('Vložení dat'!AB85,FIND(".",'Vložení dat'!AB85,1),1,",")),7)),""))</f>
        <v/>
      </c>
      <c r="W87" s="18" t="str">
        <f>IF($A87="Vyt",'Vložení dat'!AE85,IF($A87="VODA",VALUE(LEFT(TRIM(REPLACE('Vložení dat'!AC85,FIND(".",'Vložení dat'!AC85,1),1,",")),7)),""))</f>
        <v/>
      </c>
      <c r="X87" s="18" t="str">
        <f>IF($A87="Vyt",'Vložení dat'!AF85,IF($A87="VODA",VALUE(LEFT(TRIM(REPLACE('Vložení dat'!AD85,FIND(".",'Vložení dat'!AD85,1),1,",")),7)),""))</f>
        <v/>
      </c>
      <c r="Y87" s="18" t="str">
        <f>IF($A87="Vyt",'Vložení dat'!AG85,IF($A87="VODA",VALUE(LEFT(TRIM(REPLACE('Vložení dat'!AE85,FIND(".",'Vložení dat'!AE85,1),1,",")),7)),""))</f>
        <v/>
      </c>
      <c r="Z87" s="18" t="str">
        <f>IF($A87="Vyt",'Vložení dat'!AH85,IF($A87="VODA",VALUE(LEFT(TRIM(REPLACE('Vložení dat'!AF85,FIND(".",'Vložení dat'!AF85,1),1,",")),7)),""))</f>
        <v/>
      </c>
      <c r="AA87" s="18" t="str">
        <f>IF($A87="Vyt",'Vložení dat'!AI85,IF($A87="VODA",VALUE(LEFT(TRIM(REPLACE('Vložení dat'!AG85,FIND(".",'Vložení dat'!AG85,1),1,",")),7)),""))</f>
        <v/>
      </c>
      <c r="AB87" s="18" t="str">
        <f>IF(A87="Vyt",TRIM(LEFT('Vložení dat'!AY85,9)),IF(A87="VODA",TRIM(LEFT('Vložení dat'!BB85,9)),""))</f>
        <v/>
      </c>
      <c r="AC87" s="18" t="str">
        <f>IF(A87="Vyt",TRIM(LEFT('Vložení dat'!AW85,7)),"")</f>
        <v/>
      </c>
      <c r="AD87" s="18" t="str">
        <f>IF(A87="Vyt",VALUE(REPLACE(TRIM(LEFT('Vložení dat'!BA85,4)),FIND(".",TRIM(LEFT('Vložení dat'!BA85,4)),1),1,",")),IF(A87="VODA",VALUE(REPLACE(TRIM(LEFT('Vložení dat'!BC85,4)),FIND(".",TRIM(LEFT('Vložení dat'!BC85,4)),1),1,",")),""))</f>
        <v/>
      </c>
      <c r="AE87" s="12" t="str">
        <f>IF($A87="Vyt",TRIM(LEFT(REPLACE('Vložení dat'!T85,FIND(".",'Vložení dat'!T85,1),1,","),5)),"")</f>
        <v/>
      </c>
      <c r="AF87" s="12" t="str">
        <f>IF($A87="Vyt",TRIM(LEFT(REPLACE('Vložení dat'!U85,FIND(".",'Vložení dat'!U85,1),1,","),5)),"")</f>
        <v/>
      </c>
      <c r="AG87" s="13" t="str">
        <f>IF(A87="Vyt",LEFT(REPLACE('Vložení dat'!AT85,FIND(".",'Vložení dat'!AT85,1),1,","),5)-LEFT(REPLACE('Vložení dat'!AU85,FIND(".",'Vložení dat'!AU85,1),1,","),5)," ")</f>
        <v xml:space="preserve"> </v>
      </c>
      <c r="AH87" s="13" t="str">
        <f>IF(A87="Vyt",LEFT(REPLACE('Vložení dat'!T85,FIND(".",'Vložení dat'!T85,1),1,","),5)-LEFT(REPLACE('Vložení dat'!U85,FIND(".",'Vložení dat'!U85,1),1,","),5),"")</f>
        <v/>
      </c>
      <c r="AI87" t="str">
        <f>IF(A87="Vyt"," ",IF(A87="VODA",LEFT('Vložení dat'!AU85,12),""))</f>
        <v/>
      </c>
      <c r="AJ87" t="str">
        <f>IF(A87="Vyt","",IF(A87="VODA",LEFT('Vložení dat'!AV85,12),""))</f>
        <v/>
      </c>
    </row>
    <row r="88" spans="1:36" x14ac:dyDescent="0.3">
      <c r="A88" s="13" t="str">
        <f>IF(OR('Vložení dat'!C86=" VIP4RTN010 ",'Vložení dat'!C86=" RED4RITN050.c10_001 "),"Vyt",IF(OR('Vložení dat'!C86=" RED4WM050 ",'Vložení dat'!C86=" RED4WM010 ",ISNUMBER(SEARCH("ECM4WM020.v20",'Vložení dat'!C86,1))),"VODA",IF(ISBLANK('Vložení dat'!C86),"",'Vložení dat'!C86)))</f>
        <v/>
      </c>
      <c r="B88" s="13" t="str">
        <f>TRIM('Vložení dat'!N86)</f>
        <v/>
      </c>
      <c r="C88" s="16" t="str">
        <f>TRIM('Vložení dat'!K86)</f>
        <v/>
      </c>
      <c r="D88" s="13" t="str">
        <f>TRIM('Vložení dat'!L86)</f>
        <v/>
      </c>
      <c r="E88" s="13" t="str">
        <f>TRIM('Vložení dat'!J86)</f>
        <v/>
      </c>
      <c r="F88" s="13" t="str">
        <f>TRIM('Vložení dat'!H86)</f>
        <v/>
      </c>
      <c r="G88" s="13" t="str">
        <f>TRIM('Vložení dat'!G86)</f>
        <v/>
      </c>
      <c r="H88" s="13" t="str">
        <f>TRIM('Vložení dat'!E86)</f>
        <v/>
      </c>
      <c r="I88" s="13" t="str">
        <f>TRIM('Vložení dat'!B86)</f>
        <v/>
      </c>
      <c r="J88" s="13" t="str">
        <f>IF(AND(OR(A88="Vyt",A88="VODA"),'Vložení dat'!O86=0),"OK",IF(AND(OR(A88="Vyt",A88="VODA"),'Vložení dat'!O86&lt;&gt;0),CONCATENATE("CHYBA - ",'Vložení dat'!O86),""))</f>
        <v/>
      </c>
      <c r="K88" s="13" t="str">
        <f>IF(A88="Vyt",'Vložení dat'!R86,IF(A88="VODA",VALUE(TRIM(LEFT(REPLACE('Vložení dat'!T86,FIND(".",'Vložení dat'!T86,1),1,","),8))),""))</f>
        <v/>
      </c>
      <c r="L88" s="16" t="str">
        <f>IF(A88="Vyt",TRIM('Vložení dat'!S86),IF(A88="VODA",VALUE(TRIM(LEFT(REPLACE('Vložení dat'!R86,FIND(".",'Vložení dat'!R86,1),1,","),8))),""))</f>
        <v/>
      </c>
      <c r="M88" s="16" t="str">
        <f>IF(A88="Vyt",RIGHT('Vložení dat'!P86,11),IF(A88="VODA",VALUE(TRIM(LEFT(REPLACE('Vložení dat'!S86,FIND(".",'Vložení dat'!S86,1),1,","),8))),""))</f>
        <v/>
      </c>
      <c r="N88" s="12" t="str">
        <f>IF(A88="Vyt",TRIM('Vložení dat'!V86),"")</f>
        <v/>
      </c>
      <c r="O88" s="17" t="str">
        <f>IF(A88="Vyt",TRIM(LEFT('Vložení dat'!W86,9)),IF(A88="VODA",TRIM(CONCATENATE(LEFT('Vložení dat'!U86,3),".",MID('Vložení dat'!U86,5,2),".",MID('Vložení dat'!U86,8,2))),""))</f>
        <v/>
      </c>
      <c r="P88" s="18" t="str">
        <f>IF($A88="Vyt",'Vložení dat'!X86,IF($A88="VODA",VALUE(LEFT(TRIM(REPLACE('Vložení dat'!V86,FIND(".",'Vložení dat'!V86,1),1,",")),7)),""))</f>
        <v/>
      </c>
      <c r="Q88" s="18" t="str">
        <f>IF($A88="Vyt",'Vložení dat'!Y86,IF($A88="VODA",VALUE(LEFT(TRIM(REPLACE('Vložení dat'!W86,FIND(".",'Vložení dat'!W86,1),1,",")),7)),""))</f>
        <v/>
      </c>
      <c r="R88" s="18" t="str">
        <f>IF($A88="Vyt",'Vložení dat'!Z86,IF($A88="VODA",VALUE(LEFT(TRIM(REPLACE('Vložení dat'!X86,FIND(".",'Vložení dat'!X86,1),1,",")),7)),""))</f>
        <v/>
      </c>
      <c r="S88" s="18" t="str">
        <f>IF($A88="Vyt",'Vložení dat'!AA86,IF($A88="VODA",VALUE(LEFT(TRIM(REPLACE('Vložení dat'!Y86,FIND(".",'Vložení dat'!Y86,1),1,",")),7)),""))</f>
        <v/>
      </c>
      <c r="T88" s="18" t="str">
        <f>IF($A88="Vyt",'Vložení dat'!AB86,IF($A88="VODA",VALUE(LEFT(TRIM(REPLACE('Vložení dat'!Z86,FIND(".",'Vložení dat'!Z86,1),1,",")),7)),""))</f>
        <v/>
      </c>
      <c r="U88" s="18" t="str">
        <f>IF($A88="Vyt",'Vložení dat'!AC86,IF($A88="VODA",VALUE(LEFT(TRIM(REPLACE('Vložení dat'!AA86,FIND(".",'Vložení dat'!AA86,1),1,",")),7)),""))</f>
        <v/>
      </c>
      <c r="V88" s="18" t="str">
        <f>IF($A88="Vyt",'Vložení dat'!AD86,IF($A88="VODA",VALUE(LEFT(TRIM(REPLACE('Vložení dat'!AB86,FIND(".",'Vložení dat'!AB86,1),1,",")),7)),""))</f>
        <v/>
      </c>
      <c r="W88" s="18" t="str">
        <f>IF($A88="Vyt",'Vložení dat'!AE86,IF($A88="VODA",VALUE(LEFT(TRIM(REPLACE('Vložení dat'!AC86,FIND(".",'Vložení dat'!AC86,1),1,",")),7)),""))</f>
        <v/>
      </c>
      <c r="X88" s="18" t="str">
        <f>IF($A88="Vyt",'Vložení dat'!AF86,IF($A88="VODA",VALUE(LEFT(TRIM(REPLACE('Vložení dat'!AD86,FIND(".",'Vložení dat'!AD86,1),1,",")),7)),""))</f>
        <v/>
      </c>
      <c r="Y88" s="18" t="str">
        <f>IF($A88="Vyt",'Vložení dat'!AG86,IF($A88="VODA",VALUE(LEFT(TRIM(REPLACE('Vložení dat'!AE86,FIND(".",'Vložení dat'!AE86,1),1,",")),7)),""))</f>
        <v/>
      </c>
      <c r="Z88" s="18" t="str">
        <f>IF($A88="Vyt",'Vložení dat'!AH86,IF($A88="VODA",VALUE(LEFT(TRIM(REPLACE('Vložení dat'!AF86,FIND(".",'Vložení dat'!AF86,1),1,",")),7)),""))</f>
        <v/>
      </c>
      <c r="AA88" s="18" t="str">
        <f>IF($A88="Vyt",'Vložení dat'!AI86,IF($A88="VODA",VALUE(LEFT(TRIM(REPLACE('Vložení dat'!AG86,FIND(".",'Vložení dat'!AG86,1),1,",")),7)),""))</f>
        <v/>
      </c>
      <c r="AB88" s="18" t="str">
        <f>IF(A88="Vyt",TRIM(LEFT('Vložení dat'!AY86,9)),IF(A88="VODA",TRIM(LEFT('Vložení dat'!BB86,9)),""))</f>
        <v/>
      </c>
      <c r="AC88" s="18" t="str">
        <f>IF(A88="Vyt",TRIM(LEFT('Vložení dat'!AW86,7)),"")</f>
        <v/>
      </c>
      <c r="AD88" s="18" t="str">
        <f>IF(A88="Vyt",VALUE(REPLACE(TRIM(LEFT('Vložení dat'!BA86,4)),FIND(".",TRIM(LEFT('Vložení dat'!BA86,4)),1),1,",")),IF(A88="VODA",VALUE(REPLACE(TRIM(LEFT('Vložení dat'!BC86,4)),FIND(".",TRIM(LEFT('Vložení dat'!BC86,4)),1),1,",")),""))</f>
        <v/>
      </c>
      <c r="AE88" s="12" t="str">
        <f>IF($A88="Vyt",TRIM(LEFT(REPLACE('Vložení dat'!T86,FIND(".",'Vložení dat'!T86,1),1,","),5)),"")</f>
        <v/>
      </c>
      <c r="AF88" s="12" t="str">
        <f>IF($A88="Vyt",TRIM(LEFT(REPLACE('Vložení dat'!U86,FIND(".",'Vložení dat'!U86,1),1,","),5)),"")</f>
        <v/>
      </c>
      <c r="AG88" s="13" t="str">
        <f>IF(A88="Vyt",LEFT(REPLACE('Vložení dat'!AT86,FIND(".",'Vložení dat'!AT86,1),1,","),5)-LEFT(REPLACE('Vložení dat'!AU86,FIND(".",'Vložení dat'!AU86,1),1,","),5)," ")</f>
        <v xml:space="preserve"> </v>
      </c>
      <c r="AH88" s="13" t="str">
        <f>IF(A88="Vyt",LEFT(REPLACE('Vložení dat'!T86,FIND(".",'Vložení dat'!T86,1),1,","),5)-LEFT(REPLACE('Vložení dat'!U86,FIND(".",'Vložení dat'!U86,1),1,","),5),"")</f>
        <v/>
      </c>
      <c r="AI88" t="str">
        <f>IF(A88="Vyt"," ",IF(A88="VODA",LEFT('Vložení dat'!AU86,12),""))</f>
        <v/>
      </c>
      <c r="AJ88" t="str">
        <f>IF(A88="Vyt","",IF(A88="VODA",LEFT('Vložení dat'!AV86,12),""))</f>
        <v/>
      </c>
    </row>
    <row r="89" spans="1:36" x14ac:dyDescent="0.3">
      <c r="A89" s="13" t="str">
        <f>IF(OR('Vložení dat'!C87=" VIP4RTN010 ",'Vložení dat'!C87=" RED4RITN050.c10_001 "),"Vyt",IF(OR('Vložení dat'!C87=" RED4WM050 ",'Vložení dat'!C87=" RED4WM010 ",ISNUMBER(SEARCH("ECM4WM020.v20",'Vložení dat'!C87,1))),"VODA",IF(ISBLANK('Vložení dat'!C87),"",'Vložení dat'!C87)))</f>
        <v/>
      </c>
      <c r="B89" s="13" t="str">
        <f>TRIM('Vložení dat'!N87)</f>
        <v/>
      </c>
      <c r="C89" s="16" t="str">
        <f>TRIM('Vložení dat'!K87)</f>
        <v/>
      </c>
      <c r="D89" s="13" t="str">
        <f>TRIM('Vložení dat'!L87)</f>
        <v/>
      </c>
      <c r="E89" s="13" t="str">
        <f>TRIM('Vložení dat'!J87)</f>
        <v/>
      </c>
      <c r="F89" s="13" t="str">
        <f>TRIM('Vložení dat'!H87)</f>
        <v/>
      </c>
      <c r="G89" s="13" t="str">
        <f>TRIM('Vložení dat'!G87)</f>
        <v/>
      </c>
      <c r="H89" s="13" t="str">
        <f>TRIM('Vložení dat'!E87)</f>
        <v/>
      </c>
      <c r="I89" s="13" t="str">
        <f>TRIM('Vložení dat'!B87)</f>
        <v/>
      </c>
      <c r="J89" s="13" t="str">
        <f>IF(AND(OR(A89="Vyt",A89="VODA"),'Vložení dat'!O87=0),"OK",IF(AND(OR(A89="Vyt",A89="VODA"),'Vložení dat'!O87&lt;&gt;0),CONCATENATE("CHYBA - ",'Vložení dat'!O87),""))</f>
        <v/>
      </c>
      <c r="K89" s="13" t="str">
        <f>IF(A89="Vyt",'Vložení dat'!R87,IF(A89="VODA",VALUE(TRIM(LEFT(REPLACE('Vložení dat'!T87,FIND(".",'Vložení dat'!T87,1),1,","),8))),""))</f>
        <v/>
      </c>
      <c r="L89" s="16" t="str">
        <f>IF(A89="Vyt",TRIM('Vložení dat'!S87),IF(A89="VODA",VALUE(TRIM(LEFT(REPLACE('Vložení dat'!R87,FIND(".",'Vložení dat'!R87,1),1,","),8))),""))</f>
        <v/>
      </c>
      <c r="M89" s="16" t="str">
        <f>IF(A89="Vyt",RIGHT('Vložení dat'!P87,11),IF(A89="VODA",VALUE(TRIM(LEFT(REPLACE('Vložení dat'!S87,FIND(".",'Vložení dat'!S87,1),1,","),8))),""))</f>
        <v/>
      </c>
      <c r="N89" s="12" t="str">
        <f>IF(A89="Vyt",TRIM('Vložení dat'!V87),"")</f>
        <v/>
      </c>
      <c r="O89" s="17" t="str">
        <f>IF(A89="Vyt",TRIM(LEFT('Vložení dat'!W87,9)),IF(A89="VODA",TRIM(CONCATENATE(LEFT('Vložení dat'!U87,3),".",MID('Vložení dat'!U87,5,2),".",MID('Vložení dat'!U87,8,2))),""))</f>
        <v/>
      </c>
      <c r="P89" s="18" t="str">
        <f>IF($A89="Vyt",'Vložení dat'!X87,IF($A89="VODA",VALUE(LEFT(TRIM(REPLACE('Vložení dat'!V87,FIND(".",'Vložení dat'!V87,1),1,",")),7)),""))</f>
        <v/>
      </c>
      <c r="Q89" s="18" t="str">
        <f>IF($A89="Vyt",'Vložení dat'!Y87,IF($A89="VODA",VALUE(LEFT(TRIM(REPLACE('Vložení dat'!W87,FIND(".",'Vložení dat'!W87,1),1,",")),7)),""))</f>
        <v/>
      </c>
      <c r="R89" s="18" t="str">
        <f>IF($A89="Vyt",'Vložení dat'!Z87,IF($A89="VODA",VALUE(LEFT(TRIM(REPLACE('Vložení dat'!X87,FIND(".",'Vložení dat'!X87,1),1,",")),7)),""))</f>
        <v/>
      </c>
      <c r="S89" s="18" t="str">
        <f>IF($A89="Vyt",'Vložení dat'!AA87,IF($A89="VODA",VALUE(LEFT(TRIM(REPLACE('Vložení dat'!Y87,FIND(".",'Vložení dat'!Y87,1),1,",")),7)),""))</f>
        <v/>
      </c>
      <c r="T89" s="18" t="str">
        <f>IF($A89="Vyt",'Vložení dat'!AB87,IF($A89="VODA",VALUE(LEFT(TRIM(REPLACE('Vložení dat'!Z87,FIND(".",'Vložení dat'!Z87,1),1,",")),7)),""))</f>
        <v/>
      </c>
      <c r="U89" s="18" t="str">
        <f>IF($A89="Vyt",'Vložení dat'!AC87,IF($A89="VODA",VALUE(LEFT(TRIM(REPLACE('Vložení dat'!AA87,FIND(".",'Vložení dat'!AA87,1),1,",")),7)),""))</f>
        <v/>
      </c>
      <c r="V89" s="18" t="str">
        <f>IF($A89="Vyt",'Vložení dat'!AD87,IF($A89="VODA",VALUE(LEFT(TRIM(REPLACE('Vložení dat'!AB87,FIND(".",'Vložení dat'!AB87,1),1,",")),7)),""))</f>
        <v/>
      </c>
      <c r="W89" s="18" t="str">
        <f>IF($A89="Vyt",'Vložení dat'!AE87,IF($A89="VODA",VALUE(LEFT(TRIM(REPLACE('Vložení dat'!AC87,FIND(".",'Vložení dat'!AC87,1),1,",")),7)),""))</f>
        <v/>
      </c>
      <c r="X89" s="18" t="str">
        <f>IF($A89="Vyt",'Vložení dat'!AF87,IF($A89="VODA",VALUE(LEFT(TRIM(REPLACE('Vložení dat'!AD87,FIND(".",'Vložení dat'!AD87,1),1,",")),7)),""))</f>
        <v/>
      </c>
      <c r="Y89" s="18" t="str">
        <f>IF($A89="Vyt",'Vložení dat'!AG87,IF($A89="VODA",VALUE(LEFT(TRIM(REPLACE('Vložení dat'!AE87,FIND(".",'Vložení dat'!AE87,1),1,",")),7)),""))</f>
        <v/>
      </c>
      <c r="Z89" s="18" t="str">
        <f>IF($A89="Vyt",'Vložení dat'!AH87,IF($A89="VODA",VALUE(LEFT(TRIM(REPLACE('Vložení dat'!AF87,FIND(".",'Vložení dat'!AF87,1),1,",")),7)),""))</f>
        <v/>
      </c>
      <c r="AA89" s="18" t="str">
        <f>IF($A89="Vyt",'Vložení dat'!AI87,IF($A89="VODA",VALUE(LEFT(TRIM(REPLACE('Vložení dat'!AG87,FIND(".",'Vložení dat'!AG87,1),1,",")),7)),""))</f>
        <v/>
      </c>
      <c r="AB89" s="18" t="str">
        <f>IF(A89="Vyt",TRIM(LEFT('Vložení dat'!AY87,9)),IF(A89="VODA",TRIM(LEFT('Vložení dat'!BB87,9)),""))</f>
        <v/>
      </c>
      <c r="AC89" s="18" t="str">
        <f>IF(A89="Vyt",TRIM(LEFT('Vložení dat'!AW87,7)),"")</f>
        <v/>
      </c>
      <c r="AD89" s="18" t="str">
        <f>IF(A89="Vyt",VALUE(REPLACE(TRIM(LEFT('Vložení dat'!BA87,4)),FIND(".",TRIM(LEFT('Vložení dat'!BA87,4)),1),1,",")),IF(A89="VODA",VALUE(REPLACE(TRIM(LEFT('Vložení dat'!BC87,4)),FIND(".",TRIM(LEFT('Vložení dat'!BC87,4)),1),1,",")),""))</f>
        <v/>
      </c>
      <c r="AE89" s="12" t="str">
        <f>IF($A89="Vyt",TRIM(LEFT(REPLACE('Vložení dat'!T87,FIND(".",'Vložení dat'!T87,1),1,","),5)),"")</f>
        <v/>
      </c>
      <c r="AF89" s="12" t="str">
        <f>IF($A89="Vyt",TRIM(LEFT(REPLACE('Vložení dat'!U87,FIND(".",'Vložení dat'!U87,1),1,","),5)),"")</f>
        <v/>
      </c>
      <c r="AG89" s="13" t="str">
        <f>IF(A89="Vyt",LEFT(REPLACE('Vložení dat'!AT87,FIND(".",'Vložení dat'!AT87,1),1,","),5)-LEFT(REPLACE('Vložení dat'!AU87,FIND(".",'Vložení dat'!AU87,1),1,","),5)," ")</f>
        <v xml:space="preserve"> </v>
      </c>
      <c r="AH89" s="13" t="str">
        <f>IF(A89="Vyt",LEFT(REPLACE('Vložení dat'!T87,FIND(".",'Vložení dat'!T87,1),1,","),5)-LEFT(REPLACE('Vložení dat'!U87,FIND(".",'Vložení dat'!U87,1),1,","),5),"")</f>
        <v/>
      </c>
      <c r="AI89" t="str">
        <f>IF(A89="Vyt"," ",IF(A89="VODA",LEFT('Vložení dat'!AU87,12),""))</f>
        <v/>
      </c>
      <c r="AJ89" t="str">
        <f>IF(A89="Vyt","",IF(A89="VODA",LEFT('Vložení dat'!AV87,12),""))</f>
        <v/>
      </c>
    </row>
    <row r="90" spans="1:36" x14ac:dyDescent="0.3">
      <c r="A90" s="13" t="str">
        <f>IF(OR('Vložení dat'!C88=" VIP4RTN010 ",'Vložení dat'!C88=" RED4RITN050.c10_001 "),"Vyt",IF(OR('Vložení dat'!C88=" RED4WM050 ",'Vložení dat'!C88=" RED4WM010 ",ISNUMBER(SEARCH("ECM4WM020.v20",'Vložení dat'!C88,1))),"VODA",IF(ISBLANK('Vložení dat'!C88),"",'Vložení dat'!C88)))</f>
        <v/>
      </c>
      <c r="B90" s="13" t="str">
        <f>TRIM('Vložení dat'!N88)</f>
        <v/>
      </c>
      <c r="C90" s="16" t="str">
        <f>TRIM('Vložení dat'!K88)</f>
        <v/>
      </c>
      <c r="D90" s="13" t="str">
        <f>TRIM('Vložení dat'!L88)</f>
        <v/>
      </c>
      <c r="E90" s="13" t="str">
        <f>TRIM('Vložení dat'!J88)</f>
        <v/>
      </c>
      <c r="F90" s="13" t="str">
        <f>TRIM('Vložení dat'!H88)</f>
        <v/>
      </c>
      <c r="G90" s="13" t="str">
        <f>TRIM('Vložení dat'!G88)</f>
        <v/>
      </c>
      <c r="H90" s="13" t="str">
        <f>TRIM('Vložení dat'!E88)</f>
        <v/>
      </c>
      <c r="I90" s="13" t="str">
        <f>TRIM('Vložení dat'!B88)</f>
        <v/>
      </c>
      <c r="J90" s="13" t="str">
        <f>IF(AND(OR(A90="Vyt",A90="VODA"),'Vložení dat'!O88=0),"OK",IF(AND(OR(A90="Vyt",A90="VODA"),'Vložení dat'!O88&lt;&gt;0),CONCATENATE("CHYBA - ",'Vložení dat'!O88),""))</f>
        <v/>
      </c>
      <c r="K90" s="13" t="str">
        <f>IF(A90="Vyt",'Vložení dat'!R88,IF(A90="VODA",VALUE(TRIM(LEFT(REPLACE('Vložení dat'!T88,FIND(".",'Vložení dat'!T88,1),1,","),8))),""))</f>
        <v/>
      </c>
      <c r="L90" s="16" t="str">
        <f>IF(A90="Vyt",TRIM('Vložení dat'!S88),IF(A90="VODA",VALUE(TRIM(LEFT(REPLACE('Vložení dat'!R88,FIND(".",'Vložení dat'!R88,1),1,","),8))),""))</f>
        <v/>
      </c>
      <c r="M90" s="16" t="str">
        <f>IF(A90="Vyt",RIGHT('Vložení dat'!P88,11),IF(A90="VODA",VALUE(TRIM(LEFT(REPLACE('Vložení dat'!S88,FIND(".",'Vložení dat'!S88,1),1,","),8))),""))</f>
        <v/>
      </c>
      <c r="N90" s="12" t="str">
        <f>IF(A90="Vyt",TRIM('Vložení dat'!V88),"")</f>
        <v/>
      </c>
      <c r="O90" s="17" t="str">
        <f>IF(A90="Vyt",TRIM(LEFT('Vložení dat'!W88,9)),IF(A90="VODA",TRIM(CONCATENATE(LEFT('Vložení dat'!U88,3),".",MID('Vložení dat'!U88,5,2),".",MID('Vložení dat'!U88,8,2))),""))</f>
        <v/>
      </c>
      <c r="P90" s="18" t="str">
        <f>IF($A90="Vyt",'Vložení dat'!X88,IF($A90="VODA",VALUE(LEFT(TRIM(REPLACE('Vložení dat'!V88,FIND(".",'Vložení dat'!V88,1),1,",")),7)),""))</f>
        <v/>
      </c>
      <c r="Q90" s="18" t="str">
        <f>IF($A90="Vyt",'Vložení dat'!Y88,IF($A90="VODA",VALUE(LEFT(TRIM(REPLACE('Vložení dat'!W88,FIND(".",'Vložení dat'!W88,1),1,",")),7)),""))</f>
        <v/>
      </c>
      <c r="R90" s="18" t="str">
        <f>IF($A90="Vyt",'Vložení dat'!Z88,IF($A90="VODA",VALUE(LEFT(TRIM(REPLACE('Vložení dat'!X88,FIND(".",'Vložení dat'!X88,1),1,",")),7)),""))</f>
        <v/>
      </c>
      <c r="S90" s="18" t="str">
        <f>IF($A90="Vyt",'Vložení dat'!AA88,IF($A90="VODA",VALUE(LEFT(TRIM(REPLACE('Vložení dat'!Y88,FIND(".",'Vložení dat'!Y88,1),1,",")),7)),""))</f>
        <v/>
      </c>
      <c r="T90" s="18" t="str">
        <f>IF($A90="Vyt",'Vložení dat'!AB88,IF($A90="VODA",VALUE(LEFT(TRIM(REPLACE('Vložení dat'!Z88,FIND(".",'Vložení dat'!Z88,1),1,",")),7)),""))</f>
        <v/>
      </c>
      <c r="U90" s="18" t="str">
        <f>IF($A90="Vyt",'Vložení dat'!AC88,IF($A90="VODA",VALUE(LEFT(TRIM(REPLACE('Vložení dat'!AA88,FIND(".",'Vložení dat'!AA88,1),1,",")),7)),""))</f>
        <v/>
      </c>
      <c r="V90" s="18" t="str">
        <f>IF($A90="Vyt",'Vložení dat'!AD88,IF($A90="VODA",VALUE(LEFT(TRIM(REPLACE('Vložení dat'!AB88,FIND(".",'Vložení dat'!AB88,1),1,",")),7)),""))</f>
        <v/>
      </c>
      <c r="W90" s="18" t="str">
        <f>IF($A90="Vyt",'Vložení dat'!AE88,IF($A90="VODA",VALUE(LEFT(TRIM(REPLACE('Vložení dat'!AC88,FIND(".",'Vložení dat'!AC88,1),1,",")),7)),""))</f>
        <v/>
      </c>
      <c r="X90" s="18" t="str">
        <f>IF($A90="Vyt",'Vložení dat'!AF88,IF($A90="VODA",VALUE(LEFT(TRIM(REPLACE('Vložení dat'!AD88,FIND(".",'Vložení dat'!AD88,1),1,",")),7)),""))</f>
        <v/>
      </c>
      <c r="Y90" s="18" t="str">
        <f>IF($A90="Vyt",'Vložení dat'!AG88,IF($A90="VODA",VALUE(LEFT(TRIM(REPLACE('Vložení dat'!AE88,FIND(".",'Vložení dat'!AE88,1),1,",")),7)),""))</f>
        <v/>
      </c>
      <c r="Z90" s="18" t="str">
        <f>IF($A90="Vyt",'Vložení dat'!AH88,IF($A90="VODA",VALUE(LEFT(TRIM(REPLACE('Vložení dat'!AF88,FIND(".",'Vložení dat'!AF88,1),1,",")),7)),""))</f>
        <v/>
      </c>
      <c r="AA90" s="18" t="str">
        <f>IF($A90="Vyt",'Vložení dat'!AI88,IF($A90="VODA",VALUE(LEFT(TRIM(REPLACE('Vložení dat'!AG88,FIND(".",'Vložení dat'!AG88,1),1,",")),7)),""))</f>
        <v/>
      </c>
      <c r="AB90" s="18" t="str">
        <f>IF(A90="Vyt",TRIM(LEFT('Vložení dat'!AY88,9)),IF(A90="VODA",TRIM(LEFT('Vložení dat'!BB88,9)),""))</f>
        <v/>
      </c>
      <c r="AC90" s="18" t="str">
        <f>IF(A90="Vyt",TRIM(LEFT('Vložení dat'!AW88,7)),"")</f>
        <v/>
      </c>
      <c r="AD90" s="18" t="str">
        <f>IF(A90="Vyt",VALUE(REPLACE(TRIM(LEFT('Vložení dat'!BA88,4)),FIND(".",TRIM(LEFT('Vložení dat'!BA88,4)),1),1,",")),IF(A90="VODA",VALUE(REPLACE(TRIM(LEFT('Vložení dat'!BC88,4)),FIND(".",TRIM(LEFT('Vložení dat'!BC88,4)),1),1,",")),""))</f>
        <v/>
      </c>
      <c r="AE90" s="12" t="str">
        <f>IF($A90="Vyt",TRIM(LEFT(REPLACE('Vložení dat'!T88,FIND(".",'Vložení dat'!T88,1),1,","),5)),"")</f>
        <v/>
      </c>
      <c r="AF90" s="12" t="str">
        <f>IF($A90="Vyt",TRIM(LEFT(REPLACE('Vložení dat'!U88,FIND(".",'Vložení dat'!U88,1),1,","),5)),"")</f>
        <v/>
      </c>
      <c r="AG90" s="13" t="str">
        <f>IF(A90="Vyt",LEFT(REPLACE('Vložení dat'!AT88,FIND(".",'Vložení dat'!AT88,1),1,","),5)-LEFT(REPLACE('Vložení dat'!AU88,FIND(".",'Vložení dat'!AU88,1),1,","),5)," ")</f>
        <v xml:space="preserve"> </v>
      </c>
      <c r="AH90" s="13" t="str">
        <f>IF(A90="Vyt",LEFT(REPLACE('Vložení dat'!T88,FIND(".",'Vložení dat'!T88,1),1,","),5)-LEFT(REPLACE('Vložení dat'!U88,FIND(".",'Vložení dat'!U88,1),1,","),5),"")</f>
        <v/>
      </c>
      <c r="AI90" t="str">
        <f>IF(A90="Vyt"," ",IF(A90="VODA",LEFT('Vložení dat'!AU88,12),""))</f>
        <v/>
      </c>
      <c r="AJ90" t="str">
        <f>IF(A90="Vyt","",IF(A90="VODA",LEFT('Vložení dat'!AV88,12),""))</f>
        <v/>
      </c>
    </row>
    <row r="91" spans="1:36" x14ac:dyDescent="0.3">
      <c r="A91" s="13" t="str">
        <f>IF(OR('Vložení dat'!C89=" VIP4RTN010 ",'Vložení dat'!C89=" RED4RITN050.c10_001 "),"Vyt",IF(OR('Vložení dat'!C89=" RED4WM050 ",'Vložení dat'!C89=" RED4WM010 ",ISNUMBER(SEARCH("ECM4WM020.v20",'Vložení dat'!C89,1))),"VODA",IF(ISBLANK('Vložení dat'!C89),"",'Vložení dat'!C89)))</f>
        <v/>
      </c>
      <c r="B91" s="13" t="str">
        <f>TRIM('Vložení dat'!N89)</f>
        <v/>
      </c>
      <c r="C91" s="16" t="str">
        <f>TRIM('Vložení dat'!K89)</f>
        <v/>
      </c>
      <c r="D91" s="13" t="str">
        <f>TRIM('Vložení dat'!L89)</f>
        <v/>
      </c>
      <c r="E91" s="13" t="str">
        <f>TRIM('Vložení dat'!J89)</f>
        <v/>
      </c>
      <c r="F91" s="13" t="str">
        <f>TRIM('Vložení dat'!H89)</f>
        <v/>
      </c>
      <c r="G91" s="13" t="str">
        <f>TRIM('Vložení dat'!G89)</f>
        <v/>
      </c>
      <c r="H91" s="13" t="str">
        <f>TRIM('Vložení dat'!E89)</f>
        <v/>
      </c>
      <c r="I91" s="13" t="str">
        <f>TRIM('Vložení dat'!B89)</f>
        <v/>
      </c>
      <c r="J91" s="13" t="str">
        <f>IF(AND(OR(A91="Vyt",A91="VODA"),'Vložení dat'!O89=0),"OK",IF(AND(OR(A91="Vyt",A91="VODA"),'Vložení dat'!O89&lt;&gt;0),CONCATENATE("CHYBA - ",'Vložení dat'!O89),""))</f>
        <v/>
      </c>
      <c r="K91" s="13" t="str">
        <f>IF(A91="Vyt",'Vložení dat'!R89,IF(A91="VODA",VALUE(TRIM(LEFT(REPLACE('Vložení dat'!T89,FIND(".",'Vložení dat'!T89,1),1,","),8))),""))</f>
        <v/>
      </c>
      <c r="L91" s="16" t="str">
        <f>IF(A91="Vyt",TRIM('Vložení dat'!S89),IF(A91="VODA",VALUE(TRIM(LEFT(REPLACE('Vložení dat'!R89,FIND(".",'Vložení dat'!R89,1),1,","),8))),""))</f>
        <v/>
      </c>
      <c r="M91" s="16" t="str">
        <f>IF(A91="Vyt",RIGHT('Vložení dat'!P89,11),IF(A91="VODA",VALUE(TRIM(LEFT(REPLACE('Vložení dat'!S89,FIND(".",'Vložení dat'!S89,1),1,","),8))),""))</f>
        <v/>
      </c>
      <c r="N91" s="12" t="str">
        <f>IF(A91="Vyt",TRIM('Vložení dat'!V89),"")</f>
        <v/>
      </c>
      <c r="O91" s="17" t="str">
        <f>IF(A91="Vyt",TRIM(LEFT('Vložení dat'!W89,9)),IF(A91="VODA",TRIM(CONCATENATE(LEFT('Vložení dat'!U89,3),".",MID('Vložení dat'!U89,5,2),".",MID('Vložení dat'!U89,8,2))),""))</f>
        <v/>
      </c>
      <c r="P91" s="18" t="str">
        <f>IF($A91="Vyt",'Vložení dat'!X89,IF($A91="VODA",VALUE(LEFT(TRIM(REPLACE('Vložení dat'!V89,FIND(".",'Vložení dat'!V89,1),1,",")),7)),""))</f>
        <v/>
      </c>
      <c r="Q91" s="18" t="str">
        <f>IF($A91="Vyt",'Vložení dat'!Y89,IF($A91="VODA",VALUE(LEFT(TRIM(REPLACE('Vložení dat'!W89,FIND(".",'Vložení dat'!W89,1),1,",")),7)),""))</f>
        <v/>
      </c>
      <c r="R91" s="18" t="str">
        <f>IF($A91="Vyt",'Vložení dat'!Z89,IF($A91="VODA",VALUE(LEFT(TRIM(REPLACE('Vložení dat'!X89,FIND(".",'Vložení dat'!X89,1),1,",")),7)),""))</f>
        <v/>
      </c>
      <c r="S91" s="18" t="str">
        <f>IF($A91="Vyt",'Vložení dat'!AA89,IF($A91="VODA",VALUE(LEFT(TRIM(REPLACE('Vložení dat'!Y89,FIND(".",'Vložení dat'!Y89,1),1,",")),7)),""))</f>
        <v/>
      </c>
      <c r="T91" s="18" t="str">
        <f>IF($A91="Vyt",'Vložení dat'!AB89,IF($A91="VODA",VALUE(LEFT(TRIM(REPLACE('Vložení dat'!Z89,FIND(".",'Vložení dat'!Z89,1),1,",")),7)),""))</f>
        <v/>
      </c>
      <c r="U91" s="18" t="str">
        <f>IF($A91="Vyt",'Vložení dat'!AC89,IF($A91="VODA",VALUE(LEFT(TRIM(REPLACE('Vložení dat'!AA89,FIND(".",'Vložení dat'!AA89,1),1,",")),7)),""))</f>
        <v/>
      </c>
      <c r="V91" s="18" t="str">
        <f>IF($A91="Vyt",'Vložení dat'!AD89,IF($A91="VODA",VALUE(LEFT(TRIM(REPLACE('Vložení dat'!AB89,FIND(".",'Vložení dat'!AB89,1),1,",")),7)),""))</f>
        <v/>
      </c>
      <c r="W91" s="18" t="str">
        <f>IF($A91="Vyt",'Vložení dat'!AE89,IF($A91="VODA",VALUE(LEFT(TRIM(REPLACE('Vložení dat'!AC89,FIND(".",'Vložení dat'!AC89,1),1,",")),7)),""))</f>
        <v/>
      </c>
      <c r="X91" s="18" t="str">
        <f>IF($A91="Vyt",'Vložení dat'!AF89,IF($A91="VODA",VALUE(LEFT(TRIM(REPLACE('Vložení dat'!AD89,FIND(".",'Vložení dat'!AD89,1),1,",")),7)),""))</f>
        <v/>
      </c>
      <c r="Y91" s="18" t="str">
        <f>IF($A91="Vyt",'Vložení dat'!AG89,IF($A91="VODA",VALUE(LEFT(TRIM(REPLACE('Vložení dat'!AE89,FIND(".",'Vložení dat'!AE89,1),1,",")),7)),""))</f>
        <v/>
      </c>
      <c r="Z91" s="18" t="str">
        <f>IF($A91="Vyt",'Vložení dat'!AH89,IF($A91="VODA",VALUE(LEFT(TRIM(REPLACE('Vložení dat'!AF89,FIND(".",'Vložení dat'!AF89,1),1,",")),7)),""))</f>
        <v/>
      </c>
      <c r="AA91" s="18" t="str">
        <f>IF($A91="Vyt",'Vložení dat'!AI89,IF($A91="VODA",VALUE(LEFT(TRIM(REPLACE('Vložení dat'!AG89,FIND(".",'Vložení dat'!AG89,1),1,",")),7)),""))</f>
        <v/>
      </c>
      <c r="AB91" s="18" t="str">
        <f>IF(A91="Vyt",TRIM(LEFT('Vložení dat'!AY89,9)),IF(A91="VODA",TRIM(LEFT('Vložení dat'!BB89,9)),""))</f>
        <v/>
      </c>
      <c r="AC91" s="18" t="str">
        <f>IF(A91="Vyt",TRIM(LEFT('Vložení dat'!AW89,7)),"")</f>
        <v/>
      </c>
      <c r="AD91" s="18" t="str">
        <f>IF(A91="Vyt",VALUE(REPLACE(TRIM(LEFT('Vložení dat'!BA89,4)),FIND(".",TRIM(LEFT('Vložení dat'!BA89,4)),1),1,",")),IF(A91="VODA",VALUE(REPLACE(TRIM(LEFT('Vložení dat'!BC89,4)),FIND(".",TRIM(LEFT('Vložení dat'!BC89,4)),1),1,",")),""))</f>
        <v/>
      </c>
      <c r="AE91" s="12" t="str">
        <f>IF($A91="Vyt",TRIM(LEFT(REPLACE('Vložení dat'!T89,FIND(".",'Vložení dat'!T89,1),1,","),5)),"")</f>
        <v/>
      </c>
      <c r="AF91" s="12" t="str">
        <f>IF($A91="Vyt",TRIM(LEFT(REPLACE('Vložení dat'!U89,FIND(".",'Vložení dat'!U89,1),1,","),5)),"")</f>
        <v/>
      </c>
      <c r="AG91" s="13" t="str">
        <f>IF(A91="Vyt",LEFT(REPLACE('Vložení dat'!AT89,FIND(".",'Vložení dat'!AT89,1),1,","),5)-LEFT(REPLACE('Vložení dat'!AU89,FIND(".",'Vložení dat'!AU89,1),1,","),5)," ")</f>
        <v xml:space="preserve"> </v>
      </c>
      <c r="AH91" s="13" t="str">
        <f>IF(A91="Vyt",LEFT(REPLACE('Vložení dat'!T89,FIND(".",'Vložení dat'!T89,1),1,","),5)-LEFT(REPLACE('Vložení dat'!U89,FIND(".",'Vložení dat'!U89,1),1,","),5),"")</f>
        <v/>
      </c>
      <c r="AI91" t="str">
        <f>IF(A91="Vyt"," ",IF(A91="VODA",LEFT('Vložení dat'!AU89,12),""))</f>
        <v/>
      </c>
      <c r="AJ91" t="str">
        <f>IF(A91="Vyt","",IF(A91="VODA",LEFT('Vložení dat'!AV89,12),""))</f>
        <v/>
      </c>
    </row>
    <row r="92" spans="1:36" x14ac:dyDescent="0.3">
      <c r="A92" s="13" t="str">
        <f>IF(OR('Vložení dat'!C90=" VIP4RTN010 ",'Vložení dat'!C90=" RED4RITN050.c10_001 "),"Vyt",IF(OR('Vložení dat'!C90=" RED4WM050 ",'Vložení dat'!C90=" RED4WM010 ",ISNUMBER(SEARCH("ECM4WM020.v20",'Vložení dat'!C90,1))),"VODA",IF(ISBLANK('Vložení dat'!C90),"",'Vložení dat'!C90)))</f>
        <v/>
      </c>
      <c r="B92" s="13" t="str">
        <f>TRIM('Vložení dat'!N90)</f>
        <v/>
      </c>
      <c r="C92" s="16" t="str">
        <f>TRIM('Vložení dat'!K90)</f>
        <v/>
      </c>
      <c r="D92" s="13" t="str">
        <f>TRIM('Vložení dat'!L90)</f>
        <v/>
      </c>
      <c r="E92" s="13" t="str">
        <f>TRIM('Vložení dat'!J90)</f>
        <v/>
      </c>
      <c r="F92" s="13" t="str">
        <f>TRIM('Vložení dat'!H90)</f>
        <v/>
      </c>
      <c r="G92" s="13" t="str">
        <f>TRIM('Vložení dat'!G90)</f>
        <v/>
      </c>
      <c r="H92" s="13" t="str">
        <f>TRIM('Vložení dat'!E90)</f>
        <v/>
      </c>
      <c r="I92" s="13" t="str">
        <f>TRIM('Vložení dat'!B90)</f>
        <v/>
      </c>
      <c r="J92" s="13" t="str">
        <f>IF(AND(OR(A92="Vyt",A92="VODA"),'Vložení dat'!O90=0),"OK",IF(AND(OR(A92="Vyt",A92="VODA"),'Vložení dat'!O90&lt;&gt;0),CONCATENATE("CHYBA - ",'Vložení dat'!O90),""))</f>
        <v/>
      </c>
      <c r="K92" s="13" t="str">
        <f>IF(A92="Vyt",'Vložení dat'!R90,IF(A92="VODA",VALUE(TRIM(LEFT(REPLACE('Vložení dat'!T90,FIND(".",'Vložení dat'!T90,1),1,","),8))),""))</f>
        <v/>
      </c>
      <c r="L92" s="16" t="str">
        <f>IF(A92="Vyt",TRIM('Vložení dat'!S90),IF(A92="VODA",VALUE(TRIM(LEFT(REPLACE('Vložení dat'!R90,FIND(".",'Vložení dat'!R90,1),1,","),8))),""))</f>
        <v/>
      </c>
      <c r="M92" s="16" t="str">
        <f>IF(A92="Vyt",RIGHT('Vložení dat'!P90,11),IF(A92="VODA",VALUE(TRIM(LEFT(REPLACE('Vložení dat'!S90,FIND(".",'Vložení dat'!S90,1),1,","),8))),""))</f>
        <v/>
      </c>
      <c r="N92" s="12" t="str">
        <f>IF(A92="Vyt",TRIM('Vložení dat'!V90),"")</f>
        <v/>
      </c>
      <c r="O92" s="17" t="str">
        <f>IF(A92="Vyt",TRIM(LEFT('Vložení dat'!W90,9)),IF(A92="VODA",TRIM(CONCATENATE(LEFT('Vložení dat'!U90,3),".",MID('Vložení dat'!U90,5,2),".",MID('Vložení dat'!U90,8,2))),""))</f>
        <v/>
      </c>
      <c r="P92" s="18" t="str">
        <f>IF($A92="Vyt",'Vložení dat'!X90,IF($A92="VODA",VALUE(LEFT(TRIM(REPLACE('Vložení dat'!V90,FIND(".",'Vložení dat'!V90,1),1,",")),7)),""))</f>
        <v/>
      </c>
      <c r="Q92" s="18" t="str">
        <f>IF($A92="Vyt",'Vložení dat'!Y90,IF($A92="VODA",VALUE(LEFT(TRIM(REPLACE('Vložení dat'!W90,FIND(".",'Vložení dat'!W90,1),1,",")),7)),""))</f>
        <v/>
      </c>
      <c r="R92" s="18" t="str">
        <f>IF($A92="Vyt",'Vložení dat'!Z90,IF($A92="VODA",VALUE(LEFT(TRIM(REPLACE('Vložení dat'!X90,FIND(".",'Vložení dat'!X90,1),1,",")),7)),""))</f>
        <v/>
      </c>
      <c r="S92" s="18" t="str">
        <f>IF($A92="Vyt",'Vložení dat'!AA90,IF($A92="VODA",VALUE(LEFT(TRIM(REPLACE('Vložení dat'!Y90,FIND(".",'Vložení dat'!Y90,1),1,",")),7)),""))</f>
        <v/>
      </c>
      <c r="T92" s="18" t="str">
        <f>IF($A92="Vyt",'Vložení dat'!AB90,IF($A92="VODA",VALUE(LEFT(TRIM(REPLACE('Vložení dat'!Z90,FIND(".",'Vložení dat'!Z90,1),1,",")),7)),""))</f>
        <v/>
      </c>
      <c r="U92" s="18" t="str">
        <f>IF($A92="Vyt",'Vložení dat'!AC90,IF($A92="VODA",VALUE(LEFT(TRIM(REPLACE('Vložení dat'!AA90,FIND(".",'Vložení dat'!AA90,1),1,",")),7)),""))</f>
        <v/>
      </c>
      <c r="V92" s="18" t="str">
        <f>IF($A92="Vyt",'Vložení dat'!AD90,IF($A92="VODA",VALUE(LEFT(TRIM(REPLACE('Vložení dat'!AB90,FIND(".",'Vložení dat'!AB90,1),1,",")),7)),""))</f>
        <v/>
      </c>
      <c r="W92" s="18" t="str">
        <f>IF($A92="Vyt",'Vložení dat'!AE90,IF($A92="VODA",VALUE(LEFT(TRIM(REPLACE('Vložení dat'!AC90,FIND(".",'Vložení dat'!AC90,1),1,",")),7)),""))</f>
        <v/>
      </c>
      <c r="X92" s="18" t="str">
        <f>IF($A92="Vyt",'Vložení dat'!AF90,IF($A92="VODA",VALUE(LEFT(TRIM(REPLACE('Vložení dat'!AD90,FIND(".",'Vložení dat'!AD90,1),1,",")),7)),""))</f>
        <v/>
      </c>
      <c r="Y92" s="18" t="str">
        <f>IF($A92="Vyt",'Vložení dat'!AG90,IF($A92="VODA",VALUE(LEFT(TRIM(REPLACE('Vložení dat'!AE90,FIND(".",'Vložení dat'!AE90,1),1,",")),7)),""))</f>
        <v/>
      </c>
      <c r="Z92" s="18" t="str">
        <f>IF($A92="Vyt",'Vložení dat'!AH90,IF($A92="VODA",VALUE(LEFT(TRIM(REPLACE('Vložení dat'!AF90,FIND(".",'Vložení dat'!AF90,1),1,",")),7)),""))</f>
        <v/>
      </c>
      <c r="AA92" s="18" t="str">
        <f>IF($A92="Vyt",'Vložení dat'!AI90,IF($A92="VODA",VALUE(LEFT(TRIM(REPLACE('Vložení dat'!AG90,FIND(".",'Vložení dat'!AG90,1),1,",")),7)),""))</f>
        <v/>
      </c>
      <c r="AB92" s="18" t="str">
        <f>IF(A92="Vyt",TRIM(LEFT('Vložení dat'!AY90,9)),IF(A92="VODA",TRIM(LEFT('Vložení dat'!BB90,9)),""))</f>
        <v/>
      </c>
      <c r="AC92" s="18" t="str">
        <f>IF(A92="Vyt",TRIM(LEFT('Vložení dat'!AW90,7)),"")</f>
        <v/>
      </c>
      <c r="AD92" s="18" t="str">
        <f>IF(A92="Vyt",VALUE(REPLACE(TRIM(LEFT('Vložení dat'!BA90,4)),FIND(".",TRIM(LEFT('Vložení dat'!BA90,4)),1),1,",")),IF(A92="VODA",VALUE(REPLACE(TRIM(LEFT('Vložení dat'!BC90,4)),FIND(".",TRIM(LEFT('Vložení dat'!BC90,4)),1),1,",")),""))</f>
        <v/>
      </c>
      <c r="AE92" s="12" t="str">
        <f>IF($A92="Vyt",TRIM(LEFT(REPLACE('Vložení dat'!T90,FIND(".",'Vložení dat'!T90,1),1,","),5)),"")</f>
        <v/>
      </c>
      <c r="AF92" s="12" t="str">
        <f>IF($A92="Vyt",TRIM(LEFT(REPLACE('Vložení dat'!U90,FIND(".",'Vložení dat'!U90,1),1,","),5)),"")</f>
        <v/>
      </c>
      <c r="AG92" s="13" t="str">
        <f>IF(A92="Vyt",LEFT(REPLACE('Vložení dat'!AT90,FIND(".",'Vložení dat'!AT90,1),1,","),5)-LEFT(REPLACE('Vložení dat'!AU90,FIND(".",'Vložení dat'!AU90,1),1,","),5)," ")</f>
        <v xml:space="preserve"> </v>
      </c>
      <c r="AH92" s="13" t="str">
        <f>IF(A92="Vyt",LEFT(REPLACE('Vložení dat'!T90,FIND(".",'Vložení dat'!T90,1),1,","),5)-LEFT(REPLACE('Vložení dat'!U90,FIND(".",'Vložení dat'!U90,1),1,","),5),"")</f>
        <v/>
      </c>
      <c r="AI92" t="str">
        <f>IF(A92="Vyt"," ",IF(A92="VODA",LEFT('Vložení dat'!AU90,12),""))</f>
        <v/>
      </c>
      <c r="AJ92" t="str">
        <f>IF(A92="Vyt","",IF(A92="VODA",LEFT('Vložení dat'!AV90,12),""))</f>
        <v/>
      </c>
    </row>
    <row r="93" spans="1:36" x14ac:dyDescent="0.3">
      <c r="A93" s="13" t="str">
        <f>IF(OR('Vložení dat'!C91=" VIP4RTN010 ",'Vložení dat'!C91=" RED4RITN050.c10_001 "),"Vyt",IF(OR('Vložení dat'!C91=" RED4WM050 ",'Vložení dat'!C91=" RED4WM010 ",ISNUMBER(SEARCH("ECM4WM020.v20",'Vložení dat'!C91,1))),"VODA",IF(ISBLANK('Vložení dat'!C91),"",'Vložení dat'!C91)))</f>
        <v/>
      </c>
      <c r="B93" s="13" t="str">
        <f>TRIM('Vložení dat'!N91)</f>
        <v/>
      </c>
      <c r="C93" s="16" t="str">
        <f>TRIM('Vložení dat'!K91)</f>
        <v/>
      </c>
      <c r="D93" s="13" t="str">
        <f>TRIM('Vložení dat'!L91)</f>
        <v/>
      </c>
      <c r="E93" s="13" t="str">
        <f>TRIM('Vložení dat'!J91)</f>
        <v/>
      </c>
      <c r="F93" s="13" t="str">
        <f>TRIM('Vložení dat'!H91)</f>
        <v/>
      </c>
      <c r="G93" s="13" t="str">
        <f>TRIM('Vložení dat'!G91)</f>
        <v/>
      </c>
      <c r="H93" s="13" t="str">
        <f>TRIM('Vložení dat'!E91)</f>
        <v/>
      </c>
      <c r="I93" s="13" t="str">
        <f>TRIM('Vložení dat'!B91)</f>
        <v/>
      </c>
      <c r="J93" s="13" t="str">
        <f>IF(AND(OR(A93="Vyt",A93="VODA"),'Vložení dat'!O91=0),"OK",IF(AND(OR(A93="Vyt",A93="VODA"),'Vložení dat'!O91&lt;&gt;0),CONCATENATE("CHYBA - ",'Vložení dat'!O91),""))</f>
        <v/>
      </c>
      <c r="K93" s="13" t="str">
        <f>IF(A93="Vyt",'Vložení dat'!R91,IF(A93="VODA",VALUE(TRIM(LEFT(REPLACE('Vložení dat'!T91,FIND(".",'Vložení dat'!T91,1),1,","),8))),""))</f>
        <v/>
      </c>
      <c r="L93" s="16" t="str">
        <f>IF(A93="Vyt",TRIM('Vložení dat'!S91),IF(A93="VODA",VALUE(TRIM(LEFT(REPLACE('Vložení dat'!R91,FIND(".",'Vložení dat'!R91,1),1,","),8))),""))</f>
        <v/>
      </c>
      <c r="M93" s="16" t="str">
        <f>IF(A93="Vyt",RIGHT('Vložení dat'!P91,11),IF(A93="VODA",VALUE(TRIM(LEFT(REPLACE('Vložení dat'!S91,FIND(".",'Vložení dat'!S91,1),1,","),8))),""))</f>
        <v/>
      </c>
      <c r="N93" s="12" t="str">
        <f>IF(A93="Vyt",TRIM('Vložení dat'!V91),"")</f>
        <v/>
      </c>
      <c r="O93" s="17" t="str">
        <f>IF(A93="Vyt",TRIM(LEFT('Vložení dat'!W91,9)),IF(A93="VODA",TRIM(CONCATENATE(LEFT('Vložení dat'!U91,3),".",MID('Vložení dat'!U91,5,2),".",MID('Vložení dat'!U91,8,2))),""))</f>
        <v/>
      </c>
      <c r="P93" s="18" t="str">
        <f>IF($A93="Vyt",'Vložení dat'!X91,IF($A93="VODA",VALUE(LEFT(TRIM(REPLACE('Vložení dat'!V91,FIND(".",'Vložení dat'!V91,1),1,",")),7)),""))</f>
        <v/>
      </c>
      <c r="Q93" s="18" t="str">
        <f>IF($A93="Vyt",'Vložení dat'!Y91,IF($A93="VODA",VALUE(LEFT(TRIM(REPLACE('Vložení dat'!W91,FIND(".",'Vložení dat'!W91,1),1,",")),7)),""))</f>
        <v/>
      </c>
      <c r="R93" s="18" t="str">
        <f>IF($A93="Vyt",'Vložení dat'!Z91,IF($A93="VODA",VALUE(LEFT(TRIM(REPLACE('Vložení dat'!X91,FIND(".",'Vložení dat'!X91,1),1,",")),7)),""))</f>
        <v/>
      </c>
      <c r="S93" s="18" t="str">
        <f>IF($A93="Vyt",'Vložení dat'!AA91,IF($A93="VODA",VALUE(LEFT(TRIM(REPLACE('Vložení dat'!Y91,FIND(".",'Vložení dat'!Y91,1),1,",")),7)),""))</f>
        <v/>
      </c>
      <c r="T93" s="18" t="str">
        <f>IF($A93="Vyt",'Vložení dat'!AB91,IF($A93="VODA",VALUE(LEFT(TRIM(REPLACE('Vložení dat'!Z91,FIND(".",'Vložení dat'!Z91,1),1,",")),7)),""))</f>
        <v/>
      </c>
      <c r="U93" s="18" t="str">
        <f>IF($A93="Vyt",'Vložení dat'!AC91,IF($A93="VODA",VALUE(LEFT(TRIM(REPLACE('Vložení dat'!AA91,FIND(".",'Vložení dat'!AA91,1),1,",")),7)),""))</f>
        <v/>
      </c>
      <c r="V93" s="18" t="str">
        <f>IF($A93="Vyt",'Vložení dat'!AD91,IF($A93="VODA",VALUE(LEFT(TRIM(REPLACE('Vložení dat'!AB91,FIND(".",'Vložení dat'!AB91,1),1,",")),7)),""))</f>
        <v/>
      </c>
      <c r="W93" s="18" t="str">
        <f>IF($A93="Vyt",'Vložení dat'!AE91,IF($A93="VODA",VALUE(LEFT(TRIM(REPLACE('Vložení dat'!AC91,FIND(".",'Vložení dat'!AC91,1),1,",")),7)),""))</f>
        <v/>
      </c>
      <c r="X93" s="18" t="str">
        <f>IF($A93="Vyt",'Vložení dat'!AF91,IF($A93="VODA",VALUE(LEFT(TRIM(REPLACE('Vložení dat'!AD91,FIND(".",'Vložení dat'!AD91,1),1,",")),7)),""))</f>
        <v/>
      </c>
      <c r="Y93" s="18" t="str">
        <f>IF($A93="Vyt",'Vložení dat'!AG91,IF($A93="VODA",VALUE(LEFT(TRIM(REPLACE('Vložení dat'!AE91,FIND(".",'Vložení dat'!AE91,1),1,",")),7)),""))</f>
        <v/>
      </c>
      <c r="Z93" s="18" t="str">
        <f>IF($A93="Vyt",'Vložení dat'!AH91,IF($A93="VODA",VALUE(LEFT(TRIM(REPLACE('Vložení dat'!AF91,FIND(".",'Vložení dat'!AF91,1),1,",")),7)),""))</f>
        <v/>
      </c>
      <c r="AA93" s="18" t="str">
        <f>IF($A93="Vyt",'Vložení dat'!AI91,IF($A93="VODA",VALUE(LEFT(TRIM(REPLACE('Vložení dat'!AG91,FIND(".",'Vložení dat'!AG91,1),1,",")),7)),""))</f>
        <v/>
      </c>
      <c r="AB93" s="18" t="str">
        <f>IF(A93="Vyt",TRIM(LEFT('Vložení dat'!AY91,9)),IF(A93="VODA",TRIM(LEFT('Vložení dat'!BB91,9)),""))</f>
        <v/>
      </c>
      <c r="AC93" s="18" t="str">
        <f>IF(A93="Vyt",TRIM(LEFT('Vložení dat'!AW91,7)),"")</f>
        <v/>
      </c>
      <c r="AD93" s="18" t="str">
        <f>IF(A93="Vyt",VALUE(REPLACE(TRIM(LEFT('Vložení dat'!BA91,4)),FIND(".",TRIM(LEFT('Vložení dat'!BA91,4)),1),1,",")),IF(A93="VODA",VALUE(REPLACE(TRIM(LEFT('Vložení dat'!BC91,4)),FIND(".",TRIM(LEFT('Vložení dat'!BC91,4)),1),1,",")),""))</f>
        <v/>
      </c>
      <c r="AE93" s="12" t="str">
        <f>IF($A93="Vyt",TRIM(LEFT(REPLACE('Vložení dat'!T91,FIND(".",'Vložení dat'!T91,1),1,","),5)),"")</f>
        <v/>
      </c>
      <c r="AF93" s="12" t="str">
        <f>IF($A93="Vyt",TRIM(LEFT(REPLACE('Vložení dat'!U91,FIND(".",'Vložení dat'!U91,1),1,","),5)),"")</f>
        <v/>
      </c>
      <c r="AG93" s="13" t="str">
        <f>IF(A93="Vyt",LEFT(REPLACE('Vložení dat'!AT91,FIND(".",'Vložení dat'!AT91,1),1,","),5)-LEFT(REPLACE('Vložení dat'!AU91,FIND(".",'Vložení dat'!AU91,1),1,","),5)," ")</f>
        <v xml:space="preserve"> </v>
      </c>
      <c r="AH93" s="13" t="str">
        <f>IF(A93="Vyt",LEFT(REPLACE('Vložení dat'!T91,FIND(".",'Vložení dat'!T91,1),1,","),5)-LEFT(REPLACE('Vložení dat'!U91,FIND(".",'Vložení dat'!U91,1),1,","),5),"")</f>
        <v/>
      </c>
      <c r="AI93" t="str">
        <f>IF(A93="Vyt"," ",IF(A93="VODA",LEFT('Vložení dat'!AU91,12),""))</f>
        <v/>
      </c>
      <c r="AJ93" t="str">
        <f>IF(A93="Vyt","",IF(A93="VODA",LEFT('Vložení dat'!AV91,12),""))</f>
        <v/>
      </c>
    </row>
    <row r="94" spans="1:36" x14ac:dyDescent="0.3">
      <c r="A94" s="13" t="str">
        <f>IF(OR('Vložení dat'!C92=" VIP4RTN010 ",'Vložení dat'!C92=" RED4RITN050.c10_001 "),"Vyt",IF(OR('Vložení dat'!C92=" RED4WM050 ",'Vložení dat'!C92=" RED4WM010 ",ISNUMBER(SEARCH("ECM4WM020.v20",'Vložení dat'!C92,1))),"VODA",IF(ISBLANK('Vložení dat'!C92),"",'Vložení dat'!C92)))</f>
        <v/>
      </c>
      <c r="B94" s="13" t="str">
        <f>TRIM('Vložení dat'!N92)</f>
        <v/>
      </c>
      <c r="C94" s="16" t="str">
        <f>TRIM('Vložení dat'!K92)</f>
        <v/>
      </c>
      <c r="D94" s="13" t="str">
        <f>TRIM('Vložení dat'!L92)</f>
        <v/>
      </c>
      <c r="E94" s="13" t="str">
        <f>TRIM('Vložení dat'!J92)</f>
        <v/>
      </c>
      <c r="F94" s="13" t="str">
        <f>TRIM('Vložení dat'!H92)</f>
        <v/>
      </c>
      <c r="G94" s="13" t="str">
        <f>TRIM('Vložení dat'!G92)</f>
        <v/>
      </c>
      <c r="H94" s="13" t="str">
        <f>TRIM('Vložení dat'!E92)</f>
        <v/>
      </c>
      <c r="I94" s="13" t="str">
        <f>TRIM('Vložení dat'!B92)</f>
        <v/>
      </c>
      <c r="J94" s="13" t="str">
        <f>IF(AND(OR(A94="Vyt",A94="VODA"),'Vložení dat'!O92=0),"OK",IF(AND(OR(A94="Vyt",A94="VODA"),'Vložení dat'!O92&lt;&gt;0),CONCATENATE("CHYBA - ",'Vložení dat'!O92),""))</f>
        <v/>
      </c>
      <c r="K94" s="13" t="str">
        <f>IF(A94="Vyt",'Vložení dat'!R92,IF(A94="VODA",VALUE(TRIM(LEFT(REPLACE('Vložení dat'!T92,FIND(".",'Vložení dat'!T92,1),1,","),8))),""))</f>
        <v/>
      </c>
      <c r="L94" s="16" t="str">
        <f>IF(A94="Vyt",TRIM('Vložení dat'!S92),IF(A94="VODA",VALUE(TRIM(LEFT(REPLACE('Vložení dat'!R92,FIND(".",'Vložení dat'!R92,1),1,","),8))),""))</f>
        <v/>
      </c>
      <c r="M94" s="16" t="str">
        <f>IF(A94="Vyt",RIGHT('Vložení dat'!P92,11),IF(A94="VODA",VALUE(TRIM(LEFT(REPLACE('Vložení dat'!S92,FIND(".",'Vložení dat'!S92,1),1,","),8))),""))</f>
        <v/>
      </c>
      <c r="N94" s="12" t="str">
        <f>IF(A94="Vyt",TRIM('Vložení dat'!V92),"")</f>
        <v/>
      </c>
      <c r="O94" s="17" t="str">
        <f>IF(A94="Vyt",TRIM(LEFT('Vložení dat'!W92,9)),IF(A94="VODA",TRIM(CONCATENATE(LEFT('Vložení dat'!U92,3),".",MID('Vložení dat'!U92,5,2),".",MID('Vložení dat'!U92,8,2))),""))</f>
        <v/>
      </c>
      <c r="P94" s="18" t="str">
        <f>IF($A94="Vyt",'Vložení dat'!X92,IF($A94="VODA",VALUE(LEFT(TRIM(REPLACE('Vložení dat'!V92,FIND(".",'Vložení dat'!V92,1),1,",")),7)),""))</f>
        <v/>
      </c>
      <c r="Q94" s="18" t="str">
        <f>IF($A94="Vyt",'Vložení dat'!Y92,IF($A94="VODA",VALUE(LEFT(TRIM(REPLACE('Vložení dat'!W92,FIND(".",'Vložení dat'!W92,1),1,",")),7)),""))</f>
        <v/>
      </c>
      <c r="R94" s="18" t="str">
        <f>IF($A94="Vyt",'Vložení dat'!Z92,IF($A94="VODA",VALUE(LEFT(TRIM(REPLACE('Vložení dat'!X92,FIND(".",'Vložení dat'!X92,1),1,",")),7)),""))</f>
        <v/>
      </c>
      <c r="S94" s="18" t="str">
        <f>IF($A94="Vyt",'Vložení dat'!AA92,IF($A94="VODA",VALUE(LEFT(TRIM(REPLACE('Vložení dat'!Y92,FIND(".",'Vložení dat'!Y92,1),1,",")),7)),""))</f>
        <v/>
      </c>
      <c r="T94" s="18" t="str">
        <f>IF($A94="Vyt",'Vložení dat'!AB92,IF($A94="VODA",VALUE(LEFT(TRIM(REPLACE('Vložení dat'!Z92,FIND(".",'Vložení dat'!Z92,1),1,",")),7)),""))</f>
        <v/>
      </c>
      <c r="U94" s="18" t="str">
        <f>IF($A94="Vyt",'Vložení dat'!AC92,IF($A94="VODA",VALUE(LEFT(TRIM(REPLACE('Vložení dat'!AA92,FIND(".",'Vložení dat'!AA92,1),1,",")),7)),""))</f>
        <v/>
      </c>
      <c r="V94" s="18" t="str">
        <f>IF($A94="Vyt",'Vložení dat'!AD92,IF($A94="VODA",VALUE(LEFT(TRIM(REPLACE('Vložení dat'!AB92,FIND(".",'Vložení dat'!AB92,1),1,",")),7)),""))</f>
        <v/>
      </c>
      <c r="W94" s="18" t="str">
        <f>IF($A94="Vyt",'Vložení dat'!AE92,IF($A94="VODA",VALUE(LEFT(TRIM(REPLACE('Vložení dat'!AC92,FIND(".",'Vložení dat'!AC92,1),1,",")),7)),""))</f>
        <v/>
      </c>
      <c r="X94" s="18" t="str">
        <f>IF($A94="Vyt",'Vložení dat'!AF92,IF($A94="VODA",VALUE(LEFT(TRIM(REPLACE('Vložení dat'!AD92,FIND(".",'Vložení dat'!AD92,1),1,",")),7)),""))</f>
        <v/>
      </c>
      <c r="Y94" s="18" t="str">
        <f>IF($A94="Vyt",'Vložení dat'!AG92,IF($A94="VODA",VALUE(LEFT(TRIM(REPLACE('Vložení dat'!AE92,FIND(".",'Vložení dat'!AE92,1),1,",")),7)),""))</f>
        <v/>
      </c>
      <c r="Z94" s="18" t="str">
        <f>IF($A94="Vyt",'Vložení dat'!AH92,IF($A94="VODA",VALUE(LEFT(TRIM(REPLACE('Vložení dat'!AF92,FIND(".",'Vložení dat'!AF92,1),1,",")),7)),""))</f>
        <v/>
      </c>
      <c r="AA94" s="18" t="str">
        <f>IF($A94="Vyt",'Vložení dat'!AI92,IF($A94="VODA",VALUE(LEFT(TRIM(REPLACE('Vložení dat'!AG92,FIND(".",'Vložení dat'!AG92,1),1,",")),7)),""))</f>
        <v/>
      </c>
      <c r="AB94" s="18" t="str">
        <f>IF(A94="Vyt",TRIM(LEFT('Vložení dat'!AY92,9)),IF(A94="VODA",TRIM(LEFT('Vložení dat'!BB92,9)),""))</f>
        <v/>
      </c>
      <c r="AC94" s="18" t="str">
        <f>IF(A94="Vyt",TRIM(LEFT('Vložení dat'!AW92,7)),"")</f>
        <v/>
      </c>
      <c r="AD94" s="18" t="str">
        <f>IF(A94="Vyt",VALUE(REPLACE(TRIM(LEFT('Vložení dat'!BA92,4)),FIND(".",TRIM(LEFT('Vložení dat'!BA92,4)),1),1,",")),IF(A94="VODA",VALUE(REPLACE(TRIM(LEFT('Vložení dat'!BC92,4)),FIND(".",TRIM(LEFT('Vložení dat'!BC92,4)),1),1,",")),""))</f>
        <v/>
      </c>
      <c r="AE94" s="12" t="str">
        <f>IF($A94="Vyt",TRIM(LEFT(REPLACE('Vložení dat'!T92,FIND(".",'Vložení dat'!T92,1),1,","),5)),"")</f>
        <v/>
      </c>
      <c r="AF94" s="12" t="str">
        <f>IF($A94="Vyt",TRIM(LEFT(REPLACE('Vložení dat'!U92,FIND(".",'Vložení dat'!U92,1),1,","),5)),"")</f>
        <v/>
      </c>
      <c r="AG94" s="13" t="str">
        <f>IF(A94="Vyt",LEFT(REPLACE('Vložení dat'!AT92,FIND(".",'Vložení dat'!AT92,1),1,","),5)-LEFT(REPLACE('Vložení dat'!AU92,FIND(".",'Vložení dat'!AU92,1),1,","),5)," ")</f>
        <v xml:space="preserve"> </v>
      </c>
      <c r="AH94" s="13" t="str">
        <f>IF(A94="Vyt",LEFT(REPLACE('Vložení dat'!T92,FIND(".",'Vložení dat'!T92,1),1,","),5)-LEFT(REPLACE('Vložení dat'!U92,FIND(".",'Vložení dat'!U92,1),1,","),5),"")</f>
        <v/>
      </c>
      <c r="AI94" t="str">
        <f>IF(A94="Vyt"," ",IF(A94="VODA",LEFT('Vložení dat'!AU92,12),""))</f>
        <v/>
      </c>
      <c r="AJ94" t="str">
        <f>IF(A94="Vyt","",IF(A94="VODA",LEFT('Vložení dat'!AV92,12),""))</f>
        <v/>
      </c>
    </row>
    <row r="95" spans="1:36" x14ac:dyDescent="0.3">
      <c r="A95" s="13" t="str">
        <f>IF(OR('Vložení dat'!C93=" VIP4RTN010 ",'Vložení dat'!C93=" RED4RITN050.c10_001 "),"Vyt",IF(OR('Vložení dat'!C93=" RED4WM050 ",'Vložení dat'!C93=" RED4WM010 ",ISNUMBER(SEARCH("ECM4WM020.v20",'Vložení dat'!C93,1))),"VODA",IF(ISBLANK('Vložení dat'!C93),"",'Vložení dat'!C93)))</f>
        <v/>
      </c>
      <c r="B95" s="13" t="str">
        <f>TRIM('Vložení dat'!N93)</f>
        <v/>
      </c>
      <c r="C95" s="16" t="str">
        <f>TRIM('Vložení dat'!K93)</f>
        <v/>
      </c>
      <c r="D95" s="13" t="str">
        <f>TRIM('Vložení dat'!L93)</f>
        <v/>
      </c>
      <c r="E95" s="13" t="str">
        <f>TRIM('Vložení dat'!J93)</f>
        <v/>
      </c>
      <c r="F95" s="13" t="str">
        <f>TRIM('Vložení dat'!H93)</f>
        <v/>
      </c>
      <c r="G95" s="13" t="str">
        <f>TRIM('Vložení dat'!G93)</f>
        <v/>
      </c>
      <c r="H95" s="13" t="str">
        <f>TRIM('Vložení dat'!E93)</f>
        <v/>
      </c>
      <c r="I95" s="13" t="str">
        <f>TRIM('Vložení dat'!B93)</f>
        <v/>
      </c>
      <c r="J95" s="13" t="str">
        <f>IF(AND(OR(A95="Vyt",A95="VODA"),'Vložení dat'!O93=0),"OK",IF(AND(OR(A95="Vyt",A95="VODA"),'Vložení dat'!O93&lt;&gt;0),CONCATENATE("CHYBA - ",'Vložení dat'!O93),""))</f>
        <v/>
      </c>
      <c r="K95" s="13" t="str">
        <f>IF(A95="Vyt",'Vložení dat'!R93,IF(A95="VODA",VALUE(TRIM(LEFT(REPLACE('Vložení dat'!T93,FIND(".",'Vložení dat'!T93,1),1,","),8))),""))</f>
        <v/>
      </c>
      <c r="L95" s="16" t="str">
        <f>IF(A95="Vyt",TRIM('Vložení dat'!S93),IF(A95="VODA",VALUE(TRIM(LEFT(REPLACE('Vložení dat'!R93,FIND(".",'Vložení dat'!R93,1),1,","),8))),""))</f>
        <v/>
      </c>
      <c r="M95" s="16" t="str">
        <f>IF(A95="Vyt",RIGHT('Vložení dat'!P93,11),IF(A95="VODA",VALUE(TRIM(LEFT(REPLACE('Vložení dat'!S93,FIND(".",'Vložení dat'!S93,1),1,","),8))),""))</f>
        <v/>
      </c>
      <c r="N95" s="12" t="str">
        <f>IF(A95="Vyt",TRIM('Vložení dat'!V93),"")</f>
        <v/>
      </c>
      <c r="O95" s="17" t="str">
        <f>IF(A95="Vyt",TRIM(LEFT('Vložení dat'!W93,9)),IF(A95="VODA",TRIM(CONCATENATE(LEFT('Vložení dat'!U93,3),".",MID('Vložení dat'!U93,5,2),".",MID('Vložení dat'!U93,8,2))),""))</f>
        <v/>
      </c>
      <c r="P95" s="18" t="str">
        <f>IF($A95="Vyt",'Vložení dat'!X93,IF($A95="VODA",VALUE(LEFT(TRIM(REPLACE('Vložení dat'!V93,FIND(".",'Vložení dat'!V93,1),1,",")),7)),""))</f>
        <v/>
      </c>
      <c r="Q95" s="18" t="str">
        <f>IF($A95="Vyt",'Vložení dat'!Y93,IF($A95="VODA",VALUE(LEFT(TRIM(REPLACE('Vložení dat'!W93,FIND(".",'Vložení dat'!W93,1),1,",")),7)),""))</f>
        <v/>
      </c>
      <c r="R95" s="18" t="str">
        <f>IF($A95="Vyt",'Vložení dat'!Z93,IF($A95="VODA",VALUE(LEFT(TRIM(REPLACE('Vložení dat'!X93,FIND(".",'Vložení dat'!X93,1),1,",")),7)),""))</f>
        <v/>
      </c>
      <c r="S95" s="18" t="str">
        <f>IF($A95="Vyt",'Vložení dat'!AA93,IF($A95="VODA",VALUE(LEFT(TRIM(REPLACE('Vložení dat'!Y93,FIND(".",'Vložení dat'!Y93,1),1,",")),7)),""))</f>
        <v/>
      </c>
      <c r="T95" s="18" t="str">
        <f>IF($A95="Vyt",'Vložení dat'!AB93,IF($A95="VODA",VALUE(LEFT(TRIM(REPLACE('Vložení dat'!Z93,FIND(".",'Vložení dat'!Z93,1),1,",")),7)),""))</f>
        <v/>
      </c>
      <c r="U95" s="18" t="str">
        <f>IF($A95="Vyt",'Vložení dat'!AC93,IF($A95="VODA",VALUE(LEFT(TRIM(REPLACE('Vložení dat'!AA93,FIND(".",'Vložení dat'!AA93,1),1,",")),7)),""))</f>
        <v/>
      </c>
      <c r="V95" s="18" t="str">
        <f>IF($A95="Vyt",'Vložení dat'!AD93,IF($A95="VODA",VALUE(LEFT(TRIM(REPLACE('Vložení dat'!AB93,FIND(".",'Vložení dat'!AB93,1),1,",")),7)),""))</f>
        <v/>
      </c>
      <c r="W95" s="18" t="str">
        <f>IF($A95="Vyt",'Vložení dat'!AE93,IF($A95="VODA",VALUE(LEFT(TRIM(REPLACE('Vložení dat'!AC93,FIND(".",'Vložení dat'!AC93,1),1,",")),7)),""))</f>
        <v/>
      </c>
      <c r="X95" s="18" t="str">
        <f>IF($A95="Vyt",'Vložení dat'!AF93,IF($A95="VODA",VALUE(LEFT(TRIM(REPLACE('Vložení dat'!AD93,FIND(".",'Vložení dat'!AD93,1),1,",")),7)),""))</f>
        <v/>
      </c>
      <c r="Y95" s="18" t="str">
        <f>IF($A95="Vyt",'Vložení dat'!AG93,IF($A95="VODA",VALUE(LEFT(TRIM(REPLACE('Vložení dat'!AE93,FIND(".",'Vložení dat'!AE93,1),1,",")),7)),""))</f>
        <v/>
      </c>
      <c r="Z95" s="18" t="str">
        <f>IF($A95="Vyt",'Vložení dat'!AH93,IF($A95="VODA",VALUE(LEFT(TRIM(REPLACE('Vložení dat'!AF93,FIND(".",'Vložení dat'!AF93,1),1,",")),7)),""))</f>
        <v/>
      </c>
      <c r="AA95" s="18" t="str">
        <f>IF($A95="Vyt",'Vložení dat'!AI93,IF($A95="VODA",VALUE(LEFT(TRIM(REPLACE('Vložení dat'!AG93,FIND(".",'Vložení dat'!AG93,1),1,",")),7)),""))</f>
        <v/>
      </c>
      <c r="AB95" s="18" t="str">
        <f>IF(A95="Vyt",TRIM(LEFT('Vložení dat'!AY93,9)),IF(A95="VODA",TRIM(LEFT('Vložení dat'!BB93,9)),""))</f>
        <v/>
      </c>
      <c r="AC95" s="18" t="str">
        <f>IF(A95="Vyt",TRIM(LEFT('Vložení dat'!AW93,7)),"")</f>
        <v/>
      </c>
      <c r="AD95" s="18" t="str">
        <f>IF(A95="Vyt",VALUE(REPLACE(TRIM(LEFT('Vložení dat'!BA93,4)),FIND(".",TRIM(LEFT('Vložení dat'!BA93,4)),1),1,",")),IF(A95="VODA",VALUE(REPLACE(TRIM(LEFT('Vložení dat'!BC93,4)),FIND(".",TRIM(LEFT('Vložení dat'!BC93,4)),1),1,",")),""))</f>
        <v/>
      </c>
      <c r="AE95" s="12" t="str">
        <f>IF($A95="Vyt",TRIM(LEFT(REPLACE('Vložení dat'!T93,FIND(".",'Vložení dat'!T93,1),1,","),5)),"")</f>
        <v/>
      </c>
      <c r="AF95" s="12" t="str">
        <f>IF($A95="Vyt",TRIM(LEFT(REPLACE('Vložení dat'!U93,FIND(".",'Vložení dat'!U93,1),1,","),5)),"")</f>
        <v/>
      </c>
      <c r="AG95" s="13" t="str">
        <f>IF(A95="Vyt",LEFT(REPLACE('Vložení dat'!AT93,FIND(".",'Vložení dat'!AT93,1),1,","),5)-LEFT(REPLACE('Vložení dat'!AU93,FIND(".",'Vložení dat'!AU93,1),1,","),5)," ")</f>
        <v xml:space="preserve"> </v>
      </c>
      <c r="AH95" s="13" t="str">
        <f>IF(A95="Vyt",LEFT(REPLACE('Vložení dat'!T93,FIND(".",'Vložení dat'!T93,1),1,","),5)-LEFT(REPLACE('Vložení dat'!U93,FIND(".",'Vložení dat'!U93,1),1,","),5),"")</f>
        <v/>
      </c>
      <c r="AI95" t="str">
        <f>IF(A95="Vyt"," ",IF(A95="VODA",LEFT('Vložení dat'!AU93,12),""))</f>
        <v/>
      </c>
      <c r="AJ95" t="str">
        <f>IF(A95="Vyt","",IF(A95="VODA",LEFT('Vložení dat'!AV93,12),""))</f>
        <v/>
      </c>
    </row>
    <row r="96" spans="1:36" x14ac:dyDescent="0.3">
      <c r="A96" s="13" t="str">
        <f>IF(OR('Vložení dat'!C94=" VIP4RTN010 ",'Vložení dat'!C94=" RED4RITN050.c10_001 "),"Vyt",IF(OR('Vložení dat'!C94=" RED4WM050 ",'Vložení dat'!C94=" RED4WM010 ",ISNUMBER(SEARCH("ECM4WM020.v20",'Vložení dat'!C94,1))),"VODA",IF(ISBLANK('Vložení dat'!C94),"",'Vložení dat'!C94)))</f>
        <v/>
      </c>
      <c r="B96" s="13" t="str">
        <f>TRIM('Vložení dat'!N94)</f>
        <v/>
      </c>
      <c r="C96" s="16" t="str">
        <f>TRIM('Vložení dat'!K94)</f>
        <v/>
      </c>
      <c r="D96" s="13" t="str">
        <f>TRIM('Vložení dat'!L94)</f>
        <v/>
      </c>
      <c r="E96" s="13" t="str">
        <f>TRIM('Vložení dat'!J94)</f>
        <v/>
      </c>
      <c r="F96" s="13" t="str">
        <f>TRIM('Vložení dat'!H94)</f>
        <v/>
      </c>
      <c r="G96" s="13" t="str">
        <f>TRIM('Vložení dat'!G94)</f>
        <v/>
      </c>
      <c r="H96" s="13" t="str">
        <f>TRIM('Vložení dat'!E94)</f>
        <v/>
      </c>
      <c r="I96" s="13" t="str">
        <f>TRIM('Vložení dat'!B94)</f>
        <v/>
      </c>
      <c r="J96" s="13" t="str">
        <f>IF(AND(OR(A96="Vyt",A96="VODA"),'Vložení dat'!O94=0),"OK",IF(AND(OR(A96="Vyt",A96="VODA"),'Vložení dat'!O94&lt;&gt;0),CONCATENATE("CHYBA - ",'Vložení dat'!O94),""))</f>
        <v/>
      </c>
      <c r="K96" s="13" t="str">
        <f>IF(A96="Vyt",'Vložení dat'!R94,IF(A96="VODA",VALUE(TRIM(LEFT(REPLACE('Vložení dat'!T94,FIND(".",'Vložení dat'!T94,1),1,","),8))),""))</f>
        <v/>
      </c>
      <c r="L96" s="16" t="str">
        <f>IF(A96="Vyt",TRIM('Vložení dat'!S94),IF(A96="VODA",VALUE(TRIM(LEFT(REPLACE('Vložení dat'!R94,FIND(".",'Vložení dat'!R94,1),1,","),8))),""))</f>
        <v/>
      </c>
      <c r="M96" s="16" t="str">
        <f>IF(A96="Vyt",RIGHT('Vložení dat'!P94,11),IF(A96="VODA",VALUE(TRIM(LEFT(REPLACE('Vložení dat'!S94,FIND(".",'Vložení dat'!S94,1),1,","),8))),""))</f>
        <v/>
      </c>
      <c r="N96" s="12" t="str">
        <f>IF(A96="Vyt",TRIM('Vložení dat'!V94),"")</f>
        <v/>
      </c>
      <c r="O96" s="17" t="str">
        <f>IF(A96="Vyt",TRIM(LEFT('Vložení dat'!W94,9)),IF(A96="VODA",TRIM(CONCATENATE(LEFT('Vložení dat'!U94,3),".",MID('Vložení dat'!U94,5,2),".",MID('Vložení dat'!U94,8,2))),""))</f>
        <v/>
      </c>
      <c r="P96" s="18" t="str">
        <f>IF($A96="Vyt",'Vložení dat'!X94,IF($A96="VODA",VALUE(LEFT(TRIM(REPLACE('Vložení dat'!V94,FIND(".",'Vložení dat'!V94,1),1,",")),7)),""))</f>
        <v/>
      </c>
      <c r="Q96" s="18" t="str">
        <f>IF($A96="Vyt",'Vložení dat'!Y94,IF($A96="VODA",VALUE(LEFT(TRIM(REPLACE('Vložení dat'!W94,FIND(".",'Vložení dat'!W94,1),1,",")),7)),""))</f>
        <v/>
      </c>
      <c r="R96" s="18" t="str">
        <f>IF($A96="Vyt",'Vložení dat'!Z94,IF($A96="VODA",VALUE(LEFT(TRIM(REPLACE('Vložení dat'!X94,FIND(".",'Vložení dat'!X94,1),1,",")),7)),""))</f>
        <v/>
      </c>
      <c r="S96" s="18" t="str">
        <f>IF($A96="Vyt",'Vložení dat'!AA94,IF($A96="VODA",VALUE(LEFT(TRIM(REPLACE('Vložení dat'!Y94,FIND(".",'Vložení dat'!Y94,1),1,",")),7)),""))</f>
        <v/>
      </c>
      <c r="T96" s="18" t="str">
        <f>IF($A96="Vyt",'Vložení dat'!AB94,IF($A96="VODA",VALUE(LEFT(TRIM(REPLACE('Vložení dat'!Z94,FIND(".",'Vložení dat'!Z94,1),1,",")),7)),""))</f>
        <v/>
      </c>
      <c r="U96" s="18" t="str">
        <f>IF($A96="Vyt",'Vložení dat'!AC94,IF($A96="VODA",VALUE(LEFT(TRIM(REPLACE('Vložení dat'!AA94,FIND(".",'Vložení dat'!AA94,1),1,",")),7)),""))</f>
        <v/>
      </c>
      <c r="V96" s="18" t="str">
        <f>IF($A96="Vyt",'Vložení dat'!AD94,IF($A96="VODA",VALUE(LEFT(TRIM(REPLACE('Vložení dat'!AB94,FIND(".",'Vložení dat'!AB94,1),1,",")),7)),""))</f>
        <v/>
      </c>
      <c r="W96" s="18" t="str">
        <f>IF($A96="Vyt",'Vložení dat'!AE94,IF($A96="VODA",VALUE(LEFT(TRIM(REPLACE('Vložení dat'!AC94,FIND(".",'Vložení dat'!AC94,1),1,",")),7)),""))</f>
        <v/>
      </c>
      <c r="X96" s="18" t="str">
        <f>IF($A96="Vyt",'Vložení dat'!AF94,IF($A96="VODA",VALUE(LEFT(TRIM(REPLACE('Vložení dat'!AD94,FIND(".",'Vložení dat'!AD94,1),1,",")),7)),""))</f>
        <v/>
      </c>
      <c r="Y96" s="18" t="str">
        <f>IF($A96="Vyt",'Vložení dat'!AG94,IF($A96="VODA",VALUE(LEFT(TRIM(REPLACE('Vložení dat'!AE94,FIND(".",'Vložení dat'!AE94,1),1,",")),7)),""))</f>
        <v/>
      </c>
      <c r="Z96" s="18" t="str">
        <f>IF($A96="Vyt",'Vložení dat'!AH94,IF($A96="VODA",VALUE(LEFT(TRIM(REPLACE('Vložení dat'!AF94,FIND(".",'Vložení dat'!AF94,1),1,",")),7)),""))</f>
        <v/>
      </c>
      <c r="AA96" s="18" t="str">
        <f>IF($A96="Vyt",'Vložení dat'!AI94,IF($A96="VODA",VALUE(LEFT(TRIM(REPLACE('Vložení dat'!AG94,FIND(".",'Vložení dat'!AG94,1),1,",")),7)),""))</f>
        <v/>
      </c>
      <c r="AB96" s="18" t="str">
        <f>IF(A96="Vyt",TRIM(LEFT('Vložení dat'!AY94,9)),IF(A96="VODA",TRIM(LEFT('Vložení dat'!BB94,9)),""))</f>
        <v/>
      </c>
      <c r="AC96" s="18" t="str">
        <f>IF(A96="Vyt",TRIM(LEFT('Vložení dat'!AW94,7)),"")</f>
        <v/>
      </c>
      <c r="AD96" s="18" t="str">
        <f>IF(A96="Vyt",VALUE(REPLACE(TRIM(LEFT('Vložení dat'!BA94,4)),FIND(".",TRIM(LEFT('Vložení dat'!BA94,4)),1),1,",")),IF(A96="VODA",VALUE(REPLACE(TRIM(LEFT('Vložení dat'!BC94,4)),FIND(".",TRIM(LEFT('Vložení dat'!BC94,4)),1),1,",")),""))</f>
        <v/>
      </c>
      <c r="AE96" s="12" t="str">
        <f>IF($A96="Vyt",TRIM(LEFT(REPLACE('Vložení dat'!T94,FIND(".",'Vložení dat'!T94,1),1,","),5)),"")</f>
        <v/>
      </c>
      <c r="AF96" s="12" t="str">
        <f>IF($A96="Vyt",TRIM(LEFT(REPLACE('Vložení dat'!U94,FIND(".",'Vložení dat'!U94,1),1,","),5)),"")</f>
        <v/>
      </c>
      <c r="AG96" s="13" t="str">
        <f>IF(A96="Vyt",LEFT(REPLACE('Vložení dat'!AT94,FIND(".",'Vložení dat'!AT94,1),1,","),5)-LEFT(REPLACE('Vložení dat'!AU94,FIND(".",'Vložení dat'!AU94,1),1,","),5)," ")</f>
        <v xml:space="preserve"> </v>
      </c>
      <c r="AH96" s="13" t="str">
        <f>IF(A96="Vyt",LEFT(REPLACE('Vložení dat'!T94,FIND(".",'Vložení dat'!T94,1),1,","),5)-LEFT(REPLACE('Vložení dat'!U94,FIND(".",'Vložení dat'!U94,1),1,","),5),"")</f>
        <v/>
      </c>
      <c r="AI96" t="str">
        <f>IF(A96="Vyt"," ",IF(A96="VODA",LEFT('Vložení dat'!AU94,12),""))</f>
        <v/>
      </c>
      <c r="AJ96" t="str">
        <f>IF(A96="Vyt","",IF(A96="VODA",LEFT('Vložení dat'!AV94,12),""))</f>
        <v/>
      </c>
    </row>
    <row r="97" spans="1:36" x14ac:dyDescent="0.3">
      <c r="A97" s="13" t="str">
        <f>IF(OR('Vložení dat'!C95=" VIP4RTN010 ",'Vložení dat'!C95=" RED4RITN050.c10_001 "),"Vyt",IF(OR('Vložení dat'!C95=" RED4WM050 ",'Vložení dat'!C95=" RED4WM010 ",ISNUMBER(SEARCH("ECM4WM020.v20",'Vložení dat'!C95,1))),"VODA",IF(ISBLANK('Vložení dat'!C95),"",'Vložení dat'!C95)))</f>
        <v/>
      </c>
      <c r="B97" s="13" t="str">
        <f>TRIM('Vložení dat'!N95)</f>
        <v/>
      </c>
      <c r="C97" s="16" t="str">
        <f>TRIM('Vložení dat'!K95)</f>
        <v/>
      </c>
      <c r="D97" s="13" t="str">
        <f>TRIM('Vložení dat'!L95)</f>
        <v/>
      </c>
      <c r="E97" s="13" t="str">
        <f>TRIM('Vložení dat'!J95)</f>
        <v/>
      </c>
      <c r="F97" s="13" t="str">
        <f>TRIM('Vložení dat'!H95)</f>
        <v/>
      </c>
      <c r="G97" s="13" t="str">
        <f>TRIM('Vložení dat'!G95)</f>
        <v/>
      </c>
      <c r="H97" s="13" t="str">
        <f>TRIM('Vložení dat'!E95)</f>
        <v/>
      </c>
      <c r="I97" s="13" t="str">
        <f>TRIM('Vložení dat'!B95)</f>
        <v/>
      </c>
      <c r="J97" s="13" t="str">
        <f>IF(AND(OR(A97="Vyt",A97="VODA"),'Vložení dat'!O95=0),"OK",IF(AND(OR(A97="Vyt",A97="VODA"),'Vložení dat'!O95&lt;&gt;0),CONCATENATE("CHYBA - ",'Vložení dat'!O95),""))</f>
        <v/>
      </c>
      <c r="K97" s="13" t="str">
        <f>IF(A97="Vyt",'Vložení dat'!R95,IF(A97="VODA",VALUE(TRIM(LEFT(REPLACE('Vložení dat'!T95,FIND(".",'Vložení dat'!T95,1),1,","),8))),""))</f>
        <v/>
      </c>
      <c r="L97" s="16" t="str">
        <f>IF(A97="Vyt",TRIM('Vložení dat'!S95),IF(A97="VODA",VALUE(TRIM(LEFT(REPLACE('Vložení dat'!R95,FIND(".",'Vložení dat'!R95,1),1,","),8))),""))</f>
        <v/>
      </c>
      <c r="M97" s="16" t="str">
        <f>IF(A97="Vyt",RIGHT('Vložení dat'!P95,11),IF(A97="VODA",VALUE(TRIM(LEFT(REPLACE('Vložení dat'!S95,FIND(".",'Vložení dat'!S95,1),1,","),8))),""))</f>
        <v/>
      </c>
      <c r="N97" s="12" t="str">
        <f>IF(A97="Vyt",TRIM('Vložení dat'!V95),"")</f>
        <v/>
      </c>
      <c r="O97" s="17" t="str">
        <f>IF(A97="Vyt",TRIM(LEFT('Vložení dat'!W95,9)),IF(A97="VODA",TRIM(CONCATENATE(LEFT('Vložení dat'!U95,3),".",MID('Vložení dat'!U95,5,2),".",MID('Vložení dat'!U95,8,2))),""))</f>
        <v/>
      </c>
      <c r="P97" s="18" t="str">
        <f>IF($A97="Vyt",'Vložení dat'!X95,IF($A97="VODA",VALUE(LEFT(TRIM(REPLACE('Vložení dat'!V95,FIND(".",'Vložení dat'!V95,1),1,",")),7)),""))</f>
        <v/>
      </c>
      <c r="Q97" s="18" t="str">
        <f>IF($A97="Vyt",'Vložení dat'!Y95,IF($A97="VODA",VALUE(LEFT(TRIM(REPLACE('Vložení dat'!W95,FIND(".",'Vložení dat'!W95,1),1,",")),7)),""))</f>
        <v/>
      </c>
      <c r="R97" s="18" t="str">
        <f>IF($A97="Vyt",'Vložení dat'!Z95,IF($A97="VODA",VALUE(LEFT(TRIM(REPLACE('Vložení dat'!X95,FIND(".",'Vložení dat'!X95,1),1,",")),7)),""))</f>
        <v/>
      </c>
      <c r="S97" s="18" t="str">
        <f>IF($A97="Vyt",'Vložení dat'!AA95,IF($A97="VODA",VALUE(LEFT(TRIM(REPLACE('Vložení dat'!Y95,FIND(".",'Vložení dat'!Y95,1),1,",")),7)),""))</f>
        <v/>
      </c>
      <c r="T97" s="18" t="str">
        <f>IF($A97="Vyt",'Vložení dat'!AB95,IF($A97="VODA",VALUE(LEFT(TRIM(REPLACE('Vložení dat'!Z95,FIND(".",'Vložení dat'!Z95,1),1,",")),7)),""))</f>
        <v/>
      </c>
      <c r="U97" s="18" t="str">
        <f>IF($A97="Vyt",'Vložení dat'!AC95,IF($A97="VODA",VALUE(LEFT(TRIM(REPLACE('Vložení dat'!AA95,FIND(".",'Vložení dat'!AA95,1),1,",")),7)),""))</f>
        <v/>
      </c>
      <c r="V97" s="18" t="str">
        <f>IF($A97="Vyt",'Vložení dat'!AD95,IF($A97="VODA",VALUE(LEFT(TRIM(REPLACE('Vložení dat'!AB95,FIND(".",'Vložení dat'!AB95,1),1,",")),7)),""))</f>
        <v/>
      </c>
      <c r="W97" s="18" t="str">
        <f>IF($A97="Vyt",'Vložení dat'!AE95,IF($A97="VODA",VALUE(LEFT(TRIM(REPLACE('Vložení dat'!AC95,FIND(".",'Vložení dat'!AC95,1),1,",")),7)),""))</f>
        <v/>
      </c>
      <c r="X97" s="18" t="str">
        <f>IF($A97="Vyt",'Vložení dat'!AF95,IF($A97="VODA",VALUE(LEFT(TRIM(REPLACE('Vložení dat'!AD95,FIND(".",'Vložení dat'!AD95,1),1,",")),7)),""))</f>
        <v/>
      </c>
      <c r="Y97" s="18" t="str">
        <f>IF($A97="Vyt",'Vložení dat'!AG95,IF($A97="VODA",VALUE(LEFT(TRIM(REPLACE('Vložení dat'!AE95,FIND(".",'Vložení dat'!AE95,1),1,",")),7)),""))</f>
        <v/>
      </c>
      <c r="Z97" s="18" t="str">
        <f>IF($A97="Vyt",'Vložení dat'!AH95,IF($A97="VODA",VALUE(LEFT(TRIM(REPLACE('Vložení dat'!AF95,FIND(".",'Vložení dat'!AF95,1),1,",")),7)),""))</f>
        <v/>
      </c>
      <c r="AA97" s="18" t="str">
        <f>IF($A97="Vyt",'Vložení dat'!AI95,IF($A97="VODA",VALUE(LEFT(TRIM(REPLACE('Vložení dat'!AG95,FIND(".",'Vložení dat'!AG95,1),1,",")),7)),""))</f>
        <v/>
      </c>
      <c r="AB97" s="18" t="str">
        <f>IF(A97="Vyt",TRIM(LEFT('Vložení dat'!AY95,9)),IF(A97="VODA",TRIM(LEFT('Vložení dat'!BB95,9)),""))</f>
        <v/>
      </c>
      <c r="AC97" s="18" t="str">
        <f>IF(A97="Vyt",TRIM(LEFT('Vložení dat'!AW95,7)),"")</f>
        <v/>
      </c>
      <c r="AD97" s="18" t="str">
        <f>IF(A97="Vyt",VALUE(REPLACE(TRIM(LEFT('Vložení dat'!BA95,4)),FIND(".",TRIM(LEFT('Vložení dat'!BA95,4)),1),1,",")),IF(A97="VODA",VALUE(REPLACE(TRIM(LEFT('Vložení dat'!BC95,4)),FIND(".",TRIM(LEFT('Vložení dat'!BC95,4)),1),1,",")),""))</f>
        <v/>
      </c>
      <c r="AE97" s="12" t="str">
        <f>IF($A97="Vyt",TRIM(LEFT(REPLACE('Vložení dat'!T95,FIND(".",'Vložení dat'!T95,1),1,","),5)),"")</f>
        <v/>
      </c>
      <c r="AF97" s="12" t="str">
        <f>IF($A97="Vyt",TRIM(LEFT(REPLACE('Vložení dat'!U95,FIND(".",'Vložení dat'!U95,1),1,","),5)),"")</f>
        <v/>
      </c>
      <c r="AG97" s="13" t="str">
        <f>IF(A97="Vyt",LEFT(REPLACE('Vložení dat'!AT95,FIND(".",'Vložení dat'!AT95,1),1,","),5)-LEFT(REPLACE('Vložení dat'!AU95,FIND(".",'Vložení dat'!AU95,1),1,","),5)," ")</f>
        <v xml:space="preserve"> </v>
      </c>
      <c r="AH97" s="13" t="str">
        <f>IF(A97="Vyt",LEFT(REPLACE('Vložení dat'!T95,FIND(".",'Vložení dat'!T95,1),1,","),5)-LEFT(REPLACE('Vložení dat'!U95,FIND(".",'Vložení dat'!U95,1),1,","),5),"")</f>
        <v/>
      </c>
      <c r="AI97" t="str">
        <f>IF(A97="Vyt"," ",IF(A97="VODA",LEFT('Vložení dat'!AU95,12),""))</f>
        <v/>
      </c>
      <c r="AJ97" t="str">
        <f>IF(A97="Vyt","",IF(A97="VODA",LEFT('Vložení dat'!AV95,12),""))</f>
        <v/>
      </c>
    </row>
    <row r="98" spans="1:36" x14ac:dyDescent="0.3">
      <c r="A98" s="13" t="str">
        <f>IF(OR('Vložení dat'!C96=" VIP4RTN010 ",'Vložení dat'!C96=" RED4RITN050.c10_001 "),"Vyt",IF(OR('Vložení dat'!C96=" RED4WM050 ",'Vložení dat'!C96=" RED4WM010 ",ISNUMBER(SEARCH("ECM4WM020.v20",'Vložení dat'!C96,1))),"VODA",IF(ISBLANK('Vložení dat'!C96),"",'Vložení dat'!C96)))</f>
        <v/>
      </c>
      <c r="B98" s="13" t="str">
        <f>TRIM('Vložení dat'!N96)</f>
        <v/>
      </c>
      <c r="C98" s="16" t="str">
        <f>TRIM('Vložení dat'!K96)</f>
        <v/>
      </c>
      <c r="D98" s="13" t="str">
        <f>TRIM('Vložení dat'!L96)</f>
        <v/>
      </c>
      <c r="E98" s="13" t="str">
        <f>TRIM('Vložení dat'!J96)</f>
        <v/>
      </c>
      <c r="F98" s="13" t="str">
        <f>TRIM('Vložení dat'!H96)</f>
        <v/>
      </c>
      <c r="G98" s="13" t="str">
        <f>TRIM('Vložení dat'!G96)</f>
        <v/>
      </c>
      <c r="H98" s="13" t="str">
        <f>TRIM('Vložení dat'!E96)</f>
        <v/>
      </c>
      <c r="I98" s="13" t="str">
        <f>TRIM('Vložení dat'!B96)</f>
        <v/>
      </c>
      <c r="J98" s="13" t="str">
        <f>IF(AND(OR(A98="Vyt",A98="VODA"),'Vložení dat'!O96=0),"OK",IF(AND(OR(A98="Vyt",A98="VODA"),'Vložení dat'!O96&lt;&gt;0),CONCATENATE("CHYBA - ",'Vložení dat'!O96),""))</f>
        <v/>
      </c>
      <c r="K98" s="13" t="str">
        <f>IF(A98="Vyt",'Vložení dat'!R96,IF(A98="VODA",VALUE(TRIM(LEFT(REPLACE('Vložení dat'!T96,FIND(".",'Vložení dat'!T96,1),1,","),8))),""))</f>
        <v/>
      </c>
      <c r="L98" s="16" t="str">
        <f>IF(A98="Vyt",TRIM('Vložení dat'!S96),IF(A98="VODA",VALUE(TRIM(LEFT(REPLACE('Vložení dat'!R96,FIND(".",'Vložení dat'!R96,1),1,","),8))),""))</f>
        <v/>
      </c>
      <c r="M98" s="16" t="str">
        <f>IF(A98="Vyt",RIGHT('Vložení dat'!P96,11),IF(A98="VODA",VALUE(TRIM(LEFT(REPLACE('Vložení dat'!S96,FIND(".",'Vložení dat'!S96,1),1,","),8))),""))</f>
        <v/>
      </c>
      <c r="N98" s="12" t="str">
        <f>IF(A98="Vyt",TRIM('Vložení dat'!V96),"")</f>
        <v/>
      </c>
      <c r="O98" s="17" t="str">
        <f>IF(A98="Vyt",TRIM(LEFT('Vložení dat'!W96,9)),IF(A98="VODA",TRIM(CONCATENATE(LEFT('Vložení dat'!U96,3),".",MID('Vložení dat'!U96,5,2),".",MID('Vložení dat'!U96,8,2))),""))</f>
        <v/>
      </c>
      <c r="P98" s="18" t="str">
        <f>IF($A98="Vyt",'Vložení dat'!X96,IF($A98="VODA",VALUE(LEFT(TRIM(REPLACE('Vložení dat'!V96,FIND(".",'Vložení dat'!V96,1),1,",")),7)),""))</f>
        <v/>
      </c>
      <c r="Q98" s="18" t="str">
        <f>IF($A98="Vyt",'Vložení dat'!Y96,IF($A98="VODA",VALUE(LEFT(TRIM(REPLACE('Vložení dat'!W96,FIND(".",'Vložení dat'!W96,1),1,",")),7)),""))</f>
        <v/>
      </c>
      <c r="R98" s="18" t="str">
        <f>IF($A98="Vyt",'Vložení dat'!Z96,IF($A98="VODA",VALUE(LEFT(TRIM(REPLACE('Vložení dat'!X96,FIND(".",'Vložení dat'!X96,1),1,",")),7)),""))</f>
        <v/>
      </c>
      <c r="S98" s="18" t="str">
        <f>IF($A98="Vyt",'Vložení dat'!AA96,IF($A98="VODA",VALUE(LEFT(TRIM(REPLACE('Vložení dat'!Y96,FIND(".",'Vložení dat'!Y96,1),1,",")),7)),""))</f>
        <v/>
      </c>
      <c r="T98" s="18" t="str">
        <f>IF($A98="Vyt",'Vložení dat'!AB96,IF($A98="VODA",VALUE(LEFT(TRIM(REPLACE('Vložení dat'!Z96,FIND(".",'Vložení dat'!Z96,1),1,",")),7)),""))</f>
        <v/>
      </c>
      <c r="U98" s="18" t="str">
        <f>IF($A98="Vyt",'Vložení dat'!AC96,IF($A98="VODA",VALUE(LEFT(TRIM(REPLACE('Vložení dat'!AA96,FIND(".",'Vložení dat'!AA96,1),1,",")),7)),""))</f>
        <v/>
      </c>
      <c r="V98" s="18" t="str">
        <f>IF($A98="Vyt",'Vložení dat'!AD96,IF($A98="VODA",VALUE(LEFT(TRIM(REPLACE('Vložení dat'!AB96,FIND(".",'Vložení dat'!AB96,1),1,",")),7)),""))</f>
        <v/>
      </c>
      <c r="W98" s="18" t="str">
        <f>IF($A98="Vyt",'Vložení dat'!AE96,IF($A98="VODA",VALUE(LEFT(TRIM(REPLACE('Vložení dat'!AC96,FIND(".",'Vložení dat'!AC96,1),1,",")),7)),""))</f>
        <v/>
      </c>
      <c r="X98" s="18" t="str">
        <f>IF($A98="Vyt",'Vložení dat'!AF96,IF($A98="VODA",VALUE(LEFT(TRIM(REPLACE('Vložení dat'!AD96,FIND(".",'Vložení dat'!AD96,1),1,",")),7)),""))</f>
        <v/>
      </c>
      <c r="Y98" s="18" t="str">
        <f>IF($A98="Vyt",'Vložení dat'!AG96,IF($A98="VODA",VALUE(LEFT(TRIM(REPLACE('Vložení dat'!AE96,FIND(".",'Vložení dat'!AE96,1),1,",")),7)),""))</f>
        <v/>
      </c>
      <c r="Z98" s="18" t="str">
        <f>IF($A98="Vyt",'Vložení dat'!AH96,IF($A98="VODA",VALUE(LEFT(TRIM(REPLACE('Vložení dat'!AF96,FIND(".",'Vložení dat'!AF96,1),1,",")),7)),""))</f>
        <v/>
      </c>
      <c r="AA98" s="18" t="str">
        <f>IF($A98="Vyt",'Vložení dat'!AI96,IF($A98="VODA",VALUE(LEFT(TRIM(REPLACE('Vložení dat'!AG96,FIND(".",'Vložení dat'!AG96,1),1,",")),7)),""))</f>
        <v/>
      </c>
      <c r="AB98" s="18" t="str">
        <f>IF(A98="Vyt",TRIM(LEFT('Vložení dat'!AY96,9)),IF(A98="VODA",TRIM(LEFT('Vložení dat'!BB96,9)),""))</f>
        <v/>
      </c>
      <c r="AC98" s="18" t="str">
        <f>IF(A98="Vyt",TRIM(LEFT('Vložení dat'!AW96,7)),"")</f>
        <v/>
      </c>
      <c r="AD98" s="18" t="str">
        <f>IF(A98="Vyt",VALUE(REPLACE(TRIM(LEFT('Vložení dat'!BA96,4)),FIND(".",TRIM(LEFT('Vložení dat'!BA96,4)),1),1,",")),IF(A98="VODA",VALUE(REPLACE(TRIM(LEFT('Vložení dat'!BC96,4)),FIND(".",TRIM(LEFT('Vložení dat'!BC96,4)),1),1,",")),""))</f>
        <v/>
      </c>
      <c r="AE98" s="12" t="str">
        <f>IF($A98="Vyt",TRIM(LEFT(REPLACE('Vložení dat'!T96,FIND(".",'Vložení dat'!T96,1),1,","),5)),"")</f>
        <v/>
      </c>
      <c r="AF98" s="12" t="str">
        <f>IF($A98="Vyt",TRIM(LEFT(REPLACE('Vložení dat'!U96,FIND(".",'Vložení dat'!U96,1),1,","),5)),"")</f>
        <v/>
      </c>
      <c r="AG98" s="13" t="str">
        <f>IF(A98="Vyt",LEFT(REPLACE('Vložení dat'!AT96,FIND(".",'Vložení dat'!AT96,1),1,","),5)-LEFT(REPLACE('Vložení dat'!AU96,FIND(".",'Vložení dat'!AU96,1),1,","),5)," ")</f>
        <v xml:space="preserve"> </v>
      </c>
      <c r="AH98" s="13" t="str">
        <f>IF(A98="Vyt",LEFT(REPLACE('Vložení dat'!T96,FIND(".",'Vložení dat'!T96,1),1,","),5)-LEFT(REPLACE('Vložení dat'!U96,FIND(".",'Vložení dat'!U96,1),1,","),5),"")</f>
        <v/>
      </c>
      <c r="AI98" t="str">
        <f>IF(A98="Vyt"," ",IF(A98="VODA",LEFT('Vložení dat'!AU96,12),""))</f>
        <v/>
      </c>
      <c r="AJ98" t="str">
        <f>IF(A98="Vyt","",IF(A98="VODA",LEFT('Vložení dat'!AV96,12),""))</f>
        <v/>
      </c>
    </row>
    <row r="99" spans="1:36" x14ac:dyDescent="0.3">
      <c r="A99" s="13" t="str">
        <f>IF(OR('Vložení dat'!C97=" VIP4RTN010 ",'Vložení dat'!C97=" RED4RITN050.c10_001 "),"Vyt",IF(OR('Vložení dat'!C97=" RED4WM050 ",'Vložení dat'!C97=" RED4WM010 ",ISNUMBER(SEARCH("ECM4WM020.v20",'Vložení dat'!C97,1))),"VODA",IF(ISBLANK('Vložení dat'!C97),"",'Vložení dat'!C97)))</f>
        <v/>
      </c>
      <c r="B99" s="13" t="str">
        <f>TRIM('Vložení dat'!N97)</f>
        <v/>
      </c>
      <c r="C99" s="16" t="str">
        <f>TRIM('Vložení dat'!K97)</f>
        <v/>
      </c>
      <c r="D99" s="13" t="str">
        <f>TRIM('Vložení dat'!L97)</f>
        <v/>
      </c>
      <c r="E99" s="13" t="str">
        <f>TRIM('Vložení dat'!J97)</f>
        <v/>
      </c>
      <c r="F99" s="13" t="str">
        <f>TRIM('Vložení dat'!H97)</f>
        <v/>
      </c>
      <c r="G99" s="13" t="str">
        <f>TRIM('Vložení dat'!G97)</f>
        <v/>
      </c>
      <c r="H99" s="13" t="str">
        <f>TRIM('Vložení dat'!E97)</f>
        <v/>
      </c>
      <c r="I99" s="13" t="str">
        <f>TRIM('Vložení dat'!B97)</f>
        <v/>
      </c>
      <c r="J99" s="13" t="str">
        <f>IF(AND(OR(A99="Vyt",A99="VODA"),'Vložení dat'!O97=0),"OK",IF(AND(OR(A99="Vyt",A99="VODA"),'Vložení dat'!O97&lt;&gt;0),CONCATENATE("CHYBA - ",'Vložení dat'!O97),""))</f>
        <v/>
      </c>
      <c r="K99" s="13" t="str">
        <f>IF(A99="Vyt",'Vložení dat'!R97,IF(A99="VODA",VALUE(TRIM(LEFT(REPLACE('Vložení dat'!T97,FIND(".",'Vložení dat'!T97,1),1,","),8))),""))</f>
        <v/>
      </c>
      <c r="L99" s="16" t="str">
        <f>IF(A99="Vyt",TRIM('Vložení dat'!S97),IF(A99="VODA",VALUE(TRIM(LEFT(REPLACE('Vložení dat'!R97,FIND(".",'Vložení dat'!R97,1),1,","),8))),""))</f>
        <v/>
      </c>
      <c r="M99" s="16" t="str">
        <f>IF(A99="Vyt",RIGHT('Vložení dat'!P97,11),IF(A99="VODA",VALUE(TRIM(LEFT(REPLACE('Vložení dat'!S97,FIND(".",'Vložení dat'!S97,1),1,","),8))),""))</f>
        <v/>
      </c>
      <c r="N99" s="12" t="str">
        <f>IF(A99="Vyt",TRIM('Vložení dat'!V97),"")</f>
        <v/>
      </c>
      <c r="O99" s="17" t="str">
        <f>IF(A99="Vyt",TRIM(LEFT('Vložení dat'!W97,9)),IF(A99="VODA",TRIM(CONCATENATE(LEFT('Vložení dat'!U97,3),".",MID('Vložení dat'!U97,5,2),".",MID('Vložení dat'!U97,8,2))),""))</f>
        <v/>
      </c>
      <c r="P99" s="18" t="str">
        <f>IF($A99="Vyt",'Vložení dat'!X97,IF($A99="VODA",VALUE(LEFT(TRIM(REPLACE('Vložení dat'!V97,FIND(".",'Vložení dat'!V97,1),1,",")),7)),""))</f>
        <v/>
      </c>
      <c r="Q99" s="18" t="str">
        <f>IF($A99="Vyt",'Vložení dat'!Y97,IF($A99="VODA",VALUE(LEFT(TRIM(REPLACE('Vložení dat'!W97,FIND(".",'Vložení dat'!W97,1),1,",")),7)),""))</f>
        <v/>
      </c>
      <c r="R99" s="18" t="str">
        <f>IF($A99="Vyt",'Vložení dat'!Z97,IF($A99="VODA",VALUE(LEFT(TRIM(REPLACE('Vložení dat'!X97,FIND(".",'Vložení dat'!X97,1),1,",")),7)),""))</f>
        <v/>
      </c>
      <c r="S99" s="18" t="str">
        <f>IF($A99="Vyt",'Vložení dat'!AA97,IF($A99="VODA",VALUE(LEFT(TRIM(REPLACE('Vložení dat'!Y97,FIND(".",'Vložení dat'!Y97,1),1,",")),7)),""))</f>
        <v/>
      </c>
      <c r="T99" s="18" t="str">
        <f>IF($A99="Vyt",'Vložení dat'!AB97,IF($A99="VODA",VALUE(LEFT(TRIM(REPLACE('Vložení dat'!Z97,FIND(".",'Vložení dat'!Z97,1),1,",")),7)),""))</f>
        <v/>
      </c>
      <c r="U99" s="18" t="str">
        <f>IF($A99="Vyt",'Vložení dat'!AC97,IF($A99="VODA",VALUE(LEFT(TRIM(REPLACE('Vložení dat'!AA97,FIND(".",'Vložení dat'!AA97,1),1,",")),7)),""))</f>
        <v/>
      </c>
      <c r="V99" s="18" t="str">
        <f>IF($A99="Vyt",'Vložení dat'!AD97,IF($A99="VODA",VALUE(LEFT(TRIM(REPLACE('Vložení dat'!AB97,FIND(".",'Vložení dat'!AB97,1),1,",")),7)),""))</f>
        <v/>
      </c>
      <c r="W99" s="18" t="str">
        <f>IF($A99="Vyt",'Vložení dat'!AE97,IF($A99="VODA",VALUE(LEFT(TRIM(REPLACE('Vložení dat'!AC97,FIND(".",'Vložení dat'!AC97,1),1,",")),7)),""))</f>
        <v/>
      </c>
      <c r="X99" s="18" t="str">
        <f>IF($A99="Vyt",'Vložení dat'!AF97,IF($A99="VODA",VALUE(LEFT(TRIM(REPLACE('Vložení dat'!AD97,FIND(".",'Vložení dat'!AD97,1),1,",")),7)),""))</f>
        <v/>
      </c>
      <c r="Y99" s="18" t="str">
        <f>IF($A99="Vyt",'Vložení dat'!AG97,IF($A99="VODA",VALUE(LEFT(TRIM(REPLACE('Vložení dat'!AE97,FIND(".",'Vložení dat'!AE97,1),1,",")),7)),""))</f>
        <v/>
      </c>
      <c r="Z99" s="18" t="str">
        <f>IF($A99="Vyt",'Vložení dat'!AH97,IF($A99="VODA",VALUE(LEFT(TRIM(REPLACE('Vložení dat'!AF97,FIND(".",'Vložení dat'!AF97,1),1,",")),7)),""))</f>
        <v/>
      </c>
      <c r="AA99" s="18" t="str">
        <f>IF($A99="Vyt",'Vložení dat'!AI97,IF($A99="VODA",VALUE(LEFT(TRIM(REPLACE('Vložení dat'!AG97,FIND(".",'Vložení dat'!AG97,1),1,",")),7)),""))</f>
        <v/>
      </c>
      <c r="AB99" s="18" t="str">
        <f>IF(A99="Vyt",TRIM(LEFT('Vložení dat'!AY97,9)),IF(A99="VODA",TRIM(LEFT('Vložení dat'!BB97,9)),""))</f>
        <v/>
      </c>
      <c r="AC99" s="18" t="str">
        <f>IF(A99="Vyt",TRIM(LEFT('Vložení dat'!AW97,7)),"")</f>
        <v/>
      </c>
      <c r="AD99" s="18" t="str">
        <f>IF(A99="Vyt",VALUE(REPLACE(TRIM(LEFT('Vložení dat'!BA97,4)),FIND(".",TRIM(LEFT('Vložení dat'!BA97,4)),1),1,",")),IF(A99="VODA",VALUE(REPLACE(TRIM(LEFT('Vložení dat'!BC97,4)),FIND(".",TRIM(LEFT('Vložení dat'!BC97,4)),1),1,",")),""))</f>
        <v/>
      </c>
      <c r="AE99" s="12" t="str">
        <f>IF($A99="Vyt",TRIM(LEFT(REPLACE('Vložení dat'!T97,FIND(".",'Vložení dat'!T97,1),1,","),5)),"")</f>
        <v/>
      </c>
      <c r="AF99" s="12" t="str">
        <f>IF($A99="Vyt",TRIM(LEFT(REPLACE('Vložení dat'!U97,FIND(".",'Vložení dat'!U97,1),1,","),5)),"")</f>
        <v/>
      </c>
      <c r="AG99" s="13" t="str">
        <f>IF(A99="Vyt",LEFT(REPLACE('Vložení dat'!AT97,FIND(".",'Vložení dat'!AT97,1),1,","),5)-LEFT(REPLACE('Vložení dat'!AU97,FIND(".",'Vložení dat'!AU97,1),1,","),5)," ")</f>
        <v xml:space="preserve"> </v>
      </c>
      <c r="AH99" s="13" t="str">
        <f>IF(A99="Vyt",LEFT(REPLACE('Vložení dat'!T97,FIND(".",'Vložení dat'!T97,1),1,","),5)-LEFT(REPLACE('Vložení dat'!U97,FIND(".",'Vložení dat'!U97,1),1,","),5),"")</f>
        <v/>
      </c>
      <c r="AI99" t="str">
        <f>IF(A99="Vyt"," ",IF(A99="VODA",LEFT('Vložení dat'!AU97,12),""))</f>
        <v/>
      </c>
      <c r="AJ99" t="str">
        <f>IF(A99="Vyt","",IF(A99="VODA",LEFT('Vložení dat'!AV97,12),""))</f>
        <v/>
      </c>
    </row>
    <row r="100" spans="1:36" x14ac:dyDescent="0.3">
      <c r="A100" s="13" t="str">
        <f>IF(OR('Vložení dat'!C98=" VIP4RTN010 ",'Vložení dat'!C98=" RED4RITN050.c10_001 "),"Vyt",IF(OR('Vložení dat'!C98=" RED4WM050 ",'Vložení dat'!C98=" RED4WM010 ",ISNUMBER(SEARCH("ECM4WM020.v20",'Vložení dat'!C98,1))),"VODA",IF(ISBLANK('Vložení dat'!C98),"",'Vložení dat'!C98)))</f>
        <v/>
      </c>
      <c r="B100" s="13" t="str">
        <f>TRIM('Vložení dat'!N98)</f>
        <v/>
      </c>
      <c r="C100" s="16" t="str">
        <f>TRIM('Vložení dat'!K98)</f>
        <v/>
      </c>
      <c r="D100" s="13" t="str">
        <f>TRIM('Vložení dat'!L98)</f>
        <v/>
      </c>
      <c r="E100" s="13" t="str">
        <f>TRIM('Vložení dat'!J98)</f>
        <v/>
      </c>
      <c r="F100" s="13" t="str">
        <f>TRIM('Vložení dat'!H98)</f>
        <v/>
      </c>
      <c r="G100" s="13" t="str">
        <f>TRIM('Vložení dat'!G98)</f>
        <v/>
      </c>
      <c r="H100" s="13" t="str">
        <f>TRIM('Vložení dat'!E98)</f>
        <v/>
      </c>
      <c r="I100" s="13" t="str">
        <f>TRIM('Vložení dat'!B98)</f>
        <v/>
      </c>
      <c r="J100" s="13" t="str">
        <f>IF(AND(OR(A100="Vyt",A100="VODA"),'Vložení dat'!O98=0),"OK",IF(AND(OR(A100="Vyt",A100="VODA"),'Vložení dat'!O98&lt;&gt;0),CONCATENATE("CHYBA - ",'Vložení dat'!O98),""))</f>
        <v/>
      </c>
      <c r="K100" s="13" t="str">
        <f>IF(A100="Vyt",'Vložení dat'!R98,IF(A100="VODA",VALUE(TRIM(LEFT(REPLACE('Vložení dat'!T98,FIND(".",'Vložení dat'!T98,1),1,","),8))),""))</f>
        <v/>
      </c>
      <c r="L100" s="16" t="str">
        <f>IF(A100="Vyt",TRIM('Vložení dat'!S98),IF(A100="VODA",VALUE(TRIM(LEFT(REPLACE('Vložení dat'!R98,FIND(".",'Vložení dat'!R98,1),1,","),8))),""))</f>
        <v/>
      </c>
      <c r="M100" s="16" t="str">
        <f>IF(A100="Vyt",RIGHT('Vložení dat'!P98,11),IF(A100="VODA",VALUE(TRIM(LEFT(REPLACE('Vložení dat'!S98,FIND(".",'Vložení dat'!S98,1),1,","),8))),""))</f>
        <v/>
      </c>
      <c r="N100" s="12" t="str">
        <f>IF(A100="Vyt",TRIM('Vložení dat'!V98),"")</f>
        <v/>
      </c>
      <c r="O100" s="17" t="str">
        <f>IF(A100="Vyt",TRIM(LEFT('Vložení dat'!W98,9)),IF(A100="VODA",TRIM(CONCATENATE(LEFT('Vložení dat'!U98,3),".",MID('Vložení dat'!U98,5,2),".",MID('Vložení dat'!U98,8,2))),""))</f>
        <v/>
      </c>
      <c r="P100" s="18" t="str">
        <f>IF($A100="Vyt",'Vložení dat'!X98,IF($A100="VODA",VALUE(LEFT(TRIM(REPLACE('Vložení dat'!V98,FIND(".",'Vložení dat'!V98,1),1,",")),7)),""))</f>
        <v/>
      </c>
      <c r="Q100" s="18" t="str">
        <f>IF($A100="Vyt",'Vložení dat'!Y98,IF($A100="VODA",VALUE(LEFT(TRIM(REPLACE('Vložení dat'!W98,FIND(".",'Vložení dat'!W98,1),1,",")),7)),""))</f>
        <v/>
      </c>
      <c r="R100" s="18" t="str">
        <f>IF($A100="Vyt",'Vložení dat'!Z98,IF($A100="VODA",VALUE(LEFT(TRIM(REPLACE('Vložení dat'!X98,FIND(".",'Vložení dat'!X98,1),1,",")),7)),""))</f>
        <v/>
      </c>
      <c r="S100" s="18" t="str">
        <f>IF($A100="Vyt",'Vložení dat'!AA98,IF($A100="VODA",VALUE(LEFT(TRIM(REPLACE('Vložení dat'!Y98,FIND(".",'Vložení dat'!Y98,1),1,",")),7)),""))</f>
        <v/>
      </c>
      <c r="T100" s="18" t="str">
        <f>IF($A100="Vyt",'Vložení dat'!AB98,IF($A100="VODA",VALUE(LEFT(TRIM(REPLACE('Vložení dat'!Z98,FIND(".",'Vložení dat'!Z98,1),1,",")),7)),""))</f>
        <v/>
      </c>
      <c r="U100" s="18" t="str">
        <f>IF($A100="Vyt",'Vložení dat'!AC98,IF($A100="VODA",VALUE(LEFT(TRIM(REPLACE('Vložení dat'!AA98,FIND(".",'Vložení dat'!AA98,1),1,",")),7)),""))</f>
        <v/>
      </c>
      <c r="V100" s="18" t="str">
        <f>IF($A100="Vyt",'Vložení dat'!AD98,IF($A100="VODA",VALUE(LEFT(TRIM(REPLACE('Vložení dat'!AB98,FIND(".",'Vložení dat'!AB98,1),1,",")),7)),""))</f>
        <v/>
      </c>
      <c r="W100" s="18" t="str">
        <f>IF($A100="Vyt",'Vložení dat'!AE98,IF($A100="VODA",VALUE(LEFT(TRIM(REPLACE('Vložení dat'!AC98,FIND(".",'Vložení dat'!AC98,1),1,",")),7)),""))</f>
        <v/>
      </c>
      <c r="X100" s="18" t="str">
        <f>IF($A100="Vyt",'Vložení dat'!AF98,IF($A100="VODA",VALUE(LEFT(TRIM(REPLACE('Vložení dat'!AD98,FIND(".",'Vložení dat'!AD98,1),1,",")),7)),""))</f>
        <v/>
      </c>
      <c r="Y100" s="18" t="str">
        <f>IF($A100="Vyt",'Vložení dat'!AG98,IF($A100="VODA",VALUE(LEFT(TRIM(REPLACE('Vložení dat'!AE98,FIND(".",'Vložení dat'!AE98,1),1,",")),7)),""))</f>
        <v/>
      </c>
      <c r="Z100" s="18" t="str">
        <f>IF($A100="Vyt",'Vložení dat'!AH98,IF($A100="VODA",VALUE(LEFT(TRIM(REPLACE('Vložení dat'!AF98,FIND(".",'Vložení dat'!AF98,1),1,",")),7)),""))</f>
        <v/>
      </c>
      <c r="AA100" s="18" t="str">
        <f>IF($A100="Vyt",'Vložení dat'!AI98,IF($A100="VODA",VALUE(LEFT(TRIM(REPLACE('Vložení dat'!AG98,FIND(".",'Vložení dat'!AG98,1),1,",")),7)),""))</f>
        <v/>
      </c>
      <c r="AB100" s="18" t="str">
        <f>IF(A100="Vyt",TRIM(LEFT('Vložení dat'!AY98,9)),IF(A100="VODA",TRIM(LEFT('Vložení dat'!BB98,9)),""))</f>
        <v/>
      </c>
      <c r="AC100" s="18" t="str">
        <f>IF(A100="Vyt",TRIM(LEFT('Vložení dat'!AW98,7)),"")</f>
        <v/>
      </c>
      <c r="AD100" s="18" t="str">
        <f>IF(A100="Vyt",VALUE(REPLACE(TRIM(LEFT('Vložení dat'!BA98,4)),FIND(".",TRIM(LEFT('Vložení dat'!BA98,4)),1),1,",")),IF(A100="VODA",VALUE(REPLACE(TRIM(LEFT('Vložení dat'!BC98,4)),FIND(".",TRIM(LEFT('Vložení dat'!BC98,4)),1),1,",")),""))</f>
        <v/>
      </c>
      <c r="AE100" s="12" t="str">
        <f>IF($A100="Vyt",TRIM(LEFT(REPLACE('Vložení dat'!T98,FIND(".",'Vložení dat'!T98,1),1,","),5)),"")</f>
        <v/>
      </c>
      <c r="AF100" s="12" t="str">
        <f>IF($A100="Vyt",TRIM(LEFT(REPLACE('Vložení dat'!U98,FIND(".",'Vložení dat'!U98,1),1,","),5)),"")</f>
        <v/>
      </c>
      <c r="AG100" s="13" t="str">
        <f>IF(A100="Vyt",LEFT(REPLACE('Vložení dat'!AT98,FIND(".",'Vložení dat'!AT98,1),1,","),5)-LEFT(REPLACE('Vložení dat'!AU98,FIND(".",'Vložení dat'!AU98,1),1,","),5)," ")</f>
        <v xml:space="preserve"> </v>
      </c>
      <c r="AH100" s="13" t="str">
        <f>IF(A100="Vyt",LEFT(REPLACE('Vložení dat'!T98,FIND(".",'Vložení dat'!T98,1),1,","),5)-LEFT(REPLACE('Vložení dat'!U98,FIND(".",'Vložení dat'!U98,1),1,","),5),"")</f>
        <v/>
      </c>
      <c r="AI100" t="str">
        <f>IF(A100="Vyt"," ",IF(A100="VODA",LEFT('Vložení dat'!AU98,12),""))</f>
        <v/>
      </c>
      <c r="AJ100" t="str">
        <f>IF(A100="Vyt","",IF(A100="VODA",LEFT('Vložení dat'!AV98,12),""))</f>
        <v/>
      </c>
    </row>
    <row r="101" spans="1:36" x14ac:dyDescent="0.3">
      <c r="A101" s="13" t="str">
        <f>IF(OR('Vložení dat'!C99=" VIP4RTN010 ",'Vložení dat'!C99=" RED4RITN050.c10_001 "),"Vyt",IF(OR('Vložení dat'!C99=" RED4WM050 ",'Vložení dat'!C99=" RED4WM010 ",ISNUMBER(SEARCH("ECM4WM020.v20",'Vložení dat'!C99,1))),"VODA",IF(ISBLANK('Vložení dat'!C99),"",'Vložení dat'!C99)))</f>
        <v/>
      </c>
      <c r="B101" s="13" t="str">
        <f>TRIM('Vložení dat'!N99)</f>
        <v/>
      </c>
      <c r="C101" s="16" t="str">
        <f>TRIM('Vložení dat'!K99)</f>
        <v/>
      </c>
      <c r="D101" s="13" t="str">
        <f>TRIM('Vložení dat'!L99)</f>
        <v/>
      </c>
      <c r="E101" s="13" t="str">
        <f>TRIM('Vložení dat'!J99)</f>
        <v/>
      </c>
      <c r="F101" s="13" t="str">
        <f>TRIM('Vložení dat'!H99)</f>
        <v/>
      </c>
      <c r="G101" s="13" t="str">
        <f>TRIM('Vložení dat'!G99)</f>
        <v/>
      </c>
      <c r="H101" s="13" t="str">
        <f>TRIM('Vložení dat'!E99)</f>
        <v/>
      </c>
      <c r="I101" s="13" t="str">
        <f>TRIM('Vložení dat'!B99)</f>
        <v/>
      </c>
      <c r="J101" s="13" t="str">
        <f>IF(AND(OR(A101="Vyt",A101="VODA"),'Vložení dat'!O99=0),"OK",IF(AND(OR(A101="Vyt",A101="VODA"),'Vložení dat'!O99&lt;&gt;0),CONCATENATE("CHYBA - ",'Vložení dat'!O99),""))</f>
        <v/>
      </c>
      <c r="K101" s="13" t="str">
        <f>IF(A101="Vyt",'Vložení dat'!R99,IF(A101="VODA",VALUE(TRIM(LEFT(REPLACE('Vložení dat'!T99,FIND(".",'Vložení dat'!T99,1),1,","),8))),""))</f>
        <v/>
      </c>
      <c r="L101" s="16" t="str">
        <f>IF(A101="Vyt",TRIM('Vložení dat'!S99),IF(A101="VODA",VALUE(TRIM(LEFT(REPLACE('Vložení dat'!R99,FIND(".",'Vložení dat'!R99,1),1,","),8))),""))</f>
        <v/>
      </c>
      <c r="M101" s="16" t="str">
        <f>IF(A101="Vyt",RIGHT('Vložení dat'!P99,11),IF(A101="VODA",VALUE(TRIM(LEFT(REPLACE('Vložení dat'!S99,FIND(".",'Vložení dat'!S99,1),1,","),8))),""))</f>
        <v/>
      </c>
      <c r="N101" s="12" t="str">
        <f>IF(A101="Vyt",TRIM('Vložení dat'!V99),"")</f>
        <v/>
      </c>
      <c r="O101" s="17" t="str">
        <f>IF(A101="Vyt",TRIM(LEFT('Vložení dat'!W99,9)),IF(A101="VODA",TRIM(CONCATENATE(LEFT('Vložení dat'!U99,3),".",MID('Vložení dat'!U99,5,2),".",MID('Vložení dat'!U99,8,2))),""))</f>
        <v/>
      </c>
      <c r="P101" s="18" t="str">
        <f>IF($A101="Vyt",'Vložení dat'!X99,IF($A101="VODA",VALUE(LEFT(TRIM(REPLACE('Vložení dat'!V99,FIND(".",'Vložení dat'!V99,1),1,",")),7)),""))</f>
        <v/>
      </c>
      <c r="Q101" s="18" t="str">
        <f>IF($A101="Vyt",'Vložení dat'!Y99,IF($A101="VODA",VALUE(LEFT(TRIM(REPLACE('Vložení dat'!W99,FIND(".",'Vložení dat'!W99,1),1,",")),7)),""))</f>
        <v/>
      </c>
      <c r="R101" s="18" t="str">
        <f>IF($A101="Vyt",'Vložení dat'!Z99,IF($A101="VODA",VALUE(LEFT(TRIM(REPLACE('Vložení dat'!X99,FIND(".",'Vložení dat'!X99,1),1,",")),7)),""))</f>
        <v/>
      </c>
      <c r="S101" s="18" t="str">
        <f>IF($A101="Vyt",'Vložení dat'!AA99,IF($A101="VODA",VALUE(LEFT(TRIM(REPLACE('Vložení dat'!Y99,FIND(".",'Vložení dat'!Y99,1),1,",")),7)),""))</f>
        <v/>
      </c>
      <c r="T101" s="18" t="str">
        <f>IF($A101="Vyt",'Vložení dat'!AB99,IF($A101="VODA",VALUE(LEFT(TRIM(REPLACE('Vložení dat'!Z99,FIND(".",'Vložení dat'!Z99,1),1,",")),7)),""))</f>
        <v/>
      </c>
      <c r="U101" s="18" t="str">
        <f>IF($A101="Vyt",'Vložení dat'!AC99,IF($A101="VODA",VALUE(LEFT(TRIM(REPLACE('Vložení dat'!AA99,FIND(".",'Vložení dat'!AA99,1),1,",")),7)),""))</f>
        <v/>
      </c>
      <c r="V101" s="18" t="str">
        <f>IF($A101="Vyt",'Vložení dat'!AD99,IF($A101="VODA",VALUE(LEFT(TRIM(REPLACE('Vložení dat'!AB99,FIND(".",'Vložení dat'!AB99,1),1,",")),7)),""))</f>
        <v/>
      </c>
      <c r="W101" s="18" t="str">
        <f>IF($A101="Vyt",'Vložení dat'!AE99,IF($A101="VODA",VALUE(LEFT(TRIM(REPLACE('Vložení dat'!AC99,FIND(".",'Vložení dat'!AC99,1),1,",")),7)),""))</f>
        <v/>
      </c>
      <c r="X101" s="18" t="str">
        <f>IF($A101="Vyt",'Vložení dat'!AF99,IF($A101="VODA",VALUE(LEFT(TRIM(REPLACE('Vložení dat'!AD99,FIND(".",'Vložení dat'!AD99,1),1,",")),7)),""))</f>
        <v/>
      </c>
      <c r="Y101" s="18" t="str">
        <f>IF($A101="Vyt",'Vložení dat'!AG99,IF($A101="VODA",VALUE(LEFT(TRIM(REPLACE('Vložení dat'!AE99,FIND(".",'Vložení dat'!AE99,1),1,",")),7)),""))</f>
        <v/>
      </c>
      <c r="Z101" s="18" t="str">
        <f>IF($A101="Vyt",'Vložení dat'!AH99,IF($A101="VODA",VALUE(LEFT(TRIM(REPLACE('Vložení dat'!AF99,FIND(".",'Vložení dat'!AF99,1),1,",")),7)),""))</f>
        <v/>
      </c>
      <c r="AA101" s="18" t="str">
        <f>IF($A101="Vyt",'Vložení dat'!AI99,IF($A101="VODA",VALUE(LEFT(TRIM(REPLACE('Vložení dat'!AG99,FIND(".",'Vložení dat'!AG99,1),1,",")),7)),""))</f>
        <v/>
      </c>
      <c r="AB101" s="18" t="str">
        <f>IF(A101="Vyt",TRIM(LEFT('Vložení dat'!AY99,9)),IF(A101="VODA",TRIM(LEFT('Vložení dat'!BB99,9)),""))</f>
        <v/>
      </c>
      <c r="AC101" s="18" t="str">
        <f>IF(A101="Vyt",TRIM(LEFT('Vložení dat'!AW99,7)),"")</f>
        <v/>
      </c>
      <c r="AD101" s="18" t="str">
        <f>IF(A101="Vyt",VALUE(REPLACE(TRIM(LEFT('Vložení dat'!BA99,4)),FIND(".",TRIM(LEFT('Vložení dat'!BA99,4)),1),1,",")),IF(A101="VODA",VALUE(REPLACE(TRIM(LEFT('Vložení dat'!BC99,4)),FIND(".",TRIM(LEFT('Vložení dat'!BC99,4)),1),1,",")),""))</f>
        <v/>
      </c>
      <c r="AE101" s="12" t="str">
        <f>IF($A101="Vyt",TRIM(LEFT(REPLACE('Vložení dat'!T99,FIND(".",'Vložení dat'!T99,1),1,","),5)),"")</f>
        <v/>
      </c>
      <c r="AF101" s="12" t="str">
        <f>IF($A101="Vyt",TRIM(LEFT(REPLACE('Vložení dat'!U99,FIND(".",'Vložení dat'!U99,1),1,","),5)),"")</f>
        <v/>
      </c>
      <c r="AG101" s="13" t="str">
        <f>IF(A101="Vyt",LEFT(REPLACE('Vložení dat'!AT99,FIND(".",'Vložení dat'!AT99,1),1,","),5)-LEFT(REPLACE('Vložení dat'!AU99,FIND(".",'Vložení dat'!AU99,1),1,","),5)," ")</f>
        <v xml:space="preserve"> </v>
      </c>
      <c r="AH101" s="13" t="str">
        <f>IF(A101="Vyt",LEFT(REPLACE('Vložení dat'!T99,FIND(".",'Vložení dat'!T99,1),1,","),5)-LEFT(REPLACE('Vložení dat'!U99,FIND(".",'Vložení dat'!U99,1),1,","),5),"")</f>
        <v/>
      </c>
      <c r="AI101" t="str">
        <f>IF(A101="Vyt"," ",IF(A101="VODA",LEFT('Vložení dat'!AU99,12),""))</f>
        <v/>
      </c>
      <c r="AJ101" t="str">
        <f>IF(A101="Vyt","",IF(A101="VODA",LEFT('Vložení dat'!AV99,12),""))</f>
        <v/>
      </c>
    </row>
    <row r="102" spans="1:36" x14ac:dyDescent="0.3">
      <c r="A102" s="13" t="str">
        <f>IF(OR('Vložení dat'!C100=" VIP4RTN010 ",'Vložení dat'!C100=" RED4RITN050.c10_001 "),"Vyt",IF(OR('Vložení dat'!C100=" RED4WM050 ",'Vložení dat'!C100=" RED4WM010 ",ISNUMBER(SEARCH("ECM4WM020.v20",'Vložení dat'!C100,1))),"VODA",IF(ISBLANK('Vložení dat'!C100),"",'Vložení dat'!C100)))</f>
        <v/>
      </c>
      <c r="B102" s="13" t="str">
        <f>TRIM('Vložení dat'!N100)</f>
        <v/>
      </c>
      <c r="C102" s="16" t="str">
        <f>TRIM('Vložení dat'!K100)</f>
        <v/>
      </c>
      <c r="D102" s="13" t="str">
        <f>TRIM('Vložení dat'!L100)</f>
        <v/>
      </c>
      <c r="E102" s="13" t="str">
        <f>TRIM('Vložení dat'!J100)</f>
        <v/>
      </c>
      <c r="F102" s="13" t="str">
        <f>TRIM('Vložení dat'!H100)</f>
        <v/>
      </c>
      <c r="G102" s="13" t="str">
        <f>TRIM('Vložení dat'!G100)</f>
        <v/>
      </c>
      <c r="H102" s="13" t="str">
        <f>TRIM('Vložení dat'!E100)</f>
        <v/>
      </c>
      <c r="I102" s="13" t="str">
        <f>TRIM('Vložení dat'!B100)</f>
        <v/>
      </c>
      <c r="J102" s="13" t="str">
        <f>IF(AND(OR(A102="Vyt",A102="VODA"),'Vložení dat'!O100=0),"OK",IF(AND(OR(A102="Vyt",A102="VODA"),'Vložení dat'!O100&lt;&gt;0),CONCATENATE("CHYBA - ",'Vložení dat'!O100),""))</f>
        <v/>
      </c>
      <c r="K102" s="13" t="str">
        <f>IF(A102="Vyt",'Vložení dat'!R100,IF(A102="VODA",VALUE(TRIM(LEFT(REPLACE('Vložení dat'!T100,FIND(".",'Vložení dat'!T100,1),1,","),8))),""))</f>
        <v/>
      </c>
      <c r="L102" s="16" t="str">
        <f>IF(A102="Vyt",TRIM('Vložení dat'!S100),IF(A102="VODA",VALUE(TRIM(LEFT(REPLACE('Vložení dat'!R100,FIND(".",'Vložení dat'!R100,1),1,","),8))),""))</f>
        <v/>
      </c>
      <c r="M102" s="16" t="str">
        <f>IF(A102="Vyt",RIGHT('Vložení dat'!P100,11),IF(A102="VODA",VALUE(TRIM(LEFT(REPLACE('Vložení dat'!S100,FIND(".",'Vložení dat'!S100,1),1,","),8))),""))</f>
        <v/>
      </c>
      <c r="N102" s="12" t="str">
        <f>IF(A102="Vyt",TRIM('Vložení dat'!V100),"")</f>
        <v/>
      </c>
      <c r="O102" s="17" t="str">
        <f>IF(A102="Vyt",TRIM(LEFT('Vložení dat'!W100,9)),IF(A102="VODA",TRIM(CONCATENATE(LEFT('Vložení dat'!U100,3),".",MID('Vložení dat'!U100,5,2),".",MID('Vložení dat'!U100,8,2))),""))</f>
        <v/>
      </c>
      <c r="P102" s="18" t="str">
        <f>IF($A102="Vyt",'Vložení dat'!X100,IF($A102="VODA",VALUE(LEFT(TRIM(REPLACE('Vložení dat'!V100,FIND(".",'Vložení dat'!V100,1),1,",")),7)),""))</f>
        <v/>
      </c>
      <c r="Q102" s="18" t="str">
        <f>IF($A102="Vyt",'Vložení dat'!Y100,IF($A102="VODA",VALUE(LEFT(TRIM(REPLACE('Vložení dat'!W100,FIND(".",'Vložení dat'!W100,1),1,",")),7)),""))</f>
        <v/>
      </c>
      <c r="R102" s="18" t="str">
        <f>IF($A102="Vyt",'Vložení dat'!Z100,IF($A102="VODA",VALUE(LEFT(TRIM(REPLACE('Vložení dat'!X100,FIND(".",'Vložení dat'!X100,1),1,",")),7)),""))</f>
        <v/>
      </c>
      <c r="S102" s="18" t="str">
        <f>IF($A102="Vyt",'Vložení dat'!AA100,IF($A102="VODA",VALUE(LEFT(TRIM(REPLACE('Vložení dat'!Y100,FIND(".",'Vložení dat'!Y100,1),1,",")),7)),""))</f>
        <v/>
      </c>
      <c r="T102" s="18" t="str">
        <f>IF($A102="Vyt",'Vložení dat'!AB100,IF($A102="VODA",VALUE(LEFT(TRIM(REPLACE('Vložení dat'!Z100,FIND(".",'Vložení dat'!Z100,1),1,",")),7)),""))</f>
        <v/>
      </c>
      <c r="U102" s="18" t="str">
        <f>IF($A102="Vyt",'Vložení dat'!AC100,IF($A102="VODA",VALUE(LEFT(TRIM(REPLACE('Vložení dat'!AA100,FIND(".",'Vložení dat'!AA100,1),1,",")),7)),""))</f>
        <v/>
      </c>
      <c r="V102" s="18" t="str">
        <f>IF($A102="Vyt",'Vložení dat'!AD100,IF($A102="VODA",VALUE(LEFT(TRIM(REPLACE('Vložení dat'!AB100,FIND(".",'Vložení dat'!AB100,1),1,",")),7)),""))</f>
        <v/>
      </c>
      <c r="W102" s="18" t="str">
        <f>IF($A102="Vyt",'Vložení dat'!AE100,IF($A102="VODA",VALUE(LEFT(TRIM(REPLACE('Vložení dat'!AC100,FIND(".",'Vložení dat'!AC100,1),1,",")),7)),""))</f>
        <v/>
      </c>
      <c r="X102" s="18" t="str">
        <f>IF($A102="Vyt",'Vložení dat'!AF100,IF($A102="VODA",VALUE(LEFT(TRIM(REPLACE('Vložení dat'!AD100,FIND(".",'Vložení dat'!AD100,1),1,",")),7)),""))</f>
        <v/>
      </c>
      <c r="Y102" s="18" t="str">
        <f>IF($A102="Vyt",'Vložení dat'!AG100,IF($A102="VODA",VALUE(LEFT(TRIM(REPLACE('Vložení dat'!AE100,FIND(".",'Vložení dat'!AE100,1),1,",")),7)),""))</f>
        <v/>
      </c>
      <c r="Z102" s="18" t="str">
        <f>IF($A102="Vyt",'Vložení dat'!AH100,IF($A102="VODA",VALUE(LEFT(TRIM(REPLACE('Vložení dat'!AF100,FIND(".",'Vložení dat'!AF100,1),1,",")),7)),""))</f>
        <v/>
      </c>
      <c r="AA102" s="18" t="str">
        <f>IF($A102="Vyt",'Vložení dat'!AI100,IF($A102="VODA",VALUE(LEFT(TRIM(REPLACE('Vložení dat'!AG100,FIND(".",'Vložení dat'!AG100,1),1,",")),7)),""))</f>
        <v/>
      </c>
      <c r="AB102" s="18" t="str">
        <f>IF(A102="Vyt",TRIM(LEFT('Vložení dat'!AY100,9)),IF(A102="VODA",TRIM(LEFT('Vložení dat'!BB100,9)),""))</f>
        <v/>
      </c>
      <c r="AC102" s="18" t="str">
        <f>IF(A102="Vyt",TRIM(LEFT('Vložení dat'!AW100,7)),"")</f>
        <v/>
      </c>
      <c r="AD102" s="18" t="str">
        <f>IF(A102="Vyt",VALUE(REPLACE(TRIM(LEFT('Vložení dat'!BA100,4)),FIND(".",TRIM(LEFT('Vložení dat'!BA100,4)),1),1,",")),IF(A102="VODA",VALUE(REPLACE(TRIM(LEFT('Vložení dat'!BC100,4)),FIND(".",TRIM(LEFT('Vložení dat'!BC100,4)),1),1,",")),""))</f>
        <v/>
      </c>
      <c r="AE102" s="12" t="str">
        <f>IF($A102="Vyt",TRIM(LEFT(REPLACE('Vložení dat'!T100,FIND(".",'Vložení dat'!T100,1),1,","),5)),"")</f>
        <v/>
      </c>
      <c r="AF102" s="12" t="str">
        <f>IF($A102="Vyt",TRIM(LEFT(REPLACE('Vložení dat'!U100,FIND(".",'Vložení dat'!U100,1),1,","),5)),"")</f>
        <v/>
      </c>
      <c r="AG102" s="13" t="str">
        <f>IF(A102="Vyt",LEFT(REPLACE('Vložení dat'!AT100,FIND(".",'Vložení dat'!AT100,1),1,","),5)-LEFT(REPLACE('Vložení dat'!AU100,FIND(".",'Vložení dat'!AU100,1),1,","),5)," ")</f>
        <v xml:space="preserve"> </v>
      </c>
      <c r="AH102" s="13" t="str">
        <f>IF(A102="Vyt",LEFT(REPLACE('Vložení dat'!T100,FIND(".",'Vložení dat'!T100,1),1,","),5)-LEFT(REPLACE('Vložení dat'!U100,FIND(".",'Vložení dat'!U100,1),1,","),5),"")</f>
        <v/>
      </c>
      <c r="AI102" t="str">
        <f>IF(A102="Vyt"," ",IF(A102="VODA",LEFT('Vložení dat'!AU100,12),""))</f>
        <v/>
      </c>
      <c r="AJ102" t="str">
        <f>IF(A102="Vyt","",IF(A102="VODA",LEFT('Vložení dat'!AV100,12),""))</f>
        <v/>
      </c>
    </row>
    <row r="103" spans="1:36" x14ac:dyDescent="0.3">
      <c r="A103" s="13" t="str">
        <f>IF(OR('Vložení dat'!C101=" VIP4RTN010 ",'Vložení dat'!C101=" RED4RITN050.c10_001 "),"Vyt",IF(OR('Vložení dat'!C101=" RED4WM050 ",'Vložení dat'!C101=" RED4WM010 ",ISNUMBER(SEARCH("ECM4WM020.v20",'Vložení dat'!C101,1))),"VODA",IF(ISBLANK('Vložení dat'!C101),"",'Vložení dat'!C101)))</f>
        <v/>
      </c>
      <c r="B103" s="13" t="str">
        <f>TRIM('Vložení dat'!N101)</f>
        <v/>
      </c>
      <c r="C103" s="16" t="str">
        <f>TRIM('Vložení dat'!K101)</f>
        <v/>
      </c>
      <c r="D103" s="13" t="str">
        <f>TRIM('Vložení dat'!L101)</f>
        <v/>
      </c>
      <c r="E103" s="13" t="str">
        <f>TRIM('Vložení dat'!J101)</f>
        <v/>
      </c>
      <c r="F103" s="13" t="str">
        <f>TRIM('Vložení dat'!H101)</f>
        <v/>
      </c>
      <c r="G103" s="13" t="str">
        <f>TRIM('Vložení dat'!G101)</f>
        <v/>
      </c>
      <c r="H103" s="13" t="str">
        <f>TRIM('Vložení dat'!E101)</f>
        <v/>
      </c>
      <c r="I103" s="13" t="str">
        <f>TRIM('Vložení dat'!B101)</f>
        <v/>
      </c>
      <c r="J103" s="13" t="str">
        <f>IF(AND(OR(A103="Vyt",A103="VODA"),'Vložení dat'!O101=0),"OK",IF(AND(OR(A103="Vyt",A103="VODA"),'Vložení dat'!O101&lt;&gt;0),CONCATENATE("CHYBA - ",'Vložení dat'!O101),""))</f>
        <v/>
      </c>
      <c r="K103" s="13" t="str">
        <f>IF(A103="Vyt",'Vložení dat'!R101,IF(A103="VODA",VALUE(TRIM(LEFT(REPLACE('Vložení dat'!T101,FIND(".",'Vložení dat'!T101,1),1,","),8))),""))</f>
        <v/>
      </c>
      <c r="L103" s="16" t="str">
        <f>IF(A103="Vyt",TRIM('Vložení dat'!S101),IF(A103="VODA",VALUE(TRIM(LEFT(REPLACE('Vložení dat'!R101,FIND(".",'Vložení dat'!R101,1),1,","),8))),""))</f>
        <v/>
      </c>
      <c r="M103" s="16" t="str">
        <f>IF(A103="Vyt",RIGHT('Vložení dat'!P101,11),IF(A103="VODA",VALUE(TRIM(LEFT(REPLACE('Vložení dat'!S101,FIND(".",'Vložení dat'!S101,1),1,","),8))),""))</f>
        <v/>
      </c>
      <c r="N103" s="12" t="str">
        <f>IF(A103="Vyt",TRIM('Vložení dat'!V101),"")</f>
        <v/>
      </c>
      <c r="O103" s="17" t="str">
        <f>IF(A103="Vyt",TRIM(LEFT('Vložení dat'!W101,9)),IF(A103="VODA",TRIM(CONCATENATE(LEFT('Vložení dat'!U101,3),".",MID('Vložení dat'!U101,5,2),".",MID('Vložení dat'!U101,8,2))),""))</f>
        <v/>
      </c>
      <c r="P103" s="18" t="str">
        <f>IF($A103="Vyt",'Vložení dat'!X101,IF($A103="VODA",VALUE(LEFT(TRIM(REPLACE('Vložení dat'!V101,FIND(".",'Vložení dat'!V101,1),1,",")),7)),""))</f>
        <v/>
      </c>
      <c r="Q103" s="18" t="str">
        <f>IF($A103="Vyt",'Vložení dat'!Y101,IF($A103="VODA",VALUE(LEFT(TRIM(REPLACE('Vložení dat'!W101,FIND(".",'Vložení dat'!W101,1),1,",")),7)),""))</f>
        <v/>
      </c>
      <c r="R103" s="18" t="str">
        <f>IF($A103="Vyt",'Vložení dat'!Z101,IF($A103="VODA",VALUE(LEFT(TRIM(REPLACE('Vložení dat'!X101,FIND(".",'Vložení dat'!X101,1),1,",")),7)),""))</f>
        <v/>
      </c>
      <c r="S103" s="18" t="str">
        <f>IF($A103="Vyt",'Vložení dat'!AA101,IF($A103="VODA",VALUE(LEFT(TRIM(REPLACE('Vložení dat'!Y101,FIND(".",'Vložení dat'!Y101,1),1,",")),7)),""))</f>
        <v/>
      </c>
      <c r="T103" s="18" t="str">
        <f>IF($A103="Vyt",'Vložení dat'!AB101,IF($A103="VODA",VALUE(LEFT(TRIM(REPLACE('Vložení dat'!Z101,FIND(".",'Vložení dat'!Z101,1),1,",")),7)),""))</f>
        <v/>
      </c>
      <c r="U103" s="18" t="str">
        <f>IF($A103="Vyt",'Vložení dat'!AC101,IF($A103="VODA",VALUE(LEFT(TRIM(REPLACE('Vložení dat'!AA101,FIND(".",'Vložení dat'!AA101,1),1,",")),7)),""))</f>
        <v/>
      </c>
      <c r="V103" s="18" t="str">
        <f>IF($A103="Vyt",'Vložení dat'!AD101,IF($A103="VODA",VALUE(LEFT(TRIM(REPLACE('Vložení dat'!AB101,FIND(".",'Vložení dat'!AB101,1),1,",")),7)),""))</f>
        <v/>
      </c>
      <c r="W103" s="18" t="str">
        <f>IF($A103="Vyt",'Vložení dat'!AE101,IF($A103="VODA",VALUE(LEFT(TRIM(REPLACE('Vložení dat'!AC101,FIND(".",'Vložení dat'!AC101,1),1,",")),7)),""))</f>
        <v/>
      </c>
      <c r="X103" s="18" t="str">
        <f>IF($A103="Vyt",'Vložení dat'!AF101,IF($A103="VODA",VALUE(LEFT(TRIM(REPLACE('Vložení dat'!AD101,FIND(".",'Vložení dat'!AD101,1),1,",")),7)),""))</f>
        <v/>
      </c>
      <c r="Y103" s="18" t="str">
        <f>IF($A103="Vyt",'Vložení dat'!AG101,IF($A103="VODA",VALUE(LEFT(TRIM(REPLACE('Vložení dat'!AE101,FIND(".",'Vložení dat'!AE101,1),1,",")),7)),""))</f>
        <v/>
      </c>
      <c r="Z103" s="18" t="str">
        <f>IF($A103="Vyt",'Vložení dat'!AH101,IF($A103="VODA",VALUE(LEFT(TRIM(REPLACE('Vložení dat'!AF101,FIND(".",'Vložení dat'!AF101,1),1,",")),7)),""))</f>
        <v/>
      </c>
      <c r="AA103" s="18" t="str">
        <f>IF($A103="Vyt",'Vložení dat'!AI101,IF($A103="VODA",VALUE(LEFT(TRIM(REPLACE('Vložení dat'!AG101,FIND(".",'Vložení dat'!AG101,1),1,",")),7)),""))</f>
        <v/>
      </c>
      <c r="AB103" s="18" t="str">
        <f>IF(A103="Vyt",TRIM(LEFT('Vložení dat'!AY101,9)),IF(A103="VODA",TRIM(LEFT('Vložení dat'!BB101,9)),""))</f>
        <v/>
      </c>
      <c r="AC103" s="18" t="str">
        <f>IF(A103="Vyt",TRIM(LEFT('Vložení dat'!AW101,7)),"")</f>
        <v/>
      </c>
      <c r="AD103" s="18" t="str">
        <f>IF(A103="Vyt",VALUE(REPLACE(TRIM(LEFT('Vložení dat'!BA101,4)),FIND(".",TRIM(LEFT('Vložení dat'!BA101,4)),1),1,",")),IF(A103="VODA",VALUE(REPLACE(TRIM(LEFT('Vložení dat'!BC101,4)),FIND(".",TRIM(LEFT('Vložení dat'!BC101,4)),1),1,",")),""))</f>
        <v/>
      </c>
      <c r="AE103" s="12" t="str">
        <f>IF($A103="Vyt",TRIM(LEFT(REPLACE('Vložení dat'!T101,FIND(".",'Vložení dat'!T101,1),1,","),5)),"")</f>
        <v/>
      </c>
      <c r="AF103" s="12" t="str">
        <f>IF($A103="Vyt",TRIM(LEFT(REPLACE('Vložení dat'!U101,FIND(".",'Vložení dat'!U101,1),1,","),5)),"")</f>
        <v/>
      </c>
      <c r="AG103" s="13" t="str">
        <f>IF(A103="Vyt",LEFT(REPLACE('Vložení dat'!AT101,FIND(".",'Vložení dat'!AT101,1),1,","),5)-LEFT(REPLACE('Vložení dat'!AU101,FIND(".",'Vložení dat'!AU101,1),1,","),5)," ")</f>
        <v xml:space="preserve"> </v>
      </c>
      <c r="AH103" s="13" t="str">
        <f>IF(A103="Vyt",LEFT(REPLACE('Vložení dat'!T101,FIND(".",'Vložení dat'!T101,1),1,","),5)-LEFT(REPLACE('Vložení dat'!U101,FIND(".",'Vložení dat'!U101,1),1,","),5),"")</f>
        <v/>
      </c>
      <c r="AI103" t="str">
        <f>IF(A103="Vyt"," ",IF(A103="VODA",LEFT('Vložení dat'!AU101,12),""))</f>
        <v/>
      </c>
      <c r="AJ103" t="str">
        <f>IF(A103="Vyt","",IF(A103="VODA",LEFT('Vložení dat'!AV101,12),""))</f>
        <v/>
      </c>
    </row>
    <row r="104" spans="1:36" x14ac:dyDescent="0.3">
      <c r="A104" s="13" t="str">
        <f>IF(OR('Vložení dat'!C102=" VIP4RTN010 ",'Vložení dat'!C102=" RED4RITN050.c10_001 "),"Vyt",IF(OR('Vložení dat'!C102=" RED4WM050 ",'Vložení dat'!C102=" RED4WM010 ",ISNUMBER(SEARCH("ECM4WM020.v20",'Vložení dat'!C102,1))),"VODA",IF(ISBLANK('Vložení dat'!C102),"",'Vložení dat'!C102)))</f>
        <v/>
      </c>
      <c r="B104" s="13" t="str">
        <f>TRIM('Vložení dat'!N102)</f>
        <v/>
      </c>
      <c r="C104" s="16" t="str">
        <f>TRIM('Vložení dat'!K102)</f>
        <v/>
      </c>
      <c r="D104" s="13" t="str">
        <f>TRIM('Vložení dat'!L102)</f>
        <v/>
      </c>
      <c r="E104" s="13" t="str">
        <f>TRIM('Vložení dat'!J102)</f>
        <v/>
      </c>
      <c r="F104" s="13" t="str">
        <f>TRIM('Vložení dat'!H102)</f>
        <v/>
      </c>
      <c r="G104" s="13" t="str">
        <f>TRIM('Vložení dat'!G102)</f>
        <v/>
      </c>
      <c r="H104" s="13" t="str">
        <f>TRIM('Vložení dat'!E102)</f>
        <v/>
      </c>
      <c r="I104" s="13" t="str">
        <f>TRIM('Vložení dat'!B102)</f>
        <v/>
      </c>
      <c r="J104" s="13" t="str">
        <f>IF(AND(OR(A104="Vyt",A104="VODA"),'Vložení dat'!O102=0),"OK",IF(AND(OR(A104="Vyt",A104="VODA"),'Vložení dat'!O102&lt;&gt;0),CONCATENATE("CHYBA - ",'Vložení dat'!O102),""))</f>
        <v/>
      </c>
      <c r="K104" s="13" t="str">
        <f>IF(A104="Vyt",'Vložení dat'!R102,IF(A104="VODA",VALUE(TRIM(LEFT(REPLACE('Vložení dat'!T102,FIND(".",'Vložení dat'!T102,1),1,","),8))),""))</f>
        <v/>
      </c>
      <c r="L104" s="16" t="str">
        <f>IF(A104="Vyt",TRIM('Vložení dat'!S102),IF(A104="VODA",VALUE(TRIM(LEFT(REPLACE('Vložení dat'!R102,FIND(".",'Vložení dat'!R102,1),1,","),8))),""))</f>
        <v/>
      </c>
      <c r="M104" s="16" t="str">
        <f>IF(A104="Vyt",RIGHT('Vložení dat'!P102,11),IF(A104="VODA",VALUE(TRIM(LEFT(REPLACE('Vložení dat'!S102,FIND(".",'Vložení dat'!S102,1),1,","),8))),""))</f>
        <v/>
      </c>
      <c r="N104" s="12" t="str">
        <f>IF(A104="Vyt",TRIM('Vložení dat'!V102),"")</f>
        <v/>
      </c>
      <c r="O104" s="17" t="str">
        <f>IF(A104="Vyt",TRIM(LEFT('Vložení dat'!W102,9)),IF(A104="VODA",TRIM(CONCATENATE(LEFT('Vložení dat'!U102,3),".",MID('Vložení dat'!U102,5,2),".",MID('Vložení dat'!U102,8,2))),""))</f>
        <v/>
      </c>
      <c r="P104" s="18" t="str">
        <f>IF($A104="Vyt",'Vložení dat'!X102,IF($A104="VODA",VALUE(LEFT(TRIM(REPLACE('Vložení dat'!V102,FIND(".",'Vložení dat'!V102,1),1,",")),7)),""))</f>
        <v/>
      </c>
      <c r="Q104" s="18" t="str">
        <f>IF($A104="Vyt",'Vložení dat'!Y102,IF($A104="VODA",VALUE(LEFT(TRIM(REPLACE('Vložení dat'!W102,FIND(".",'Vložení dat'!W102,1),1,",")),7)),""))</f>
        <v/>
      </c>
      <c r="R104" s="18" t="str">
        <f>IF($A104="Vyt",'Vložení dat'!Z102,IF($A104="VODA",VALUE(LEFT(TRIM(REPLACE('Vložení dat'!X102,FIND(".",'Vložení dat'!X102,1),1,",")),7)),""))</f>
        <v/>
      </c>
      <c r="S104" s="18" t="str">
        <f>IF($A104="Vyt",'Vložení dat'!AA102,IF($A104="VODA",VALUE(LEFT(TRIM(REPLACE('Vložení dat'!Y102,FIND(".",'Vložení dat'!Y102,1),1,",")),7)),""))</f>
        <v/>
      </c>
      <c r="T104" s="18" t="str">
        <f>IF($A104="Vyt",'Vložení dat'!AB102,IF($A104="VODA",VALUE(LEFT(TRIM(REPLACE('Vložení dat'!Z102,FIND(".",'Vložení dat'!Z102,1),1,",")),7)),""))</f>
        <v/>
      </c>
      <c r="U104" s="18" t="str">
        <f>IF($A104="Vyt",'Vložení dat'!AC102,IF($A104="VODA",VALUE(LEFT(TRIM(REPLACE('Vložení dat'!AA102,FIND(".",'Vložení dat'!AA102,1),1,",")),7)),""))</f>
        <v/>
      </c>
      <c r="V104" s="18" t="str">
        <f>IF($A104="Vyt",'Vložení dat'!AD102,IF($A104="VODA",VALUE(LEFT(TRIM(REPLACE('Vložení dat'!AB102,FIND(".",'Vložení dat'!AB102,1),1,",")),7)),""))</f>
        <v/>
      </c>
      <c r="W104" s="18" t="str">
        <f>IF($A104="Vyt",'Vložení dat'!AE102,IF($A104="VODA",VALUE(LEFT(TRIM(REPLACE('Vložení dat'!AC102,FIND(".",'Vložení dat'!AC102,1),1,",")),7)),""))</f>
        <v/>
      </c>
      <c r="X104" s="18" t="str">
        <f>IF($A104="Vyt",'Vložení dat'!AF102,IF($A104="VODA",VALUE(LEFT(TRIM(REPLACE('Vložení dat'!AD102,FIND(".",'Vložení dat'!AD102,1),1,",")),7)),""))</f>
        <v/>
      </c>
      <c r="Y104" s="18" t="str">
        <f>IF($A104="Vyt",'Vložení dat'!AG102,IF($A104="VODA",VALUE(LEFT(TRIM(REPLACE('Vložení dat'!AE102,FIND(".",'Vložení dat'!AE102,1),1,",")),7)),""))</f>
        <v/>
      </c>
      <c r="Z104" s="18" t="str">
        <f>IF($A104="Vyt",'Vložení dat'!AH102,IF($A104="VODA",VALUE(LEFT(TRIM(REPLACE('Vložení dat'!AF102,FIND(".",'Vložení dat'!AF102,1),1,",")),7)),""))</f>
        <v/>
      </c>
      <c r="AA104" s="18" t="str">
        <f>IF($A104="Vyt",'Vložení dat'!AI102,IF($A104="VODA",VALUE(LEFT(TRIM(REPLACE('Vložení dat'!AG102,FIND(".",'Vložení dat'!AG102,1),1,",")),7)),""))</f>
        <v/>
      </c>
      <c r="AB104" s="18" t="str">
        <f>IF(A104="Vyt",TRIM(LEFT('Vložení dat'!AY102,9)),IF(A104="VODA",TRIM(LEFT('Vložení dat'!BB102,9)),""))</f>
        <v/>
      </c>
      <c r="AC104" s="18" t="str">
        <f>IF(A104="Vyt",TRIM(LEFT('Vložení dat'!AW102,7)),"")</f>
        <v/>
      </c>
      <c r="AD104" s="18" t="str">
        <f>IF(A104="Vyt",VALUE(REPLACE(TRIM(LEFT('Vložení dat'!BA102,4)),FIND(".",TRIM(LEFT('Vložení dat'!BA102,4)),1),1,",")),IF(A104="VODA",VALUE(REPLACE(TRIM(LEFT('Vložení dat'!BC102,4)),FIND(".",TRIM(LEFT('Vložení dat'!BC102,4)),1),1,",")),""))</f>
        <v/>
      </c>
      <c r="AE104" s="12" t="str">
        <f>IF($A104="Vyt",TRIM(LEFT(REPLACE('Vložení dat'!T102,FIND(".",'Vložení dat'!T102,1),1,","),5)),"")</f>
        <v/>
      </c>
      <c r="AF104" s="12" t="str">
        <f>IF($A104="Vyt",TRIM(LEFT(REPLACE('Vložení dat'!U102,FIND(".",'Vložení dat'!U102,1),1,","),5)),"")</f>
        <v/>
      </c>
      <c r="AG104" s="13" t="str">
        <f>IF(A104="Vyt",LEFT(REPLACE('Vložení dat'!AT102,FIND(".",'Vložení dat'!AT102,1),1,","),5)-LEFT(REPLACE('Vložení dat'!AU102,FIND(".",'Vložení dat'!AU102,1),1,","),5)," ")</f>
        <v xml:space="preserve"> </v>
      </c>
      <c r="AH104" s="13" t="str">
        <f>IF(A104="Vyt",LEFT(REPLACE('Vložení dat'!T102,FIND(".",'Vložení dat'!T102,1),1,","),5)-LEFT(REPLACE('Vložení dat'!U102,FIND(".",'Vložení dat'!U102,1),1,","),5),"")</f>
        <v/>
      </c>
      <c r="AI104" t="str">
        <f>IF(A104="Vyt"," ",IF(A104="VODA",LEFT('Vložení dat'!AU102,12),""))</f>
        <v/>
      </c>
      <c r="AJ104" t="str">
        <f>IF(A104="Vyt","",IF(A104="VODA",LEFT('Vložení dat'!AV102,12),""))</f>
        <v/>
      </c>
    </row>
    <row r="105" spans="1:36" x14ac:dyDescent="0.3">
      <c r="A105" s="13" t="str">
        <f>IF(OR('Vložení dat'!C103=" VIP4RTN010 ",'Vložení dat'!C103=" RED4RITN050.c10_001 "),"Vyt",IF(OR('Vložení dat'!C103=" RED4WM050 ",'Vložení dat'!C103=" RED4WM010 ",ISNUMBER(SEARCH("ECM4WM020.v20",'Vložení dat'!C103,1))),"VODA",IF(ISBLANK('Vložení dat'!C103),"",'Vložení dat'!C103)))</f>
        <v/>
      </c>
      <c r="B105" s="13" t="str">
        <f>TRIM('Vložení dat'!N103)</f>
        <v/>
      </c>
      <c r="C105" s="16" t="str">
        <f>TRIM('Vložení dat'!K103)</f>
        <v/>
      </c>
      <c r="D105" s="13" t="str">
        <f>TRIM('Vložení dat'!L103)</f>
        <v/>
      </c>
      <c r="E105" s="13" t="str">
        <f>TRIM('Vložení dat'!J103)</f>
        <v/>
      </c>
      <c r="F105" s="13" t="str">
        <f>TRIM('Vložení dat'!H103)</f>
        <v/>
      </c>
      <c r="G105" s="13" t="str">
        <f>TRIM('Vložení dat'!G103)</f>
        <v/>
      </c>
      <c r="H105" s="13" t="str">
        <f>TRIM('Vložení dat'!E103)</f>
        <v/>
      </c>
      <c r="I105" s="13" t="str">
        <f>TRIM('Vložení dat'!B103)</f>
        <v/>
      </c>
      <c r="J105" s="13" t="str">
        <f>IF(AND(OR(A105="Vyt",A105="VODA"),'Vložení dat'!O103=0),"OK",IF(AND(OR(A105="Vyt",A105="VODA"),'Vložení dat'!O103&lt;&gt;0),CONCATENATE("CHYBA - ",'Vložení dat'!O103),""))</f>
        <v/>
      </c>
      <c r="K105" s="13" t="str">
        <f>IF(A105="Vyt",'Vložení dat'!R103,IF(A105="VODA",VALUE(TRIM(LEFT(REPLACE('Vložení dat'!T103,FIND(".",'Vložení dat'!T103,1),1,","),8))),""))</f>
        <v/>
      </c>
      <c r="L105" s="16" t="str">
        <f>IF(A105="Vyt",TRIM('Vložení dat'!S103),IF(A105="VODA",VALUE(TRIM(LEFT(REPLACE('Vložení dat'!R103,FIND(".",'Vložení dat'!R103,1),1,","),8))),""))</f>
        <v/>
      </c>
      <c r="M105" s="16" t="str">
        <f>IF(A105="Vyt",RIGHT('Vložení dat'!P103,11),IF(A105="VODA",VALUE(TRIM(LEFT(REPLACE('Vložení dat'!S103,FIND(".",'Vložení dat'!S103,1),1,","),8))),""))</f>
        <v/>
      </c>
      <c r="N105" s="12" t="str">
        <f>IF(A105="Vyt",TRIM('Vložení dat'!V103),"")</f>
        <v/>
      </c>
      <c r="O105" s="17" t="str">
        <f>IF(A105="Vyt",TRIM(LEFT('Vložení dat'!W103,9)),IF(A105="VODA",TRIM(CONCATENATE(LEFT('Vložení dat'!U103,3),".",MID('Vložení dat'!U103,5,2),".",MID('Vložení dat'!U103,8,2))),""))</f>
        <v/>
      </c>
      <c r="P105" s="18" t="str">
        <f>IF($A105="Vyt",'Vložení dat'!X103,IF($A105="VODA",VALUE(LEFT(TRIM(REPLACE('Vložení dat'!V103,FIND(".",'Vložení dat'!V103,1),1,",")),7)),""))</f>
        <v/>
      </c>
      <c r="Q105" s="18" t="str">
        <f>IF($A105="Vyt",'Vložení dat'!Y103,IF($A105="VODA",VALUE(LEFT(TRIM(REPLACE('Vložení dat'!W103,FIND(".",'Vložení dat'!W103,1),1,",")),7)),""))</f>
        <v/>
      </c>
      <c r="R105" s="18" t="str">
        <f>IF($A105="Vyt",'Vložení dat'!Z103,IF($A105="VODA",VALUE(LEFT(TRIM(REPLACE('Vložení dat'!X103,FIND(".",'Vložení dat'!X103,1),1,",")),7)),""))</f>
        <v/>
      </c>
      <c r="S105" s="18" t="str">
        <f>IF($A105="Vyt",'Vložení dat'!AA103,IF($A105="VODA",VALUE(LEFT(TRIM(REPLACE('Vložení dat'!Y103,FIND(".",'Vložení dat'!Y103,1),1,",")),7)),""))</f>
        <v/>
      </c>
      <c r="T105" s="18" t="str">
        <f>IF($A105="Vyt",'Vložení dat'!AB103,IF($A105="VODA",VALUE(LEFT(TRIM(REPLACE('Vložení dat'!Z103,FIND(".",'Vložení dat'!Z103,1),1,",")),7)),""))</f>
        <v/>
      </c>
      <c r="U105" s="18" t="str">
        <f>IF($A105="Vyt",'Vložení dat'!AC103,IF($A105="VODA",VALUE(LEFT(TRIM(REPLACE('Vložení dat'!AA103,FIND(".",'Vložení dat'!AA103,1),1,",")),7)),""))</f>
        <v/>
      </c>
      <c r="V105" s="18" t="str">
        <f>IF($A105="Vyt",'Vložení dat'!AD103,IF($A105="VODA",VALUE(LEFT(TRIM(REPLACE('Vložení dat'!AB103,FIND(".",'Vložení dat'!AB103,1),1,",")),7)),""))</f>
        <v/>
      </c>
      <c r="W105" s="18" t="str">
        <f>IF($A105="Vyt",'Vložení dat'!AE103,IF($A105="VODA",VALUE(LEFT(TRIM(REPLACE('Vložení dat'!AC103,FIND(".",'Vložení dat'!AC103,1),1,",")),7)),""))</f>
        <v/>
      </c>
      <c r="X105" s="18" t="str">
        <f>IF($A105="Vyt",'Vložení dat'!AF103,IF($A105="VODA",VALUE(LEFT(TRIM(REPLACE('Vložení dat'!AD103,FIND(".",'Vložení dat'!AD103,1),1,",")),7)),""))</f>
        <v/>
      </c>
      <c r="Y105" s="18" t="str">
        <f>IF($A105="Vyt",'Vložení dat'!AG103,IF($A105="VODA",VALUE(LEFT(TRIM(REPLACE('Vložení dat'!AE103,FIND(".",'Vložení dat'!AE103,1),1,",")),7)),""))</f>
        <v/>
      </c>
      <c r="Z105" s="18" t="str">
        <f>IF($A105="Vyt",'Vložení dat'!AH103,IF($A105="VODA",VALUE(LEFT(TRIM(REPLACE('Vložení dat'!AF103,FIND(".",'Vložení dat'!AF103,1),1,",")),7)),""))</f>
        <v/>
      </c>
      <c r="AA105" s="18" t="str">
        <f>IF($A105="Vyt",'Vložení dat'!AI103,IF($A105="VODA",VALUE(LEFT(TRIM(REPLACE('Vložení dat'!AG103,FIND(".",'Vložení dat'!AG103,1),1,",")),7)),""))</f>
        <v/>
      </c>
      <c r="AB105" s="18" t="str">
        <f>IF(A105="Vyt",TRIM(LEFT('Vložení dat'!AY103,9)),IF(A105="VODA",TRIM(LEFT('Vložení dat'!BB103,9)),""))</f>
        <v/>
      </c>
      <c r="AC105" s="18" t="str">
        <f>IF(A105="Vyt",TRIM(LEFT('Vložení dat'!AW103,7)),"")</f>
        <v/>
      </c>
      <c r="AD105" s="18" t="str">
        <f>IF(A105="Vyt",VALUE(REPLACE(TRIM(LEFT('Vložení dat'!BA103,4)),FIND(".",TRIM(LEFT('Vložení dat'!BA103,4)),1),1,",")),IF(A105="VODA",VALUE(REPLACE(TRIM(LEFT('Vložení dat'!BC103,4)),FIND(".",TRIM(LEFT('Vložení dat'!BC103,4)),1),1,",")),""))</f>
        <v/>
      </c>
      <c r="AE105" s="12" t="str">
        <f>IF($A105="Vyt",TRIM(LEFT(REPLACE('Vložení dat'!T103,FIND(".",'Vložení dat'!T103,1),1,","),5)),"")</f>
        <v/>
      </c>
      <c r="AF105" s="12" t="str">
        <f>IF($A105="Vyt",TRIM(LEFT(REPLACE('Vložení dat'!U103,FIND(".",'Vložení dat'!U103,1),1,","),5)),"")</f>
        <v/>
      </c>
      <c r="AG105" s="13" t="str">
        <f>IF(A105="Vyt",LEFT(REPLACE('Vložení dat'!AT103,FIND(".",'Vložení dat'!AT103,1),1,","),5)-LEFT(REPLACE('Vložení dat'!AU103,FIND(".",'Vložení dat'!AU103,1),1,","),5)," ")</f>
        <v xml:space="preserve"> </v>
      </c>
      <c r="AH105" s="13" t="str">
        <f>IF(A105="Vyt",LEFT(REPLACE('Vložení dat'!T103,FIND(".",'Vložení dat'!T103,1),1,","),5)-LEFT(REPLACE('Vložení dat'!U103,FIND(".",'Vložení dat'!U103,1),1,","),5),"")</f>
        <v/>
      </c>
      <c r="AI105" t="str">
        <f>IF(A105="Vyt"," ",IF(A105="VODA",LEFT('Vložení dat'!AU103,12),""))</f>
        <v/>
      </c>
      <c r="AJ105" t="str">
        <f>IF(A105="Vyt","",IF(A105="VODA",LEFT('Vložení dat'!AV103,12),""))</f>
        <v/>
      </c>
    </row>
    <row r="106" spans="1:36" x14ac:dyDescent="0.3">
      <c r="A106" s="13" t="str">
        <f>IF(OR('Vložení dat'!C104=" VIP4RTN010 ",'Vložení dat'!C104=" RED4RITN050.c10_001 "),"Vyt",IF(OR('Vložení dat'!C104=" RED4WM050 ",'Vložení dat'!C104=" RED4WM010 ",ISNUMBER(SEARCH("ECM4WM020.v20",'Vložení dat'!C104,1))),"VODA",IF(ISBLANK('Vložení dat'!C104),"",'Vložení dat'!C104)))</f>
        <v/>
      </c>
      <c r="B106" s="13" t="str">
        <f>TRIM('Vložení dat'!N104)</f>
        <v/>
      </c>
      <c r="C106" s="16" t="str">
        <f>TRIM('Vložení dat'!K104)</f>
        <v/>
      </c>
      <c r="D106" s="13" t="str">
        <f>TRIM('Vložení dat'!L104)</f>
        <v/>
      </c>
      <c r="E106" s="13" t="str">
        <f>TRIM('Vložení dat'!J104)</f>
        <v/>
      </c>
      <c r="F106" s="13" t="str">
        <f>TRIM('Vložení dat'!H104)</f>
        <v/>
      </c>
      <c r="G106" s="13" t="str">
        <f>TRIM('Vložení dat'!G104)</f>
        <v/>
      </c>
      <c r="H106" s="13" t="str">
        <f>TRIM('Vložení dat'!E104)</f>
        <v/>
      </c>
      <c r="I106" s="13" t="str">
        <f>TRIM('Vložení dat'!B104)</f>
        <v/>
      </c>
      <c r="J106" s="13" t="str">
        <f>IF(AND(OR(A106="Vyt",A106="VODA"),'Vložení dat'!O104=0),"OK",IF(AND(OR(A106="Vyt",A106="VODA"),'Vložení dat'!O104&lt;&gt;0),CONCATENATE("CHYBA - ",'Vložení dat'!O104),""))</f>
        <v/>
      </c>
      <c r="K106" s="13" t="str">
        <f>IF(A106="Vyt",'Vložení dat'!R104,IF(A106="VODA",VALUE(TRIM(LEFT(REPLACE('Vložení dat'!T104,FIND(".",'Vložení dat'!T104,1),1,","),8))),""))</f>
        <v/>
      </c>
      <c r="L106" s="16" t="str">
        <f>IF(A106="Vyt",TRIM('Vložení dat'!S104),IF(A106="VODA",VALUE(TRIM(LEFT(REPLACE('Vložení dat'!R104,FIND(".",'Vložení dat'!R104,1),1,","),8))),""))</f>
        <v/>
      </c>
      <c r="M106" s="16" t="str">
        <f>IF(A106="Vyt",RIGHT('Vložení dat'!P104,11),IF(A106="VODA",VALUE(TRIM(LEFT(REPLACE('Vložení dat'!S104,FIND(".",'Vložení dat'!S104,1),1,","),8))),""))</f>
        <v/>
      </c>
      <c r="N106" s="12" t="str">
        <f>IF(A106="Vyt",TRIM('Vložení dat'!V104),"")</f>
        <v/>
      </c>
      <c r="O106" s="17" t="str">
        <f>IF(A106="Vyt",TRIM(LEFT('Vložení dat'!W104,9)),IF(A106="VODA",TRIM(CONCATENATE(LEFT('Vložení dat'!U104,3),".",MID('Vložení dat'!U104,5,2),".",MID('Vložení dat'!U104,8,2))),""))</f>
        <v/>
      </c>
      <c r="P106" s="18" t="str">
        <f>IF($A106="Vyt",'Vložení dat'!X104,IF($A106="VODA",VALUE(LEFT(TRIM(REPLACE('Vložení dat'!V104,FIND(".",'Vložení dat'!V104,1),1,",")),7)),""))</f>
        <v/>
      </c>
      <c r="Q106" s="18" t="str">
        <f>IF($A106="Vyt",'Vložení dat'!Y104,IF($A106="VODA",VALUE(LEFT(TRIM(REPLACE('Vložení dat'!W104,FIND(".",'Vložení dat'!W104,1),1,",")),7)),""))</f>
        <v/>
      </c>
      <c r="R106" s="18" t="str">
        <f>IF($A106="Vyt",'Vložení dat'!Z104,IF($A106="VODA",VALUE(LEFT(TRIM(REPLACE('Vložení dat'!X104,FIND(".",'Vložení dat'!X104,1),1,",")),7)),""))</f>
        <v/>
      </c>
      <c r="S106" s="18" t="str">
        <f>IF($A106="Vyt",'Vložení dat'!AA104,IF($A106="VODA",VALUE(LEFT(TRIM(REPLACE('Vložení dat'!Y104,FIND(".",'Vložení dat'!Y104,1),1,",")),7)),""))</f>
        <v/>
      </c>
      <c r="T106" s="18" t="str">
        <f>IF($A106="Vyt",'Vložení dat'!AB104,IF($A106="VODA",VALUE(LEFT(TRIM(REPLACE('Vložení dat'!Z104,FIND(".",'Vložení dat'!Z104,1),1,",")),7)),""))</f>
        <v/>
      </c>
      <c r="U106" s="18" t="str">
        <f>IF($A106="Vyt",'Vložení dat'!AC104,IF($A106="VODA",VALUE(LEFT(TRIM(REPLACE('Vložení dat'!AA104,FIND(".",'Vložení dat'!AA104,1),1,",")),7)),""))</f>
        <v/>
      </c>
      <c r="V106" s="18" t="str">
        <f>IF($A106="Vyt",'Vložení dat'!AD104,IF($A106="VODA",VALUE(LEFT(TRIM(REPLACE('Vložení dat'!AB104,FIND(".",'Vložení dat'!AB104,1),1,",")),7)),""))</f>
        <v/>
      </c>
      <c r="W106" s="18" t="str">
        <f>IF($A106="Vyt",'Vložení dat'!AE104,IF($A106="VODA",VALUE(LEFT(TRIM(REPLACE('Vložení dat'!AC104,FIND(".",'Vložení dat'!AC104,1),1,",")),7)),""))</f>
        <v/>
      </c>
      <c r="X106" s="18" t="str">
        <f>IF($A106="Vyt",'Vložení dat'!AF104,IF($A106="VODA",VALUE(LEFT(TRIM(REPLACE('Vložení dat'!AD104,FIND(".",'Vložení dat'!AD104,1),1,",")),7)),""))</f>
        <v/>
      </c>
      <c r="Y106" s="18" t="str">
        <f>IF($A106="Vyt",'Vložení dat'!AG104,IF($A106="VODA",VALUE(LEFT(TRIM(REPLACE('Vložení dat'!AE104,FIND(".",'Vložení dat'!AE104,1),1,",")),7)),""))</f>
        <v/>
      </c>
      <c r="Z106" s="18" t="str">
        <f>IF($A106="Vyt",'Vložení dat'!AH104,IF($A106="VODA",VALUE(LEFT(TRIM(REPLACE('Vložení dat'!AF104,FIND(".",'Vložení dat'!AF104,1),1,",")),7)),""))</f>
        <v/>
      </c>
      <c r="AA106" s="18" t="str">
        <f>IF($A106="Vyt",'Vložení dat'!AI104,IF($A106="VODA",VALUE(LEFT(TRIM(REPLACE('Vložení dat'!AG104,FIND(".",'Vložení dat'!AG104,1),1,",")),7)),""))</f>
        <v/>
      </c>
      <c r="AB106" s="18" t="str">
        <f>IF(A106="Vyt",TRIM(LEFT('Vložení dat'!AY104,9)),IF(A106="VODA",TRIM(LEFT('Vložení dat'!BB104,9)),""))</f>
        <v/>
      </c>
      <c r="AC106" s="18" t="str">
        <f>IF(A106="Vyt",TRIM(LEFT('Vložení dat'!AW104,7)),"")</f>
        <v/>
      </c>
      <c r="AD106" s="18" t="str">
        <f>IF(A106="Vyt",VALUE(REPLACE(TRIM(LEFT('Vložení dat'!BA104,4)),FIND(".",TRIM(LEFT('Vložení dat'!BA104,4)),1),1,",")),IF(A106="VODA",VALUE(REPLACE(TRIM(LEFT('Vložení dat'!BC104,4)),FIND(".",TRIM(LEFT('Vložení dat'!BC104,4)),1),1,",")),""))</f>
        <v/>
      </c>
      <c r="AE106" s="12" t="str">
        <f>IF($A106="Vyt",TRIM(LEFT(REPLACE('Vložení dat'!T104,FIND(".",'Vložení dat'!T104,1),1,","),5)),"")</f>
        <v/>
      </c>
      <c r="AF106" s="12" t="str">
        <f>IF($A106="Vyt",TRIM(LEFT(REPLACE('Vložení dat'!U104,FIND(".",'Vložení dat'!U104,1),1,","),5)),"")</f>
        <v/>
      </c>
      <c r="AG106" s="13" t="str">
        <f>IF(A106="Vyt",LEFT(REPLACE('Vložení dat'!AT104,FIND(".",'Vložení dat'!AT104,1),1,","),5)-LEFT(REPLACE('Vložení dat'!AU104,FIND(".",'Vložení dat'!AU104,1),1,","),5)," ")</f>
        <v xml:space="preserve"> </v>
      </c>
      <c r="AH106" s="13" t="str">
        <f>IF(A106="Vyt",LEFT(REPLACE('Vložení dat'!T104,FIND(".",'Vložení dat'!T104,1),1,","),5)-LEFT(REPLACE('Vložení dat'!U104,FIND(".",'Vložení dat'!U104,1),1,","),5),"")</f>
        <v/>
      </c>
      <c r="AI106" t="str">
        <f>IF(A106="Vyt"," ",IF(A106="VODA",LEFT('Vložení dat'!AU104,12),""))</f>
        <v/>
      </c>
      <c r="AJ106" t="str">
        <f>IF(A106="Vyt","",IF(A106="VODA",LEFT('Vložení dat'!AV104,12),""))</f>
        <v/>
      </c>
    </row>
    <row r="107" spans="1:36" x14ac:dyDescent="0.3">
      <c r="A107" s="13" t="str">
        <f>IF(OR('Vložení dat'!C105=" VIP4RTN010 ",'Vložení dat'!C105=" RED4RITN050.c10_001 "),"Vyt",IF(OR('Vložení dat'!C105=" RED4WM050 ",'Vložení dat'!C105=" RED4WM010 ",ISNUMBER(SEARCH("ECM4WM020.v20",'Vložení dat'!C105,1))),"VODA",IF(ISBLANK('Vložení dat'!C105),"",'Vložení dat'!C105)))</f>
        <v/>
      </c>
      <c r="B107" s="13" t="str">
        <f>TRIM('Vložení dat'!N105)</f>
        <v/>
      </c>
      <c r="C107" s="16" t="str">
        <f>TRIM('Vložení dat'!K105)</f>
        <v/>
      </c>
      <c r="D107" s="13" t="str">
        <f>TRIM('Vložení dat'!L105)</f>
        <v/>
      </c>
      <c r="E107" s="13" t="str">
        <f>TRIM('Vložení dat'!J105)</f>
        <v/>
      </c>
      <c r="F107" s="13" t="str">
        <f>TRIM('Vložení dat'!H105)</f>
        <v/>
      </c>
      <c r="G107" s="13" t="str">
        <f>TRIM('Vložení dat'!G105)</f>
        <v/>
      </c>
      <c r="H107" s="13" t="str">
        <f>TRIM('Vložení dat'!E105)</f>
        <v/>
      </c>
      <c r="I107" s="13" t="str">
        <f>TRIM('Vložení dat'!B105)</f>
        <v/>
      </c>
      <c r="J107" s="13" t="str">
        <f>IF(AND(OR(A107="Vyt",A107="VODA"),'Vložení dat'!O105=0),"OK",IF(AND(OR(A107="Vyt",A107="VODA"),'Vložení dat'!O105&lt;&gt;0),CONCATENATE("CHYBA - ",'Vložení dat'!O105),""))</f>
        <v/>
      </c>
      <c r="K107" s="13" t="str">
        <f>IF(A107="Vyt",'Vložení dat'!R105,IF(A107="VODA",VALUE(TRIM(LEFT(REPLACE('Vložení dat'!T105,FIND(".",'Vložení dat'!T105,1),1,","),8))),""))</f>
        <v/>
      </c>
      <c r="L107" s="16" t="str">
        <f>IF(A107="Vyt",TRIM('Vložení dat'!S105),IF(A107="VODA",VALUE(TRIM(LEFT(REPLACE('Vložení dat'!R105,FIND(".",'Vložení dat'!R105,1),1,","),8))),""))</f>
        <v/>
      </c>
      <c r="M107" s="16" t="str">
        <f>IF(A107="Vyt",RIGHT('Vložení dat'!P105,11),IF(A107="VODA",VALUE(TRIM(LEFT(REPLACE('Vložení dat'!S105,FIND(".",'Vložení dat'!S105,1),1,","),8))),""))</f>
        <v/>
      </c>
      <c r="N107" s="12" t="str">
        <f>IF(A107="Vyt",TRIM('Vložení dat'!V105),"")</f>
        <v/>
      </c>
      <c r="O107" s="17" t="str">
        <f>IF(A107="Vyt",TRIM(LEFT('Vložení dat'!W105,9)),IF(A107="VODA",TRIM(CONCATENATE(LEFT('Vložení dat'!U105,3),".",MID('Vložení dat'!U105,5,2),".",MID('Vložení dat'!U105,8,2))),""))</f>
        <v/>
      </c>
      <c r="P107" s="18" t="str">
        <f>IF($A107="Vyt",'Vložení dat'!X105,IF($A107="VODA",VALUE(LEFT(TRIM(REPLACE('Vložení dat'!V105,FIND(".",'Vložení dat'!V105,1),1,",")),7)),""))</f>
        <v/>
      </c>
      <c r="Q107" s="18" t="str">
        <f>IF($A107="Vyt",'Vložení dat'!Y105,IF($A107="VODA",VALUE(LEFT(TRIM(REPLACE('Vložení dat'!W105,FIND(".",'Vložení dat'!W105,1),1,",")),7)),""))</f>
        <v/>
      </c>
      <c r="R107" s="18" t="str">
        <f>IF($A107="Vyt",'Vložení dat'!Z105,IF($A107="VODA",VALUE(LEFT(TRIM(REPLACE('Vložení dat'!X105,FIND(".",'Vložení dat'!X105,1),1,",")),7)),""))</f>
        <v/>
      </c>
      <c r="S107" s="18" t="str">
        <f>IF($A107="Vyt",'Vložení dat'!AA105,IF($A107="VODA",VALUE(LEFT(TRIM(REPLACE('Vložení dat'!Y105,FIND(".",'Vložení dat'!Y105,1),1,",")),7)),""))</f>
        <v/>
      </c>
      <c r="T107" s="18" t="str">
        <f>IF($A107="Vyt",'Vložení dat'!AB105,IF($A107="VODA",VALUE(LEFT(TRIM(REPLACE('Vložení dat'!Z105,FIND(".",'Vložení dat'!Z105,1),1,",")),7)),""))</f>
        <v/>
      </c>
      <c r="U107" s="18" t="str">
        <f>IF($A107="Vyt",'Vložení dat'!AC105,IF($A107="VODA",VALUE(LEFT(TRIM(REPLACE('Vložení dat'!AA105,FIND(".",'Vložení dat'!AA105,1),1,",")),7)),""))</f>
        <v/>
      </c>
      <c r="V107" s="18" t="str">
        <f>IF($A107="Vyt",'Vložení dat'!AD105,IF($A107="VODA",VALUE(LEFT(TRIM(REPLACE('Vložení dat'!AB105,FIND(".",'Vložení dat'!AB105,1),1,",")),7)),""))</f>
        <v/>
      </c>
      <c r="W107" s="18" t="str">
        <f>IF($A107="Vyt",'Vložení dat'!AE105,IF($A107="VODA",VALUE(LEFT(TRIM(REPLACE('Vložení dat'!AC105,FIND(".",'Vložení dat'!AC105,1),1,",")),7)),""))</f>
        <v/>
      </c>
      <c r="X107" s="18" t="str">
        <f>IF($A107="Vyt",'Vložení dat'!AF105,IF($A107="VODA",VALUE(LEFT(TRIM(REPLACE('Vložení dat'!AD105,FIND(".",'Vložení dat'!AD105,1),1,",")),7)),""))</f>
        <v/>
      </c>
      <c r="Y107" s="18" t="str">
        <f>IF($A107="Vyt",'Vložení dat'!AG105,IF($A107="VODA",VALUE(LEFT(TRIM(REPLACE('Vložení dat'!AE105,FIND(".",'Vložení dat'!AE105,1),1,",")),7)),""))</f>
        <v/>
      </c>
      <c r="Z107" s="18" t="str">
        <f>IF($A107="Vyt",'Vložení dat'!AH105,IF($A107="VODA",VALUE(LEFT(TRIM(REPLACE('Vložení dat'!AF105,FIND(".",'Vložení dat'!AF105,1),1,",")),7)),""))</f>
        <v/>
      </c>
      <c r="AA107" s="18" t="str">
        <f>IF($A107="Vyt",'Vložení dat'!AI105,IF($A107="VODA",VALUE(LEFT(TRIM(REPLACE('Vložení dat'!AG105,FIND(".",'Vložení dat'!AG105,1),1,",")),7)),""))</f>
        <v/>
      </c>
      <c r="AB107" s="18" t="str">
        <f>IF(A107="Vyt",TRIM(LEFT('Vložení dat'!AY105,9)),IF(A107="VODA",TRIM(LEFT('Vložení dat'!BB105,9)),""))</f>
        <v/>
      </c>
      <c r="AC107" s="18" t="str">
        <f>IF(A107="Vyt",TRIM(LEFT('Vložení dat'!AW105,7)),"")</f>
        <v/>
      </c>
      <c r="AD107" s="18" t="str">
        <f>IF(A107="Vyt",VALUE(REPLACE(TRIM(LEFT('Vložení dat'!BA105,4)),FIND(".",TRIM(LEFT('Vložení dat'!BA105,4)),1),1,",")),IF(A107="VODA",VALUE(REPLACE(TRIM(LEFT('Vložení dat'!BC105,4)),FIND(".",TRIM(LEFT('Vložení dat'!BC105,4)),1),1,",")),""))</f>
        <v/>
      </c>
      <c r="AE107" s="12" t="str">
        <f>IF($A107="Vyt",TRIM(LEFT(REPLACE('Vložení dat'!T105,FIND(".",'Vložení dat'!T105,1),1,","),5)),"")</f>
        <v/>
      </c>
      <c r="AF107" s="12" t="str">
        <f>IF($A107="Vyt",TRIM(LEFT(REPLACE('Vložení dat'!U105,FIND(".",'Vložení dat'!U105,1),1,","),5)),"")</f>
        <v/>
      </c>
      <c r="AG107" s="13" t="str">
        <f>IF(A107="Vyt",LEFT(REPLACE('Vložení dat'!AT105,FIND(".",'Vložení dat'!AT105,1),1,","),5)-LEFT(REPLACE('Vložení dat'!AU105,FIND(".",'Vložení dat'!AU105,1),1,","),5)," ")</f>
        <v xml:space="preserve"> </v>
      </c>
      <c r="AH107" s="13" t="str">
        <f>IF(A107="Vyt",LEFT(REPLACE('Vložení dat'!T105,FIND(".",'Vložení dat'!T105,1),1,","),5)-LEFT(REPLACE('Vložení dat'!U105,FIND(".",'Vložení dat'!U105,1),1,","),5),"")</f>
        <v/>
      </c>
      <c r="AI107" t="str">
        <f>IF(A107="Vyt"," ",IF(A107="VODA",LEFT('Vložení dat'!AU105,12),""))</f>
        <v/>
      </c>
      <c r="AJ107" t="str">
        <f>IF(A107="Vyt","",IF(A107="VODA",LEFT('Vložení dat'!AV105,12),""))</f>
        <v/>
      </c>
    </row>
    <row r="108" spans="1:36" x14ac:dyDescent="0.3">
      <c r="A108" s="13" t="str">
        <f>IF(OR('Vložení dat'!C106=" VIP4RTN010 ",'Vložení dat'!C106=" RED4RITN050.c10_001 "),"Vyt",IF(OR('Vložení dat'!C106=" RED4WM050 ",'Vložení dat'!C106=" RED4WM010 ",ISNUMBER(SEARCH("ECM4WM020.v20",'Vložení dat'!C106,1))),"VODA",IF(ISBLANK('Vložení dat'!C106),"",'Vložení dat'!C106)))</f>
        <v/>
      </c>
      <c r="B108" s="13" t="str">
        <f>TRIM('Vložení dat'!N106)</f>
        <v/>
      </c>
      <c r="C108" s="16" t="str">
        <f>TRIM('Vložení dat'!K106)</f>
        <v/>
      </c>
      <c r="D108" s="13" t="str">
        <f>TRIM('Vložení dat'!L106)</f>
        <v/>
      </c>
      <c r="E108" s="13" t="str">
        <f>TRIM('Vložení dat'!J106)</f>
        <v/>
      </c>
      <c r="F108" s="13" t="str">
        <f>TRIM('Vložení dat'!H106)</f>
        <v/>
      </c>
      <c r="G108" s="13" t="str">
        <f>TRIM('Vložení dat'!G106)</f>
        <v/>
      </c>
      <c r="H108" s="13" t="str">
        <f>TRIM('Vložení dat'!E106)</f>
        <v/>
      </c>
      <c r="I108" s="13" t="str">
        <f>TRIM('Vložení dat'!B106)</f>
        <v/>
      </c>
      <c r="J108" s="13" t="str">
        <f>IF(AND(OR(A108="Vyt",A108="VODA"),'Vložení dat'!O106=0),"OK",IF(AND(OR(A108="Vyt",A108="VODA"),'Vložení dat'!O106&lt;&gt;0),CONCATENATE("CHYBA - ",'Vložení dat'!O106),""))</f>
        <v/>
      </c>
      <c r="K108" s="13" t="str">
        <f>IF(A108="Vyt",'Vložení dat'!R106,IF(A108="VODA",VALUE(TRIM(LEFT(REPLACE('Vložení dat'!T106,FIND(".",'Vložení dat'!T106,1),1,","),8))),""))</f>
        <v/>
      </c>
      <c r="L108" s="16" t="str">
        <f>IF(A108="Vyt",TRIM('Vložení dat'!S106),IF(A108="VODA",VALUE(TRIM(LEFT(REPLACE('Vložení dat'!R106,FIND(".",'Vložení dat'!R106,1),1,","),8))),""))</f>
        <v/>
      </c>
      <c r="M108" s="16" t="str">
        <f>IF(A108="Vyt",RIGHT('Vložení dat'!P106,11),IF(A108="VODA",VALUE(TRIM(LEFT(REPLACE('Vložení dat'!S106,FIND(".",'Vložení dat'!S106,1),1,","),8))),""))</f>
        <v/>
      </c>
      <c r="N108" s="12" t="str">
        <f>IF(A108="Vyt",TRIM('Vložení dat'!V106),"")</f>
        <v/>
      </c>
      <c r="O108" s="17" t="str">
        <f>IF(A108="Vyt",TRIM(LEFT('Vložení dat'!W106,9)),IF(A108="VODA",TRIM(CONCATENATE(LEFT('Vložení dat'!U106,3),".",MID('Vložení dat'!U106,5,2),".",MID('Vložení dat'!U106,8,2))),""))</f>
        <v/>
      </c>
      <c r="P108" s="18" t="str">
        <f>IF($A108="Vyt",'Vložení dat'!X106,IF($A108="VODA",VALUE(LEFT(TRIM(REPLACE('Vložení dat'!V106,FIND(".",'Vložení dat'!V106,1),1,",")),7)),""))</f>
        <v/>
      </c>
      <c r="Q108" s="18" t="str">
        <f>IF($A108="Vyt",'Vložení dat'!Y106,IF($A108="VODA",VALUE(LEFT(TRIM(REPLACE('Vložení dat'!W106,FIND(".",'Vložení dat'!W106,1),1,",")),7)),""))</f>
        <v/>
      </c>
      <c r="R108" s="18" t="str">
        <f>IF($A108="Vyt",'Vložení dat'!Z106,IF($A108="VODA",VALUE(LEFT(TRIM(REPLACE('Vložení dat'!X106,FIND(".",'Vložení dat'!X106,1),1,",")),7)),""))</f>
        <v/>
      </c>
      <c r="S108" s="18" t="str">
        <f>IF($A108="Vyt",'Vložení dat'!AA106,IF($A108="VODA",VALUE(LEFT(TRIM(REPLACE('Vložení dat'!Y106,FIND(".",'Vložení dat'!Y106,1),1,",")),7)),""))</f>
        <v/>
      </c>
      <c r="T108" s="18" t="str">
        <f>IF($A108="Vyt",'Vložení dat'!AB106,IF($A108="VODA",VALUE(LEFT(TRIM(REPLACE('Vložení dat'!Z106,FIND(".",'Vložení dat'!Z106,1),1,",")),7)),""))</f>
        <v/>
      </c>
      <c r="U108" s="18" t="str">
        <f>IF($A108="Vyt",'Vložení dat'!AC106,IF($A108="VODA",VALUE(LEFT(TRIM(REPLACE('Vložení dat'!AA106,FIND(".",'Vložení dat'!AA106,1),1,",")),7)),""))</f>
        <v/>
      </c>
      <c r="V108" s="18" t="str">
        <f>IF($A108="Vyt",'Vložení dat'!AD106,IF($A108="VODA",VALUE(LEFT(TRIM(REPLACE('Vložení dat'!AB106,FIND(".",'Vložení dat'!AB106,1),1,",")),7)),""))</f>
        <v/>
      </c>
      <c r="W108" s="18" t="str">
        <f>IF($A108="Vyt",'Vložení dat'!AE106,IF($A108="VODA",VALUE(LEFT(TRIM(REPLACE('Vložení dat'!AC106,FIND(".",'Vložení dat'!AC106,1),1,",")),7)),""))</f>
        <v/>
      </c>
      <c r="X108" s="18" t="str">
        <f>IF($A108="Vyt",'Vložení dat'!AF106,IF($A108="VODA",VALUE(LEFT(TRIM(REPLACE('Vložení dat'!AD106,FIND(".",'Vložení dat'!AD106,1),1,",")),7)),""))</f>
        <v/>
      </c>
      <c r="Y108" s="18" t="str">
        <f>IF($A108="Vyt",'Vložení dat'!AG106,IF($A108="VODA",VALUE(LEFT(TRIM(REPLACE('Vložení dat'!AE106,FIND(".",'Vložení dat'!AE106,1),1,",")),7)),""))</f>
        <v/>
      </c>
      <c r="Z108" s="18" t="str">
        <f>IF($A108="Vyt",'Vložení dat'!AH106,IF($A108="VODA",VALUE(LEFT(TRIM(REPLACE('Vložení dat'!AF106,FIND(".",'Vložení dat'!AF106,1),1,",")),7)),""))</f>
        <v/>
      </c>
      <c r="AA108" s="18" t="str">
        <f>IF($A108="Vyt",'Vložení dat'!AI106,IF($A108="VODA",VALUE(LEFT(TRIM(REPLACE('Vložení dat'!AG106,FIND(".",'Vložení dat'!AG106,1),1,",")),7)),""))</f>
        <v/>
      </c>
      <c r="AB108" s="18" t="str">
        <f>IF(A108="Vyt",TRIM(LEFT('Vložení dat'!AY106,9)),IF(A108="VODA",TRIM(LEFT('Vložení dat'!BB106,9)),""))</f>
        <v/>
      </c>
      <c r="AC108" s="18" t="str">
        <f>IF(A108="Vyt",TRIM(LEFT('Vložení dat'!AW106,7)),"")</f>
        <v/>
      </c>
      <c r="AD108" s="18" t="str">
        <f>IF(A108="Vyt",VALUE(REPLACE(TRIM(LEFT('Vložení dat'!BA106,4)),FIND(".",TRIM(LEFT('Vložení dat'!BA106,4)),1),1,",")),IF(A108="VODA",VALUE(REPLACE(TRIM(LEFT('Vložení dat'!BC106,4)),FIND(".",TRIM(LEFT('Vložení dat'!BC106,4)),1),1,",")),""))</f>
        <v/>
      </c>
      <c r="AE108" s="12" t="str">
        <f>IF($A108="Vyt",TRIM(LEFT(REPLACE('Vložení dat'!T106,FIND(".",'Vložení dat'!T106,1),1,","),5)),"")</f>
        <v/>
      </c>
      <c r="AF108" s="12" t="str">
        <f>IF($A108="Vyt",TRIM(LEFT(REPLACE('Vložení dat'!U106,FIND(".",'Vložení dat'!U106,1),1,","),5)),"")</f>
        <v/>
      </c>
      <c r="AG108" s="13" t="str">
        <f>IF(A108="Vyt",LEFT(REPLACE('Vložení dat'!AT106,FIND(".",'Vložení dat'!AT106,1),1,","),5)-LEFT(REPLACE('Vložení dat'!AU106,FIND(".",'Vložení dat'!AU106,1),1,","),5)," ")</f>
        <v xml:space="preserve"> </v>
      </c>
      <c r="AH108" s="13" t="str">
        <f>IF(A108="Vyt",LEFT(REPLACE('Vložení dat'!T106,FIND(".",'Vložení dat'!T106,1),1,","),5)-LEFT(REPLACE('Vložení dat'!U106,FIND(".",'Vložení dat'!U106,1),1,","),5),"")</f>
        <v/>
      </c>
      <c r="AI108" t="str">
        <f>IF(A108="Vyt"," ",IF(A108="VODA",LEFT('Vložení dat'!AU106,12),""))</f>
        <v/>
      </c>
      <c r="AJ108" t="str">
        <f>IF(A108="Vyt","",IF(A108="VODA",LEFT('Vložení dat'!AV106,12),""))</f>
        <v/>
      </c>
    </row>
    <row r="109" spans="1:36" x14ac:dyDescent="0.3">
      <c r="A109" s="13" t="str">
        <f>IF(OR('Vložení dat'!C107=" VIP4RTN010 ",'Vložení dat'!C107=" RED4RITN050.c10_001 "),"Vyt",IF(OR('Vložení dat'!C107=" RED4WM050 ",'Vložení dat'!C107=" RED4WM010 ",ISNUMBER(SEARCH("ECM4WM020.v20",'Vložení dat'!C107,1))),"VODA",IF(ISBLANK('Vložení dat'!C107),"",'Vložení dat'!C107)))</f>
        <v/>
      </c>
      <c r="B109" s="13" t="str">
        <f>TRIM('Vložení dat'!N107)</f>
        <v/>
      </c>
      <c r="C109" s="16" t="str">
        <f>TRIM('Vložení dat'!K107)</f>
        <v/>
      </c>
      <c r="D109" s="13" t="str">
        <f>TRIM('Vložení dat'!L107)</f>
        <v/>
      </c>
      <c r="E109" s="13" t="str">
        <f>TRIM('Vložení dat'!J107)</f>
        <v/>
      </c>
      <c r="F109" s="13" t="str">
        <f>TRIM('Vložení dat'!H107)</f>
        <v/>
      </c>
      <c r="G109" s="13" t="str">
        <f>TRIM('Vložení dat'!G107)</f>
        <v/>
      </c>
      <c r="H109" s="13" t="str">
        <f>TRIM('Vložení dat'!E107)</f>
        <v/>
      </c>
      <c r="I109" s="13" t="str">
        <f>TRIM('Vložení dat'!B107)</f>
        <v/>
      </c>
      <c r="J109" s="13" t="str">
        <f>IF(AND(OR(A109="Vyt",A109="VODA"),'Vložení dat'!O107=0),"OK",IF(AND(OR(A109="Vyt",A109="VODA"),'Vložení dat'!O107&lt;&gt;0),CONCATENATE("CHYBA - ",'Vložení dat'!O107),""))</f>
        <v/>
      </c>
      <c r="K109" s="13" t="str">
        <f>IF(A109="Vyt",'Vložení dat'!R107,IF(A109="VODA",VALUE(TRIM(LEFT(REPLACE('Vložení dat'!T107,FIND(".",'Vložení dat'!T107,1),1,","),8))),""))</f>
        <v/>
      </c>
      <c r="L109" s="16" t="str">
        <f>IF(A109="Vyt",TRIM('Vložení dat'!S107),IF(A109="VODA",VALUE(TRIM(LEFT(REPLACE('Vložení dat'!R107,FIND(".",'Vložení dat'!R107,1),1,","),8))),""))</f>
        <v/>
      </c>
      <c r="M109" s="16" t="str">
        <f>IF(A109="Vyt",RIGHT('Vložení dat'!P107,11),IF(A109="VODA",VALUE(TRIM(LEFT(REPLACE('Vložení dat'!S107,FIND(".",'Vložení dat'!S107,1),1,","),8))),""))</f>
        <v/>
      </c>
      <c r="N109" s="12" t="str">
        <f>IF(A109="Vyt",TRIM('Vložení dat'!V107),"")</f>
        <v/>
      </c>
      <c r="O109" s="17" t="str">
        <f>IF(A109="Vyt",TRIM(LEFT('Vložení dat'!W107,9)),IF(A109="VODA",TRIM(CONCATENATE(LEFT('Vložení dat'!U107,3),".",MID('Vložení dat'!U107,5,2),".",MID('Vložení dat'!U107,8,2))),""))</f>
        <v/>
      </c>
      <c r="P109" s="18" t="str">
        <f>IF($A109="Vyt",'Vložení dat'!X107,IF($A109="VODA",VALUE(LEFT(TRIM(REPLACE('Vložení dat'!V107,FIND(".",'Vložení dat'!V107,1),1,",")),7)),""))</f>
        <v/>
      </c>
      <c r="Q109" s="18" t="str">
        <f>IF($A109="Vyt",'Vložení dat'!Y107,IF($A109="VODA",VALUE(LEFT(TRIM(REPLACE('Vložení dat'!W107,FIND(".",'Vložení dat'!W107,1),1,",")),7)),""))</f>
        <v/>
      </c>
      <c r="R109" s="18" t="str">
        <f>IF($A109="Vyt",'Vložení dat'!Z107,IF($A109="VODA",VALUE(LEFT(TRIM(REPLACE('Vložení dat'!X107,FIND(".",'Vložení dat'!X107,1),1,",")),7)),""))</f>
        <v/>
      </c>
      <c r="S109" s="18" t="str">
        <f>IF($A109="Vyt",'Vložení dat'!AA107,IF($A109="VODA",VALUE(LEFT(TRIM(REPLACE('Vložení dat'!Y107,FIND(".",'Vložení dat'!Y107,1),1,",")),7)),""))</f>
        <v/>
      </c>
      <c r="T109" s="18" t="str">
        <f>IF($A109="Vyt",'Vložení dat'!AB107,IF($A109="VODA",VALUE(LEFT(TRIM(REPLACE('Vložení dat'!Z107,FIND(".",'Vložení dat'!Z107,1),1,",")),7)),""))</f>
        <v/>
      </c>
      <c r="U109" s="18" t="str">
        <f>IF($A109="Vyt",'Vložení dat'!AC107,IF($A109="VODA",VALUE(LEFT(TRIM(REPLACE('Vložení dat'!AA107,FIND(".",'Vložení dat'!AA107,1),1,",")),7)),""))</f>
        <v/>
      </c>
      <c r="V109" s="18" t="str">
        <f>IF($A109="Vyt",'Vložení dat'!AD107,IF($A109="VODA",VALUE(LEFT(TRIM(REPLACE('Vložení dat'!AB107,FIND(".",'Vložení dat'!AB107,1),1,",")),7)),""))</f>
        <v/>
      </c>
      <c r="W109" s="18" t="str">
        <f>IF($A109="Vyt",'Vložení dat'!AE107,IF($A109="VODA",VALUE(LEFT(TRIM(REPLACE('Vložení dat'!AC107,FIND(".",'Vložení dat'!AC107,1),1,",")),7)),""))</f>
        <v/>
      </c>
      <c r="X109" s="18" t="str">
        <f>IF($A109="Vyt",'Vložení dat'!AF107,IF($A109="VODA",VALUE(LEFT(TRIM(REPLACE('Vložení dat'!AD107,FIND(".",'Vložení dat'!AD107,1),1,",")),7)),""))</f>
        <v/>
      </c>
      <c r="Y109" s="18" t="str">
        <f>IF($A109="Vyt",'Vložení dat'!AG107,IF($A109="VODA",VALUE(LEFT(TRIM(REPLACE('Vložení dat'!AE107,FIND(".",'Vložení dat'!AE107,1),1,",")),7)),""))</f>
        <v/>
      </c>
      <c r="Z109" s="18" t="str">
        <f>IF($A109="Vyt",'Vložení dat'!AH107,IF($A109="VODA",VALUE(LEFT(TRIM(REPLACE('Vložení dat'!AF107,FIND(".",'Vložení dat'!AF107,1),1,",")),7)),""))</f>
        <v/>
      </c>
      <c r="AA109" s="18" t="str">
        <f>IF($A109="Vyt",'Vložení dat'!AI107,IF($A109="VODA",VALUE(LEFT(TRIM(REPLACE('Vložení dat'!AG107,FIND(".",'Vložení dat'!AG107,1),1,",")),7)),""))</f>
        <v/>
      </c>
      <c r="AB109" s="18" t="str">
        <f>IF(A109="Vyt",TRIM(LEFT('Vložení dat'!AY107,9)),IF(A109="VODA",TRIM(LEFT('Vložení dat'!BB107,9)),""))</f>
        <v/>
      </c>
      <c r="AC109" s="18" t="str">
        <f>IF(A109="Vyt",TRIM(LEFT('Vložení dat'!AW107,7)),"")</f>
        <v/>
      </c>
      <c r="AD109" s="18" t="str">
        <f>IF(A109="Vyt",VALUE(REPLACE(TRIM(LEFT('Vložení dat'!BA107,4)),FIND(".",TRIM(LEFT('Vložení dat'!BA107,4)),1),1,",")),IF(A109="VODA",VALUE(REPLACE(TRIM(LEFT('Vložení dat'!BC107,4)),FIND(".",TRIM(LEFT('Vložení dat'!BC107,4)),1),1,",")),""))</f>
        <v/>
      </c>
      <c r="AE109" s="12" t="str">
        <f>IF($A109="Vyt",TRIM(LEFT(REPLACE('Vložení dat'!T107,FIND(".",'Vložení dat'!T107,1),1,","),5)),"")</f>
        <v/>
      </c>
      <c r="AF109" s="12" t="str">
        <f>IF($A109="Vyt",TRIM(LEFT(REPLACE('Vložení dat'!U107,FIND(".",'Vložení dat'!U107,1),1,","),5)),"")</f>
        <v/>
      </c>
      <c r="AG109" s="13" t="str">
        <f>IF(A109="Vyt",LEFT(REPLACE('Vložení dat'!AT107,FIND(".",'Vložení dat'!AT107,1),1,","),5)-LEFT(REPLACE('Vložení dat'!AU107,FIND(".",'Vložení dat'!AU107,1),1,","),5)," ")</f>
        <v xml:space="preserve"> </v>
      </c>
      <c r="AH109" s="13" t="str">
        <f>IF(A109="Vyt",LEFT(REPLACE('Vložení dat'!T107,FIND(".",'Vložení dat'!T107,1),1,","),5)-LEFT(REPLACE('Vložení dat'!U107,FIND(".",'Vložení dat'!U107,1),1,","),5),"")</f>
        <v/>
      </c>
      <c r="AI109" t="str">
        <f>IF(A109="Vyt"," ",IF(A109="VODA",LEFT('Vložení dat'!AU107,12),""))</f>
        <v/>
      </c>
      <c r="AJ109" t="str">
        <f>IF(A109="Vyt","",IF(A109="VODA",LEFT('Vložení dat'!AV107,12),""))</f>
        <v/>
      </c>
    </row>
    <row r="110" spans="1:36" x14ac:dyDescent="0.3">
      <c r="A110" s="13" t="str">
        <f>IF(OR('Vložení dat'!C108=" VIP4RTN010 ",'Vložení dat'!C108=" RED4RITN050.c10_001 "),"Vyt",IF(OR('Vložení dat'!C108=" RED4WM050 ",'Vložení dat'!C108=" RED4WM010 ",ISNUMBER(SEARCH("ECM4WM020.v20",'Vložení dat'!C108,1))),"VODA",IF(ISBLANK('Vložení dat'!C108),"",'Vložení dat'!C108)))</f>
        <v/>
      </c>
      <c r="B110" s="13" t="str">
        <f>TRIM('Vložení dat'!N108)</f>
        <v/>
      </c>
      <c r="C110" s="16" t="str">
        <f>TRIM('Vložení dat'!K108)</f>
        <v/>
      </c>
      <c r="D110" s="13" t="str">
        <f>TRIM('Vložení dat'!L108)</f>
        <v/>
      </c>
      <c r="E110" s="13" t="str">
        <f>TRIM('Vložení dat'!J108)</f>
        <v/>
      </c>
      <c r="F110" s="13" t="str">
        <f>TRIM('Vložení dat'!H108)</f>
        <v/>
      </c>
      <c r="G110" s="13" t="str">
        <f>TRIM('Vložení dat'!G108)</f>
        <v/>
      </c>
      <c r="H110" s="13" t="str">
        <f>TRIM('Vložení dat'!E108)</f>
        <v/>
      </c>
      <c r="I110" s="13" t="str">
        <f>TRIM('Vložení dat'!B108)</f>
        <v/>
      </c>
      <c r="J110" s="13" t="str">
        <f>IF(AND(OR(A110="Vyt",A110="VODA"),'Vložení dat'!O108=0),"OK",IF(AND(OR(A110="Vyt",A110="VODA"),'Vložení dat'!O108&lt;&gt;0),CONCATENATE("CHYBA - ",'Vložení dat'!O108),""))</f>
        <v/>
      </c>
      <c r="K110" s="13" t="str">
        <f>IF(A110="Vyt",'Vložení dat'!R108,IF(A110="VODA",VALUE(TRIM(LEFT(REPLACE('Vložení dat'!T108,FIND(".",'Vložení dat'!T108,1),1,","),8))),""))</f>
        <v/>
      </c>
      <c r="L110" s="16" t="str">
        <f>IF(A110="Vyt",TRIM('Vložení dat'!S108),IF(A110="VODA",VALUE(TRIM(LEFT(REPLACE('Vložení dat'!R108,FIND(".",'Vložení dat'!R108,1),1,","),8))),""))</f>
        <v/>
      </c>
      <c r="M110" s="16" t="str">
        <f>IF(A110="Vyt",RIGHT('Vložení dat'!P108,11),IF(A110="VODA",VALUE(TRIM(LEFT(REPLACE('Vložení dat'!S108,FIND(".",'Vložení dat'!S108,1),1,","),8))),""))</f>
        <v/>
      </c>
      <c r="N110" s="12" t="str">
        <f>IF(A110="Vyt",TRIM('Vložení dat'!V108),"")</f>
        <v/>
      </c>
      <c r="O110" s="17" t="str">
        <f>IF(A110="Vyt",TRIM(LEFT('Vložení dat'!W108,9)),IF(A110="VODA",TRIM(CONCATENATE(LEFT('Vložení dat'!U108,3),".",MID('Vložení dat'!U108,5,2),".",MID('Vložení dat'!U108,8,2))),""))</f>
        <v/>
      </c>
      <c r="P110" s="18" t="str">
        <f>IF($A110="Vyt",'Vložení dat'!X108,IF($A110="VODA",VALUE(LEFT(TRIM(REPLACE('Vložení dat'!V108,FIND(".",'Vložení dat'!V108,1),1,",")),7)),""))</f>
        <v/>
      </c>
      <c r="Q110" s="18" t="str">
        <f>IF($A110="Vyt",'Vložení dat'!Y108,IF($A110="VODA",VALUE(LEFT(TRIM(REPLACE('Vložení dat'!W108,FIND(".",'Vložení dat'!W108,1),1,",")),7)),""))</f>
        <v/>
      </c>
      <c r="R110" s="18" t="str">
        <f>IF($A110="Vyt",'Vložení dat'!Z108,IF($A110="VODA",VALUE(LEFT(TRIM(REPLACE('Vložení dat'!X108,FIND(".",'Vložení dat'!X108,1),1,",")),7)),""))</f>
        <v/>
      </c>
      <c r="S110" s="18" t="str">
        <f>IF($A110="Vyt",'Vložení dat'!AA108,IF($A110="VODA",VALUE(LEFT(TRIM(REPLACE('Vložení dat'!Y108,FIND(".",'Vložení dat'!Y108,1),1,",")),7)),""))</f>
        <v/>
      </c>
      <c r="T110" s="18" t="str">
        <f>IF($A110="Vyt",'Vložení dat'!AB108,IF($A110="VODA",VALUE(LEFT(TRIM(REPLACE('Vložení dat'!Z108,FIND(".",'Vložení dat'!Z108,1),1,",")),7)),""))</f>
        <v/>
      </c>
      <c r="U110" s="18" t="str">
        <f>IF($A110="Vyt",'Vložení dat'!AC108,IF($A110="VODA",VALUE(LEFT(TRIM(REPLACE('Vložení dat'!AA108,FIND(".",'Vložení dat'!AA108,1),1,",")),7)),""))</f>
        <v/>
      </c>
      <c r="V110" s="18" t="str">
        <f>IF($A110="Vyt",'Vložení dat'!AD108,IF($A110="VODA",VALUE(LEFT(TRIM(REPLACE('Vložení dat'!AB108,FIND(".",'Vložení dat'!AB108,1),1,",")),7)),""))</f>
        <v/>
      </c>
      <c r="W110" s="18" t="str">
        <f>IF($A110="Vyt",'Vložení dat'!AE108,IF($A110="VODA",VALUE(LEFT(TRIM(REPLACE('Vložení dat'!AC108,FIND(".",'Vložení dat'!AC108,1),1,",")),7)),""))</f>
        <v/>
      </c>
      <c r="X110" s="18" t="str">
        <f>IF($A110="Vyt",'Vložení dat'!AF108,IF($A110="VODA",VALUE(LEFT(TRIM(REPLACE('Vložení dat'!AD108,FIND(".",'Vložení dat'!AD108,1),1,",")),7)),""))</f>
        <v/>
      </c>
      <c r="Y110" s="18" t="str">
        <f>IF($A110="Vyt",'Vložení dat'!AG108,IF($A110="VODA",VALUE(LEFT(TRIM(REPLACE('Vložení dat'!AE108,FIND(".",'Vložení dat'!AE108,1),1,",")),7)),""))</f>
        <v/>
      </c>
      <c r="Z110" s="18" t="str">
        <f>IF($A110="Vyt",'Vložení dat'!AH108,IF($A110="VODA",VALUE(LEFT(TRIM(REPLACE('Vložení dat'!AF108,FIND(".",'Vložení dat'!AF108,1),1,",")),7)),""))</f>
        <v/>
      </c>
      <c r="AA110" s="18" t="str">
        <f>IF($A110="Vyt",'Vložení dat'!AI108,IF($A110="VODA",VALUE(LEFT(TRIM(REPLACE('Vložení dat'!AG108,FIND(".",'Vložení dat'!AG108,1),1,",")),7)),""))</f>
        <v/>
      </c>
      <c r="AB110" s="18" t="str">
        <f>IF(A110="Vyt",TRIM(LEFT('Vložení dat'!AY108,9)),IF(A110="VODA",TRIM(LEFT('Vložení dat'!BB108,9)),""))</f>
        <v/>
      </c>
      <c r="AC110" s="18" t="str">
        <f>IF(A110="Vyt",TRIM(LEFT('Vložení dat'!AW108,7)),"")</f>
        <v/>
      </c>
      <c r="AD110" s="18" t="str">
        <f>IF(A110="Vyt",VALUE(REPLACE(TRIM(LEFT('Vložení dat'!BA108,4)),FIND(".",TRIM(LEFT('Vložení dat'!BA108,4)),1),1,",")),IF(A110="VODA",VALUE(REPLACE(TRIM(LEFT('Vložení dat'!BC108,4)),FIND(".",TRIM(LEFT('Vložení dat'!BC108,4)),1),1,",")),""))</f>
        <v/>
      </c>
      <c r="AE110" s="12" t="str">
        <f>IF($A110="Vyt",TRIM(LEFT(REPLACE('Vložení dat'!T108,FIND(".",'Vložení dat'!T108,1),1,","),5)),"")</f>
        <v/>
      </c>
      <c r="AF110" s="12" t="str">
        <f>IF($A110="Vyt",TRIM(LEFT(REPLACE('Vložení dat'!U108,FIND(".",'Vložení dat'!U108,1),1,","),5)),"")</f>
        <v/>
      </c>
      <c r="AG110" s="13" t="str">
        <f>IF(A110="Vyt",LEFT(REPLACE('Vložení dat'!AT108,FIND(".",'Vložení dat'!AT108,1),1,","),5)-LEFT(REPLACE('Vložení dat'!AU108,FIND(".",'Vložení dat'!AU108,1),1,","),5)," ")</f>
        <v xml:space="preserve"> </v>
      </c>
      <c r="AH110" s="13" t="str">
        <f>IF(A110="Vyt",LEFT(REPLACE('Vložení dat'!T108,FIND(".",'Vložení dat'!T108,1),1,","),5)-LEFT(REPLACE('Vložení dat'!U108,FIND(".",'Vložení dat'!U108,1),1,","),5),"")</f>
        <v/>
      </c>
      <c r="AI110" t="str">
        <f>IF(A110="Vyt"," ",IF(A110="VODA",LEFT('Vložení dat'!AU108,12),""))</f>
        <v/>
      </c>
      <c r="AJ110" t="str">
        <f>IF(A110="Vyt","",IF(A110="VODA",LEFT('Vložení dat'!AV108,12),""))</f>
        <v/>
      </c>
    </row>
    <row r="111" spans="1:36" x14ac:dyDescent="0.3">
      <c r="A111" s="13" t="str">
        <f>IF(OR('Vložení dat'!C109=" VIP4RTN010 ",'Vložení dat'!C109=" RED4RITN050.c10_001 "),"Vyt",IF(OR('Vložení dat'!C109=" RED4WM050 ",'Vložení dat'!C109=" RED4WM010 ",ISNUMBER(SEARCH("ECM4WM020.v20",'Vložení dat'!C109,1))),"VODA",IF(ISBLANK('Vložení dat'!C109),"",'Vložení dat'!C109)))</f>
        <v/>
      </c>
      <c r="B111" s="13" t="str">
        <f>TRIM('Vložení dat'!N109)</f>
        <v/>
      </c>
      <c r="C111" s="16" t="str">
        <f>TRIM('Vložení dat'!K109)</f>
        <v/>
      </c>
      <c r="D111" s="13" t="str">
        <f>TRIM('Vložení dat'!L109)</f>
        <v/>
      </c>
      <c r="E111" s="13" t="str">
        <f>TRIM('Vložení dat'!J109)</f>
        <v/>
      </c>
      <c r="F111" s="13" t="str">
        <f>TRIM('Vložení dat'!H109)</f>
        <v/>
      </c>
      <c r="G111" s="13" t="str">
        <f>TRIM('Vložení dat'!G109)</f>
        <v/>
      </c>
      <c r="H111" s="13" t="str">
        <f>TRIM('Vložení dat'!E109)</f>
        <v/>
      </c>
      <c r="I111" s="13" t="str">
        <f>TRIM('Vložení dat'!B109)</f>
        <v/>
      </c>
      <c r="J111" s="13" t="str">
        <f>IF(AND(OR(A111="Vyt",A111="VODA"),'Vložení dat'!O109=0),"OK",IF(AND(OR(A111="Vyt",A111="VODA"),'Vložení dat'!O109&lt;&gt;0),CONCATENATE("CHYBA - ",'Vložení dat'!O109),""))</f>
        <v/>
      </c>
      <c r="K111" s="13" t="str">
        <f>IF(A111="Vyt",'Vložení dat'!R109,IF(A111="VODA",VALUE(TRIM(LEFT(REPLACE('Vložení dat'!T109,FIND(".",'Vložení dat'!T109,1),1,","),8))),""))</f>
        <v/>
      </c>
      <c r="L111" s="16" t="str">
        <f>IF(A111="Vyt",TRIM('Vložení dat'!S109),IF(A111="VODA",VALUE(TRIM(LEFT(REPLACE('Vložení dat'!R109,FIND(".",'Vložení dat'!R109,1),1,","),8))),""))</f>
        <v/>
      </c>
      <c r="M111" s="16" t="str">
        <f>IF(A111="Vyt",RIGHT('Vložení dat'!P109,11),IF(A111="VODA",VALUE(TRIM(LEFT(REPLACE('Vložení dat'!S109,FIND(".",'Vložení dat'!S109,1),1,","),8))),""))</f>
        <v/>
      </c>
      <c r="N111" s="12" t="str">
        <f>IF(A111="Vyt",TRIM('Vložení dat'!V109),"")</f>
        <v/>
      </c>
      <c r="O111" s="17" t="str">
        <f>IF(A111="Vyt",TRIM(LEFT('Vložení dat'!W109,9)),IF(A111="VODA",TRIM(CONCATENATE(LEFT('Vložení dat'!U109,3),".",MID('Vložení dat'!U109,5,2),".",MID('Vložení dat'!U109,8,2))),""))</f>
        <v/>
      </c>
      <c r="P111" s="18" t="str">
        <f>IF($A111="Vyt",'Vložení dat'!X109,IF($A111="VODA",VALUE(LEFT(TRIM(REPLACE('Vložení dat'!V109,FIND(".",'Vložení dat'!V109,1),1,",")),7)),""))</f>
        <v/>
      </c>
      <c r="Q111" s="18" t="str">
        <f>IF($A111="Vyt",'Vložení dat'!Y109,IF($A111="VODA",VALUE(LEFT(TRIM(REPLACE('Vložení dat'!W109,FIND(".",'Vložení dat'!W109,1),1,",")),7)),""))</f>
        <v/>
      </c>
      <c r="R111" s="18" t="str">
        <f>IF($A111="Vyt",'Vložení dat'!Z109,IF($A111="VODA",VALUE(LEFT(TRIM(REPLACE('Vložení dat'!X109,FIND(".",'Vložení dat'!X109,1),1,",")),7)),""))</f>
        <v/>
      </c>
      <c r="S111" s="18" t="str">
        <f>IF($A111="Vyt",'Vložení dat'!AA109,IF($A111="VODA",VALUE(LEFT(TRIM(REPLACE('Vložení dat'!Y109,FIND(".",'Vložení dat'!Y109,1),1,",")),7)),""))</f>
        <v/>
      </c>
      <c r="T111" s="18" t="str">
        <f>IF($A111="Vyt",'Vložení dat'!AB109,IF($A111="VODA",VALUE(LEFT(TRIM(REPLACE('Vložení dat'!Z109,FIND(".",'Vložení dat'!Z109,1),1,",")),7)),""))</f>
        <v/>
      </c>
      <c r="U111" s="18" t="str">
        <f>IF($A111="Vyt",'Vložení dat'!AC109,IF($A111="VODA",VALUE(LEFT(TRIM(REPLACE('Vložení dat'!AA109,FIND(".",'Vložení dat'!AA109,1),1,",")),7)),""))</f>
        <v/>
      </c>
      <c r="V111" s="18" t="str">
        <f>IF($A111="Vyt",'Vložení dat'!AD109,IF($A111="VODA",VALUE(LEFT(TRIM(REPLACE('Vložení dat'!AB109,FIND(".",'Vložení dat'!AB109,1),1,",")),7)),""))</f>
        <v/>
      </c>
      <c r="W111" s="18" t="str">
        <f>IF($A111="Vyt",'Vložení dat'!AE109,IF($A111="VODA",VALUE(LEFT(TRIM(REPLACE('Vložení dat'!AC109,FIND(".",'Vložení dat'!AC109,1),1,",")),7)),""))</f>
        <v/>
      </c>
      <c r="X111" s="18" t="str">
        <f>IF($A111="Vyt",'Vložení dat'!AF109,IF($A111="VODA",VALUE(LEFT(TRIM(REPLACE('Vložení dat'!AD109,FIND(".",'Vložení dat'!AD109,1),1,",")),7)),""))</f>
        <v/>
      </c>
      <c r="Y111" s="18" t="str">
        <f>IF($A111="Vyt",'Vložení dat'!AG109,IF($A111="VODA",VALUE(LEFT(TRIM(REPLACE('Vložení dat'!AE109,FIND(".",'Vložení dat'!AE109,1),1,",")),7)),""))</f>
        <v/>
      </c>
      <c r="Z111" s="18" t="str">
        <f>IF($A111="Vyt",'Vložení dat'!AH109,IF($A111="VODA",VALUE(LEFT(TRIM(REPLACE('Vložení dat'!AF109,FIND(".",'Vložení dat'!AF109,1),1,",")),7)),""))</f>
        <v/>
      </c>
      <c r="AA111" s="18" t="str">
        <f>IF($A111="Vyt",'Vložení dat'!AI109,IF($A111="VODA",VALUE(LEFT(TRIM(REPLACE('Vložení dat'!AG109,FIND(".",'Vložení dat'!AG109,1),1,",")),7)),""))</f>
        <v/>
      </c>
      <c r="AB111" s="18" t="str">
        <f>IF(A111="Vyt",TRIM(LEFT('Vložení dat'!AY109,9)),IF(A111="VODA",TRIM(LEFT('Vložení dat'!BB109,9)),""))</f>
        <v/>
      </c>
      <c r="AC111" s="18" t="str">
        <f>IF(A111="Vyt",TRIM(LEFT('Vložení dat'!AW109,7)),"")</f>
        <v/>
      </c>
      <c r="AD111" s="18" t="str">
        <f>IF(A111="Vyt",VALUE(REPLACE(TRIM(LEFT('Vložení dat'!BA109,4)),FIND(".",TRIM(LEFT('Vložení dat'!BA109,4)),1),1,",")),IF(A111="VODA",VALUE(REPLACE(TRIM(LEFT('Vložení dat'!BC109,4)),FIND(".",TRIM(LEFT('Vložení dat'!BC109,4)),1),1,",")),""))</f>
        <v/>
      </c>
      <c r="AE111" s="12" t="str">
        <f>IF($A111="Vyt",TRIM(LEFT(REPLACE('Vložení dat'!T109,FIND(".",'Vložení dat'!T109,1),1,","),5)),"")</f>
        <v/>
      </c>
      <c r="AF111" s="12" t="str">
        <f>IF($A111="Vyt",TRIM(LEFT(REPLACE('Vložení dat'!U109,FIND(".",'Vložení dat'!U109,1),1,","),5)),"")</f>
        <v/>
      </c>
      <c r="AG111" s="13" t="str">
        <f>IF(A111="Vyt",LEFT(REPLACE('Vložení dat'!AT109,FIND(".",'Vložení dat'!AT109,1),1,","),5)-LEFT(REPLACE('Vložení dat'!AU109,FIND(".",'Vložení dat'!AU109,1),1,","),5)," ")</f>
        <v xml:space="preserve"> </v>
      </c>
      <c r="AH111" s="13" t="str">
        <f>IF(A111="Vyt",LEFT(REPLACE('Vložení dat'!T109,FIND(".",'Vložení dat'!T109,1),1,","),5)-LEFT(REPLACE('Vložení dat'!U109,FIND(".",'Vložení dat'!U109,1),1,","),5),"")</f>
        <v/>
      </c>
      <c r="AI111" t="str">
        <f>IF(A111="Vyt"," ",IF(A111="VODA",LEFT('Vložení dat'!AU109,12),""))</f>
        <v/>
      </c>
      <c r="AJ111" t="str">
        <f>IF(A111="Vyt","",IF(A111="VODA",LEFT('Vložení dat'!AV109,12),""))</f>
        <v/>
      </c>
    </row>
    <row r="112" spans="1:36" x14ac:dyDescent="0.3">
      <c r="A112" s="13" t="str">
        <f>IF(OR('Vložení dat'!C110=" VIP4RTN010 ",'Vložení dat'!C110=" RED4RITN050.c10_001 "),"Vyt",IF(OR('Vložení dat'!C110=" RED4WM050 ",'Vložení dat'!C110=" RED4WM010 ",ISNUMBER(SEARCH("ECM4WM020.v20",'Vložení dat'!C110,1))),"VODA",IF(ISBLANK('Vložení dat'!C110),"",'Vložení dat'!C110)))</f>
        <v/>
      </c>
      <c r="B112" s="13" t="str">
        <f>TRIM('Vložení dat'!N110)</f>
        <v/>
      </c>
      <c r="C112" s="16" t="str">
        <f>TRIM('Vložení dat'!K110)</f>
        <v/>
      </c>
      <c r="D112" s="13" t="str">
        <f>TRIM('Vložení dat'!L110)</f>
        <v/>
      </c>
      <c r="E112" s="13" t="str">
        <f>TRIM('Vložení dat'!J110)</f>
        <v/>
      </c>
      <c r="F112" s="13" t="str">
        <f>TRIM('Vložení dat'!H110)</f>
        <v/>
      </c>
      <c r="G112" s="13" t="str">
        <f>TRIM('Vložení dat'!G110)</f>
        <v/>
      </c>
      <c r="H112" s="13" t="str">
        <f>TRIM('Vložení dat'!E110)</f>
        <v/>
      </c>
      <c r="I112" s="13" t="str">
        <f>TRIM('Vložení dat'!B110)</f>
        <v/>
      </c>
      <c r="J112" s="13" t="str">
        <f>IF(AND(OR(A112="Vyt",A112="VODA"),'Vložení dat'!O110=0),"OK",IF(AND(OR(A112="Vyt",A112="VODA"),'Vložení dat'!O110&lt;&gt;0),CONCATENATE("CHYBA - ",'Vložení dat'!O110),""))</f>
        <v/>
      </c>
      <c r="K112" s="13" t="str">
        <f>IF(A112="Vyt",'Vložení dat'!R110,IF(A112="VODA",VALUE(TRIM(LEFT(REPLACE('Vložení dat'!T110,FIND(".",'Vložení dat'!T110,1),1,","),8))),""))</f>
        <v/>
      </c>
      <c r="L112" s="16" t="str">
        <f>IF(A112="Vyt",TRIM('Vložení dat'!S110),IF(A112="VODA",VALUE(TRIM(LEFT(REPLACE('Vložení dat'!R110,FIND(".",'Vložení dat'!R110,1),1,","),8))),""))</f>
        <v/>
      </c>
      <c r="M112" s="16" t="str">
        <f>IF(A112="Vyt",RIGHT('Vložení dat'!P110,11),IF(A112="VODA",VALUE(TRIM(LEFT(REPLACE('Vložení dat'!S110,FIND(".",'Vložení dat'!S110,1),1,","),8))),""))</f>
        <v/>
      </c>
      <c r="N112" s="12" t="str">
        <f>IF(A112="Vyt",TRIM('Vložení dat'!V110),"")</f>
        <v/>
      </c>
      <c r="O112" s="17" t="str">
        <f>IF(A112="Vyt",TRIM(LEFT('Vložení dat'!W110,9)),IF(A112="VODA",TRIM(CONCATENATE(LEFT('Vložení dat'!U110,3),".",MID('Vložení dat'!U110,5,2),".",MID('Vložení dat'!U110,8,2))),""))</f>
        <v/>
      </c>
      <c r="P112" s="18" t="str">
        <f>IF($A112="Vyt",'Vložení dat'!X110,IF($A112="VODA",VALUE(LEFT(TRIM(REPLACE('Vložení dat'!V110,FIND(".",'Vložení dat'!V110,1),1,",")),7)),""))</f>
        <v/>
      </c>
      <c r="Q112" s="18" t="str">
        <f>IF($A112="Vyt",'Vložení dat'!Y110,IF($A112="VODA",VALUE(LEFT(TRIM(REPLACE('Vložení dat'!W110,FIND(".",'Vložení dat'!W110,1),1,",")),7)),""))</f>
        <v/>
      </c>
      <c r="R112" s="18" t="str">
        <f>IF($A112="Vyt",'Vložení dat'!Z110,IF($A112="VODA",VALUE(LEFT(TRIM(REPLACE('Vložení dat'!X110,FIND(".",'Vložení dat'!X110,1),1,",")),7)),""))</f>
        <v/>
      </c>
      <c r="S112" s="18" t="str">
        <f>IF($A112="Vyt",'Vložení dat'!AA110,IF($A112="VODA",VALUE(LEFT(TRIM(REPLACE('Vložení dat'!Y110,FIND(".",'Vložení dat'!Y110,1),1,",")),7)),""))</f>
        <v/>
      </c>
      <c r="T112" s="18" t="str">
        <f>IF($A112="Vyt",'Vložení dat'!AB110,IF($A112="VODA",VALUE(LEFT(TRIM(REPLACE('Vložení dat'!Z110,FIND(".",'Vložení dat'!Z110,1),1,",")),7)),""))</f>
        <v/>
      </c>
      <c r="U112" s="18" t="str">
        <f>IF($A112="Vyt",'Vložení dat'!AC110,IF($A112="VODA",VALUE(LEFT(TRIM(REPLACE('Vložení dat'!AA110,FIND(".",'Vložení dat'!AA110,1),1,",")),7)),""))</f>
        <v/>
      </c>
      <c r="V112" s="18" t="str">
        <f>IF($A112="Vyt",'Vložení dat'!AD110,IF($A112="VODA",VALUE(LEFT(TRIM(REPLACE('Vložení dat'!AB110,FIND(".",'Vložení dat'!AB110,1),1,",")),7)),""))</f>
        <v/>
      </c>
      <c r="W112" s="18" t="str">
        <f>IF($A112="Vyt",'Vložení dat'!AE110,IF($A112="VODA",VALUE(LEFT(TRIM(REPLACE('Vložení dat'!AC110,FIND(".",'Vložení dat'!AC110,1),1,",")),7)),""))</f>
        <v/>
      </c>
      <c r="X112" s="18" t="str">
        <f>IF($A112="Vyt",'Vložení dat'!AF110,IF($A112="VODA",VALUE(LEFT(TRIM(REPLACE('Vložení dat'!AD110,FIND(".",'Vložení dat'!AD110,1),1,",")),7)),""))</f>
        <v/>
      </c>
      <c r="Y112" s="18" t="str">
        <f>IF($A112="Vyt",'Vložení dat'!AG110,IF($A112="VODA",VALUE(LEFT(TRIM(REPLACE('Vložení dat'!AE110,FIND(".",'Vložení dat'!AE110,1),1,",")),7)),""))</f>
        <v/>
      </c>
      <c r="Z112" s="18" t="str">
        <f>IF($A112="Vyt",'Vložení dat'!AH110,IF($A112="VODA",VALUE(LEFT(TRIM(REPLACE('Vložení dat'!AF110,FIND(".",'Vložení dat'!AF110,1),1,",")),7)),""))</f>
        <v/>
      </c>
      <c r="AA112" s="18" t="str">
        <f>IF($A112="Vyt",'Vložení dat'!AI110,IF($A112="VODA",VALUE(LEFT(TRIM(REPLACE('Vložení dat'!AG110,FIND(".",'Vložení dat'!AG110,1),1,",")),7)),""))</f>
        <v/>
      </c>
      <c r="AB112" s="18" t="str">
        <f>IF(A112="Vyt",TRIM(LEFT('Vložení dat'!AY110,9)),IF(A112="VODA",TRIM(LEFT('Vložení dat'!BB110,9)),""))</f>
        <v/>
      </c>
      <c r="AC112" s="18" t="str">
        <f>IF(A112="Vyt",TRIM(LEFT('Vložení dat'!AW110,7)),"")</f>
        <v/>
      </c>
      <c r="AD112" s="18" t="str">
        <f>IF(A112="Vyt",VALUE(REPLACE(TRIM(LEFT('Vložení dat'!BA110,4)),FIND(".",TRIM(LEFT('Vložení dat'!BA110,4)),1),1,",")),IF(A112="VODA",VALUE(REPLACE(TRIM(LEFT('Vložení dat'!BC110,4)),FIND(".",TRIM(LEFT('Vložení dat'!BC110,4)),1),1,",")),""))</f>
        <v/>
      </c>
      <c r="AE112" s="12" t="str">
        <f>IF($A112="Vyt",TRIM(LEFT(REPLACE('Vložení dat'!T110,FIND(".",'Vložení dat'!T110,1),1,","),5)),"")</f>
        <v/>
      </c>
      <c r="AF112" s="12" t="str">
        <f>IF($A112="Vyt",TRIM(LEFT(REPLACE('Vložení dat'!U110,FIND(".",'Vložení dat'!U110,1),1,","),5)),"")</f>
        <v/>
      </c>
      <c r="AG112" s="13" t="str">
        <f>IF(A112="Vyt",LEFT(REPLACE('Vložení dat'!AT110,FIND(".",'Vložení dat'!AT110,1),1,","),5)-LEFT(REPLACE('Vložení dat'!AU110,FIND(".",'Vložení dat'!AU110,1),1,","),5)," ")</f>
        <v xml:space="preserve"> </v>
      </c>
      <c r="AH112" s="13" t="str">
        <f>IF(A112="Vyt",LEFT(REPLACE('Vložení dat'!T110,FIND(".",'Vložení dat'!T110,1),1,","),5)-LEFT(REPLACE('Vložení dat'!U110,FIND(".",'Vložení dat'!U110,1),1,","),5),"")</f>
        <v/>
      </c>
      <c r="AI112" t="str">
        <f>IF(A112="Vyt"," ",IF(A112="VODA",LEFT('Vložení dat'!AU110,12),""))</f>
        <v/>
      </c>
      <c r="AJ112" t="str">
        <f>IF(A112="Vyt","",IF(A112="VODA",LEFT('Vložení dat'!AV110,12),""))</f>
        <v/>
      </c>
    </row>
    <row r="113" spans="1:36" x14ac:dyDescent="0.3">
      <c r="A113" s="13" t="str">
        <f>IF(OR('Vložení dat'!C111=" VIP4RTN010 ",'Vložení dat'!C111=" RED4RITN050.c10_001 "),"Vyt",IF(OR('Vložení dat'!C111=" RED4WM050 ",'Vložení dat'!C111=" RED4WM010 ",ISNUMBER(SEARCH("ECM4WM020.v20",'Vložení dat'!C111,1))),"VODA",IF(ISBLANK('Vložení dat'!C111),"",'Vložení dat'!C111)))</f>
        <v/>
      </c>
      <c r="B113" s="13" t="str">
        <f>TRIM('Vložení dat'!N111)</f>
        <v/>
      </c>
      <c r="C113" s="16" t="str">
        <f>TRIM('Vložení dat'!K111)</f>
        <v/>
      </c>
      <c r="D113" s="13" t="str">
        <f>TRIM('Vložení dat'!L111)</f>
        <v/>
      </c>
      <c r="E113" s="13" t="str">
        <f>TRIM('Vložení dat'!J111)</f>
        <v/>
      </c>
      <c r="F113" s="13" t="str">
        <f>TRIM('Vložení dat'!H111)</f>
        <v/>
      </c>
      <c r="G113" s="13" t="str">
        <f>TRIM('Vložení dat'!G111)</f>
        <v/>
      </c>
      <c r="H113" s="13" t="str">
        <f>TRIM('Vložení dat'!E111)</f>
        <v/>
      </c>
      <c r="I113" s="13" t="str">
        <f>TRIM('Vložení dat'!B111)</f>
        <v/>
      </c>
      <c r="J113" s="13" t="str">
        <f>IF(AND(OR(A113="Vyt",A113="VODA"),'Vložení dat'!O111=0),"OK",IF(AND(OR(A113="Vyt",A113="VODA"),'Vložení dat'!O111&lt;&gt;0),CONCATENATE("CHYBA - ",'Vložení dat'!O111),""))</f>
        <v/>
      </c>
      <c r="K113" s="13" t="str">
        <f>IF(A113="Vyt",'Vložení dat'!R111,IF(A113="VODA",VALUE(TRIM(LEFT(REPLACE('Vložení dat'!T111,FIND(".",'Vložení dat'!T111,1),1,","),8))),""))</f>
        <v/>
      </c>
      <c r="L113" s="16" t="str">
        <f>IF(A113="Vyt",TRIM('Vložení dat'!S111),IF(A113="VODA",VALUE(TRIM(LEFT(REPLACE('Vložení dat'!R111,FIND(".",'Vložení dat'!R111,1),1,","),8))),""))</f>
        <v/>
      </c>
      <c r="M113" s="16" t="str">
        <f>IF(A113="Vyt",RIGHT('Vložení dat'!P111,11),IF(A113="VODA",VALUE(TRIM(LEFT(REPLACE('Vložení dat'!S111,FIND(".",'Vložení dat'!S111,1),1,","),8))),""))</f>
        <v/>
      </c>
      <c r="N113" s="12" t="str">
        <f>IF(A113="Vyt",TRIM('Vložení dat'!V111),"")</f>
        <v/>
      </c>
      <c r="O113" s="17" t="str">
        <f>IF(A113="Vyt",TRIM(LEFT('Vložení dat'!W111,9)),IF(A113="VODA",TRIM(CONCATENATE(LEFT('Vložení dat'!U111,3),".",MID('Vložení dat'!U111,5,2),".",MID('Vložení dat'!U111,8,2))),""))</f>
        <v/>
      </c>
      <c r="P113" s="18" t="str">
        <f>IF($A113="Vyt",'Vložení dat'!X111,IF($A113="VODA",VALUE(LEFT(TRIM(REPLACE('Vložení dat'!V111,FIND(".",'Vložení dat'!V111,1),1,",")),7)),""))</f>
        <v/>
      </c>
      <c r="Q113" s="18" t="str">
        <f>IF($A113="Vyt",'Vložení dat'!Y111,IF($A113="VODA",VALUE(LEFT(TRIM(REPLACE('Vložení dat'!W111,FIND(".",'Vložení dat'!W111,1),1,",")),7)),""))</f>
        <v/>
      </c>
      <c r="R113" s="18" t="str">
        <f>IF($A113="Vyt",'Vložení dat'!Z111,IF($A113="VODA",VALUE(LEFT(TRIM(REPLACE('Vložení dat'!X111,FIND(".",'Vložení dat'!X111,1),1,",")),7)),""))</f>
        <v/>
      </c>
      <c r="S113" s="18" t="str">
        <f>IF($A113="Vyt",'Vložení dat'!AA111,IF($A113="VODA",VALUE(LEFT(TRIM(REPLACE('Vložení dat'!Y111,FIND(".",'Vložení dat'!Y111,1),1,",")),7)),""))</f>
        <v/>
      </c>
      <c r="T113" s="18" t="str">
        <f>IF($A113="Vyt",'Vložení dat'!AB111,IF($A113="VODA",VALUE(LEFT(TRIM(REPLACE('Vložení dat'!Z111,FIND(".",'Vložení dat'!Z111,1),1,",")),7)),""))</f>
        <v/>
      </c>
      <c r="U113" s="18" t="str">
        <f>IF($A113="Vyt",'Vložení dat'!AC111,IF($A113="VODA",VALUE(LEFT(TRIM(REPLACE('Vložení dat'!AA111,FIND(".",'Vložení dat'!AA111,1),1,",")),7)),""))</f>
        <v/>
      </c>
      <c r="V113" s="18" t="str">
        <f>IF($A113="Vyt",'Vložení dat'!AD111,IF($A113="VODA",VALUE(LEFT(TRIM(REPLACE('Vložení dat'!AB111,FIND(".",'Vložení dat'!AB111,1),1,",")),7)),""))</f>
        <v/>
      </c>
      <c r="W113" s="18" t="str">
        <f>IF($A113="Vyt",'Vložení dat'!AE111,IF($A113="VODA",VALUE(LEFT(TRIM(REPLACE('Vložení dat'!AC111,FIND(".",'Vložení dat'!AC111,1),1,",")),7)),""))</f>
        <v/>
      </c>
      <c r="X113" s="18" t="str">
        <f>IF($A113="Vyt",'Vložení dat'!AF111,IF($A113="VODA",VALUE(LEFT(TRIM(REPLACE('Vložení dat'!AD111,FIND(".",'Vložení dat'!AD111,1),1,",")),7)),""))</f>
        <v/>
      </c>
      <c r="Y113" s="18" t="str">
        <f>IF($A113="Vyt",'Vložení dat'!AG111,IF($A113="VODA",VALUE(LEFT(TRIM(REPLACE('Vložení dat'!AE111,FIND(".",'Vložení dat'!AE111,1),1,",")),7)),""))</f>
        <v/>
      </c>
      <c r="Z113" s="18" t="str">
        <f>IF($A113="Vyt",'Vložení dat'!AH111,IF($A113="VODA",VALUE(LEFT(TRIM(REPLACE('Vložení dat'!AF111,FIND(".",'Vložení dat'!AF111,1),1,",")),7)),""))</f>
        <v/>
      </c>
      <c r="AA113" s="18" t="str">
        <f>IF($A113="Vyt",'Vložení dat'!AI111,IF($A113="VODA",VALUE(LEFT(TRIM(REPLACE('Vložení dat'!AG111,FIND(".",'Vložení dat'!AG111,1),1,",")),7)),""))</f>
        <v/>
      </c>
      <c r="AB113" s="18" t="str">
        <f>IF(A113="Vyt",TRIM(LEFT('Vložení dat'!AY111,9)),IF(A113="VODA",TRIM(LEFT('Vložení dat'!BB111,9)),""))</f>
        <v/>
      </c>
      <c r="AC113" s="18" t="str">
        <f>IF(A113="Vyt",TRIM(LEFT('Vložení dat'!AW111,7)),"")</f>
        <v/>
      </c>
      <c r="AD113" s="18" t="str">
        <f>IF(A113="Vyt",VALUE(REPLACE(TRIM(LEFT('Vložení dat'!BA111,4)),FIND(".",TRIM(LEFT('Vložení dat'!BA111,4)),1),1,",")),IF(A113="VODA",VALUE(REPLACE(TRIM(LEFT('Vložení dat'!BC111,4)),FIND(".",TRIM(LEFT('Vložení dat'!BC111,4)),1),1,",")),""))</f>
        <v/>
      </c>
      <c r="AE113" s="12" t="str">
        <f>IF($A113="Vyt",TRIM(LEFT(REPLACE('Vložení dat'!T111,FIND(".",'Vložení dat'!T111,1),1,","),5)),"")</f>
        <v/>
      </c>
      <c r="AF113" s="12" t="str">
        <f>IF($A113="Vyt",TRIM(LEFT(REPLACE('Vložení dat'!U111,FIND(".",'Vložení dat'!U111,1),1,","),5)),"")</f>
        <v/>
      </c>
      <c r="AG113" s="13" t="str">
        <f>IF(A113="Vyt",LEFT(REPLACE('Vložení dat'!AT111,FIND(".",'Vložení dat'!AT111,1),1,","),5)-LEFT(REPLACE('Vložení dat'!AU111,FIND(".",'Vložení dat'!AU111,1),1,","),5)," ")</f>
        <v xml:space="preserve"> </v>
      </c>
      <c r="AH113" s="13" t="str">
        <f>IF(A113="Vyt",LEFT(REPLACE('Vložení dat'!T111,FIND(".",'Vložení dat'!T111,1),1,","),5)-LEFT(REPLACE('Vložení dat'!U111,FIND(".",'Vložení dat'!U111,1),1,","),5),"")</f>
        <v/>
      </c>
      <c r="AI113" t="str">
        <f>IF(A113="Vyt"," ",IF(A113="VODA",LEFT('Vložení dat'!AU111,12),""))</f>
        <v/>
      </c>
      <c r="AJ113" t="str">
        <f>IF(A113="Vyt","",IF(A113="VODA",LEFT('Vložení dat'!AV111,12),""))</f>
        <v/>
      </c>
    </row>
    <row r="114" spans="1:36" x14ac:dyDescent="0.3">
      <c r="A114" s="13" t="str">
        <f>IF(OR('Vložení dat'!C112=" VIP4RTN010 ",'Vložení dat'!C112=" RED4RITN050.c10_001 "),"Vyt",IF(OR('Vložení dat'!C112=" RED4WM050 ",'Vložení dat'!C112=" RED4WM010 ",ISNUMBER(SEARCH("ECM4WM020.v20",'Vložení dat'!C112,1))),"VODA",IF(ISBLANK('Vložení dat'!C112),"",'Vložení dat'!C112)))</f>
        <v/>
      </c>
      <c r="B114" s="13" t="str">
        <f>TRIM('Vložení dat'!N112)</f>
        <v/>
      </c>
      <c r="C114" s="16" t="str">
        <f>TRIM('Vložení dat'!K112)</f>
        <v/>
      </c>
      <c r="D114" s="13" t="str">
        <f>TRIM('Vložení dat'!L112)</f>
        <v/>
      </c>
      <c r="E114" s="13" t="str">
        <f>TRIM('Vložení dat'!J112)</f>
        <v/>
      </c>
      <c r="F114" s="13" t="str">
        <f>TRIM('Vložení dat'!H112)</f>
        <v/>
      </c>
      <c r="G114" s="13" t="str">
        <f>TRIM('Vložení dat'!G112)</f>
        <v/>
      </c>
      <c r="H114" s="13" t="str">
        <f>TRIM('Vložení dat'!E112)</f>
        <v/>
      </c>
      <c r="I114" s="13" t="str">
        <f>TRIM('Vložení dat'!B112)</f>
        <v/>
      </c>
      <c r="J114" s="13" t="str">
        <f>IF(AND(OR(A114="Vyt",A114="VODA"),'Vložení dat'!O112=0),"OK",IF(AND(OR(A114="Vyt",A114="VODA"),'Vložení dat'!O112&lt;&gt;0),CONCATENATE("CHYBA - ",'Vložení dat'!O112),""))</f>
        <v/>
      </c>
      <c r="K114" s="13" t="str">
        <f>IF(A114="Vyt",'Vložení dat'!R112,IF(A114="VODA",VALUE(TRIM(LEFT(REPLACE('Vložení dat'!T112,FIND(".",'Vložení dat'!T112,1),1,","),8))),""))</f>
        <v/>
      </c>
      <c r="L114" s="16" t="str">
        <f>IF(A114="Vyt",TRIM('Vložení dat'!S112),IF(A114="VODA",VALUE(TRIM(LEFT(REPLACE('Vložení dat'!R112,FIND(".",'Vložení dat'!R112,1),1,","),8))),""))</f>
        <v/>
      </c>
      <c r="M114" s="16" t="str">
        <f>IF(A114="Vyt",RIGHT('Vložení dat'!P112,11),IF(A114="VODA",VALUE(TRIM(LEFT(REPLACE('Vložení dat'!S112,FIND(".",'Vložení dat'!S112,1),1,","),8))),""))</f>
        <v/>
      </c>
      <c r="N114" s="12" t="str">
        <f>IF(A114="Vyt",TRIM('Vložení dat'!V112),"")</f>
        <v/>
      </c>
      <c r="O114" s="17" t="str">
        <f>IF(A114="Vyt",TRIM(LEFT('Vložení dat'!W112,9)),IF(A114="VODA",TRIM(CONCATENATE(LEFT('Vložení dat'!U112,3),".",MID('Vložení dat'!U112,5,2),".",MID('Vložení dat'!U112,8,2))),""))</f>
        <v/>
      </c>
      <c r="P114" s="18" t="str">
        <f>IF($A114="Vyt",'Vložení dat'!X112,IF($A114="VODA",VALUE(LEFT(TRIM(REPLACE('Vložení dat'!V112,FIND(".",'Vložení dat'!V112,1),1,",")),7)),""))</f>
        <v/>
      </c>
      <c r="Q114" s="18" t="str">
        <f>IF($A114="Vyt",'Vložení dat'!Y112,IF($A114="VODA",VALUE(LEFT(TRIM(REPLACE('Vložení dat'!W112,FIND(".",'Vložení dat'!W112,1),1,",")),7)),""))</f>
        <v/>
      </c>
      <c r="R114" s="18" t="str">
        <f>IF($A114="Vyt",'Vložení dat'!Z112,IF($A114="VODA",VALUE(LEFT(TRIM(REPLACE('Vložení dat'!X112,FIND(".",'Vložení dat'!X112,1),1,",")),7)),""))</f>
        <v/>
      </c>
      <c r="S114" s="18" t="str">
        <f>IF($A114="Vyt",'Vložení dat'!AA112,IF($A114="VODA",VALUE(LEFT(TRIM(REPLACE('Vložení dat'!Y112,FIND(".",'Vložení dat'!Y112,1),1,",")),7)),""))</f>
        <v/>
      </c>
      <c r="T114" s="18" t="str">
        <f>IF($A114="Vyt",'Vložení dat'!AB112,IF($A114="VODA",VALUE(LEFT(TRIM(REPLACE('Vložení dat'!Z112,FIND(".",'Vložení dat'!Z112,1),1,",")),7)),""))</f>
        <v/>
      </c>
      <c r="U114" s="18" t="str">
        <f>IF($A114="Vyt",'Vložení dat'!AC112,IF($A114="VODA",VALUE(LEFT(TRIM(REPLACE('Vložení dat'!AA112,FIND(".",'Vložení dat'!AA112,1),1,",")),7)),""))</f>
        <v/>
      </c>
      <c r="V114" s="18" t="str">
        <f>IF($A114="Vyt",'Vložení dat'!AD112,IF($A114="VODA",VALUE(LEFT(TRIM(REPLACE('Vložení dat'!AB112,FIND(".",'Vložení dat'!AB112,1),1,",")),7)),""))</f>
        <v/>
      </c>
      <c r="W114" s="18" t="str">
        <f>IF($A114="Vyt",'Vložení dat'!AE112,IF($A114="VODA",VALUE(LEFT(TRIM(REPLACE('Vložení dat'!AC112,FIND(".",'Vložení dat'!AC112,1),1,",")),7)),""))</f>
        <v/>
      </c>
      <c r="X114" s="18" t="str">
        <f>IF($A114="Vyt",'Vložení dat'!AF112,IF($A114="VODA",VALUE(LEFT(TRIM(REPLACE('Vložení dat'!AD112,FIND(".",'Vložení dat'!AD112,1),1,",")),7)),""))</f>
        <v/>
      </c>
      <c r="Y114" s="18" t="str">
        <f>IF($A114="Vyt",'Vložení dat'!AG112,IF($A114="VODA",VALUE(LEFT(TRIM(REPLACE('Vložení dat'!AE112,FIND(".",'Vložení dat'!AE112,1),1,",")),7)),""))</f>
        <v/>
      </c>
      <c r="Z114" s="18" t="str">
        <f>IF($A114="Vyt",'Vložení dat'!AH112,IF($A114="VODA",VALUE(LEFT(TRIM(REPLACE('Vložení dat'!AF112,FIND(".",'Vložení dat'!AF112,1),1,",")),7)),""))</f>
        <v/>
      </c>
      <c r="AA114" s="18" t="str">
        <f>IF($A114="Vyt",'Vložení dat'!AI112,IF($A114="VODA",VALUE(LEFT(TRIM(REPLACE('Vložení dat'!AG112,FIND(".",'Vložení dat'!AG112,1),1,",")),7)),""))</f>
        <v/>
      </c>
      <c r="AB114" s="18" t="str">
        <f>IF(A114="Vyt",TRIM(LEFT('Vložení dat'!AY112,9)),IF(A114="VODA",TRIM(LEFT('Vložení dat'!BB112,9)),""))</f>
        <v/>
      </c>
      <c r="AC114" s="18" t="str">
        <f>IF(A114="Vyt",TRIM(LEFT('Vložení dat'!AW112,7)),"")</f>
        <v/>
      </c>
      <c r="AD114" s="18" t="str">
        <f>IF(A114="Vyt",VALUE(REPLACE(TRIM(LEFT('Vložení dat'!BA112,4)),FIND(".",TRIM(LEFT('Vložení dat'!BA112,4)),1),1,",")),IF(A114="VODA",VALUE(REPLACE(TRIM(LEFT('Vložení dat'!BC112,4)),FIND(".",TRIM(LEFT('Vložení dat'!BC112,4)),1),1,",")),""))</f>
        <v/>
      </c>
      <c r="AE114" s="12" t="str">
        <f>IF($A114="Vyt",TRIM(LEFT(REPLACE('Vložení dat'!T112,FIND(".",'Vložení dat'!T112,1),1,","),5)),"")</f>
        <v/>
      </c>
      <c r="AF114" s="12" t="str">
        <f>IF($A114="Vyt",TRIM(LEFT(REPLACE('Vložení dat'!U112,FIND(".",'Vložení dat'!U112,1),1,","),5)),"")</f>
        <v/>
      </c>
      <c r="AG114" s="13" t="str">
        <f>IF(A114="Vyt",LEFT(REPLACE('Vložení dat'!AT112,FIND(".",'Vložení dat'!AT112,1),1,","),5)-LEFT(REPLACE('Vložení dat'!AU112,FIND(".",'Vložení dat'!AU112,1),1,","),5)," ")</f>
        <v xml:space="preserve"> </v>
      </c>
      <c r="AH114" s="13" t="str">
        <f>IF(A114="Vyt",LEFT(REPLACE('Vložení dat'!T112,FIND(".",'Vložení dat'!T112,1),1,","),5)-LEFT(REPLACE('Vložení dat'!U112,FIND(".",'Vložení dat'!U112,1),1,","),5),"")</f>
        <v/>
      </c>
      <c r="AI114" t="str">
        <f>IF(A114="Vyt"," ",IF(A114="VODA",LEFT('Vložení dat'!AU112,12),""))</f>
        <v/>
      </c>
      <c r="AJ114" t="str">
        <f>IF(A114="Vyt","",IF(A114="VODA",LEFT('Vložení dat'!AV112,12),""))</f>
        <v/>
      </c>
    </row>
    <row r="115" spans="1:36" x14ac:dyDescent="0.3">
      <c r="A115" s="13" t="str">
        <f>IF(OR('Vložení dat'!C113=" VIP4RTN010 ",'Vložení dat'!C113=" RED4RITN050.c10_001 "),"Vyt",IF(OR('Vložení dat'!C113=" RED4WM050 ",'Vložení dat'!C113=" RED4WM010 ",ISNUMBER(SEARCH("ECM4WM020.v20",'Vložení dat'!C113,1))),"VODA",IF(ISBLANK('Vložení dat'!C113),"",'Vložení dat'!C113)))</f>
        <v/>
      </c>
      <c r="B115" s="13" t="str">
        <f>TRIM('Vložení dat'!N113)</f>
        <v/>
      </c>
      <c r="C115" s="16" t="str">
        <f>TRIM('Vložení dat'!K113)</f>
        <v/>
      </c>
      <c r="D115" s="13" t="str">
        <f>TRIM('Vložení dat'!L113)</f>
        <v/>
      </c>
      <c r="E115" s="13" t="str">
        <f>TRIM('Vložení dat'!J113)</f>
        <v/>
      </c>
      <c r="F115" s="13" t="str">
        <f>TRIM('Vložení dat'!H113)</f>
        <v/>
      </c>
      <c r="G115" s="13" t="str">
        <f>TRIM('Vložení dat'!G113)</f>
        <v/>
      </c>
      <c r="H115" s="13" t="str">
        <f>TRIM('Vložení dat'!E113)</f>
        <v/>
      </c>
      <c r="I115" s="13" t="str">
        <f>TRIM('Vložení dat'!B113)</f>
        <v/>
      </c>
      <c r="J115" s="13" t="str">
        <f>IF(AND(OR(A115="Vyt",A115="VODA"),'Vložení dat'!O113=0),"OK",IF(AND(OR(A115="Vyt",A115="VODA"),'Vložení dat'!O113&lt;&gt;0),CONCATENATE("CHYBA - ",'Vložení dat'!O113),""))</f>
        <v/>
      </c>
      <c r="K115" s="13" t="str">
        <f>IF(A115="Vyt",'Vložení dat'!R113,IF(A115="VODA",VALUE(TRIM(LEFT(REPLACE('Vložení dat'!T113,FIND(".",'Vložení dat'!T113,1),1,","),8))),""))</f>
        <v/>
      </c>
      <c r="L115" s="16" t="str">
        <f>IF(A115="Vyt",TRIM('Vložení dat'!S113),IF(A115="VODA",VALUE(TRIM(LEFT(REPLACE('Vložení dat'!R113,FIND(".",'Vložení dat'!R113,1),1,","),8))),""))</f>
        <v/>
      </c>
      <c r="M115" s="16" t="str">
        <f>IF(A115="Vyt",RIGHT('Vložení dat'!P113,11),IF(A115="VODA",VALUE(TRIM(LEFT(REPLACE('Vložení dat'!S113,FIND(".",'Vložení dat'!S113,1),1,","),8))),""))</f>
        <v/>
      </c>
      <c r="N115" s="12" t="str">
        <f>IF(A115="Vyt",TRIM('Vložení dat'!V113),"")</f>
        <v/>
      </c>
      <c r="O115" s="17" t="str">
        <f>IF(A115="Vyt",TRIM(LEFT('Vložení dat'!W113,9)),IF(A115="VODA",TRIM(CONCATENATE(LEFT('Vložení dat'!U113,3),".",MID('Vložení dat'!U113,5,2),".",MID('Vložení dat'!U113,8,2))),""))</f>
        <v/>
      </c>
      <c r="P115" s="18" t="str">
        <f>IF($A115="Vyt",'Vložení dat'!X113,IF($A115="VODA",VALUE(LEFT(TRIM(REPLACE('Vložení dat'!V113,FIND(".",'Vložení dat'!V113,1),1,",")),7)),""))</f>
        <v/>
      </c>
      <c r="Q115" s="18" t="str">
        <f>IF($A115="Vyt",'Vložení dat'!Y113,IF($A115="VODA",VALUE(LEFT(TRIM(REPLACE('Vložení dat'!W113,FIND(".",'Vložení dat'!W113,1),1,",")),7)),""))</f>
        <v/>
      </c>
      <c r="R115" s="18" t="str">
        <f>IF($A115="Vyt",'Vložení dat'!Z113,IF($A115="VODA",VALUE(LEFT(TRIM(REPLACE('Vložení dat'!X113,FIND(".",'Vložení dat'!X113,1),1,",")),7)),""))</f>
        <v/>
      </c>
      <c r="S115" s="18" t="str">
        <f>IF($A115="Vyt",'Vložení dat'!AA113,IF($A115="VODA",VALUE(LEFT(TRIM(REPLACE('Vložení dat'!Y113,FIND(".",'Vložení dat'!Y113,1),1,",")),7)),""))</f>
        <v/>
      </c>
      <c r="T115" s="18" t="str">
        <f>IF($A115="Vyt",'Vložení dat'!AB113,IF($A115="VODA",VALUE(LEFT(TRIM(REPLACE('Vložení dat'!Z113,FIND(".",'Vložení dat'!Z113,1),1,",")),7)),""))</f>
        <v/>
      </c>
      <c r="U115" s="18" t="str">
        <f>IF($A115="Vyt",'Vložení dat'!AC113,IF($A115="VODA",VALUE(LEFT(TRIM(REPLACE('Vložení dat'!AA113,FIND(".",'Vložení dat'!AA113,1),1,",")),7)),""))</f>
        <v/>
      </c>
      <c r="V115" s="18" t="str">
        <f>IF($A115="Vyt",'Vložení dat'!AD113,IF($A115="VODA",VALUE(LEFT(TRIM(REPLACE('Vložení dat'!AB113,FIND(".",'Vložení dat'!AB113,1),1,",")),7)),""))</f>
        <v/>
      </c>
      <c r="W115" s="18" t="str">
        <f>IF($A115="Vyt",'Vložení dat'!AE113,IF($A115="VODA",VALUE(LEFT(TRIM(REPLACE('Vložení dat'!AC113,FIND(".",'Vložení dat'!AC113,1),1,",")),7)),""))</f>
        <v/>
      </c>
      <c r="X115" s="18" t="str">
        <f>IF($A115="Vyt",'Vložení dat'!AF113,IF($A115="VODA",VALUE(LEFT(TRIM(REPLACE('Vložení dat'!AD113,FIND(".",'Vložení dat'!AD113,1),1,",")),7)),""))</f>
        <v/>
      </c>
      <c r="Y115" s="18" t="str">
        <f>IF($A115="Vyt",'Vložení dat'!AG113,IF($A115="VODA",VALUE(LEFT(TRIM(REPLACE('Vložení dat'!AE113,FIND(".",'Vložení dat'!AE113,1),1,",")),7)),""))</f>
        <v/>
      </c>
      <c r="Z115" s="18" t="str">
        <f>IF($A115="Vyt",'Vložení dat'!AH113,IF($A115="VODA",VALUE(LEFT(TRIM(REPLACE('Vložení dat'!AF113,FIND(".",'Vložení dat'!AF113,1),1,",")),7)),""))</f>
        <v/>
      </c>
      <c r="AA115" s="18" t="str">
        <f>IF($A115="Vyt",'Vložení dat'!AI113,IF($A115="VODA",VALUE(LEFT(TRIM(REPLACE('Vložení dat'!AG113,FIND(".",'Vložení dat'!AG113,1),1,",")),7)),""))</f>
        <v/>
      </c>
      <c r="AB115" s="18" t="str">
        <f>IF(A115="Vyt",TRIM(LEFT('Vložení dat'!AY113,9)),IF(A115="VODA",TRIM(LEFT('Vložení dat'!BB113,9)),""))</f>
        <v/>
      </c>
      <c r="AC115" s="18" t="str">
        <f>IF(A115="Vyt",TRIM(LEFT('Vložení dat'!AW113,7)),"")</f>
        <v/>
      </c>
      <c r="AD115" s="18" t="str">
        <f>IF(A115="Vyt",VALUE(REPLACE(TRIM(LEFT('Vložení dat'!BA113,4)),FIND(".",TRIM(LEFT('Vložení dat'!BA113,4)),1),1,",")),IF(A115="VODA",VALUE(REPLACE(TRIM(LEFT('Vložení dat'!BC113,4)),FIND(".",TRIM(LEFT('Vložení dat'!BC113,4)),1),1,",")),""))</f>
        <v/>
      </c>
      <c r="AE115" s="12" t="str">
        <f>IF($A115="Vyt",TRIM(LEFT(REPLACE('Vložení dat'!T113,FIND(".",'Vložení dat'!T113,1),1,","),5)),"")</f>
        <v/>
      </c>
      <c r="AF115" s="12" t="str">
        <f>IF($A115="Vyt",TRIM(LEFT(REPLACE('Vložení dat'!U113,FIND(".",'Vložení dat'!U113,1),1,","),5)),"")</f>
        <v/>
      </c>
      <c r="AG115" s="13" t="str">
        <f>IF(A115="Vyt",LEFT(REPLACE('Vložení dat'!AT113,FIND(".",'Vložení dat'!AT113,1),1,","),5)-LEFT(REPLACE('Vložení dat'!AU113,FIND(".",'Vložení dat'!AU113,1),1,","),5)," ")</f>
        <v xml:space="preserve"> </v>
      </c>
      <c r="AH115" s="13" t="str">
        <f>IF(A115="Vyt",LEFT(REPLACE('Vložení dat'!T113,FIND(".",'Vložení dat'!T113,1),1,","),5)-LEFT(REPLACE('Vložení dat'!U113,FIND(".",'Vložení dat'!U113,1),1,","),5),"")</f>
        <v/>
      </c>
      <c r="AI115" t="str">
        <f>IF(A115="Vyt"," ",IF(A115="VODA",LEFT('Vložení dat'!AU113,12),""))</f>
        <v/>
      </c>
      <c r="AJ115" t="str">
        <f>IF(A115="Vyt","",IF(A115="VODA",LEFT('Vložení dat'!AV113,12),""))</f>
        <v/>
      </c>
    </row>
    <row r="116" spans="1:36" x14ac:dyDescent="0.3">
      <c r="A116" s="13" t="str">
        <f>IF(OR('Vložení dat'!C114=" VIP4RTN010 ",'Vložení dat'!C114=" RED4RITN050.c10_001 "),"Vyt",IF(OR('Vložení dat'!C114=" RED4WM050 ",'Vložení dat'!C114=" RED4WM010 ",ISNUMBER(SEARCH("ECM4WM020.v20",'Vložení dat'!C114,1))),"VODA",IF(ISBLANK('Vložení dat'!C114),"",'Vložení dat'!C114)))</f>
        <v/>
      </c>
      <c r="B116" s="13" t="str">
        <f>TRIM('Vložení dat'!N114)</f>
        <v/>
      </c>
      <c r="C116" s="16" t="str">
        <f>TRIM('Vložení dat'!K114)</f>
        <v/>
      </c>
      <c r="D116" s="13" t="str">
        <f>TRIM('Vložení dat'!L114)</f>
        <v/>
      </c>
      <c r="E116" s="13" t="str">
        <f>TRIM('Vložení dat'!J114)</f>
        <v/>
      </c>
      <c r="F116" s="13" t="str">
        <f>TRIM('Vložení dat'!H114)</f>
        <v/>
      </c>
      <c r="G116" s="13" t="str">
        <f>TRIM('Vložení dat'!G114)</f>
        <v/>
      </c>
      <c r="H116" s="13" t="str">
        <f>TRIM('Vložení dat'!E114)</f>
        <v/>
      </c>
      <c r="I116" s="13" t="str">
        <f>TRIM('Vložení dat'!B114)</f>
        <v/>
      </c>
      <c r="J116" s="13" t="str">
        <f>IF(AND(OR(A116="Vyt",A116="VODA"),'Vložení dat'!O114=0),"OK",IF(AND(OR(A116="Vyt",A116="VODA"),'Vložení dat'!O114&lt;&gt;0),CONCATENATE("CHYBA - ",'Vložení dat'!O114),""))</f>
        <v/>
      </c>
      <c r="K116" s="13" t="str">
        <f>IF(A116="Vyt",'Vložení dat'!R114,IF(A116="VODA",VALUE(TRIM(LEFT(REPLACE('Vložení dat'!T114,FIND(".",'Vložení dat'!T114,1),1,","),8))),""))</f>
        <v/>
      </c>
      <c r="L116" s="16" t="str">
        <f>IF(A116="Vyt",TRIM('Vložení dat'!S114),IF(A116="VODA",VALUE(TRIM(LEFT(REPLACE('Vložení dat'!R114,FIND(".",'Vložení dat'!R114,1),1,","),8))),""))</f>
        <v/>
      </c>
      <c r="M116" s="16" t="str">
        <f>IF(A116="Vyt",RIGHT('Vložení dat'!P114,11),IF(A116="VODA",VALUE(TRIM(LEFT(REPLACE('Vložení dat'!S114,FIND(".",'Vložení dat'!S114,1),1,","),8))),""))</f>
        <v/>
      </c>
      <c r="N116" s="12" t="str">
        <f>IF(A116="Vyt",TRIM('Vložení dat'!V114),"")</f>
        <v/>
      </c>
      <c r="O116" s="17" t="str">
        <f>IF(A116="Vyt",TRIM(LEFT('Vložení dat'!W114,9)),IF(A116="VODA",TRIM(CONCATENATE(LEFT('Vložení dat'!U114,3),".",MID('Vložení dat'!U114,5,2),".",MID('Vložení dat'!U114,8,2))),""))</f>
        <v/>
      </c>
      <c r="P116" s="18" t="str">
        <f>IF($A116="Vyt",'Vložení dat'!X114,IF($A116="VODA",VALUE(LEFT(TRIM(REPLACE('Vložení dat'!V114,FIND(".",'Vložení dat'!V114,1),1,",")),7)),""))</f>
        <v/>
      </c>
      <c r="Q116" s="18" t="str">
        <f>IF($A116="Vyt",'Vložení dat'!Y114,IF($A116="VODA",VALUE(LEFT(TRIM(REPLACE('Vložení dat'!W114,FIND(".",'Vložení dat'!W114,1),1,",")),7)),""))</f>
        <v/>
      </c>
      <c r="R116" s="18" t="str">
        <f>IF($A116="Vyt",'Vložení dat'!Z114,IF($A116="VODA",VALUE(LEFT(TRIM(REPLACE('Vložení dat'!X114,FIND(".",'Vložení dat'!X114,1),1,",")),7)),""))</f>
        <v/>
      </c>
      <c r="S116" s="18" t="str">
        <f>IF($A116="Vyt",'Vložení dat'!AA114,IF($A116="VODA",VALUE(LEFT(TRIM(REPLACE('Vložení dat'!Y114,FIND(".",'Vložení dat'!Y114,1),1,",")),7)),""))</f>
        <v/>
      </c>
      <c r="T116" s="18" t="str">
        <f>IF($A116="Vyt",'Vložení dat'!AB114,IF($A116="VODA",VALUE(LEFT(TRIM(REPLACE('Vložení dat'!Z114,FIND(".",'Vložení dat'!Z114,1),1,",")),7)),""))</f>
        <v/>
      </c>
      <c r="U116" s="18" t="str">
        <f>IF($A116="Vyt",'Vložení dat'!AC114,IF($A116="VODA",VALUE(LEFT(TRIM(REPLACE('Vložení dat'!AA114,FIND(".",'Vložení dat'!AA114,1),1,",")),7)),""))</f>
        <v/>
      </c>
      <c r="V116" s="18" t="str">
        <f>IF($A116="Vyt",'Vložení dat'!AD114,IF($A116="VODA",VALUE(LEFT(TRIM(REPLACE('Vložení dat'!AB114,FIND(".",'Vložení dat'!AB114,1),1,",")),7)),""))</f>
        <v/>
      </c>
      <c r="W116" s="18" t="str">
        <f>IF($A116="Vyt",'Vložení dat'!AE114,IF($A116="VODA",VALUE(LEFT(TRIM(REPLACE('Vložení dat'!AC114,FIND(".",'Vložení dat'!AC114,1),1,",")),7)),""))</f>
        <v/>
      </c>
      <c r="X116" s="18" t="str">
        <f>IF($A116="Vyt",'Vložení dat'!AF114,IF($A116="VODA",VALUE(LEFT(TRIM(REPLACE('Vložení dat'!AD114,FIND(".",'Vložení dat'!AD114,1),1,",")),7)),""))</f>
        <v/>
      </c>
      <c r="Y116" s="18" t="str">
        <f>IF($A116="Vyt",'Vložení dat'!AG114,IF($A116="VODA",VALUE(LEFT(TRIM(REPLACE('Vložení dat'!AE114,FIND(".",'Vložení dat'!AE114,1),1,",")),7)),""))</f>
        <v/>
      </c>
      <c r="Z116" s="18" t="str">
        <f>IF($A116="Vyt",'Vložení dat'!AH114,IF($A116="VODA",VALUE(LEFT(TRIM(REPLACE('Vložení dat'!AF114,FIND(".",'Vložení dat'!AF114,1),1,",")),7)),""))</f>
        <v/>
      </c>
      <c r="AA116" s="18" t="str">
        <f>IF($A116="Vyt",'Vložení dat'!AI114,IF($A116="VODA",VALUE(LEFT(TRIM(REPLACE('Vložení dat'!AG114,FIND(".",'Vložení dat'!AG114,1),1,",")),7)),""))</f>
        <v/>
      </c>
      <c r="AB116" s="18" t="str">
        <f>IF(A116="Vyt",TRIM(LEFT('Vložení dat'!AY114,9)),IF(A116="VODA",TRIM(LEFT('Vložení dat'!BB114,9)),""))</f>
        <v/>
      </c>
      <c r="AC116" s="18" t="str">
        <f>IF(A116="Vyt",TRIM(LEFT('Vložení dat'!AW114,7)),"")</f>
        <v/>
      </c>
      <c r="AD116" s="18" t="str">
        <f>IF(A116="Vyt",VALUE(REPLACE(TRIM(LEFT('Vložení dat'!BA114,4)),FIND(".",TRIM(LEFT('Vložení dat'!BA114,4)),1),1,",")),IF(A116="VODA",VALUE(REPLACE(TRIM(LEFT('Vložení dat'!BC114,4)),FIND(".",TRIM(LEFT('Vložení dat'!BC114,4)),1),1,",")),""))</f>
        <v/>
      </c>
      <c r="AE116" s="12" t="str">
        <f>IF($A116="Vyt",TRIM(LEFT(REPLACE('Vložení dat'!T114,FIND(".",'Vložení dat'!T114,1),1,","),5)),"")</f>
        <v/>
      </c>
      <c r="AF116" s="12" t="str">
        <f>IF($A116="Vyt",TRIM(LEFT(REPLACE('Vložení dat'!U114,FIND(".",'Vložení dat'!U114,1),1,","),5)),"")</f>
        <v/>
      </c>
      <c r="AG116" s="13" t="str">
        <f>IF(A116="Vyt",LEFT(REPLACE('Vložení dat'!AT114,FIND(".",'Vložení dat'!AT114,1),1,","),5)-LEFT(REPLACE('Vložení dat'!AU114,FIND(".",'Vložení dat'!AU114,1),1,","),5)," ")</f>
        <v xml:space="preserve"> </v>
      </c>
      <c r="AH116" s="13" t="str">
        <f>IF(A116="Vyt",LEFT(REPLACE('Vložení dat'!T114,FIND(".",'Vložení dat'!T114,1),1,","),5)-LEFT(REPLACE('Vložení dat'!U114,FIND(".",'Vložení dat'!U114,1),1,","),5),"")</f>
        <v/>
      </c>
      <c r="AI116" t="str">
        <f>IF(A116="Vyt"," ",IF(A116="VODA",LEFT('Vložení dat'!AU114,12),""))</f>
        <v/>
      </c>
      <c r="AJ116" t="str">
        <f>IF(A116="Vyt","",IF(A116="VODA",LEFT('Vložení dat'!AV114,12),""))</f>
        <v/>
      </c>
    </row>
    <row r="117" spans="1:36" x14ac:dyDescent="0.3">
      <c r="A117" s="13" t="str">
        <f>IF(OR('Vložení dat'!C115=" VIP4RTN010 ",'Vložení dat'!C115=" RED4RITN050.c10_001 "),"Vyt",IF(OR('Vložení dat'!C115=" RED4WM050 ",'Vložení dat'!C115=" RED4WM010 ",ISNUMBER(SEARCH("ECM4WM020.v20",'Vložení dat'!C115,1))),"VODA",IF(ISBLANK('Vložení dat'!C115),"",'Vložení dat'!C115)))</f>
        <v/>
      </c>
      <c r="B117" s="13" t="str">
        <f>TRIM('Vložení dat'!N115)</f>
        <v/>
      </c>
      <c r="C117" s="16" t="str">
        <f>TRIM('Vložení dat'!K115)</f>
        <v/>
      </c>
      <c r="D117" s="13" t="str">
        <f>TRIM('Vložení dat'!L115)</f>
        <v/>
      </c>
      <c r="E117" s="13" t="str">
        <f>TRIM('Vložení dat'!J115)</f>
        <v/>
      </c>
      <c r="F117" s="13" t="str">
        <f>TRIM('Vložení dat'!H115)</f>
        <v/>
      </c>
      <c r="G117" s="13" t="str">
        <f>TRIM('Vložení dat'!G115)</f>
        <v/>
      </c>
      <c r="H117" s="13" t="str">
        <f>TRIM('Vložení dat'!E115)</f>
        <v/>
      </c>
      <c r="I117" s="13" t="str">
        <f>TRIM('Vložení dat'!B115)</f>
        <v/>
      </c>
      <c r="J117" s="13" t="str">
        <f>IF(AND(OR(A117="Vyt",A117="VODA"),'Vložení dat'!O115=0),"OK",IF(AND(OR(A117="Vyt",A117="VODA"),'Vložení dat'!O115&lt;&gt;0),CONCATENATE("CHYBA - ",'Vložení dat'!O115),""))</f>
        <v/>
      </c>
      <c r="K117" s="13" t="str">
        <f>IF(A117="Vyt",'Vložení dat'!R115,IF(A117="VODA",VALUE(TRIM(LEFT(REPLACE('Vložení dat'!T115,FIND(".",'Vložení dat'!T115,1),1,","),8))),""))</f>
        <v/>
      </c>
      <c r="L117" s="16" t="str">
        <f>IF(A117="Vyt",TRIM('Vložení dat'!S115),IF(A117="VODA",VALUE(TRIM(LEFT(REPLACE('Vložení dat'!R115,FIND(".",'Vložení dat'!R115,1),1,","),8))),""))</f>
        <v/>
      </c>
      <c r="M117" s="16" t="str">
        <f>IF(A117="Vyt",RIGHT('Vložení dat'!P115,11),IF(A117="VODA",VALUE(TRIM(LEFT(REPLACE('Vložení dat'!S115,FIND(".",'Vložení dat'!S115,1),1,","),8))),""))</f>
        <v/>
      </c>
      <c r="N117" s="12" t="str">
        <f>IF(A117="Vyt",TRIM('Vložení dat'!V115),"")</f>
        <v/>
      </c>
      <c r="O117" s="17" t="str">
        <f>IF(A117="Vyt",TRIM(LEFT('Vložení dat'!W115,9)),IF(A117="VODA",TRIM(CONCATENATE(LEFT('Vložení dat'!U115,3),".",MID('Vložení dat'!U115,5,2),".",MID('Vložení dat'!U115,8,2))),""))</f>
        <v/>
      </c>
      <c r="P117" s="18" t="str">
        <f>IF($A117="Vyt",'Vložení dat'!X115,IF($A117="VODA",VALUE(LEFT(TRIM(REPLACE('Vložení dat'!V115,FIND(".",'Vložení dat'!V115,1),1,",")),7)),""))</f>
        <v/>
      </c>
      <c r="Q117" s="18" t="str">
        <f>IF($A117="Vyt",'Vložení dat'!Y115,IF($A117="VODA",VALUE(LEFT(TRIM(REPLACE('Vložení dat'!W115,FIND(".",'Vložení dat'!W115,1),1,",")),7)),""))</f>
        <v/>
      </c>
      <c r="R117" s="18" t="str">
        <f>IF($A117="Vyt",'Vložení dat'!Z115,IF($A117="VODA",VALUE(LEFT(TRIM(REPLACE('Vložení dat'!X115,FIND(".",'Vložení dat'!X115,1),1,",")),7)),""))</f>
        <v/>
      </c>
      <c r="S117" s="18" t="str">
        <f>IF($A117="Vyt",'Vložení dat'!AA115,IF($A117="VODA",VALUE(LEFT(TRIM(REPLACE('Vložení dat'!Y115,FIND(".",'Vložení dat'!Y115,1),1,",")),7)),""))</f>
        <v/>
      </c>
      <c r="T117" s="18" t="str">
        <f>IF($A117="Vyt",'Vložení dat'!AB115,IF($A117="VODA",VALUE(LEFT(TRIM(REPLACE('Vložení dat'!Z115,FIND(".",'Vložení dat'!Z115,1),1,",")),7)),""))</f>
        <v/>
      </c>
      <c r="U117" s="18" t="str">
        <f>IF($A117="Vyt",'Vložení dat'!AC115,IF($A117="VODA",VALUE(LEFT(TRIM(REPLACE('Vložení dat'!AA115,FIND(".",'Vložení dat'!AA115,1),1,",")),7)),""))</f>
        <v/>
      </c>
      <c r="V117" s="18" t="str">
        <f>IF($A117="Vyt",'Vložení dat'!AD115,IF($A117="VODA",VALUE(LEFT(TRIM(REPLACE('Vložení dat'!AB115,FIND(".",'Vložení dat'!AB115,1),1,",")),7)),""))</f>
        <v/>
      </c>
      <c r="W117" s="18" t="str">
        <f>IF($A117="Vyt",'Vložení dat'!AE115,IF($A117="VODA",VALUE(LEFT(TRIM(REPLACE('Vložení dat'!AC115,FIND(".",'Vložení dat'!AC115,1),1,",")),7)),""))</f>
        <v/>
      </c>
      <c r="X117" s="18" t="str">
        <f>IF($A117="Vyt",'Vložení dat'!AF115,IF($A117="VODA",VALUE(LEFT(TRIM(REPLACE('Vložení dat'!AD115,FIND(".",'Vložení dat'!AD115,1),1,",")),7)),""))</f>
        <v/>
      </c>
      <c r="Y117" s="18" t="str">
        <f>IF($A117="Vyt",'Vložení dat'!AG115,IF($A117="VODA",VALUE(LEFT(TRIM(REPLACE('Vložení dat'!AE115,FIND(".",'Vložení dat'!AE115,1),1,",")),7)),""))</f>
        <v/>
      </c>
      <c r="Z117" s="18" t="str">
        <f>IF($A117="Vyt",'Vložení dat'!AH115,IF($A117="VODA",VALUE(LEFT(TRIM(REPLACE('Vložení dat'!AF115,FIND(".",'Vložení dat'!AF115,1),1,",")),7)),""))</f>
        <v/>
      </c>
      <c r="AA117" s="18" t="str">
        <f>IF($A117="Vyt",'Vložení dat'!AI115,IF($A117="VODA",VALUE(LEFT(TRIM(REPLACE('Vložení dat'!AG115,FIND(".",'Vložení dat'!AG115,1),1,",")),7)),""))</f>
        <v/>
      </c>
      <c r="AB117" s="18" t="str">
        <f>IF(A117="Vyt",TRIM(LEFT('Vložení dat'!AY115,9)),IF(A117="VODA",TRIM(LEFT('Vložení dat'!BB115,9)),""))</f>
        <v/>
      </c>
      <c r="AC117" s="18" t="str">
        <f>IF(A117="Vyt",TRIM(LEFT('Vložení dat'!AW115,7)),"")</f>
        <v/>
      </c>
      <c r="AD117" s="18" t="str">
        <f>IF(A117="Vyt",VALUE(REPLACE(TRIM(LEFT('Vložení dat'!BA115,4)),FIND(".",TRIM(LEFT('Vložení dat'!BA115,4)),1),1,",")),IF(A117="VODA",VALUE(REPLACE(TRIM(LEFT('Vložení dat'!BC115,4)),FIND(".",TRIM(LEFT('Vložení dat'!BC115,4)),1),1,",")),""))</f>
        <v/>
      </c>
      <c r="AE117" s="12" t="str">
        <f>IF($A117="Vyt",TRIM(LEFT(REPLACE('Vložení dat'!T115,FIND(".",'Vložení dat'!T115,1),1,","),5)),"")</f>
        <v/>
      </c>
      <c r="AF117" s="12" t="str">
        <f>IF($A117="Vyt",TRIM(LEFT(REPLACE('Vložení dat'!U115,FIND(".",'Vložení dat'!U115,1),1,","),5)),"")</f>
        <v/>
      </c>
      <c r="AG117" s="13" t="str">
        <f>IF(A117="Vyt",LEFT(REPLACE('Vložení dat'!AT115,FIND(".",'Vložení dat'!AT115,1),1,","),5)-LEFT(REPLACE('Vložení dat'!AU115,FIND(".",'Vložení dat'!AU115,1),1,","),5)," ")</f>
        <v xml:space="preserve"> </v>
      </c>
      <c r="AH117" s="13" t="str">
        <f>IF(A117="Vyt",LEFT(REPLACE('Vložení dat'!T115,FIND(".",'Vložení dat'!T115,1),1,","),5)-LEFT(REPLACE('Vložení dat'!U115,FIND(".",'Vložení dat'!U115,1),1,","),5),"")</f>
        <v/>
      </c>
      <c r="AI117" t="str">
        <f>IF(A117="Vyt"," ",IF(A117="VODA",LEFT('Vložení dat'!AU115,12),""))</f>
        <v/>
      </c>
      <c r="AJ117" t="str">
        <f>IF(A117="Vyt","",IF(A117="VODA",LEFT('Vložení dat'!AV115,12),""))</f>
        <v/>
      </c>
    </row>
    <row r="118" spans="1:36" x14ac:dyDescent="0.3">
      <c r="A118" s="13" t="str">
        <f>IF(OR('Vložení dat'!C116=" VIP4RTN010 ",'Vložení dat'!C116=" RED4RITN050.c10_001 "),"Vyt",IF(OR('Vložení dat'!C116=" RED4WM050 ",'Vložení dat'!C116=" RED4WM010 ",ISNUMBER(SEARCH("ECM4WM020.v20",'Vložení dat'!C116,1))),"VODA",IF(ISBLANK('Vložení dat'!C116),"",'Vložení dat'!C116)))</f>
        <v/>
      </c>
      <c r="B118" s="13" t="str">
        <f>TRIM('Vložení dat'!N116)</f>
        <v/>
      </c>
      <c r="C118" s="16" t="str">
        <f>TRIM('Vložení dat'!K116)</f>
        <v/>
      </c>
      <c r="D118" s="13" t="str">
        <f>TRIM('Vložení dat'!L116)</f>
        <v/>
      </c>
      <c r="E118" s="13" t="str">
        <f>TRIM('Vložení dat'!J116)</f>
        <v/>
      </c>
      <c r="F118" s="13" t="str">
        <f>TRIM('Vložení dat'!H116)</f>
        <v/>
      </c>
      <c r="G118" s="13" t="str">
        <f>TRIM('Vložení dat'!G116)</f>
        <v/>
      </c>
      <c r="H118" s="13" t="str">
        <f>TRIM('Vložení dat'!E116)</f>
        <v/>
      </c>
      <c r="I118" s="13" t="str">
        <f>TRIM('Vložení dat'!B116)</f>
        <v/>
      </c>
      <c r="J118" s="13" t="str">
        <f>IF(AND(OR(A118="Vyt",A118="VODA"),'Vložení dat'!O116=0),"OK",IF(AND(OR(A118="Vyt",A118="VODA"),'Vložení dat'!O116&lt;&gt;0),CONCATENATE("CHYBA - ",'Vložení dat'!O116),""))</f>
        <v/>
      </c>
      <c r="K118" s="13" t="str">
        <f>IF(A118="Vyt",'Vložení dat'!R116,IF(A118="VODA",VALUE(TRIM(LEFT(REPLACE('Vložení dat'!T116,FIND(".",'Vložení dat'!T116,1),1,","),8))),""))</f>
        <v/>
      </c>
      <c r="L118" s="16" t="str">
        <f>IF(A118="Vyt",TRIM('Vložení dat'!S116),IF(A118="VODA",VALUE(TRIM(LEFT(REPLACE('Vložení dat'!R116,FIND(".",'Vložení dat'!R116,1),1,","),8))),""))</f>
        <v/>
      </c>
      <c r="M118" s="16" t="str">
        <f>IF(A118="Vyt",RIGHT('Vložení dat'!P116,11),IF(A118="VODA",VALUE(TRIM(LEFT(REPLACE('Vložení dat'!S116,FIND(".",'Vložení dat'!S116,1),1,","),8))),""))</f>
        <v/>
      </c>
      <c r="N118" s="12" t="str">
        <f>IF(A118="Vyt",TRIM('Vložení dat'!V116),"")</f>
        <v/>
      </c>
      <c r="O118" s="17" t="str">
        <f>IF(A118="Vyt",TRIM(LEFT('Vložení dat'!W116,9)),IF(A118="VODA",TRIM(CONCATENATE(LEFT('Vložení dat'!U116,3),".",MID('Vložení dat'!U116,5,2),".",MID('Vložení dat'!U116,8,2))),""))</f>
        <v/>
      </c>
      <c r="P118" s="18" t="str">
        <f>IF($A118="Vyt",'Vložení dat'!X116,IF($A118="VODA",VALUE(LEFT(TRIM(REPLACE('Vložení dat'!V116,FIND(".",'Vložení dat'!V116,1),1,",")),7)),""))</f>
        <v/>
      </c>
      <c r="Q118" s="18" t="str">
        <f>IF($A118="Vyt",'Vložení dat'!Y116,IF($A118="VODA",VALUE(LEFT(TRIM(REPLACE('Vložení dat'!W116,FIND(".",'Vložení dat'!W116,1),1,",")),7)),""))</f>
        <v/>
      </c>
      <c r="R118" s="18" t="str">
        <f>IF($A118="Vyt",'Vložení dat'!Z116,IF($A118="VODA",VALUE(LEFT(TRIM(REPLACE('Vložení dat'!X116,FIND(".",'Vložení dat'!X116,1),1,",")),7)),""))</f>
        <v/>
      </c>
      <c r="S118" s="18" t="str">
        <f>IF($A118="Vyt",'Vložení dat'!AA116,IF($A118="VODA",VALUE(LEFT(TRIM(REPLACE('Vložení dat'!Y116,FIND(".",'Vložení dat'!Y116,1),1,",")),7)),""))</f>
        <v/>
      </c>
      <c r="T118" s="18" t="str">
        <f>IF($A118="Vyt",'Vložení dat'!AB116,IF($A118="VODA",VALUE(LEFT(TRIM(REPLACE('Vložení dat'!Z116,FIND(".",'Vložení dat'!Z116,1),1,",")),7)),""))</f>
        <v/>
      </c>
      <c r="U118" s="18" t="str">
        <f>IF($A118="Vyt",'Vložení dat'!AC116,IF($A118="VODA",VALUE(LEFT(TRIM(REPLACE('Vložení dat'!AA116,FIND(".",'Vložení dat'!AA116,1),1,",")),7)),""))</f>
        <v/>
      </c>
      <c r="V118" s="18" t="str">
        <f>IF($A118="Vyt",'Vložení dat'!AD116,IF($A118="VODA",VALUE(LEFT(TRIM(REPLACE('Vložení dat'!AB116,FIND(".",'Vložení dat'!AB116,1),1,",")),7)),""))</f>
        <v/>
      </c>
      <c r="W118" s="18" t="str">
        <f>IF($A118="Vyt",'Vložení dat'!AE116,IF($A118="VODA",VALUE(LEFT(TRIM(REPLACE('Vložení dat'!AC116,FIND(".",'Vložení dat'!AC116,1),1,",")),7)),""))</f>
        <v/>
      </c>
      <c r="X118" s="18" t="str">
        <f>IF($A118="Vyt",'Vložení dat'!AF116,IF($A118="VODA",VALUE(LEFT(TRIM(REPLACE('Vložení dat'!AD116,FIND(".",'Vložení dat'!AD116,1),1,",")),7)),""))</f>
        <v/>
      </c>
      <c r="Y118" s="18" t="str">
        <f>IF($A118="Vyt",'Vložení dat'!AG116,IF($A118="VODA",VALUE(LEFT(TRIM(REPLACE('Vložení dat'!AE116,FIND(".",'Vložení dat'!AE116,1),1,",")),7)),""))</f>
        <v/>
      </c>
      <c r="Z118" s="18" t="str">
        <f>IF($A118="Vyt",'Vložení dat'!AH116,IF($A118="VODA",VALUE(LEFT(TRIM(REPLACE('Vložení dat'!AF116,FIND(".",'Vložení dat'!AF116,1),1,",")),7)),""))</f>
        <v/>
      </c>
      <c r="AA118" s="18" t="str">
        <f>IF($A118="Vyt",'Vložení dat'!AI116,IF($A118="VODA",VALUE(LEFT(TRIM(REPLACE('Vložení dat'!AG116,FIND(".",'Vložení dat'!AG116,1),1,",")),7)),""))</f>
        <v/>
      </c>
      <c r="AB118" s="18" t="str">
        <f>IF(A118="Vyt",TRIM(LEFT('Vložení dat'!AY116,9)),IF(A118="VODA",TRIM(LEFT('Vložení dat'!BB116,9)),""))</f>
        <v/>
      </c>
      <c r="AC118" s="18" t="str">
        <f>IF(A118="Vyt",TRIM(LEFT('Vložení dat'!AW116,7)),"")</f>
        <v/>
      </c>
      <c r="AD118" s="18" t="str">
        <f>IF(A118="Vyt",VALUE(REPLACE(TRIM(LEFT('Vložení dat'!BA116,4)),FIND(".",TRIM(LEFT('Vložení dat'!BA116,4)),1),1,",")),IF(A118="VODA",VALUE(REPLACE(TRIM(LEFT('Vložení dat'!BC116,4)),FIND(".",TRIM(LEFT('Vložení dat'!BC116,4)),1),1,",")),""))</f>
        <v/>
      </c>
      <c r="AE118" s="12" t="str">
        <f>IF($A118="Vyt",TRIM(LEFT(REPLACE('Vložení dat'!T116,FIND(".",'Vložení dat'!T116,1),1,","),5)),"")</f>
        <v/>
      </c>
      <c r="AF118" s="12" t="str">
        <f>IF($A118="Vyt",TRIM(LEFT(REPLACE('Vložení dat'!U116,FIND(".",'Vložení dat'!U116,1),1,","),5)),"")</f>
        <v/>
      </c>
      <c r="AG118" s="13" t="str">
        <f>IF(A118="Vyt",LEFT(REPLACE('Vložení dat'!AT116,FIND(".",'Vložení dat'!AT116,1),1,","),5)-LEFT(REPLACE('Vložení dat'!AU116,FIND(".",'Vložení dat'!AU116,1),1,","),5)," ")</f>
        <v xml:space="preserve"> </v>
      </c>
      <c r="AH118" s="13" t="str">
        <f>IF(A118="Vyt",LEFT(REPLACE('Vložení dat'!T116,FIND(".",'Vložení dat'!T116,1),1,","),5)-LEFT(REPLACE('Vložení dat'!U116,FIND(".",'Vložení dat'!U116,1),1,","),5),"")</f>
        <v/>
      </c>
      <c r="AI118" t="str">
        <f>IF(A118="Vyt"," ",IF(A118="VODA",LEFT('Vložení dat'!AU116,12),""))</f>
        <v/>
      </c>
      <c r="AJ118" t="str">
        <f>IF(A118="Vyt","",IF(A118="VODA",LEFT('Vložení dat'!AV116,12),""))</f>
        <v/>
      </c>
    </row>
    <row r="119" spans="1:36" x14ac:dyDescent="0.3">
      <c r="A119" s="13" t="str">
        <f>IF(OR('Vložení dat'!C117=" VIP4RTN010 ",'Vložení dat'!C117=" RED4RITN050.c10_001 "),"Vyt",IF(OR('Vložení dat'!C117=" RED4WM050 ",'Vložení dat'!C117=" RED4WM010 ",ISNUMBER(SEARCH("ECM4WM020.v20",'Vložení dat'!C117,1))),"VODA",IF(ISBLANK('Vložení dat'!C117),"",'Vložení dat'!C117)))</f>
        <v/>
      </c>
      <c r="B119" s="13" t="str">
        <f>TRIM('Vložení dat'!N117)</f>
        <v/>
      </c>
      <c r="C119" s="16" t="str">
        <f>TRIM('Vložení dat'!K117)</f>
        <v/>
      </c>
      <c r="D119" s="13" t="str">
        <f>TRIM('Vložení dat'!L117)</f>
        <v/>
      </c>
      <c r="E119" s="13" t="str">
        <f>TRIM('Vložení dat'!J117)</f>
        <v/>
      </c>
      <c r="F119" s="13" t="str">
        <f>TRIM('Vložení dat'!H117)</f>
        <v/>
      </c>
      <c r="G119" s="13" t="str">
        <f>TRIM('Vložení dat'!G117)</f>
        <v/>
      </c>
      <c r="H119" s="13" t="str">
        <f>TRIM('Vložení dat'!E117)</f>
        <v/>
      </c>
      <c r="I119" s="13" t="str">
        <f>TRIM('Vložení dat'!B117)</f>
        <v/>
      </c>
      <c r="J119" s="13" t="str">
        <f>IF(AND(OR(A119="Vyt",A119="VODA"),'Vložení dat'!O117=0),"OK",IF(AND(OR(A119="Vyt",A119="VODA"),'Vložení dat'!O117&lt;&gt;0),CONCATENATE("CHYBA - ",'Vložení dat'!O117),""))</f>
        <v/>
      </c>
      <c r="K119" s="13" t="str">
        <f>IF(A119="Vyt",'Vložení dat'!R117,IF(A119="VODA",VALUE(TRIM(LEFT(REPLACE('Vložení dat'!T117,FIND(".",'Vložení dat'!T117,1),1,","),8))),""))</f>
        <v/>
      </c>
      <c r="L119" s="16" t="str">
        <f>IF(A119="Vyt",TRIM('Vložení dat'!S117),IF(A119="VODA",VALUE(TRIM(LEFT(REPLACE('Vložení dat'!R117,FIND(".",'Vložení dat'!R117,1),1,","),8))),""))</f>
        <v/>
      </c>
      <c r="M119" s="16" t="str">
        <f>IF(A119="Vyt",RIGHT('Vložení dat'!P117,11),IF(A119="VODA",VALUE(TRIM(LEFT(REPLACE('Vložení dat'!S117,FIND(".",'Vložení dat'!S117,1),1,","),8))),""))</f>
        <v/>
      </c>
      <c r="N119" s="12" t="str">
        <f>IF(A119="Vyt",TRIM('Vložení dat'!V117),"")</f>
        <v/>
      </c>
      <c r="O119" s="17" t="str">
        <f>IF(A119="Vyt",TRIM(LEFT('Vložení dat'!W117,9)),IF(A119="VODA",TRIM(CONCATENATE(LEFT('Vložení dat'!U117,3),".",MID('Vložení dat'!U117,5,2),".",MID('Vložení dat'!U117,8,2))),""))</f>
        <v/>
      </c>
      <c r="P119" s="18" t="str">
        <f>IF($A119="Vyt",'Vložení dat'!X117,IF($A119="VODA",VALUE(LEFT(TRIM(REPLACE('Vložení dat'!V117,FIND(".",'Vložení dat'!V117,1),1,",")),7)),""))</f>
        <v/>
      </c>
      <c r="Q119" s="18" t="str">
        <f>IF($A119="Vyt",'Vložení dat'!Y117,IF($A119="VODA",VALUE(LEFT(TRIM(REPLACE('Vložení dat'!W117,FIND(".",'Vložení dat'!W117,1),1,",")),7)),""))</f>
        <v/>
      </c>
      <c r="R119" s="18" t="str">
        <f>IF($A119="Vyt",'Vložení dat'!Z117,IF($A119="VODA",VALUE(LEFT(TRIM(REPLACE('Vložení dat'!X117,FIND(".",'Vložení dat'!X117,1),1,",")),7)),""))</f>
        <v/>
      </c>
      <c r="S119" s="18" t="str">
        <f>IF($A119="Vyt",'Vložení dat'!AA117,IF($A119="VODA",VALUE(LEFT(TRIM(REPLACE('Vložení dat'!Y117,FIND(".",'Vložení dat'!Y117,1),1,",")),7)),""))</f>
        <v/>
      </c>
      <c r="T119" s="18" t="str">
        <f>IF($A119="Vyt",'Vložení dat'!AB117,IF($A119="VODA",VALUE(LEFT(TRIM(REPLACE('Vložení dat'!Z117,FIND(".",'Vložení dat'!Z117,1),1,",")),7)),""))</f>
        <v/>
      </c>
      <c r="U119" s="18" t="str">
        <f>IF($A119="Vyt",'Vložení dat'!AC117,IF($A119="VODA",VALUE(LEFT(TRIM(REPLACE('Vložení dat'!AA117,FIND(".",'Vložení dat'!AA117,1),1,",")),7)),""))</f>
        <v/>
      </c>
      <c r="V119" s="18" t="str">
        <f>IF($A119="Vyt",'Vložení dat'!AD117,IF($A119="VODA",VALUE(LEFT(TRIM(REPLACE('Vložení dat'!AB117,FIND(".",'Vložení dat'!AB117,1),1,",")),7)),""))</f>
        <v/>
      </c>
      <c r="W119" s="18" t="str">
        <f>IF($A119="Vyt",'Vložení dat'!AE117,IF($A119="VODA",VALUE(LEFT(TRIM(REPLACE('Vložení dat'!AC117,FIND(".",'Vložení dat'!AC117,1),1,",")),7)),""))</f>
        <v/>
      </c>
      <c r="X119" s="18" t="str">
        <f>IF($A119="Vyt",'Vložení dat'!AF117,IF($A119="VODA",VALUE(LEFT(TRIM(REPLACE('Vložení dat'!AD117,FIND(".",'Vložení dat'!AD117,1),1,",")),7)),""))</f>
        <v/>
      </c>
      <c r="Y119" s="18" t="str">
        <f>IF($A119="Vyt",'Vložení dat'!AG117,IF($A119="VODA",VALUE(LEFT(TRIM(REPLACE('Vložení dat'!AE117,FIND(".",'Vložení dat'!AE117,1),1,",")),7)),""))</f>
        <v/>
      </c>
      <c r="Z119" s="18" t="str">
        <f>IF($A119="Vyt",'Vložení dat'!AH117,IF($A119="VODA",VALUE(LEFT(TRIM(REPLACE('Vložení dat'!AF117,FIND(".",'Vložení dat'!AF117,1),1,",")),7)),""))</f>
        <v/>
      </c>
      <c r="AA119" s="18" t="str">
        <f>IF($A119="Vyt",'Vložení dat'!AI117,IF($A119="VODA",VALUE(LEFT(TRIM(REPLACE('Vložení dat'!AG117,FIND(".",'Vložení dat'!AG117,1),1,",")),7)),""))</f>
        <v/>
      </c>
      <c r="AB119" s="18" t="str">
        <f>IF(A119="Vyt",TRIM(LEFT('Vložení dat'!AY117,9)),IF(A119="VODA",TRIM(LEFT('Vložení dat'!BB117,9)),""))</f>
        <v/>
      </c>
      <c r="AC119" s="18" t="str">
        <f>IF(A119="Vyt",TRIM(LEFT('Vložení dat'!AW117,7)),"")</f>
        <v/>
      </c>
      <c r="AD119" s="18" t="str">
        <f>IF(A119="Vyt",VALUE(REPLACE(TRIM(LEFT('Vložení dat'!BA117,4)),FIND(".",TRIM(LEFT('Vložení dat'!BA117,4)),1),1,",")),IF(A119="VODA",VALUE(REPLACE(TRIM(LEFT('Vložení dat'!BC117,4)),FIND(".",TRIM(LEFT('Vložení dat'!BC117,4)),1),1,",")),""))</f>
        <v/>
      </c>
      <c r="AE119" s="12" t="str">
        <f>IF($A119="Vyt",TRIM(LEFT(REPLACE('Vložení dat'!T117,FIND(".",'Vložení dat'!T117,1),1,","),5)),"")</f>
        <v/>
      </c>
      <c r="AF119" s="12" t="str">
        <f>IF($A119="Vyt",TRIM(LEFT(REPLACE('Vložení dat'!U117,FIND(".",'Vložení dat'!U117,1),1,","),5)),"")</f>
        <v/>
      </c>
      <c r="AG119" s="13" t="str">
        <f>IF(A119="Vyt",LEFT(REPLACE('Vložení dat'!AT117,FIND(".",'Vložení dat'!AT117,1),1,","),5)-LEFT(REPLACE('Vložení dat'!AU117,FIND(".",'Vložení dat'!AU117,1),1,","),5)," ")</f>
        <v xml:space="preserve"> </v>
      </c>
      <c r="AH119" s="13" t="str">
        <f>IF(A119="Vyt",LEFT(REPLACE('Vložení dat'!T117,FIND(".",'Vložení dat'!T117,1),1,","),5)-LEFT(REPLACE('Vložení dat'!U117,FIND(".",'Vložení dat'!U117,1),1,","),5),"")</f>
        <v/>
      </c>
      <c r="AI119" t="str">
        <f>IF(A119="Vyt"," ",IF(A119="VODA",LEFT('Vložení dat'!AU117,12),""))</f>
        <v/>
      </c>
      <c r="AJ119" t="str">
        <f>IF(A119="Vyt","",IF(A119="VODA",LEFT('Vložení dat'!AV117,12),""))</f>
        <v/>
      </c>
    </row>
    <row r="120" spans="1:36" x14ac:dyDescent="0.3">
      <c r="A120" s="13" t="str">
        <f>IF(OR('Vložení dat'!C118=" VIP4RTN010 ",'Vložení dat'!C118=" RED4RITN050.c10_001 "),"Vyt",IF(OR('Vložení dat'!C118=" RED4WM050 ",'Vložení dat'!C118=" RED4WM010 ",ISNUMBER(SEARCH("ECM4WM020.v20",'Vložení dat'!C118,1))),"VODA",IF(ISBLANK('Vložení dat'!C118),"",'Vložení dat'!C118)))</f>
        <v/>
      </c>
      <c r="B120" s="13" t="str">
        <f>TRIM('Vložení dat'!N118)</f>
        <v/>
      </c>
      <c r="C120" s="16" t="str">
        <f>TRIM('Vložení dat'!K118)</f>
        <v/>
      </c>
      <c r="D120" s="13" t="str">
        <f>TRIM('Vložení dat'!L118)</f>
        <v/>
      </c>
      <c r="E120" s="13" t="str">
        <f>TRIM('Vložení dat'!J118)</f>
        <v/>
      </c>
      <c r="F120" s="13" t="str">
        <f>TRIM('Vložení dat'!H118)</f>
        <v/>
      </c>
      <c r="G120" s="13" t="str">
        <f>TRIM('Vložení dat'!G118)</f>
        <v/>
      </c>
      <c r="H120" s="13" t="str">
        <f>TRIM('Vložení dat'!E118)</f>
        <v/>
      </c>
      <c r="I120" s="13" t="str">
        <f>TRIM('Vložení dat'!B118)</f>
        <v/>
      </c>
      <c r="J120" s="13" t="str">
        <f>IF(AND(OR(A120="Vyt",A120="VODA"),'Vložení dat'!O118=0),"OK",IF(AND(OR(A120="Vyt",A120="VODA"),'Vložení dat'!O118&lt;&gt;0),CONCATENATE("CHYBA - ",'Vložení dat'!O118),""))</f>
        <v/>
      </c>
      <c r="K120" s="13" t="str">
        <f>IF(A120="Vyt",'Vložení dat'!R118,IF(A120="VODA",VALUE(TRIM(LEFT(REPLACE('Vložení dat'!T118,FIND(".",'Vložení dat'!T118,1),1,","),8))),""))</f>
        <v/>
      </c>
      <c r="L120" s="16" t="str">
        <f>IF(A120="Vyt",TRIM('Vložení dat'!S118),IF(A120="VODA",VALUE(TRIM(LEFT(REPLACE('Vložení dat'!R118,FIND(".",'Vložení dat'!R118,1),1,","),8))),""))</f>
        <v/>
      </c>
      <c r="M120" s="16" t="str">
        <f>IF(A120="Vyt",RIGHT('Vložení dat'!P118,11),IF(A120="VODA",VALUE(TRIM(LEFT(REPLACE('Vložení dat'!S118,FIND(".",'Vložení dat'!S118,1),1,","),8))),""))</f>
        <v/>
      </c>
      <c r="N120" s="12" t="str">
        <f>IF(A120="Vyt",TRIM('Vložení dat'!V118),"")</f>
        <v/>
      </c>
      <c r="O120" s="17" t="str">
        <f>IF(A120="Vyt",TRIM(LEFT('Vložení dat'!W118,9)),IF(A120="VODA",TRIM(CONCATENATE(LEFT('Vložení dat'!U118,3),".",MID('Vložení dat'!U118,5,2),".",MID('Vložení dat'!U118,8,2))),""))</f>
        <v/>
      </c>
      <c r="P120" s="18" t="str">
        <f>IF($A120="Vyt",'Vložení dat'!X118,IF($A120="VODA",VALUE(LEFT(TRIM(REPLACE('Vložení dat'!V118,FIND(".",'Vložení dat'!V118,1),1,",")),7)),""))</f>
        <v/>
      </c>
      <c r="Q120" s="18" t="str">
        <f>IF($A120="Vyt",'Vložení dat'!Y118,IF($A120="VODA",VALUE(LEFT(TRIM(REPLACE('Vložení dat'!W118,FIND(".",'Vložení dat'!W118,1),1,",")),7)),""))</f>
        <v/>
      </c>
      <c r="R120" s="18" t="str">
        <f>IF($A120="Vyt",'Vložení dat'!Z118,IF($A120="VODA",VALUE(LEFT(TRIM(REPLACE('Vložení dat'!X118,FIND(".",'Vložení dat'!X118,1),1,",")),7)),""))</f>
        <v/>
      </c>
      <c r="S120" s="18" t="str">
        <f>IF($A120="Vyt",'Vložení dat'!AA118,IF($A120="VODA",VALUE(LEFT(TRIM(REPLACE('Vložení dat'!Y118,FIND(".",'Vložení dat'!Y118,1),1,",")),7)),""))</f>
        <v/>
      </c>
      <c r="T120" s="18" t="str">
        <f>IF($A120="Vyt",'Vložení dat'!AB118,IF($A120="VODA",VALUE(LEFT(TRIM(REPLACE('Vložení dat'!Z118,FIND(".",'Vložení dat'!Z118,1),1,",")),7)),""))</f>
        <v/>
      </c>
      <c r="U120" s="18" t="str">
        <f>IF($A120="Vyt",'Vložení dat'!AC118,IF($A120="VODA",VALUE(LEFT(TRIM(REPLACE('Vložení dat'!AA118,FIND(".",'Vložení dat'!AA118,1),1,",")),7)),""))</f>
        <v/>
      </c>
      <c r="V120" s="18" t="str">
        <f>IF($A120="Vyt",'Vložení dat'!AD118,IF($A120="VODA",VALUE(LEFT(TRIM(REPLACE('Vložení dat'!AB118,FIND(".",'Vložení dat'!AB118,1),1,",")),7)),""))</f>
        <v/>
      </c>
      <c r="W120" s="18" t="str">
        <f>IF($A120="Vyt",'Vložení dat'!AE118,IF($A120="VODA",VALUE(LEFT(TRIM(REPLACE('Vložení dat'!AC118,FIND(".",'Vložení dat'!AC118,1),1,",")),7)),""))</f>
        <v/>
      </c>
      <c r="X120" s="18" t="str">
        <f>IF($A120="Vyt",'Vložení dat'!AF118,IF($A120="VODA",VALUE(LEFT(TRIM(REPLACE('Vložení dat'!AD118,FIND(".",'Vložení dat'!AD118,1),1,",")),7)),""))</f>
        <v/>
      </c>
      <c r="Y120" s="18" t="str">
        <f>IF($A120="Vyt",'Vložení dat'!AG118,IF($A120="VODA",VALUE(LEFT(TRIM(REPLACE('Vložení dat'!AE118,FIND(".",'Vložení dat'!AE118,1),1,",")),7)),""))</f>
        <v/>
      </c>
      <c r="Z120" s="18" t="str">
        <f>IF($A120="Vyt",'Vložení dat'!AH118,IF($A120="VODA",VALUE(LEFT(TRIM(REPLACE('Vložení dat'!AF118,FIND(".",'Vložení dat'!AF118,1),1,",")),7)),""))</f>
        <v/>
      </c>
      <c r="AA120" s="18" t="str">
        <f>IF($A120="Vyt",'Vložení dat'!AI118,IF($A120="VODA",VALUE(LEFT(TRIM(REPLACE('Vložení dat'!AG118,FIND(".",'Vložení dat'!AG118,1),1,",")),7)),""))</f>
        <v/>
      </c>
      <c r="AB120" s="18" t="str">
        <f>IF(A120="Vyt",TRIM(LEFT('Vložení dat'!AY118,9)),IF(A120="VODA",TRIM(LEFT('Vložení dat'!BB118,9)),""))</f>
        <v/>
      </c>
      <c r="AC120" s="18" t="str">
        <f>IF(A120="Vyt",TRIM(LEFT('Vložení dat'!AW118,7)),"")</f>
        <v/>
      </c>
      <c r="AD120" s="18" t="str">
        <f>IF(A120="Vyt",VALUE(REPLACE(TRIM(LEFT('Vložení dat'!BA118,4)),FIND(".",TRIM(LEFT('Vložení dat'!BA118,4)),1),1,",")),IF(A120="VODA",VALUE(REPLACE(TRIM(LEFT('Vložení dat'!BC118,4)),FIND(".",TRIM(LEFT('Vložení dat'!BC118,4)),1),1,",")),""))</f>
        <v/>
      </c>
      <c r="AE120" s="12" t="str">
        <f>IF($A120="Vyt",TRIM(LEFT(REPLACE('Vložení dat'!T118,FIND(".",'Vložení dat'!T118,1),1,","),5)),"")</f>
        <v/>
      </c>
      <c r="AF120" s="12" t="str">
        <f>IF($A120="Vyt",TRIM(LEFT(REPLACE('Vložení dat'!U118,FIND(".",'Vložení dat'!U118,1),1,","),5)),"")</f>
        <v/>
      </c>
      <c r="AG120" s="13" t="str">
        <f>IF(A120="Vyt",LEFT(REPLACE('Vložení dat'!AT118,FIND(".",'Vložení dat'!AT118,1),1,","),5)-LEFT(REPLACE('Vložení dat'!AU118,FIND(".",'Vložení dat'!AU118,1),1,","),5)," ")</f>
        <v xml:space="preserve"> </v>
      </c>
      <c r="AH120" s="13" t="str">
        <f>IF(A120="Vyt",LEFT(REPLACE('Vložení dat'!T118,FIND(".",'Vložení dat'!T118,1),1,","),5)-LEFT(REPLACE('Vložení dat'!U118,FIND(".",'Vložení dat'!U118,1),1,","),5),"")</f>
        <v/>
      </c>
      <c r="AI120" t="str">
        <f>IF(A120="Vyt"," ",IF(A120="VODA",LEFT('Vložení dat'!AU118,12),""))</f>
        <v/>
      </c>
      <c r="AJ120" t="str">
        <f>IF(A120="Vyt","",IF(A120="VODA",LEFT('Vložení dat'!AV118,12),""))</f>
        <v/>
      </c>
    </row>
    <row r="121" spans="1:36" x14ac:dyDescent="0.3">
      <c r="A121" s="13" t="str">
        <f>IF(OR('Vložení dat'!C119=" VIP4RTN010 ",'Vložení dat'!C119=" RED4RITN050.c10_001 "),"Vyt",IF(OR('Vložení dat'!C119=" RED4WM050 ",'Vložení dat'!C119=" RED4WM010 ",ISNUMBER(SEARCH("ECM4WM020.v20",'Vložení dat'!C119,1))),"VODA",IF(ISBLANK('Vložení dat'!C119),"",'Vložení dat'!C119)))</f>
        <v/>
      </c>
      <c r="B121" s="13" t="str">
        <f>TRIM('Vložení dat'!N119)</f>
        <v/>
      </c>
      <c r="C121" s="16" t="str">
        <f>TRIM('Vložení dat'!K119)</f>
        <v/>
      </c>
      <c r="D121" s="13" t="str">
        <f>TRIM('Vložení dat'!L119)</f>
        <v/>
      </c>
      <c r="E121" s="13" t="str">
        <f>TRIM('Vložení dat'!J119)</f>
        <v/>
      </c>
      <c r="F121" s="13" t="str">
        <f>TRIM('Vložení dat'!H119)</f>
        <v/>
      </c>
      <c r="G121" s="13" t="str">
        <f>TRIM('Vložení dat'!G119)</f>
        <v/>
      </c>
      <c r="H121" s="13" t="str">
        <f>TRIM('Vložení dat'!E119)</f>
        <v/>
      </c>
      <c r="I121" s="13" t="str">
        <f>TRIM('Vložení dat'!B119)</f>
        <v/>
      </c>
      <c r="J121" s="13" t="str">
        <f>IF(AND(OR(A121="Vyt",A121="VODA"),'Vložení dat'!O119=0),"OK",IF(AND(OR(A121="Vyt",A121="VODA"),'Vložení dat'!O119&lt;&gt;0),CONCATENATE("CHYBA - ",'Vložení dat'!O119),""))</f>
        <v/>
      </c>
      <c r="K121" s="13" t="str">
        <f>IF(A121="Vyt",'Vložení dat'!R119,IF(A121="VODA",VALUE(TRIM(LEFT(REPLACE('Vložení dat'!T119,FIND(".",'Vložení dat'!T119,1),1,","),8))),""))</f>
        <v/>
      </c>
      <c r="L121" s="16" t="str">
        <f>IF(A121="Vyt",TRIM('Vložení dat'!S119),IF(A121="VODA",VALUE(TRIM(LEFT(REPLACE('Vložení dat'!R119,FIND(".",'Vložení dat'!R119,1),1,","),8))),""))</f>
        <v/>
      </c>
      <c r="M121" s="16" t="str">
        <f>IF(A121="Vyt",RIGHT('Vložení dat'!P119,11),IF(A121="VODA",VALUE(TRIM(LEFT(REPLACE('Vložení dat'!S119,FIND(".",'Vložení dat'!S119,1),1,","),8))),""))</f>
        <v/>
      </c>
      <c r="N121" s="12" t="str">
        <f>IF(A121="Vyt",TRIM('Vložení dat'!V119),"")</f>
        <v/>
      </c>
      <c r="O121" s="17" t="str">
        <f>IF(A121="Vyt",TRIM(LEFT('Vložení dat'!W119,9)),IF(A121="VODA",TRIM(CONCATENATE(LEFT('Vložení dat'!U119,3),".",MID('Vložení dat'!U119,5,2),".",MID('Vložení dat'!U119,8,2))),""))</f>
        <v/>
      </c>
      <c r="P121" s="18" t="str">
        <f>IF($A121="Vyt",'Vložení dat'!X119,IF($A121="VODA",VALUE(LEFT(TRIM(REPLACE('Vložení dat'!V119,FIND(".",'Vložení dat'!V119,1),1,",")),7)),""))</f>
        <v/>
      </c>
      <c r="Q121" s="18" t="str">
        <f>IF($A121="Vyt",'Vložení dat'!Y119,IF($A121="VODA",VALUE(LEFT(TRIM(REPLACE('Vložení dat'!W119,FIND(".",'Vložení dat'!W119,1),1,",")),7)),""))</f>
        <v/>
      </c>
      <c r="R121" s="18" t="str">
        <f>IF($A121="Vyt",'Vložení dat'!Z119,IF($A121="VODA",VALUE(LEFT(TRIM(REPLACE('Vložení dat'!X119,FIND(".",'Vložení dat'!X119,1),1,",")),7)),""))</f>
        <v/>
      </c>
      <c r="S121" s="18" t="str">
        <f>IF($A121="Vyt",'Vložení dat'!AA119,IF($A121="VODA",VALUE(LEFT(TRIM(REPLACE('Vložení dat'!Y119,FIND(".",'Vložení dat'!Y119,1),1,",")),7)),""))</f>
        <v/>
      </c>
      <c r="T121" s="18" t="str">
        <f>IF($A121="Vyt",'Vložení dat'!AB119,IF($A121="VODA",VALUE(LEFT(TRIM(REPLACE('Vložení dat'!Z119,FIND(".",'Vložení dat'!Z119,1),1,",")),7)),""))</f>
        <v/>
      </c>
      <c r="U121" s="18" t="str">
        <f>IF($A121="Vyt",'Vložení dat'!AC119,IF($A121="VODA",VALUE(LEFT(TRIM(REPLACE('Vložení dat'!AA119,FIND(".",'Vložení dat'!AA119,1),1,",")),7)),""))</f>
        <v/>
      </c>
      <c r="V121" s="18" t="str">
        <f>IF($A121="Vyt",'Vložení dat'!AD119,IF($A121="VODA",VALUE(LEFT(TRIM(REPLACE('Vložení dat'!AB119,FIND(".",'Vložení dat'!AB119,1),1,",")),7)),""))</f>
        <v/>
      </c>
      <c r="W121" s="18" t="str">
        <f>IF($A121="Vyt",'Vložení dat'!AE119,IF($A121="VODA",VALUE(LEFT(TRIM(REPLACE('Vložení dat'!AC119,FIND(".",'Vložení dat'!AC119,1),1,",")),7)),""))</f>
        <v/>
      </c>
      <c r="X121" s="18" t="str">
        <f>IF($A121="Vyt",'Vložení dat'!AF119,IF($A121="VODA",VALUE(LEFT(TRIM(REPLACE('Vložení dat'!AD119,FIND(".",'Vložení dat'!AD119,1),1,",")),7)),""))</f>
        <v/>
      </c>
      <c r="Y121" s="18" t="str">
        <f>IF($A121="Vyt",'Vložení dat'!AG119,IF($A121="VODA",VALUE(LEFT(TRIM(REPLACE('Vložení dat'!AE119,FIND(".",'Vložení dat'!AE119,1),1,",")),7)),""))</f>
        <v/>
      </c>
      <c r="Z121" s="18" t="str">
        <f>IF($A121="Vyt",'Vložení dat'!AH119,IF($A121="VODA",VALUE(LEFT(TRIM(REPLACE('Vložení dat'!AF119,FIND(".",'Vložení dat'!AF119,1),1,",")),7)),""))</f>
        <v/>
      </c>
      <c r="AA121" s="18" t="str">
        <f>IF($A121="Vyt",'Vložení dat'!AI119,IF($A121="VODA",VALUE(LEFT(TRIM(REPLACE('Vložení dat'!AG119,FIND(".",'Vložení dat'!AG119,1),1,",")),7)),""))</f>
        <v/>
      </c>
      <c r="AB121" s="18" t="str">
        <f>IF(A121="Vyt",TRIM(LEFT('Vložení dat'!AY119,9)),IF(A121="VODA",TRIM(LEFT('Vložení dat'!BB119,9)),""))</f>
        <v/>
      </c>
      <c r="AC121" s="18" t="str">
        <f>IF(A121="Vyt",TRIM(LEFT('Vložení dat'!AW119,7)),"")</f>
        <v/>
      </c>
      <c r="AD121" s="18" t="str">
        <f>IF(A121="Vyt",VALUE(REPLACE(TRIM(LEFT('Vložení dat'!BA119,4)),FIND(".",TRIM(LEFT('Vložení dat'!BA119,4)),1),1,",")),IF(A121="VODA",VALUE(REPLACE(TRIM(LEFT('Vložení dat'!BC119,4)),FIND(".",TRIM(LEFT('Vložení dat'!BC119,4)),1),1,",")),""))</f>
        <v/>
      </c>
      <c r="AE121" s="12" t="str">
        <f>IF($A121="Vyt",TRIM(LEFT(REPLACE('Vložení dat'!T119,FIND(".",'Vložení dat'!T119,1),1,","),5)),"")</f>
        <v/>
      </c>
      <c r="AF121" s="12" t="str">
        <f>IF($A121="Vyt",TRIM(LEFT(REPLACE('Vložení dat'!U119,FIND(".",'Vložení dat'!U119,1),1,","),5)),"")</f>
        <v/>
      </c>
      <c r="AG121" s="13" t="str">
        <f>IF(A121="Vyt",LEFT(REPLACE('Vložení dat'!AT119,FIND(".",'Vložení dat'!AT119,1),1,","),5)-LEFT(REPLACE('Vložení dat'!AU119,FIND(".",'Vložení dat'!AU119,1),1,","),5)," ")</f>
        <v xml:space="preserve"> </v>
      </c>
      <c r="AH121" s="13" t="str">
        <f>IF(A121="Vyt",LEFT(REPLACE('Vložení dat'!T119,FIND(".",'Vložení dat'!T119,1),1,","),5)-LEFT(REPLACE('Vložení dat'!U119,FIND(".",'Vložení dat'!U119,1),1,","),5),"")</f>
        <v/>
      </c>
      <c r="AI121" t="str">
        <f>IF(A121="Vyt"," ",IF(A121="VODA",LEFT('Vložení dat'!AU119,12),""))</f>
        <v/>
      </c>
      <c r="AJ121" t="str">
        <f>IF(A121="Vyt","",IF(A121="VODA",LEFT('Vložení dat'!AV119,12),""))</f>
        <v/>
      </c>
    </row>
    <row r="122" spans="1:36" x14ac:dyDescent="0.3">
      <c r="A122" s="13" t="str">
        <f>IF(OR('Vložení dat'!C120=" VIP4RTN010 ",'Vložení dat'!C120=" RED4RITN050.c10_001 "),"Vyt",IF(OR('Vložení dat'!C120=" RED4WM050 ",'Vložení dat'!C120=" RED4WM010 ",ISNUMBER(SEARCH("ECM4WM020.v20",'Vložení dat'!C120,1))),"VODA",IF(ISBLANK('Vložení dat'!C120),"",'Vložení dat'!C120)))</f>
        <v/>
      </c>
      <c r="B122" s="13" t="str">
        <f>TRIM('Vložení dat'!N120)</f>
        <v/>
      </c>
      <c r="C122" s="16" t="str">
        <f>TRIM('Vložení dat'!K120)</f>
        <v/>
      </c>
      <c r="D122" s="13" t="str">
        <f>TRIM('Vložení dat'!L120)</f>
        <v/>
      </c>
      <c r="E122" s="13" t="str">
        <f>TRIM('Vložení dat'!J120)</f>
        <v/>
      </c>
      <c r="F122" s="13" t="str">
        <f>TRIM('Vložení dat'!H120)</f>
        <v/>
      </c>
      <c r="G122" s="13" t="str">
        <f>TRIM('Vložení dat'!G120)</f>
        <v/>
      </c>
      <c r="H122" s="13" t="str">
        <f>TRIM('Vložení dat'!E120)</f>
        <v/>
      </c>
      <c r="I122" s="13" t="str">
        <f>TRIM('Vložení dat'!B120)</f>
        <v/>
      </c>
      <c r="J122" s="13" t="str">
        <f>IF(AND(OR(A122="Vyt",A122="VODA"),'Vložení dat'!O120=0),"OK",IF(AND(OR(A122="Vyt",A122="VODA"),'Vložení dat'!O120&lt;&gt;0),CONCATENATE("CHYBA - ",'Vložení dat'!O120),""))</f>
        <v/>
      </c>
      <c r="K122" s="13" t="str">
        <f>IF(A122="Vyt",'Vložení dat'!R120,IF(A122="VODA",VALUE(TRIM(LEFT(REPLACE('Vložení dat'!T120,FIND(".",'Vložení dat'!T120,1),1,","),8))),""))</f>
        <v/>
      </c>
      <c r="L122" s="16" t="str">
        <f>IF(A122="Vyt",TRIM('Vložení dat'!S120),IF(A122="VODA",VALUE(TRIM(LEFT(REPLACE('Vložení dat'!R120,FIND(".",'Vložení dat'!R120,1),1,","),8))),""))</f>
        <v/>
      </c>
      <c r="M122" s="16" t="str">
        <f>IF(A122="Vyt",RIGHT('Vložení dat'!P120,11),IF(A122="VODA",VALUE(TRIM(LEFT(REPLACE('Vložení dat'!S120,FIND(".",'Vložení dat'!S120,1),1,","),8))),""))</f>
        <v/>
      </c>
      <c r="N122" s="12" t="str">
        <f>IF(A122="Vyt",TRIM('Vložení dat'!V120),"")</f>
        <v/>
      </c>
      <c r="O122" s="17" t="str">
        <f>IF(A122="Vyt",TRIM(LEFT('Vložení dat'!W120,9)),IF(A122="VODA",TRIM(CONCATENATE(LEFT('Vložení dat'!U120,3),".",MID('Vložení dat'!U120,5,2),".",MID('Vložení dat'!U120,8,2))),""))</f>
        <v/>
      </c>
      <c r="P122" s="18" t="str">
        <f>IF($A122="Vyt",'Vložení dat'!X120,IF($A122="VODA",VALUE(LEFT(TRIM(REPLACE('Vložení dat'!V120,FIND(".",'Vložení dat'!V120,1),1,",")),7)),""))</f>
        <v/>
      </c>
      <c r="Q122" s="18" t="str">
        <f>IF($A122="Vyt",'Vložení dat'!Y120,IF($A122="VODA",VALUE(LEFT(TRIM(REPLACE('Vložení dat'!W120,FIND(".",'Vložení dat'!W120,1),1,",")),7)),""))</f>
        <v/>
      </c>
      <c r="R122" s="18" t="str">
        <f>IF($A122="Vyt",'Vložení dat'!Z120,IF($A122="VODA",VALUE(LEFT(TRIM(REPLACE('Vložení dat'!X120,FIND(".",'Vložení dat'!X120,1),1,",")),7)),""))</f>
        <v/>
      </c>
      <c r="S122" s="18" t="str">
        <f>IF($A122="Vyt",'Vložení dat'!AA120,IF($A122="VODA",VALUE(LEFT(TRIM(REPLACE('Vložení dat'!Y120,FIND(".",'Vložení dat'!Y120,1),1,",")),7)),""))</f>
        <v/>
      </c>
      <c r="T122" s="18" t="str">
        <f>IF($A122="Vyt",'Vložení dat'!AB120,IF($A122="VODA",VALUE(LEFT(TRIM(REPLACE('Vložení dat'!Z120,FIND(".",'Vložení dat'!Z120,1),1,",")),7)),""))</f>
        <v/>
      </c>
      <c r="U122" s="18" t="str">
        <f>IF($A122="Vyt",'Vložení dat'!AC120,IF($A122="VODA",VALUE(LEFT(TRIM(REPLACE('Vložení dat'!AA120,FIND(".",'Vložení dat'!AA120,1),1,",")),7)),""))</f>
        <v/>
      </c>
      <c r="V122" s="18" t="str">
        <f>IF($A122="Vyt",'Vložení dat'!AD120,IF($A122="VODA",VALUE(LEFT(TRIM(REPLACE('Vložení dat'!AB120,FIND(".",'Vložení dat'!AB120,1),1,",")),7)),""))</f>
        <v/>
      </c>
      <c r="W122" s="18" t="str">
        <f>IF($A122="Vyt",'Vložení dat'!AE120,IF($A122="VODA",VALUE(LEFT(TRIM(REPLACE('Vložení dat'!AC120,FIND(".",'Vložení dat'!AC120,1),1,",")),7)),""))</f>
        <v/>
      </c>
      <c r="X122" s="18" t="str">
        <f>IF($A122="Vyt",'Vložení dat'!AF120,IF($A122="VODA",VALUE(LEFT(TRIM(REPLACE('Vložení dat'!AD120,FIND(".",'Vložení dat'!AD120,1),1,",")),7)),""))</f>
        <v/>
      </c>
      <c r="Y122" s="18" t="str">
        <f>IF($A122="Vyt",'Vložení dat'!AG120,IF($A122="VODA",VALUE(LEFT(TRIM(REPLACE('Vložení dat'!AE120,FIND(".",'Vložení dat'!AE120,1),1,",")),7)),""))</f>
        <v/>
      </c>
      <c r="Z122" s="18" t="str">
        <f>IF($A122="Vyt",'Vložení dat'!AH120,IF($A122="VODA",VALUE(LEFT(TRIM(REPLACE('Vložení dat'!AF120,FIND(".",'Vložení dat'!AF120,1),1,",")),7)),""))</f>
        <v/>
      </c>
      <c r="AA122" s="18" t="str">
        <f>IF($A122="Vyt",'Vložení dat'!AI120,IF($A122="VODA",VALUE(LEFT(TRIM(REPLACE('Vložení dat'!AG120,FIND(".",'Vložení dat'!AG120,1),1,",")),7)),""))</f>
        <v/>
      </c>
      <c r="AB122" s="18" t="str">
        <f>IF(A122="Vyt",TRIM(LEFT('Vložení dat'!AY120,9)),IF(A122="VODA",TRIM(LEFT('Vložení dat'!BB120,9)),""))</f>
        <v/>
      </c>
      <c r="AC122" s="18" t="str">
        <f>IF(A122="Vyt",TRIM(LEFT('Vložení dat'!AW120,7)),"")</f>
        <v/>
      </c>
      <c r="AD122" s="18" t="str">
        <f>IF(A122="Vyt",VALUE(REPLACE(TRIM(LEFT('Vložení dat'!BA120,4)),FIND(".",TRIM(LEFT('Vložení dat'!BA120,4)),1),1,",")),IF(A122="VODA",VALUE(REPLACE(TRIM(LEFT('Vložení dat'!BC120,4)),FIND(".",TRIM(LEFT('Vložení dat'!BC120,4)),1),1,",")),""))</f>
        <v/>
      </c>
      <c r="AE122" s="12" t="str">
        <f>IF($A122="Vyt",TRIM(LEFT(REPLACE('Vložení dat'!T120,FIND(".",'Vložení dat'!T120,1),1,","),5)),"")</f>
        <v/>
      </c>
      <c r="AF122" s="12" t="str">
        <f>IF($A122="Vyt",TRIM(LEFT(REPLACE('Vložení dat'!U120,FIND(".",'Vložení dat'!U120,1),1,","),5)),"")</f>
        <v/>
      </c>
      <c r="AG122" s="13" t="str">
        <f>IF(A122="Vyt",LEFT(REPLACE('Vložení dat'!AT120,FIND(".",'Vložení dat'!AT120,1),1,","),5)-LEFT(REPLACE('Vložení dat'!AU120,FIND(".",'Vložení dat'!AU120,1),1,","),5)," ")</f>
        <v xml:space="preserve"> </v>
      </c>
      <c r="AH122" s="13" t="str">
        <f>IF(A122="Vyt",LEFT(REPLACE('Vložení dat'!T120,FIND(".",'Vložení dat'!T120,1),1,","),5)-LEFT(REPLACE('Vložení dat'!U120,FIND(".",'Vložení dat'!U120,1),1,","),5),"")</f>
        <v/>
      </c>
      <c r="AI122" t="str">
        <f>IF(A122="Vyt"," ",IF(A122="VODA",LEFT('Vložení dat'!AU120,12),""))</f>
        <v/>
      </c>
      <c r="AJ122" t="str">
        <f>IF(A122="Vyt","",IF(A122="VODA",LEFT('Vložení dat'!AV120,12),""))</f>
        <v/>
      </c>
    </row>
    <row r="123" spans="1:36" x14ac:dyDescent="0.3">
      <c r="A123" s="13" t="str">
        <f>IF(OR('Vložení dat'!C121=" VIP4RTN010 ",'Vložení dat'!C121=" RED4RITN050.c10_001 "),"Vyt",IF(OR('Vložení dat'!C121=" RED4WM050 ",'Vložení dat'!C121=" RED4WM010 ",ISNUMBER(SEARCH("ECM4WM020.v20",'Vložení dat'!C121,1))),"VODA",IF(ISBLANK('Vložení dat'!C121),"",'Vložení dat'!C121)))</f>
        <v/>
      </c>
      <c r="B123" s="13" t="str">
        <f>TRIM('Vložení dat'!N121)</f>
        <v/>
      </c>
      <c r="C123" s="16" t="str">
        <f>TRIM('Vložení dat'!K121)</f>
        <v/>
      </c>
      <c r="D123" s="13" t="str">
        <f>TRIM('Vložení dat'!L121)</f>
        <v/>
      </c>
      <c r="E123" s="13" t="str">
        <f>TRIM('Vložení dat'!J121)</f>
        <v/>
      </c>
      <c r="F123" s="13" t="str">
        <f>TRIM('Vložení dat'!H121)</f>
        <v/>
      </c>
      <c r="G123" s="13" t="str">
        <f>TRIM('Vložení dat'!G121)</f>
        <v/>
      </c>
      <c r="H123" s="13" t="str">
        <f>TRIM('Vložení dat'!E121)</f>
        <v/>
      </c>
      <c r="I123" s="13" t="str">
        <f>TRIM('Vložení dat'!B121)</f>
        <v/>
      </c>
      <c r="J123" s="13" t="str">
        <f>IF(AND(OR(A123="Vyt",A123="VODA"),'Vložení dat'!O121=0),"OK",IF(AND(OR(A123="Vyt",A123="VODA"),'Vložení dat'!O121&lt;&gt;0),CONCATENATE("CHYBA - ",'Vložení dat'!O121),""))</f>
        <v/>
      </c>
      <c r="K123" s="13" t="str">
        <f>IF(A123="Vyt",'Vložení dat'!R121,IF(A123="VODA",VALUE(TRIM(LEFT(REPLACE('Vložení dat'!T121,FIND(".",'Vložení dat'!T121,1),1,","),8))),""))</f>
        <v/>
      </c>
      <c r="L123" s="16" t="str">
        <f>IF(A123="Vyt",TRIM('Vložení dat'!S121),IF(A123="VODA",VALUE(TRIM(LEFT(REPLACE('Vložení dat'!R121,FIND(".",'Vložení dat'!R121,1),1,","),8))),""))</f>
        <v/>
      </c>
      <c r="M123" s="16" t="str">
        <f>IF(A123="Vyt",RIGHT('Vložení dat'!P121,11),IF(A123="VODA",VALUE(TRIM(LEFT(REPLACE('Vložení dat'!S121,FIND(".",'Vložení dat'!S121,1),1,","),8))),""))</f>
        <v/>
      </c>
      <c r="N123" s="12" t="str">
        <f>IF(A123="Vyt",TRIM('Vložení dat'!V121),"")</f>
        <v/>
      </c>
      <c r="O123" s="17" t="str">
        <f>IF(A123="Vyt",TRIM(LEFT('Vložení dat'!W121,9)),IF(A123="VODA",TRIM(CONCATENATE(LEFT('Vložení dat'!U121,3),".",MID('Vložení dat'!U121,5,2),".",MID('Vložení dat'!U121,8,2))),""))</f>
        <v/>
      </c>
      <c r="P123" s="18" t="str">
        <f>IF($A123="Vyt",'Vložení dat'!X121,IF($A123="VODA",VALUE(LEFT(TRIM(REPLACE('Vložení dat'!V121,FIND(".",'Vložení dat'!V121,1),1,",")),7)),""))</f>
        <v/>
      </c>
      <c r="Q123" s="18" t="str">
        <f>IF($A123="Vyt",'Vložení dat'!Y121,IF($A123="VODA",VALUE(LEFT(TRIM(REPLACE('Vložení dat'!W121,FIND(".",'Vložení dat'!W121,1),1,",")),7)),""))</f>
        <v/>
      </c>
      <c r="R123" s="18" t="str">
        <f>IF($A123="Vyt",'Vložení dat'!Z121,IF($A123="VODA",VALUE(LEFT(TRIM(REPLACE('Vložení dat'!X121,FIND(".",'Vložení dat'!X121,1),1,",")),7)),""))</f>
        <v/>
      </c>
      <c r="S123" s="18" t="str">
        <f>IF($A123="Vyt",'Vložení dat'!AA121,IF($A123="VODA",VALUE(LEFT(TRIM(REPLACE('Vložení dat'!Y121,FIND(".",'Vložení dat'!Y121,1),1,",")),7)),""))</f>
        <v/>
      </c>
      <c r="T123" s="18" t="str">
        <f>IF($A123="Vyt",'Vložení dat'!AB121,IF($A123="VODA",VALUE(LEFT(TRIM(REPLACE('Vložení dat'!Z121,FIND(".",'Vložení dat'!Z121,1),1,",")),7)),""))</f>
        <v/>
      </c>
      <c r="U123" s="18" t="str">
        <f>IF($A123="Vyt",'Vložení dat'!AC121,IF($A123="VODA",VALUE(LEFT(TRIM(REPLACE('Vložení dat'!AA121,FIND(".",'Vložení dat'!AA121,1),1,",")),7)),""))</f>
        <v/>
      </c>
      <c r="V123" s="18" t="str">
        <f>IF($A123="Vyt",'Vložení dat'!AD121,IF($A123="VODA",VALUE(LEFT(TRIM(REPLACE('Vložení dat'!AB121,FIND(".",'Vložení dat'!AB121,1),1,",")),7)),""))</f>
        <v/>
      </c>
      <c r="W123" s="18" t="str">
        <f>IF($A123="Vyt",'Vložení dat'!AE121,IF($A123="VODA",VALUE(LEFT(TRIM(REPLACE('Vložení dat'!AC121,FIND(".",'Vložení dat'!AC121,1),1,",")),7)),""))</f>
        <v/>
      </c>
      <c r="X123" s="18" t="str">
        <f>IF($A123="Vyt",'Vložení dat'!AF121,IF($A123="VODA",VALUE(LEFT(TRIM(REPLACE('Vložení dat'!AD121,FIND(".",'Vložení dat'!AD121,1),1,",")),7)),""))</f>
        <v/>
      </c>
      <c r="Y123" s="18" t="str">
        <f>IF($A123="Vyt",'Vložení dat'!AG121,IF($A123="VODA",VALUE(LEFT(TRIM(REPLACE('Vložení dat'!AE121,FIND(".",'Vložení dat'!AE121,1),1,",")),7)),""))</f>
        <v/>
      </c>
      <c r="Z123" s="18" t="str">
        <f>IF($A123="Vyt",'Vložení dat'!AH121,IF($A123="VODA",VALUE(LEFT(TRIM(REPLACE('Vložení dat'!AF121,FIND(".",'Vložení dat'!AF121,1),1,",")),7)),""))</f>
        <v/>
      </c>
      <c r="AA123" s="18" t="str">
        <f>IF($A123="Vyt",'Vložení dat'!AI121,IF($A123="VODA",VALUE(LEFT(TRIM(REPLACE('Vložení dat'!AG121,FIND(".",'Vložení dat'!AG121,1),1,",")),7)),""))</f>
        <v/>
      </c>
      <c r="AB123" s="18" t="str">
        <f>IF(A123="Vyt",TRIM(LEFT('Vložení dat'!AY121,9)),IF(A123="VODA",TRIM(LEFT('Vložení dat'!BB121,9)),""))</f>
        <v/>
      </c>
      <c r="AC123" s="18" t="str">
        <f>IF(A123="Vyt",TRIM(LEFT('Vložení dat'!AW121,7)),"")</f>
        <v/>
      </c>
      <c r="AD123" s="18" t="str">
        <f>IF(A123="Vyt",VALUE(REPLACE(TRIM(LEFT('Vložení dat'!BA121,4)),FIND(".",TRIM(LEFT('Vložení dat'!BA121,4)),1),1,",")),IF(A123="VODA",VALUE(REPLACE(TRIM(LEFT('Vložení dat'!BC121,4)),FIND(".",TRIM(LEFT('Vložení dat'!BC121,4)),1),1,",")),""))</f>
        <v/>
      </c>
      <c r="AE123" s="12" t="str">
        <f>IF($A123="Vyt",TRIM(LEFT(REPLACE('Vložení dat'!T121,FIND(".",'Vložení dat'!T121,1),1,","),5)),"")</f>
        <v/>
      </c>
      <c r="AF123" s="12" t="str">
        <f>IF($A123="Vyt",TRIM(LEFT(REPLACE('Vložení dat'!U121,FIND(".",'Vložení dat'!U121,1),1,","),5)),"")</f>
        <v/>
      </c>
      <c r="AG123" s="13" t="str">
        <f>IF(A123="Vyt",LEFT(REPLACE('Vložení dat'!AT121,FIND(".",'Vložení dat'!AT121,1),1,","),5)-LEFT(REPLACE('Vložení dat'!AU121,FIND(".",'Vložení dat'!AU121,1),1,","),5)," ")</f>
        <v xml:space="preserve"> </v>
      </c>
      <c r="AH123" s="13" t="str">
        <f>IF(A123="Vyt",LEFT(REPLACE('Vložení dat'!T121,FIND(".",'Vložení dat'!T121,1),1,","),5)-LEFT(REPLACE('Vložení dat'!U121,FIND(".",'Vložení dat'!U121,1),1,","),5),"")</f>
        <v/>
      </c>
      <c r="AI123" t="str">
        <f>IF(A123="Vyt"," ",IF(A123="VODA",LEFT('Vložení dat'!AU121,12),""))</f>
        <v/>
      </c>
      <c r="AJ123" t="str">
        <f>IF(A123="Vyt","",IF(A123="VODA",LEFT('Vložení dat'!AV121,12),""))</f>
        <v/>
      </c>
    </row>
    <row r="124" spans="1:36" x14ac:dyDescent="0.3">
      <c r="A124" s="13" t="str">
        <f>IF(OR('Vložení dat'!C122=" VIP4RTN010 ",'Vložení dat'!C122=" RED4RITN050.c10_001 "),"Vyt",IF(OR('Vložení dat'!C122=" RED4WM050 ",'Vložení dat'!C122=" RED4WM010 ",ISNUMBER(SEARCH("ECM4WM020.v20",'Vložení dat'!C122,1))),"VODA",IF(ISBLANK('Vložení dat'!C122),"",'Vložení dat'!C122)))</f>
        <v/>
      </c>
      <c r="B124" s="13" t="str">
        <f>TRIM('Vložení dat'!N122)</f>
        <v/>
      </c>
      <c r="C124" s="16" t="str">
        <f>TRIM('Vložení dat'!K122)</f>
        <v/>
      </c>
      <c r="D124" s="13" t="str">
        <f>TRIM('Vložení dat'!L122)</f>
        <v/>
      </c>
      <c r="E124" s="13" t="str">
        <f>TRIM('Vložení dat'!J122)</f>
        <v/>
      </c>
      <c r="F124" s="13" t="str">
        <f>TRIM('Vložení dat'!H122)</f>
        <v/>
      </c>
      <c r="G124" s="13" t="str">
        <f>TRIM('Vložení dat'!G122)</f>
        <v/>
      </c>
      <c r="H124" s="13" t="str">
        <f>TRIM('Vložení dat'!E122)</f>
        <v/>
      </c>
      <c r="I124" s="13" t="str">
        <f>TRIM('Vložení dat'!B122)</f>
        <v/>
      </c>
      <c r="J124" s="13" t="str">
        <f>IF(AND(OR(A124="Vyt",A124="VODA"),'Vložení dat'!O122=0),"OK",IF(AND(OR(A124="Vyt",A124="VODA"),'Vložení dat'!O122&lt;&gt;0),CONCATENATE("CHYBA - ",'Vložení dat'!O122),""))</f>
        <v/>
      </c>
      <c r="K124" s="13" t="str">
        <f>IF(A124="Vyt",'Vložení dat'!R122,IF(A124="VODA",VALUE(TRIM(LEFT(REPLACE('Vložení dat'!T122,FIND(".",'Vložení dat'!T122,1),1,","),8))),""))</f>
        <v/>
      </c>
      <c r="L124" s="16" t="str">
        <f>IF(A124="Vyt",TRIM('Vložení dat'!S122),IF(A124="VODA",VALUE(TRIM(LEFT(REPLACE('Vložení dat'!R122,FIND(".",'Vložení dat'!R122,1),1,","),8))),""))</f>
        <v/>
      </c>
      <c r="M124" s="16" t="str">
        <f>IF(A124="Vyt",RIGHT('Vložení dat'!P122,11),IF(A124="VODA",VALUE(TRIM(LEFT(REPLACE('Vložení dat'!S122,FIND(".",'Vložení dat'!S122,1),1,","),8))),""))</f>
        <v/>
      </c>
      <c r="N124" s="12" t="str">
        <f>IF(A124="Vyt",TRIM('Vložení dat'!V122),"")</f>
        <v/>
      </c>
      <c r="O124" s="17" t="str">
        <f>IF(A124="Vyt",TRIM(LEFT('Vložení dat'!W122,9)),IF(A124="VODA",TRIM(CONCATENATE(LEFT('Vložení dat'!U122,3),".",MID('Vložení dat'!U122,5,2),".",MID('Vložení dat'!U122,8,2))),""))</f>
        <v/>
      </c>
      <c r="P124" s="18" t="str">
        <f>IF($A124="Vyt",'Vložení dat'!X122,IF($A124="VODA",VALUE(LEFT(TRIM(REPLACE('Vložení dat'!V122,FIND(".",'Vložení dat'!V122,1),1,",")),7)),""))</f>
        <v/>
      </c>
      <c r="Q124" s="18" t="str">
        <f>IF($A124="Vyt",'Vložení dat'!Y122,IF($A124="VODA",VALUE(LEFT(TRIM(REPLACE('Vložení dat'!W122,FIND(".",'Vložení dat'!W122,1),1,",")),7)),""))</f>
        <v/>
      </c>
      <c r="R124" s="18" t="str">
        <f>IF($A124="Vyt",'Vložení dat'!Z122,IF($A124="VODA",VALUE(LEFT(TRIM(REPLACE('Vložení dat'!X122,FIND(".",'Vložení dat'!X122,1),1,",")),7)),""))</f>
        <v/>
      </c>
      <c r="S124" s="18" t="str">
        <f>IF($A124="Vyt",'Vložení dat'!AA122,IF($A124="VODA",VALUE(LEFT(TRIM(REPLACE('Vložení dat'!Y122,FIND(".",'Vložení dat'!Y122,1),1,",")),7)),""))</f>
        <v/>
      </c>
      <c r="T124" s="18" t="str">
        <f>IF($A124="Vyt",'Vložení dat'!AB122,IF($A124="VODA",VALUE(LEFT(TRIM(REPLACE('Vložení dat'!Z122,FIND(".",'Vložení dat'!Z122,1),1,",")),7)),""))</f>
        <v/>
      </c>
      <c r="U124" s="18" t="str">
        <f>IF($A124="Vyt",'Vložení dat'!AC122,IF($A124="VODA",VALUE(LEFT(TRIM(REPLACE('Vložení dat'!AA122,FIND(".",'Vložení dat'!AA122,1),1,",")),7)),""))</f>
        <v/>
      </c>
      <c r="V124" s="18" t="str">
        <f>IF($A124="Vyt",'Vložení dat'!AD122,IF($A124="VODA",VALUE(LEFT(TRIM(REPLACE('Vložení dat'!AB122,FIND(".",'Vložení dat'!AB122,1),1,",")),7)),""))</f>
        <v/>
      </c>
      <c r="W124" s="18" t="str">
        <f>IF($A124="Vyt",'Vložení dat'!AE122,IF($A124="VODA",VALUE(LEFT(TRIM(REPLACE('Vložení dat'!AC122,FIND(".",'Vložení dat'!AC122,1),1,",")),7)),""))</f>
        <v/>
      </c>
      <c r="X124" s="18" t="str">
        <f>IF($A124="Vyt",'Vložení dat'!AF122,IF($A124="VODA",VALUE(LEFT(TRIM(REPLACE('Vložení dat'!AD122,FIND(".",'Vložení dat'!AD122,1),1,",")),7)),""))</f>
        <v/>
      </c>
      <c r="Y124" s="18" t="str">
        <f>IF($A124="Vyt",'Vložení dat'!AG122,IF($A124="VODA",VALUE(LEFT(TRIM(REPLACE('Vložení dat'!AE122,FIND(".",'Vložení dat'!AE122,1),1,",")),7)),""))</f>
        <v/>
      </c>
      <c r="Z124" s="18" t="str">
        <f>IF($A124="Vyt",'Vložení dat'!AH122,IF($A124="VODA",VALUE(LEFT(TRIM(REPLACE('Vložení dat'!AF122,FIND(".",'Vložení dat'!AF122,1),1,",")),7)),""))</f>
        <v/>
      </c>
      <c r="AA124" s="18" t="str">
        <f>IF($A124="Vyt",'Vložení dat'!AI122,IF($A124="VODA",VALUE(LEFT(TRIM(REPLACE('Vložení dat'!AG122,FIND(".",'Vložení dat'!AG122,1),1,",")),7)),""))</f>
        <v/>
      </c>
      <c r="AB124" s="18" t="str">
        <f>IF(A124="Vyt",TRIM(LEFT('Vložení dat'!AY122,9)),IF(A124="VODA",TRIM(LEFT('Vložení dat'!BB122,9)),""))</f>
        <v/>
      </c>
      <c r="AC124" s="18" t="str">
        <f>IF(A124="Vyt",TRIM(LEFT('Vložení dat'!AW122,7)),"")</f>
        <v/>
      </c>
      <c r="AD124" s="18" t="str">
        <f>IF(A124="Vyt",VALUE(REPLACE(TRIM(LEFT('Vložení dat'!BA122,4)),FIND(".",TRIM(LEFT('Vložení dat'!BA122,4)),1),1,",")),IF(A124="VODA",VALUE(REPLACE(TRIM(LEFT('Vložení dat'!BC122,4)),FIND(".",TRIM(LEFT('Vložení dat'!BC122,4)),1),1,",")),""))</f>
        <v/>
      </c>
      <c r="AE124" s="12" t="str">
        <f>IF($A124="Vyt",TRIM(LEFT(REPLACE('Vložení dat'!T122,FIND(".",'Vložení dat'!T122,1),1,","),5)),"")</f>
        <v/>
      </c>
      <c r="AF124" s="12" t="str">
        <f>IF($A124="Vyt",TRIM(LEFT(REPLACE('Vložení dat'!U122,FIND(".",'Vložení dat'!U122,1),1,","),5)),"")</f>
        <v/>
      </c>
      <c r="AG124" s="13" t="str">
        <f>IF(A124="Vyt",LEFT(REPLACE('Vložení dat'!AT122,FIND(".",'Vložení dat'!AT122,1),1,","),5)-LEFT(REPLACE('Vložení dat'!AU122,FIND(".",'Vložení dat'!AU122,1),1,","),5)," ")</f>
        <v xml:space="preserve"> </v>
      </c>
      <c r="AH124" s="13" t="str">
        <f>IF(A124="Vyt",LEFT(REPLACE('Vložení dat'!T122,FIND(".",'Vložení dat'!T122,1),1,","),5)-LEFT(REPLACE('Vložení dat'!U122,FIND(".",'Vložení dat'!U122,1),1,","),5),"")</f>
        <v/>
      </c>
      <c r="AI124" t="str">
        <f>IF(A124="Vyt"," ",IF(A124="VODA",LEFT('Vložení dat'!AU122,12),""))</f>
        <v/>
      </c>
      <c r="AJ124" t="str">
        <f>IF(A124="Vyt","",IF(A124="VODA",LEFT('Vložení dat'!AV122,12),""))</f>
        <v/>
      </c>
    </row>
    <row r="125" spans="1:36" x14ac:dyDescent="0.3">
      <c r="A125" s="13" t="str">
        <f>IF(OR('Vložení dat'!C123=" VIP4RTN010 ",'Vložení dat'!C123=" RED4RITN050.c10_001 "),"Vyt",IF(OR('Vložení dat'!C123=" RED4WM050 ",'Vložení dat'!C123=" RED4WM010 ",ISNUMBER(SEARCH("ECM4WM020.v20",'Vložení dat'!C123,1))),"VODA",IF(ISBLANK('Vložení dat'!C123),"",'Vložení dat'!C123)))</f>
        <v/>
      </c>
      <c r="B125" s="13" t="str">
        <f>TRIM('Vložení dat'!N123)</f>
        <v/>
      </c>
      <c r="C125" s="16" t="str">
        <f>TRIM('Vložení dat'!K123)</f>
        <v/>
      </c>
      <c r="D125" s="13" t="str">
        <f>TRIM('Vložení dat'!L123)</f>
        <v/>
      </c>
      <c r="E125" s="13" t="str">
        <f>TRIM('Vložení dat'!J123)</f>
        <v/>
      </c>
      <c r="F125" s="13" t="str">
        <f>TRIM('Vložení dat'!H123)</f>
        <v/>
      </c>
      <c r="G125" s="13" t="str">
        <f>TRIM('Vložení dat'!G123)</f>
        <v/>
      </c>
      <c r="H125" s="13" t="str">
        <f>TRIM('Vložení dat'!E123)</f>
        <v/>
      </c>
      <c r="I125" s="13" t="str">
        <f>TRIM('Vložení dat'!B123)</f>
        <v/>
      </c>
      <c r="J125" s="13" t="str">
        <f>IF(AND(OR(A125="Vyt",A125="VODA"),'Vložení dat'!O123=0),"OK",IF(AND(OR(A125="Vyt",A125="VODA"),'Vložení dat'!O123&lt;&gt;0),CONCATENATE("CHYBA - ",'Vložení dat'!O123),""))</f>
        <v/>
      </c>
      <c r="K125" s="13" t="str">
        <f>IF(A125="Vyt",'Vložení dat'!R123,IF(A125="VODA",VALUE(TRIM(LEFT(REPLACE('Vložení dat'!T123,FIND(".",'Vložení dat'!T123,1),1,","),8))),""))</f>
        <v/>
      </c>
      <c r="L125" s="16" t="str">
        <f>IF(A125="Vyt",TRIM('Vložení dat'!S123),IF(A125="VODA",VALUE(TRIM(LEFT(REPLACE('Vložení dat'!R123,FIND(".",'Vložení dat'!R123,1),1,","),8))),""))</f>
        <v/>
      </c>
      <c r="M125" s="16" t="str">
        <f>IF(A125="Vyt",RIGHT('Vložení dat'!P123,11),IF(A125="VODA",VALUE(TRIM(LEFT(REPLACE('Vložení dat'!S123,FIND(".",'Vložení dat'!S123,1),1,","),8))),""))</f>
        <v/>
      </c>
      <c r="N125" s="12" t="str">
        <f>IF(A125="Vyt",TRIM('Vložení dat'!V123),"")</f>
        <v/>
      </c>
      <c r="O125" s="17" t="str">
        <f>IF(A125="Vyt",TRIM(LEFT('Vložení dat'!W123,9)),IF(A125="VODA",TRIM(CONCATENATE(LEFT('Vložení dat'!U123,3),".",MID('Vložení dat'!U123,5,2),".",MID('Vložení dat'!U123,8,2))),""))</f>
        <v/>
      </c>
      <c r="P125" s="18" t="str">
        <f>IF($A125="Vyt",'Vložení dat'!X123,IF($A125="VODA",VALUE(LEFT(TRIM(REPLACE('Vložení dat'!V123,FIND(".",'Vložení dat'!V123,1),1,",")),7)),""))</f>
        <v/>
      </c>
      <c r="Q125" s="18" t="str">
        <f>IF($A125="Vyt",'Vložení dat'!Y123,IF($A125="VODA",VALUE(LEFT(TRIM(REPLACE('Vložení dat'!W123,FIND(".",'Vložení dat'!W123,1),1,",")),7)),""))</f>
        <v/>
      </c>
      <c r="R125" s="18" t="str">
        <f>IF($A125="Vyt",'Vložení dat'!Z123,IF($A125="VODA",VALUE(LEFT(TRIM(REPLACE('Vložení dat'!X123,FIND(".",'Vložení dat'!X123,1),1,",")),7)),""))</f>
        <v/>
      </c>
      <c r="S125" s="18" t="str">
        <f>IF($A125="Vyt",'Vložení dat'!AA123,IF($A125="VODA",VALUE(LEFT(TRIM(REPLACE('Vložení dat'!Y123,FIND(".",'Vložení dat'!Y123,1),1,",")),7)),""))</f>
        <v/>
      </c>
      <c r="T125" s="18" t="str">
        <f>IF($A125="Vyt",'Vložení dat'!AB123,IF($A125="VODA",VALUE(LEFT(TRIM(REPLACE('Vložení dat'!Z123,FIND(".",'Vložení dat'!Z123,1),1,",")),7)),""))</f>
        <v/>
      </c>
      <c r="U125" s="18" t="str">
        <f>IF($A125="Vyt",'Vložení dat'!AC123,IF($A125="VODA",VALUE(LEFT(TRIM(REPLACE('Vložení dat'!AA123,FIND(".",'Vložení dat'!AA123,1),1,",")),7)),""))</f>
        <v/>
      </c>
      <c r="V125" s="18" t="str">
        <f>IF($A125="Vyt",'Vložení dat'!AD123,IF($A125="VODA",VALUE(LEFT(TRIM(REPLACE('Vložení dat'!AB123,FIND(".",'Vložení dat'!AB123,1),1,",")),7)),""))</f>
        <v/>
      </c>
      <c r="W125" s="18" t="str">
        <f>IF($A125="Vyt",'Vložení dat'!AE123,IF($A125="VODA",VALUE(LEFT(TRIM(REPLACE('Vložení dat'!AC123,FIND(".",'Vložení dat'!AC123,1),1,",")),7)),""))</f>
        <v/>
      </c>
      <c r="X125" s="18" t="str">
        <f>IF($A125="Vyt",'Vložení dat'!AF123,IF($A125="VODA",VALUE(LEFT(TRIM(REPLACE('Vložení dat'!AD123,FIND(".",'Vložení dat'!AD123,1),1,",")),7)),""))</f>
        <v/>
      </c>
      <c r="Y125" s="18" t="str">
        <f>IF($A125="Vyt",'Vložení dat'!AG123,IF($A125="VODA",VALUE(LEFT(TRIM(REPLACE('Vložení dat'!AE123,FIND(".",'Vložení dat'!AE123,1),1,",")),7)),""))</f>
        <v/>
      </c>
      <c r="Z125" s="18" t="str">
        <f>IF($A125="Vyt",'Vložení dat'!AH123,IF($A125="VODA",VALUE(LEFT(TRIM(REPLACE('Vložení dat'!AF123,FIND(".",'Vložení dat'!AF123,1),1,",")),7)),""))</f>
        <v/>
      </c>
      <c r="AA125" s="18" t="str">
        <f>IF($A125="Vyt",'Vložení dat'!AI123,IF($A125="VODA",VALUE(LEFT(TRIM(REPLACE('Vložení dat'!AG123,FIND(".",'Vložení dat'!AG123,1),1,",")),7)),""))</f>
        <v/>
      </c>
      <c r="AB125" s="18" t="str">
        <f>IF(A125="Vyt",TRIM(LEFT('Vložení dat'!AY123,9)),IF(A125="VODA",TRIM(LEFT('Vložení dat'!BB123,9)),""))</f>
        <v/>
      </c>
      <c r="AC125" s="18" t="str">
        <f>IF(A125="Vyt",TRIM(LEFT('Vložení dat'!AW123,7)),"")</f>
        <v/>
      </c>
      <c r="AD125" s="18" t="str">
        <f>IF(A125="Vyt",VALUE(REPLACE(TRIM(LEFT('Vložení dat'!BA123,4)),FIND(".",TRIM(LEFT('Vložení dat'!BA123,4)),1),1,",")),IF(A125="VODA",VALUE(REPLACE(TRIM(LEFT('Vložení dat'!BC123,4)),FIND(".",TRIM(LEFT('Vložení dat'!BC123,4)),1),1,",")),""))</f>
        <v/>
      </c>
      <c r="AE125" s="12" t="str">
        <f>IF($A125="Vyt",TRIM(LEFT(REPLACE('Vložení dat'!T123,FIND(".",'Vložení dat'!T123,1),1,","),5)),"")</f>
        <v/>
      </c>
      <c r="AF125" s="12" t="str">
        <f>IF($A125="Vyt",TRIM(LEFT(REPLACE('Vložení dat'!U123,FIND(".",'Vložení dat'!U123,1),1,","),5)),"")</f>
        <v/>
      </c>
      <c r="AG125" s="13" t="str">
        <f>IF(A125="Vyt",LEFT(REPLACE('Vložení dat'!AT123,FIND(".",'Vložení dat'!AT123,1),1,","),5)-LEFT(REPLACE('Vložení dat'!AU123,FIND(".",'Vložení dat'!AU123,1),1,","),5)," ")</f>
        <v xml:space="preserve"> </v>
      </c>
      <c r="AH125" s="13" t="str">
        <f>IF(A125="Vyt",LEFT(REPLACE('Vložení dat'!T123,FIND(".",'Vložení dat'!T123,1),1,","),5)-LEFT(REPLACE('Vložení dat'!U123,FIND(".",'Vložení dat'!U123,1),1,","),5),"")</f>
        <v/>
      </c>
      <c r="AI125" t="str">
        <f>IF(A125="Vyt"," ",IF(A125="VODA",LEFT('Vložení dat'!AU123,12),""))</f>
        <v/>
      </c>
      <c r="AJ125" t="str">
        <f>IF(A125="Vyt","",IF(A125="VODA",LEFT('Vložení dat'!AV123,12),""))</f>
        <v/>
      </c>
    </row>
    <row r="126" spans="1:36" x14ac:dyDescent="0.3">
      <c r="A126" s="13" t="str">
        <f>IF(OR('Vložení dat'!C124=" VIP4RTN010 ",'Vložení dat'!C124=" RED4RITN050.c10_001 "),"Vyt",IF(OR('Vložení dat'!C124=" RED4WM050 ",'Vložení dat'!C124=" RED4WM010 ",ISNUMBER(SEARCH("ECM4WM020.v20",'Vložení dat'!C124,1))),"VODA",IF(ISBLANK('Vložení dat'!C124),"",'Vložení dat'!C124)))</f>
        <v/>
      </c>
      <c r="B126" s="13" t="str">
        <f>TRIM('Vložení dat'!N124)</f>
        <v/>
      </c>
      <c r="C126" s="16" t="str">
        <f>TRIM('Vložení dat'!K124)</f>
        <v/>
      </c>
      <c r="D126" s="13" t="str">
        <f>TRIM('Vložení dat'!L124)</f>
        <v/>
      </c>
      <c r="E126" s="13" t="str">
        <f>TRIM('Vložení dat'!J124)</f>
        <v/>
      </c>
      <c r="F126" s="13" t="str">
        <f>TRIM('Vložení dat'!H124)</f>
        <v/>
      </c>
      <c r="G126" s="13" t="str">
        <f>TRIM('Vložení dat'!G124)</f>
        <v/>
      </c>
      <c r="H126" s="13" t="str">
        <f>TRIM('Vložení dat'!E124)</f>
        <v/>
      </c>
      <c r="I126" s="13" t="str">
        <f>TRIM('Vložení dat'!B124)</f>
        <v/>
      </c>
      <c r="J126" s="13" t="str">
        <f>IF(AND(OR(A126="Vyt",A126="VODA"),'Vložení dat'!O124=0),"OK",IF(AND(OR(A126="Vyt",A126="VODA"),'Vložení dat'!O124&lt;&gt;0),CONCATENATE("CHYBA - ",'Vložení dat'!O124),""))</f>
        <v/>
      </c>
      <c r="K126" s="13" t="str">
        <f>IF(A126="Vyt",'Vložení dat'!R124,IF(A126="VODA",VALUE(TRIM(LEFT(REPLACE('Vložení dat'!T124,FIND(".",'Vložení dat'!T124,1),1,","),8))),""))</f>
        <v/>
      </c>
      <c r="L126" s="16" t="str">
        <f>IF(A126="Vyt",TRIM('Vložení dat'!S124),IF(A126="VODA",VALUE(TRIM(LEFT(REPLACE('Vložení dat'!R124,FIND(".",'Vložení dat'!R124,1),1,","),8))),""))</f>
        <v/>
      </c>
      <c r="M126" s="16" t="str">
        <f>IF(A126="Vyt",RIGHT('Vložení dat'!P124,11),IF(A126="VODA",VALUE(TRIM(LEFT(REPLACE('Vložení dat'!S124,FIND(".",'Vložení dat'!S124,1),1,","),8))),""))</f>
        <v/>
      </c>
      <c r="N126" s="12" t="str">
        <f>IF(A126="Vyt",TRIM('Vložení dat'!V124),"")</f>
        <v/>
      </c>
      <c r="O126" s="17" t="str">
        <f>IF(A126="Vyt",TRIM(LEFT('Vložení dat'!W124,9)),IF(A126="VODA",TRIM(CONCATENATE(LEFT('Vložení dat'!U124,3),".",MID('Vložení dat'!U124,5,2),".",MID('Vložení dat'!U124,8,2))),""))</f>
        <v/>
      </c>
      <c r="P126" s="18" t="str">
        <f>IF($A126="Vyt",'Vložení dat'!X124,IF($A126="VODA",VALUE(LEFT(TRIM(REPLACE('Vložení dat'!V124,FIND(".",'Vložení dat'!V124,1),1,",")),7)),""))</f>
        <v/>
      </c>
      <c r="Q126" s="18" t="str">
        <f>IF($A126="Vyt",'Vložení dat'!Y124,IF($A126="VODA",VALUE(LEFT(TRIM(REPLACE('Vložení dat'!W124,FIND(".",'Vložení dat'!W124,1),1,",")),7)),""))</f>
        <v/>
      </c>
      <c r="R126" s="18" t="str">
        <f>IF($A126="Vyt",'Vložení dat'!Z124,IF($A126="VODA",VALUE(LEFT(TRIM(REPLACE('Vložení dat'!X124,FIND(".",'Vložení dat'!X124,1),1,",")),7)),""))</f>
        <v/>
      </c>
      <c r="S126" s="18" t="str">
        <f>IF($A126="Vyt",'Vložení dat'!AA124,IF($A126="VODA",VALUE(LEFT(TRIM(REPLACE('Vložení dat'!Y124,FIND(".",'Vložení dat'!Y124,1),1,",")),7)),""))</f>
        <v/>
      </c>
      <c r="T126" s="18" t="str">
        <f>IF($A126="Vyt",'Vložení dat'!AB124,IF($A126="VODA",VALUE(LEFT(TRIM(REPLACE('Vložení dat'!Z124,FIND(".",'Vložení dat'!Z124,1),1,",")),7)),""))</f>
        <v/>
      </c>
      <c r="U126" s="18" t="str">
        <f>IF($A126="Vyt",'Vložení dat'!AC124,IF($A126="VODA",VALUE(LEFT(TRIM(REPLACE('Vložení dat'!AA124,FIND(".",'Vložení dat'!AA124,1),1,",")),7)),""))</f>
        <v/>
      </c>
      <c r="V126" s="18" t="str">
        <f>IF($A126="Vyt",'Vložení dat'!AD124,IF($A126="VODA",VALUE(LEFT(TRIM(REPLACE('Vložení dat'!AB124,FIND(".",'Vložení dat'!AB124,1),1,",")),7)),""))</f>
        <v/>
      </c>
      <c r="W126" s="18" t="str">
        <f>IF($A126="Vyt",'Vložení dat'!AE124,IF($A126="VODA",VALUE(LEFT(TRIM(REPLACE('Vložení dat'!AC124,FIND(".",'Vložení dat'!AC124,1),1,",")),7)),""))</f>
        <v/>
      </c>
      <c r="X126" s="18" t="str">
        <f>IF($A126="Vyt",'Vložení dat'!AF124,IF($A126="VODA",VALUE(LEFT(TRIM(REPLACE('Vložení dat'!AD124,FIND(".",'Vložení dat'!AD124,1),1,",")),7)),""))</f>
        <v/>
      </c>
      <c r="Y126" s="18" t="str">
        <f>IF($A126="Vyt",'Vložení dat'!AG124,IF($A126="VODA",VALUE(LEFT(TRIM(REPLACE('Vložení dat'!AE124,FIND(".",'Vložení dat'!AE124,1),1,",")),7)),""))</f>
        <v/>
      </c>
      <c r="Z126" s="18" t="str">
        <f>IF($A126="Vyt",'Vložení dat'!AH124,IF($A126="VODA",VALUE(LEFT(TRIM(REPLACE('Vložení dat'!AF124,FIND(".",'Vložení dat'!AF124,1),1,",")),7)),""))</f>
        <v/>
      </c>
      <c r="AA126" s="18" t="str">
        <f>IF($A126="Vyt",'Vložení dat'!AI124,IF($A126="VODA",VALUE(LEFT(TRIM(REPLACE('Vložení dat'!AG124,FIND(".",'Vložení dat'!AG124,1),1,",")),7)),""))</f>
        <v/>
      </c>
      <c r="AB126" s="18" t="str">
        <f>IF(A126="Vyt",TRIM(LEFT('Vložení dat'!AY124,9)),IF(A126="VODA",TRIM(LEFT('Vložení dat'!BB124,9)),""))</f>
        <v/>
      </c>
      <c r="AC126" s="18" t="str">
        <f>IF(A126="Vyt",TRIM(LEFT('Vložení dat'!AW124,7)),"")</f>
        <v/>
      </c>
      <c r="AD126" s="18" t="str">
        <f>IF(A126="Vyt",VALUE(REPLACE(TRIM(LEFT('Vložení dat'!BA124,4)),FIND(".",TRIM(LEFT('Vložení dat'!BA124,4)),1),1,",")),IF(A126="VODA",VALUE(REPLACE(TRIM(LEFT('Vložení dat'!BC124,4)),FIND(".",TRIM(LEFT('Vložení dat'!BC124,4)),1),1,",")),""))</f>
        <v/>
      </c>
      <c r="AE126" s="12" t="str">
        <f>IF($A126="Vyt",TRIM(LEFT(REPLACE('Vložení dat'!T124,FIND(".",'Vložení dat'!T124,1),1,","),5)),"")</f>
        <v/>
      </c>
      <c r="AF126" s="12" t="str">
        <f>IF($A126="Vyt",TRIM(LEFT(REPLACE('Vložení dat'!U124,FIND(".",'Vložení dat'!U124,1),1,","),5)),"")</f>
        <v/>
      </c>
      <c r="AG126" s="13" t="str">
        <f>IF(A126="Vyt",LEFT(REPLACE('Vložení dat'!AT124,FIND(".",'Vložení dat'!AT124,1),1,","),5)-LEFT(REPLACE('Vložení dat'!AU124,FIND(".",'Vložení dat'!AU124,1),1,","),5)," ")</f>
        <v xml:space="preserve"> </v>
      </c>
      <c r="AH126" s="13" t="str">
        <f>IF(A126="Vyt",LEFT(REPLACE('Vložení dat'!T124,FIND(".",'Vložení dat'!T124,1),1,","),5)-LEFT(REPLACE('Vložení dat'!U124,FIND(".",'Vložení dat'!U124,1),1,","),5),"")</f>
        <v/>
      </c>
      <c r="AI126" t="str">
        <f>IF(A126="Vyt"," ",IF(A126="VODA",LEFT('Vložení dat'!AU124,12),""))</f>
        <v/>
      </c>
      <c r="AJ126" t="str">
        <f>IF(A126="Vyt","",IF(A126="VODA",LEFT('Vložení dat'!AV124,12),""))</f>
        <v/>
      </c>
    </row>
    <row r="127" spans="1:36" x14ac:dyDescent="0.3">
      <c r="A127" s="13" t="str">
        <f>IF(OR('Vložení dat'!C125=" VIP4RTN010 ",'Vložení dat'!C125=" RED4RITN050.c10_001 "),"Vyt",IF(OR('Vložení dat'!C125=" RED4WM050 ",'Vložení dat'!C125=" RED4WM010 ",ISNUMBER(SEARCH("ECM4WM020.v20",'Vložení dat'!C125,1))),"VODA",IF(ISBLANK('Vložení dat'!C125),"",'Vložení dat'!C125)))</f>
        <v/>
      </c>
      <c r="B127" s="13" t="str">
        <f>TRIM('Vložení dat'!N125)</f>
        <v/>
      </c>
      <c r="C127" s="16" t="str">
        <f>TRIM('Vložení dat'!K125)</f>
        <v/>
      </c>
      <c r="D127" s="13" t="str">
        <f>TRIM('Vložení dat'!L125)</f>
        <v/>
      </c>
      <c r="E127" s="13" t="str">
        <f>TRIM('Vložení dat'!J125)</f>
        <v/>
      </c>
      <c r="F127" s="13" t="str">
        <f>TRIM('Vložení dat'!H125)</f>
        <v/>
      </c>
      <c r="G127" s="13" t="str">
        <f>TRIM('Vložení dat'!G125)</f>
        <v/>
      </c>
      <c r="H127" s="13" t="str">
        <f>TRIM('Vložení dat'!E125)</f>
        <v/>
      </c>
      <c r="I127" s="13" t="str">
        <f>TRIM('Vložení dat'!B125)</f>
        <v/>
      </c>
      <c r="J127" s="13" t="str">
        <f>IF(AND(OR(A127="Vyt",A127="VODA"),'Vložení dat'!O125=0),"OK",IF(AND(OR(A127="Vyt",A127="VODA"),'Vložení dat'!O125&lt;&gt;0),CONCATENATE("CHYBA - ",'Vložení dat'!O125),""))</f>
        <v/>
      </c>
      <c r="K127" s="13" t="str">
        <f>IF(A127="Vyt",'Vložení dat'!R125,IF(A127="VODA",VALUE(TRIM(LEFT(REPLACE('Vložení dat'!T125,FIND(".",'Vložení dat'!T125,1),1,","),8))),""))</f>
        <v/>
      </c>
      <c r="L127" s="16" t="str">
        <f>IF(A127="Vyt",TRIM('Vložení dat'!S125),IF(A127="VODA",VALUE(TRIM(LEFT(REPLACE('Vložení dat'!R125,FIND(".",'Vložení dat'!R125,1),1,","),8))),""))</f>
        <v/>
      </c>
      <c r="M127" s="16" t="str">
        <f>IF(A127="Vyt",RIGHT('Vložení dat'!P125,11),IF(A127="VODA",VALUE(TRIM(LEFT(REPLACE('Vložení dat'!S125,FIND(".",'Vložení dat'!S125,1),1,","),8))),""))</f>
        <v/>
      </c>
      <c r="N127" s="12" t="str">
        <f>IF(A127="Vyt",TRIM('Vložení dat'!V125),"")</f>
        <v/>
      </c>
      <c r="O127" s="17" t="str">
        <f>IF(A127="Vyt",TRIM(LEFT('Vložení dat'!W125,9)),IF(A127="VODA",TRIM(CONCATENATE(LEFT('Vložení dat'!U125,3),".",MID('Vložení dat'!U125,5,2),".",MID('Vložení dat'!U125,8,2))),""))</f>
        <v/>
      </c>
      <c r="P127" s="18" t="str">
        <f>IF($A127="Vyt",'Vložení dat'!X125,IF($A127="VODA",VALUE(LEFT(TRIM(REPLACE('Vložení dat'!V125,FIND(".",'Vložení dat'!V125,1),1,",")),7)),""))</f>
        <v/>
      </c>
      <c r="Q127" s="18" t="str">
        <f>IF($A127="Vyt",'Vložení dat'!Y125,IF($A127="VODA",VALUE(LEFT(TRIM(REPLACE('Vložení dat'!W125,FIND(".",'Vložení dat'!W125,1),1,",")),7)),""))</f>
        <v/>
      </c>
      <c r="R127" s="18" t="str">
        <f>IF($A127="Vyt",'Vložení dat'!Z125,IF($A127="VODA",VALUE(LEFT(TRIM(REPLACE('Vložení dat'!X125,FIND(".",'Vložení dat'!X125,1),1,",")),7)),""))</f>
        <v/>
      </c>
      <c r="S127" s="18" t="str">
        <f>IF($A127="Vyt",'Vložení dat'!AA125,IF($A127="VODA",VALUE(LEFT(TRIM(REPLACE('Vložení dat'!Y125,FIND(".",'Vložení dat'!Y125,1),1,",")),7)),""))</f>
        <v/>
      </c>
      <c r="T127" s="18" t="str">
        <f>IF($A127="Vyt",'Vložení dat'!AB125,IF($A127="VODA",VALUE(LEFT(TRIM(REPLACE('Vložení dat'!Z125,FIND(".",'Vložení dat'!Z125,1),1,",")),7)),""))</f>
        <v/>
      </c>
      <c r="U127" s="18" t="str">
        <f>IF($A127="Vyt",'Vložení dat'!AC125,IF($A127="VODA",VALUE(LEFT(TRIM(REPLACE('Vložení dat'!AA125,FIND(".",'Vložení dat'!AA125,1),1,",")),7)),""))</f>
        <v/>
      </c>
      <c r="V127" s="18" t="str">
        <f>IF($A127="Vyt",'Vložení dat'!AD125,IF($A127="VODA",VALUE(LEFT(TRIM(REPLACE('Vložení dat'!AB125,FIND(".",'Vložení dat'!AB125,1),1,",")),7)),""))</f>
        <v/>
      </c>
      <c r="W127" s="18" t="str">
        <f>IF($A127="Vyt",'Vložení dat'!AE125,IF($A127="VODA",VALUE(LEFT(TRIM(REPLACE('Vložení dat'!AC125,FIND(".",'Vložení dat'!AC125,1),1,",")),7)),""))</f>
        <v/>
      </c>
      <c r="X127" s="18" t="str">
        <f>IF($A127="Vyt",'Vložení dat'!AF125,IF($A127="VODA",VALUE(LEFT(TRIM(REPLACE('Vložení dat'!AD125,FIND(".",'Vložení dat'!AD125,1),1,",")),7)),""))</f>
        <v/>
      </c>
      <c r="Y127" s="18" t="str">
        <f>IF($A127="Vyt",'Vložení dat'!AG125,IF($A127="VODA",VALUE(LEFT(TRIM(REPLACE('Vložení dat'!AE125,FIND(".",'Vložení dat'!AE125,1),1,",")),7)),""))</f>
        <v/>
      </c>
      <c r="Z127" s="18" t="str">
        <f>IF($A127="Vyt",'Vložení dat'!AH125,IF($A127="VODA",VALUE(LEFT(TRIM(REPLACE('Vložení dat'!AF125,FIND(".",'Vložení dat'!AF125,1),1,",")),7)),""))</f>
        <v/>
      </c>
      <c r="AA127" s="18" t="str">
        <f>IF($A127="Vyt",'Vložení dat'!AI125,IF($A127="VODA",VALUE(LEFT(TRIM(REPLACE('Vložení dat'!AG125,FIND(".",'Vložení dat'!AG125,1),1,",")),7)),""))</f>
        <v/>
      </c>
      <c r="AB127" s="18" t="str">
        <f>IF(A127="Vyt",TRIM(LEFT('Vložení dat'!AY125,9)),IF(A127="VODA",TRIM(LEFT('Vložení dat'!BB125,9)),""))</f>
        <v/>
      </c>
      <c r="AC127" s="18" t="str">
        <f>IF(A127="Vyt",TRIM(LEFT('Vložení dat'!AW125,7)),"")</f>
        <v/>
      </c>
      <c r="AD127" s="18" t="str">
        <f>IF(A127="Vyt",VALUE(REPLACE(TRIM(LEFT('Vložení dat'!BA125,4)),FIND(".",TRIM(LEFT('Vložení dat'!BA125,4)),1),1,",")),IF(A127="VODA",VALUE(REPLACE(TRIM(LEFT('Vložení dat'!BC125,4)),FIND(".",TRIM(LEFT('Vložení dat'!BC125,4)),1),1,",")),""))</f>
        <v/>
      </c>
      <c r="AE127" s="12" t="str">
        <f>IF($A127="Vyt",TRIM(LEFT(REPLACE('Vložení dat'!T125,FIND(".",'Vložení dat'!T125,1),1,","),5)),"")</f>
        <v/>
      </c>
      <c r="AF127" s="12" t="str">
        <f>IF($A127="Vyt",TRIM(LEFT(REPLACE('Vložení dat'!U125,FIND(".",'Vložení dat'!U125,1),1,","),5)),"")</f>
        <v/>
      </c>
      <c r="AG127" s="13" t="str">
        <f>IF(A127="Vyt",LEFT(REPLACE('Vložení dat'!AT125,FIND(".",'Vložení dat'!AT125,1),1,","),5)-LEFT(REPLACE('Vložení dat'!AU125,FIND(".",'Vložení dat'!AU125,1),1,","),5)," ")</f>
        <v xml:space="preserve"> </v>
      </c>
      <c r="AH127" s="13" t="str">
        <f>IF(A127="Vyt",LEFT(REPLACE('Vložení dat'!T125,FIND(".",'Vložení dat'!T125,1),1,","),5)-LEFT(REPLACE('Vložení dat'!U125,FIND(".",'Vložení dat'!U125,1),1,","),5),"")</f>
        <v/>
      </c>
      <c r="AI127" t="str">
        <f>IF(A127="Vyt"," ",IF(A127="VODA",LEFT('Vložení dat'!AU125,12),""))</f>
        <v/>
      </c>
      <c r="AJ127" t="str">
        <f>IF(A127="Vyt","",IF(A127="VODA",LEFT('Vložení dat'!AV125,12),""))</f>
        <v/>
      </c>
    </row>
    <row r="128" spans="1:36" x14ac:dyDescent="0.3">
      <c r="A128" s="13" t="str">
        <f>IF(OR('Vložení dat'!C126=" VIP4RTN010 ",'Vložení dat'!C126=" RED4RITN050.c10_001 "),"Vyt",IF(OR('Vložení dat'!C126=" RED4WM050 ",'Vložení dat'!C126=" RED4WM010 ",ISNUMBER(SEARCH("ECM4WM020.v20",'Vložení dat'!C126,1))),"VODA",IF(ISBLANK('Vložení dat'!C126),"",'Vložení dat'!C126)))</f>
        <v/>
      </c>
      <c r="B128" s="13" t="str">
        <f>TRIM('Vložení dat'!N126)</f>
        <v/>
      </c>
      <c r="C128" s="16" t="str">
        <f>TRIM('Vložení dat'!K126)</f>
        <v/>
      </c>
      <c r="D128" s="13" t="str">
        <f>TRIM('Vložení dat'!L126)</f>
        <v/>
      </c>
      <c r="E128" s="13" t="str">
        <f>TRIM('Vložení dat'!J126)</f>
        <v/>
      </c>
      <c r="F128" s="13" t="str">
        <f>TRIM('Vložení dat'!H126)</f>
        <v/>
      </c>
      <c r="G128" s="13" t="str">
        <f>TRIM('Vložení dat'!G126)</f>
        <v/>
      </c>
      <c r="H128" s="13" t="str">
        <f>TRIM('Vložení dat'!E126)</f>
        <v/>
      </c>
      <c r="I128" s="13" t="str">
        <f>TRIM('Vložení dat'!B126)</f>
        <v/>
      </c>
      <c r="J128" s="13" t="str">
        <f>IF(AND(OR(A128="Vyt",A128="VODA"),'Vložení dat'!O126=0),"OK",IF(AND(OR(A128="Vyt",A128="VODA"),'Vložení dat'!O126&lt;&gt;0),CONCATENATE("CHYBA - ",'Vložení dat'!O126),""))</f>
        <v/>
      </c>
      <c r="K128" s="13" t="str">
        <f>IF(A128="Vyt",'Vložení dat'!R126,IF(A128="VODA",VALUE(TRIM(LEFT(REPLACE('Vložení dat'!T126,FIND(".",'Vložení dat'!T126,1),1,","),8))),""))</f>
        <v/>
      </c>
      <c r="L128" s="16" t="str">
        <f>IF(A128="Vyt",TRIM('Vložení dat'!S126),IF(A128="VODA",VALUE(TRIM(LEFT(REPLACE('Vložení dat'!R126,FIND(".",'Vložení dat'!R126,1),1,","),8))),""))</f>
        <v/>
      </c>
      <c r="M128" s="16" t="str">
        <f>IF(A128="Vyt",RIGHT('Vložení dat'!P126,11),IF(A128="VODA",VALUE(TRIM(LEFT(REPLACE('Vložení dat'!S126,FIND(".",'Vložení dat'!S126,1),1,","),8))),""))</f>
        <v/>
      </c>
      <c r="N128" s="12" t="str">
        <f>IF(A128="Vyt",TRIM('Vložení dat'!V126),"")</f>
        <v/>
      </c>
      <c r="O128" s="17" t="str">
        <f>IF(A128="Vyt",TRIM(LEFT('Vložení dat'!W126,9)),IF(A128="VODA",TRIM(CONCATENATE(LEFT('Vložení dat'!U126,3),".",MID('Vložení dat'!U126,5,2),".",MID('Vložení dat'!U126,8,2))),""))</f>
        <v/>
      </c>
      <c r="P128" s="18" t="str">
        <f>IF($A128="Vyt",'Vložení dat'!X126,IF($A128="VODA",VALUE(LEFT(TRIM(REPLACE('Vložení dat'!V126,FIND(".",'Vložení dat'!V126,1),1,",")),7)),""))</f>
        <v/>
      </c>
      <c r="Q128" s="18" t="str">
        <f>IF($A128="Vyt",'Vložení dat'!Y126,IF($A128="VODA",VALUE(LEFT(TRIM(REPLACE('Vložení dat'!W126,FIND(".",'Vložení dat'!W126,1),1,",")),7)),""))</f>
        <v/>
      </c>
      <c r="R128" s="18" t="str">
        <f>IF($A128="Vyt",'Vložení dat'!Z126,IF($A128="VODA",VALUE(LEFT(TRIM(REPLACE('Vložení dat'!X126,FIND(".",'Vložení dat'!X126,1),1,",")),7)),""))</f>
        <v/>
      </c>
      <c r="S128" s="18" t="str">
        <f>IF($A128="Vyt",'Vložení dat'!AA126,IF($A128="VODA",VALUE(LEFT(TRIM(REPLACE('Vložení dat'!Y126,FIND(".",'Vložení dat'!Y126,1),1,",")),7)),""))</f>
        <v/>
      </c>
      <c r="T128" s="18" t="str">
        <f>IF($A128="Vyt",'Vložení dat'!AB126,IF($A128="VODA",VALUE(LEFT(TRIM(REPLACE('Vložení dat'!Z126,FIND(".",'Vložení dat'!Z126,1),1,",")),7)),""))</f>
        <v/>
      </c>
      <c r="U128" s="18" t="str">
        <f>IF($A128="Vyt",'Vložení dat'!AC126,IF($A128="VODA",VALUE(LEFT(TRIM(REPLACE('Vložení dat'!AA126,FIND(".",'Vložení dat'!AA126,1),1,",")),7)),""))</f>
        <v/>
      </c>
      <c r="V128" s="18" t="str">
        <f>IF($A128="Vyt",'Vložení dat'!AD126,IF($A128="VODA",VALUE(LEFT(TRIM(REPLACE('Vložení dat'!AB126,FIND(".",'Vložení dat'!AB126,1),1,",")),7)),""))</f>
        <v/>
      </c>
      <c r="W128" s="18" t="str">
        <f>IF($A128="Vyt",'Vložení dat'!AE126,IF($A128="VODA",VALUE(LEFT(TRIM(REPLACE('Vložení dat'!AC126,FIND(".",'Vložení dat'!AC126,1),1,",")),7)),""))</f>
        <v/>
      </c>
      <c r="X128" s="18" t="str">
        <f>IF($A128="Vyt",'Vložení dat'!AF126,IF($A128="VODA",VALUE(LEFT(TRIM(REPLACE('Vložení dat'!AD126,FIND(".",'Vložení dat'!AD126,1),1,",")),7)),""))</f>
        <v/>
      </c>
      <c r="Y128" s="18" t="str">
        <f>IF($A128="Vyt",'Vložení dat'!AG126,IF($A128="VODA",VALUE(LEFT(TRIM(REPLACE('Vložení dat'!AE126,FIND(".",'Vložení dat'!AE126,1),1,",")),7)),""))</f>
        <v/>
      </c>
      <c r="Z128" s="18" t="str">
        <f>IF($A128="Vyt",'Vložení dat'!AH126,IF($A128="VODA",VALUE(LEFT(TRIM(REPLACE('Vložení dat'!AF126,FIND(".",'Vložení dat'!AF126,1),1,",")),7)),""))</f>
        <v/>
      </c>
      <c r="AA128" s="18" t="str">
        <f>IF($A128="Vyt",'Vložení dat'!AI126,IF($A128="VODA",VALUE(LEFT(TRIM(REPLACE('Vložení dat'!AG126,FIND(".",'Vložení dat'!AG126,1),1,",")),7)),""))</f>
        <v/>
      </c>
      <c r="AB128" s="18" t="str">
        <f>IF(A128="Vyt",TRIM(LEFT('Vložení dat'!AY126,9)),IF(A128="VODA",TRIM(LEFT('Vložení dat'!BB126,9)),""))</f>
        <v/>
      </c>
      <c r="AC128" s="18" t="str">
        <f>IF(A128="Vyt",TRIM(LEFT('Vložení dat'!AW126,7)),"")</f>
        <v/>
      </c>
      <c r="AD128" s="18" t="str">
        <f>IF(A128="Vyt",VALUE(REPLACE(TRIM(LEFT('Vložení dat'!BA126,4)),FIND(".",TRIM(LEFT('Vložení dat'!BA126,4)),1),1,",")),IF(A128="VODA",VALUE(REPLACE(TRIM(LEFT('Vložení dat'!BC126,4)),FIND(".",TRIM(LEFT('Vložení dat'!BC126,4)),1),1,",")),""))</f>
        <v/>
      </c>
      <c r="AE128" s="12" t="str">
        <f>IF($A128="Vyt",TRIM(LEFT(REPLACE('Vložení dat'!T126,FIND(".",'Vložení dat'!T126,1),1,","),5)),"")</f>
        <v/>
      </c>
      <c r="AF128" s="12" t="str">
        <f>IF($A128="Vyt",TRIM(LEFT(REPLACE('Vložení dat'!U126,FIND(".",'Vložení dat'!U126,1),1,","),5)),"")</f>
        <v/>
      </c>
      <c r="AG128" s="13" t="str">
        <f>IF(A128="Vyt",LEFT(REPLACE('Vložení dat'!AT126,FIND(".",'Vložení dat'!AT126,1),1,","),5)-LEFT(REPLACE('Vložení dat'!AU126,FIND(".",'Vložení dat'!AU126,1),1,","),5)," ")</f>
        <v xml:space="preserve"> </v>
      </c>
      <c r="AH128" s="13" t="str">
        <f>IF(A128="Vyt",LEFT(REPLACE('Vložení dat'!T126,FIND(".",'Vložení dat'!T126,1),1,","),5)-LEFT(REPLACE('Vložení dat'!U126,FIND(".",'Vložení dat'!U126,1),1,","),5),"")</f>
        <v/>
      </c>
      <c r="AI128" t="str">
        <f>IF(A128="Vyt"," ",IF(A128="VODA",LEFT('Vložení dat'!AU126,12),""))</f>
        <v/>
      </c>
      <c r="AJ128" t="str">
        <f>IF(A128="Vyt","",IF(A128="VODA",LEFT('Vložení dat'!AV126,12),""))</f>
        <v/>
      </c>
    </row>
    <row r="129" spans="1:36" x14ac:dyDescent="0.3">
      <c r="A129" s="13" t="str">
        <f>IF(OR('Vložení dat'!C127=" VIP4RTN010 ",'Vložení dat'!C127=" RED4RITN050.c10_001 "),"Vyt",IF(OR('Vložení dat'!C127=" RED4WM050 ",'Vložení dat'!C127=" RED4WM010 ",ISNUMBER(SEARCH("ECM4WM020.v20",'Vložení dat'!C127,1))),"VODA",IF(ISBLANK('Vložení dat'!C127),"",'Vložení dat'!C127)))</f>
        <v/>
      </c>
      <c r="B129" s="13" t="str">
        <f>TRIM('Vložení dat'!N127)</f>
        <v/>
      </c>
      <c r="C129" s="16" t="str">
        <f>TRIM('Vložení dat'!K127)</f>
        <v/>
      </c>
      <c r="D129" s="13" t="str">
        <f>TRIM('Vložení dat'!L127)</f>
        <v/>
      </c>
      <c r="E129" s="13" t="str">
        <f>TRIM('Vložení dat'!J127)</f>
        <v/>
      </c>
      <c r="F129" s="13" t="str">
        <f>TRIM('Vložení dat'!H127)</f>
        <v/>
      </c>
      <c r="G129" s="13" t="str">
        <f>TRIM('Vložení dat'!G127)</f>
        <v/>
      </c>
      <c r="H129" s="13" t="str">
        <f>TRIM('Vložení dat'!E127)</f>
        <v/>
      </c>
      <c r="I129" s="13" t="str">
        <f>TRIM('Vložení dat'!B127)</f>
        <v/>
      </c>
      <c r="J129" s="13" t="str">
        <f>IF(AND(OR(A129="Vyt",A129="VODA"),'Vložení dat'!O127=0),"OK",IF(AND(OR(A129="Vyt",A129="VODA"),'Vložení dat'!O127&lt;&gt;0),CONCATENATE("CHYBA - ",'Vložení dat'!O127),""))</f>
        <v/>
      </c>
      <c r="K129" s="13" t="str">
        <f>IF(A129="Vyt",'Vložení dat'!R127,IF(A129="VODA",VALUE(TRIM(LEFT(REPLACE('Vložení dat'!T127,FIND(".",'Vložení dat'!T127,1),1,","),8))),""))</f>
        <v/>
      </c>
      <c r="L129" s="16" t="str">
        <f>IF(A129="Vyt",TRIM('Vložení dat'!S127),IF(A129="VODA",VALUE(TRIM(LEFT(REPLACE('Vložení dat'!R127,FIND(".",'Vložení dat'!R127,1),1,","),8))),""))</f>
        <v/>
      </c>
      <c r="M129" s="16" t="str">
        <f>IF(A129="Vyt",RIGHT('Vložení dat'!P127,11),IF(A129="VODA",VALUE(TRIM(LEFT(REPLACE('Vložení dat'!S127,FIND(".",'Vložení dat'!S127,1),1,","),8))),""))</f>
        <v/>
      </c>
      <c r="N129" s="12" t="str">
        <f>IF(A129="Vyt",TRIM('Vložení dat'!V127),"")</f>
        <v/>
      </c>
      <c r="O129" s="17" t="str">
        <f>IF(A129="Vyt",TRIM(LEFT('Vložení dat'!W127,9)),IF(A129="VODA",TRIM(CONCATENATE(LEFT('Vložení dat'!U127,3),".",MID('Vložení dat'!U127,5,2),".",MID('Vložení dat'!U127,8,2))),""))</f>
        <v/>
      </c>
      <c r="P129" s="18" t="str">
        <f>IF($A129="Vyt",'Vložení dat'!X127,IF($A129="VODA",VALUE(LEFT(TRIM(REPLACE('Vložení dat'!V127,FIND(".",'Vložení dat'!V127,1),1,",")),7)),""))</f>
        <v/>
      </c>
      <c r="Q129" s="18" t="str">
        <f>IF($A129="Vyt",'Vložení dat'!Y127,IF($A129="VODA",VALUE(LEFT(TRIM(REPLACE('Vložení dat'!W127,FIND(".",'Vložení dat'!W127,1),1,",")),7)),""))</f>
        <v/>
      </c>
      <c r="R129" s="18" t="str">
        <f>IF($A129="Vyt",'Vložení dat'!Z127,IF($A129="VODA",VALUE(LEFT(TRIM(REPLACE('Vložení dat'!X127,FIND(".",'Vložení dat'!X127,1),1,",")),7)),""))</f>
        <v/>
      </c>
      <c r="S129" s="18" t="str">
        <f>IF($A129="Vyt",'Vložení dat'!AA127,IF($A129="VODA",VALUE(LEFT(TRIM(REPLACE('Vložení dat'!Y127,FIND(".",'Vložení dat'!Y127,1),1,",")),7)),""))</f>
        <v/>
      </c>
      <c r="T129" s="18" t="str">
        <f>IF($A129="Vyt",'Vložení dat'!AB127,IF($A129="VODA",VALUE(LEFT(TRIM(REPLACE('Vložení dat'!Z127,FIND(".",'Vložení dat'!Z127,1),1,",")),7)),""))</f>
        <v/>
      </c>
      <c r="U129" s="18" t="str">
        <f>IF($A129="Vyt",'Vložení dat'!AC127,IF($A129="VODA",VALUE(LEFT(TRIM(REPLACE('Vložení dat'!AA127,FIND(".",'Vložení dat'!AA127,1),1,",")),7)),""))</f>
        <v/>
      </c>
      <c r="V129" s="18" t="str">
        <f>IF($A129="Vyt",'Vložení dat'!AD127,IF($A129="VODA",VALUE(LEFT(TRIM(REPLACE('Vložení dat'!AB127,FIND(".",'Vložení dat'!AB127,1),1,",")),7)),""))</f>
        <v/>
      </c>
      <c r="W129" s="18" t="str">
        <f>IF($A129="Vyt",'Vložení dat'!AE127,IF($A129="VODA",VALUE(LEFT(TRIM(REPLACE('Vložení dat'!AC127,FIND(".",'Vložení dat'!AC127,1),1,",")),7)),""))</f>
        <v/>
      </c>
      <c r="X129" s="18" t="str">
        <f>IF($A129="Vyt",'Vložení dat'!AF127,IF($A129="VODA",VALUE(LEFT(TRIM(REPLACE('Vložení dat'!AD127,FIND(".",'Vložení dat'!AD127,1),1,",")),7)),""))</f>
        <v/>
      </c>
      <c r="Y129" s="18" t="str">
        <f>IF($A129="Vyt",'Vložení dat'!AG127,IF($A129="VODA",VALUE(LEFT(TRIM(REPLACE('Vložení dat'!AE127,FIND(".",'Vložení dat'!AE127,1),1,",")),7)),""))</f>
        <v/>
      </c>
      <c r="Z129" s="18" t="str">
        <f>IF($A129="Vyt",'Vložení dat'!AH127,IF($A129="VODA",VALUE(LEFT(TRIM(REPLACE('Vložení dat'!AF127,FIND(".",'Vložení dat'!AF127,1),1,",")),7)),""))</f>
        <v/>
      </c>
      <c r="AA129" s="18" t="str">
        <f>IF($A129="Vyt",'Vložení dat'!AI127,IF($A129="VODA",VALUE(LEFT(TRIM(REPLACE('Vložení dat'!AG127,FIND(".",'Vložení dat'!AG127,1),1,",")),7)),""))</f>
        <v/>
      </c>
      <c r="AB129" s="18" t="str">
        <f>IF(A129="Vyt",TRIM(LEFT('Vložení dat'!AY127,9)),IF(A129="VODA",TRIM(LEFT('Vložení dat'!BB127,9)),""))</f>
        <v/>
      </c>
      <c r="AC129" s="18" t="str">
        <f>IF(A129="Vyt",TRIM(LEFT('Vložení dat'!AW127,7)),"")</f>
        <v/>
      </c>
      <c r="AD129" s="18" t="str">
        <f>IF(A129="Vyt",VALUE(REPLACE(TRIM(LEFT('Vložení dat'!BA127,4)),FIND(".",TRIM(LEFT('Vložení dat'!BA127,4)),1),1,",")),IF(A129="VODA",VALUE(REPLACE(TRIM(LEFT('Vložení dat'!BC127,4)),FIND(".",TRIM(LEFT('Vložení dat'!BC127,4)),1),1,",")),""))</f>
        <v/>
      </c>
      <c r="AE129" s="12" t="str">
        <f>IF($A129="Vyt",TRIM(LEFT(REPLACE('Vložení dat'!T127,FIND(".",'Vložení dat'!T127,1),1,","),5)),"")</f>
        <v/>
      </c>
      <c r="AF129" s="12" t="str">
        <f>IF($A129="Vyt",TRIM(LEFT(REPLACE('Vložení dat'!U127,FIND(".",'Vložení dat'!U127,1),1,","),5)),"")</f>
        <v/>
      </c>
      <c r="AG129" s="13" t="str">
        <f>IF(A129="Vyt",LEFT(REPLACE('Vložení dat'!AT127,FIND(".",'Vložení dat'!AT127,1),1,","),5)-LEFT(REPLACE('Vložení dat'!AU127,FIND(".",'Vložení dat'!AU127,1),1,","),5)," ")</f>
        <v xml:space="preserve"> </v>
      </c>
      <c r="AH129" s="13" t="str">
        <f>IF(A129="Vyt",LEFT(REPLACE('Vložení dat'!T127,FIND(".",'Vložení dat'!T127,1),1,","),5)-LEFT(REPLACE('Vložení dat'!U127,FIND(".",'Vložení dat'!U127,1),1,","),5),"")</f>
        <v/>
      </c>
      <c r="AI129" t="str">
        <f>IF(A129="Vyt"," ",IF(A129="VODA",LEFT('Vložení dat'!AU127,12),""))</f>
        <v/>
      </c>
      <c r="AJ129" t="str">
        <f>IF(A129="Vyt","",IF(A129="VODA",LEFT('Vložení dat'!AV127,12),""))</f>
        <v/>
      </c>
    </row>
    <row r="130" spans="1:36" x14ac:dyDescent="0.3">
      <c r="A130" s="13" t="str">
        <f>IF(OR('Vložení dat'!C128=" VIP4RTN010 ",'Vložení dat'!C128=" RED4RITN050.c10_001 "),"Vyt",IF(OR('Vložení dat'!C128=" RED4WM050 ",'Vložení dat'!C128=" RED4WM010 ",ISNUMBER(SEARCH("ECM4WM020.v20",'Vložení dat'!C128,1))),"VODA",IF(ISBLANK('Vložení dat'!C128),"",'Vložení dat'!C128)))</f>
        <v/>
      </c>
      <c r="B130" s="13" t="str">
        <f>TRIM('Vložení dat'!N128)</f>
        <v/>
      </c>
      <c r="C130" s="16" t="str">
        <f>TRIM('Vložení dat'!K128)</f>
        <v/>
      </c>
      <c r="D130" s="13" t="str">
        <f>TRIM('Vložení dat'!L128)</f>
        <v/>
      </c>
      <c r="E130" s="13" t="str">
        <f>TRIM('Vložení dat'!J128)</f>
        <v/>
      </c>
      <c r="F130" s="13" t="str">
        <f>TRIM('Vložení dat'!H128)</f>
        <v/>
      </c>
      <c r="G130" s="13" t="str">
        <f>TRIM('Vložení dat'!G128)</f>
        <v/>
      </c>
      <c r="H130" s="13" t="str">
        <f>TRIM('Vložení dat'!E128)</f>
        <v/>
      </c>
      <c r="I130" s="13" t="str">
        <f>TRIM('Vložení dat'!B128)</f>
        <v/>
      </c>
      <c r="J130" s="13" t="str">
        <f>IF(AND(OR(A130="Vyt",A130="VODA"),'Vložení dat'!O128=0),"OK",IF(AND(OR(A130="Vyt",A130="VODA"),'Vložení dat'!O128&lt;&gt;0),CONCATENATE("CHYBA - ",'Vložení dat'!O128),""))</f>
        <v/>
      </c>
      <c r="K130" s="13" t="str">
        <f>IF(A130="Vyt",'Vložení dat'!R128,IF(A130="VODA",VALUE(TRIM(LEFT(REPLACE('Vložení dat'!T128,FIND(".",'Vložení dat'!T128,1),1,","),8))),""))</f>
        <v/>
      </c>
      <c r="L130" s="16" t="str">
        <f>IF(A130="Vyt",TRIM('Vložení dat'!S128),IF(A130="VODA",VALUE(TRIM(LEFT(REPLACE('Vložení dat'!R128,FIND(".",'Vložení dat'!R128,1),1,","),8))),""))</f>
        <v/>
      </c>
      <c r="M130" s="16" t="str">
        <f>IF(A130="Vyt",RIGHT('Vložení dat'!P128,11),IF(A130="VODA",VALUE(TRIM(LEFT(REPLACE('Vložení dat'!S128,FIND(".",'Vložení dat'!S128,1),1,","),8))),""))</f>
        <v/>
      </c>
      <c r="N130" s="12" t="str">
        <f>IF(A130="Vyt",TRIM('Vložení dat'!V128),"")</f>
        <v/>
      </c>
      <c r="O130" s="17" t="str">
        <f>IF(A130="Vyt",TRIM(LEFT('Vložení dat'!W128,9)),IF(A130="VODA",TRIM(CONCATENATE(LEFT('Vložení dat'!U128,3),".",MID('Vložení dat'!U128,5,2),".",MID('Vložení dat'!U128,8,2))),""))</f>
        <v/>
      </c>
      <c r="P130" s="18" t="str">
        <f>IF($A130="Vyt",'Vložení dat'!X128,IF($A130="VODA",VALUE(LEFT(TRIM(REPLACE('Vložení dat'!V128,FIND(".",'Vložení dat'!V128,1),1,",")),7)),""))</f>
        <v/>
      </c>
      <c r="Q130" s="18" t="str">
        <f>IF($A130="Vyt",'Vložení dat'!Y128,IF($A130="VODA",VALUE(LEFT(TRIM(REPLACE('Vložení dat'!W128,FIND(".",'Vložení dat'!W128,1),1,",")),7)),""))</f>
        <v/>
      </c>
      <c r="R130" s="18" t="str">
        <f>IF($A130="Vyt",'Vložení dat'!Z128,IF($A130="VODA",VALUE(LEFT(TRIM(REPLACE('Vložení dat'!X128,FIND(".",'Vložení dat'!X128,1),1,",")),7)),""))</f>
        <v/>
      </c>
      <c r="S130" s="18" t="str">
        <f>IF($A130="Vyt",'Vložení dat'!AA128,IF($A130="VODA",VALUE(LEFT(TRIM(REPLACE('Vložení dat'!Y128,FIND(".",'Vložení dat'!Y128,1),1,",")),7)),""))</f>
        <v/>
      </c>
      <c r="T130" s="18" t="str">
        <f>IF($A130="Vyt",'Vložení dat'!AB128,IF($A130="VODA",VALUE(LEFT(TRIM(REPLACE('Vložení dat'!Z128,FIND(".",'Vložení dat'!Z128,1),1,",")),7)),""))</f>
        <v/>
      </c>
      <c r="U130" s="18" t="str">
        <f>IF($A130="Vyt",'Vložení dat'!AC128,IF($A130="VODA",VALUE(LEFT(TRIM(REPLACE('Vložení dat'!AA128,FIND(".",'Vložení dat'!AA128,1),1,",")),7)),""))</f>
        <v/>
      </c>
      <c r="V130" s="18" t="str">
        <f>IF($A130="Vyt",'Vložení dat'!AD128,IF($A130="VODA",VALUE(LEFT(TRIM(REPLACE('Vložení dat'!AB128,FIND(".",'Vložení dat'!AB128,1),1,",")),7)),""))</f>
        <v/>
      </c>
      <c r="W130" s="18" t="str">
        <f>IF($A130="Vyt",'Vložení dat'!AE128,IF($A130="VODA",VALUE(LEFT(TRIM(REPLACE('Vložení dat'!AC128,FIND(".",'Vložení dat'!AC128,1),1,",")),7)),""))</f>
        <v/>
      </c>
      <c r="X130" s="18" t="str">
        <f>IF($A130="Vyt",'Vložení dat'!AF128,IF($A130="VODA",VALUE(LEFT(TRIM(REPLACE('Vložení dat'!AD128,FIND(".",'Vložení dat'!AD128,1),1,",")),7)),""))</f>
        <v/>
      </c>
      <c r="Y130" s="18" t="str">
        <f>IF($A130="Vyt",'Vložení dat'!AG128,IF($A130="VODA",VALUE(LEFT(TRIM(REPLACE('Vložení dat'!AE128,FIND(".",'Vložení dat'!AE128,1),1,",")),7)),""))</f>
        <v/>
      </c>
      <c r="Z130" s="18" t="str">
        <f>IF($A130="Vyt",'Vložení dat'!AH128,IF($A130="VODA",VALUE(LEFT(TRIM(REPLACE('Vložení dat'!AF128,FIND(".",'Vložení dat'!AF128,1),1,",")),7)),""))</f>
        <v/>
      </c>
      <c r="AA130" s="18" t="str">
        <f>IF($A130="Vyt",'Vložení dat'!AI128,IF($A130="VODA",VALUE(LEFT(TRIM(REPLACE('Vložení dat'!AG128,FIND(".",'Vložení dat'!AG128,1),1,",")),7)),""))</f>
        <v/>
      </c>
      <c r="AB130" s="18" t="str">
        <f>IF(A130="Vyt",TRIM(LEFT('Vložení dat'!AY128,9)),IF(A130="VODA",TRIM(LEFT('Vložení dat'!BB128,9)),""))</f>
        <v/>
      </c>
      <c r="AC130" s="18" t="str">
        <f>IF(A130="Vyt",TRIM(LEFT('Vložení dat'!AW128,7)),"")</f>
        <v/>
      </c>
      <c r="AD130" s="18" t="str">
        <f>IF(A130="Vyt",VALUE(REPLACE(TRIM(LEFT('Vložení dat'!BA128,4)),FIND(".",TRIM(LEFT('Vložení dat'!BA128,4)),1),1,",")),IF(A130="VODA",VALUE(REPLACE(TRIM(LEFT('Vložení dat'!BC128,4)),FIND(".",TRIM(LEFT('Vložení dat'!BC128,4)),1),1,",")),""))</f>
        <v/>
      </c>
      <c r="AE130" s="12" t="str">
        <f>IF($A130="Vyt",TRIM(LEFT(REPLACE('Vložení dat'!T128,FIND(".",'Vložení dat'!T128,1),1,","),5)),"")</f>
        <v/>
      </c>
      <c r="AF130" s="12" t="str">
        <f>IF($A130="Vyt",TRIM(LEFT(REPLACE('Vložení dat'!U128,FIND(".",'Vložení dat'!U128,1),1,","),5)),"")</f>
        <v/>
      </c>
      <c r="AG130" s="13" t="str">
        <f>IF(A130="Vyt",LEFT(REPLACE('Vložení dat'!AT128,FIND(".",'Vložení dat'!AT128,1),1,","),5)-LEFT(REPLACE('Vložení dat'!AU128,FIND(".",'Vložení dat'!AU128,1),1,","),5)," ")</f>
        <v xml:space="preserve"> </v>
      </c>
      <c r="AH130" s="13" t="str">
        <f>IF(A130="Vyt",LEFT(REPLACE('Vložení dat'!T128,FIND(".",'Vložení dat'!T128,1),1,","),5)-LEFT(REPLACE('Vložení dat'!U128,FIND(".",'Vložení dat'!U128,1),1,","),5),"")</f>
        <v/>
      </c>
      <c r="AI130" t="str">
        <f>IF(A130="Vyt"," ",IF(A130="VODA",LEFT('Vložení dat'!AU128,12),""))</f>
        <v/>
      </c>
      <c r="AJ130" t="str">
        <f>IF(A130="Vyt","",IF(A130="VODA",LEFT('Vložení dat'!AV128,12),""))</f>
        <v/>
      </c>
    </row>
    <row r="131" spans="1:36" x14ac:dyDescent="0.3">
      <c r="A131" s="13" t="str">
        <f>IF(OR('Vložení dat'!C129=" VIP4RTN010 ",'Vložení dat'!C129=" RED4RITN050.c10_001 "),"Vyt",IF(OR('Vložení dat'!C129=" RED4WM050 ",'Vložení dat'!C129=" RED4WM010 ",ISNUMBER(SEARCH("ECM4WM020.v20",'Vložení dat'!C129,1))),"VODA",IF(ISBLANK('Vložení dat'!C129),"",'Vložení dat'!C129)))</f>
        <v/>
      </c>
      <c r="B131" s="13" t="str">
        <f>TRIM('Vložení dat'!N129)</f>
        <v/>
      </c>
      <c r="C131" s="16" t="str">
        <f>TRIM('Vložení dat'!K129)</f>
        <v/>
      </c>
      <c r="D131" s="13" t="str">
        <f>TRIM('Vložení dat'!L129)</f>
        <v/>
      </c>
      <c r="E131" s="13" t="str">
        <f>TRIM('Vložení dat'!J129)</f>
        <v/>
      </c>
      <c r="F131" s="13" t="str">
        <f>TRIM('Vložení dat'!H129)</f>
        <v/>
      </c>
      <c r="G131" s="13" t="str">
        <f>TRIM('Vložení dat'!G129)</f>
        <v/>
      </c>
      <c r="H131" s="13" t="str">
        <f>TRIM('Vložení dat'!E129)</f>
        <v/>
      </c>
      <c r="I131" s="13" t="str">
        <f>TRIM('Vložení dat'!B129)</f>
        <v/>
      </c>
      <c r="J131" s="13" t="str">
        <f>IF(AND(OR(A131="Vyt",A131="VODA"),'Vložení dat'!O129=0),"OK",IF(AND(OR(A131="Vyt",A131="VODA"),'Vložení dat'!O129&lt;&gt;0),CONCATENATE("CHYBA - ",'Vložení dat'!O129),""))</f>
        <v/>
      </c>
      <c r="K131" s="13" t="str">
        <f>IF(A131="Vyt",'Vložení dat'!R129,IF(A131="VODA",VALUE(TRIM(LEFT(REPLACE('Vložení dat'!T129,FIND(".",'Vložení dat'!T129,1),1,","),8))),""))</f>
        <v/>
      </c>
      <c r="L131" s="16" t="str">
        <f>IF(A131="Vyt",TRIM('Vložení dat'!S129),IF(A131="VODA",VALUE(TRIM(LEFT(REPLACE('Vložení dat'!R129,FIND(".",'Vložení dat'!R129,1),1,","),8))),""))</f>
        <v/>
      </c>
      <c r="M131" s="16" t="str">
        <f>IF(A131="Vyt",RIGHT('Vložení dat'!P129,11),IF(A131="VODA",VALUE(TRIM(LEFT(REPLACE('Vložení dat'!S129,FIND(".",'Vložení dat'!S129,1),1,","),8))),""))</f>
        <v/>
      </c>
      <c r="N131" s="12" t="str">
        <f>IF(A131="Vyt",TRIM('Vložení dat'!V129),"")</f>
        <v/>
      </c>
      <c r="O131" s="17" t="str">
        <f>IF(A131="Vyt",TRIM(LEFT('Vložení dat'!W129,9)),IF(A131="VODA",TRIM(CONCATENATE(LEFT('Vložení dat'!U129,3),".",MID('Vložení dat'!U129,5,2),".",MID('Vložení dat'!U129,8,2))),""))</f>
        <v/>
      </c>
      <c r="P131" s="18" t="str">
        <f>IF($A131="Vyt",'Vložení dat'!X129,IF($A131="VODA",VALUE(LEFT(TRIM(REPLACE('Vložení dat'!V129,FIND(".",'Vložení dat'!V129,1),1,",")),7)),""))</f>
        <v/>
      </c>
      <c r="Q131" s="18" t="str">
        <f>IF($A131="Vyt",'Vložení dat'!Y129,IF($A131="VODA",VALUE(LEFT(TRIM(REPLACE('Vložení dat'!W129,FIND(".",'Vložení dat'!W129,1),1,",")),7)),""))</f>
        <v/>
      </c>
      <c r="R131" s="18" t="str">
        <f>IF($A131="Vyt",'Vložení dat'!Z129,IF($A131="VODA",VALUE(LEFT(TRIM(REPLACE('Vložení dat'!X129,FIND(".",'Vložení dat'!X129,1),1,",")),7)),""))</f>
        <v/>
      </c>
      <c r="S131" s="18" t="str">
        <f>IF($A131="Vyt",'Vložení dat'!AA129,IF($A131="VODA",VALUE(LEFT(TRIM(REPLACE('Vložení dat'!Y129,FIND(".",'Vložení dat'!Y129,1),1,",")),7)),""))</f>
        <v/>
      </c>
      <c r="T131" s="18" t="str">
        <f>IF($A131="Vyt",'Vložení dat'!AB129,IF($A131="VODA",VALUE(LEFT(TRIM(REPLACE('Vložení dat'!Z129,FIND(".",'Vložení dat'!Z129,1),1,",")),7)),""))</f>
        <v/>
      </c>
      <c r="U131" s="18" t="str">
        <f>IF($A131="Vyt",'Vložení dat'!AC129,IF($A131="VODA",VALUE(LEFT(TRIM(REPLACE('Vložení dat'!AA129,FIND(".",'Vložení dat'!AA129,1),1,",")),7)),""))</f>
        <v/>
      </c>
      <c r="V131" s="18" t="str">
        <f>IF($A131="Vyt",'Vložení dat'!AD129,IF($A131="VODA",VALUE(LEFT(TRIM(REPLACE('Vložení dat'!AB129,FIND(".",'Vložení dat'!AB129,1),1,",")),7)),""))</f>
        <v/>
      </c>
      <c r="W131" s="18" t="str">
        <f>IF($A131="Vyt",'Vložení dat'!AE129,IF($A131="VODA",VALUE(LEFT(TRIM(REPLACE('Vložení dat'!AC129,FIND(".",'Vložení dat'!AC129,1),1,",")),7)),""))</f>
        <v/>
      </c>
      <c r="X131" s="18" t="str">
        <f>IF($A131="Vyt",'Vložení dat'!AF129,IF($A131="VODA",VALUE(LEFT(TRIM(REPLACE('Vložení dat'!AD129,FIND(".",'Vložení dat'!AD129,1),1,",")),7)),""))</f>
        <v/>
      </c>
      <c r="Y131" s="18" t="str">
        <f>IF($A131="Vyt",'Vložení dat'!AG129,IF($A131="VODA",VALUE(LEFT(TRIM(REPLACE('Vložení dat'!AE129,FIND(".",'Vložení dat'!AE129,1),1,",")),7)),""))</f>
        <v/>
      </c>
      <c r="Z131" s="18" t="str">
        <f>IF($A131="Vyt",'Vložení dat'!AH129,IF($A131="VODA",VALUE(LEFT(TRIM(REPLACE('Vložení dat'!AF129,FIND(".",'Vložení dat'!AF129,1),1,",")),7)),""))</f>
        <v/>
      </c>
      <c r="AA131" s="18" t="str">
        <f>IF($A131="Vyt",'Vložení dat'!AI129,IF($A131="VODA",VALUE(LEFT(TRIM(REPLACE('Vložení dat'!AG129,FIND(".",'Vložení dat'!AG129,1),1,",")),7)),""))</f>
        <v/>
      </c>
      <c r="AB131" s="18" t="str">
        <f>IF(A131="Vyt",TRIM(LEFT('Vložení dat'!AY129,9)),IF(A131="VODA",TRIM(LEFT('Vložení dat'!BB129,9)),""))</f>
        <v/>
      </c>
      <c r="AC131" s="18" t="str">
        <f>IF(A131="Vyt",TRIM(LEFT('Vložení dat'!AW129,7)),"")</f>
        <v/>
      </c>
      <c r="AD131" s="18" t="str">
        <f>IF(A131="Vyt",VALUE(REPLACE(TRIM(LEFT('Vložení dat'!BA129,4)),FIND(".",TRIM(LEFT('Vložení dat'!BA129,4)),1),1,",")),IF(A131="VODA",VALUE(REPLACE(TRIM(LEFT('Vložení dat'!BC129,4)),FIND(".",TRIM(LEFT('Vložení dat'!BC129,4)),1),1,",")),""))</f>
        <v/>
      </c>
      <c r="AE131" s="12" t="str">
        <f>IF($A131="Vyt",TRIM(LEFT(REPLACE('Vložení dat'!T129,FIND(".",'Vložení dat'!T129,1),1,","),5)),"")</f>
        <v/>
      </c>
      <c r="AF131" s="12" t="str">
        <f>IF($A131="Vyt",TRIM(LEFT(REPLACE('Vložení dat'!U129,FIND(".",'Vložení dat'!U129,1),1,","),5)),"")</f>
        <v/>
      </c>
      <c r="AG131" s="13" t="str">
        <f>IF(A131="Vyt",LEFT(REPLACE('Vložení dat'!AT129,FIND(".",'Vložení dat'!AT129,1),1,","),5)-LEFT(REPLACE('Vložení dat'!AU129,FIND(".",'Vložení dat'!AU129,1),1,","),5)," ")</f>
        <v xml:space="preserve"> </v>
      </c>
      <c r="AH131" s="13" t="str">
        <f>IF(A131="Vyt",LEFT(REPLACE('Vložení dat'!T129,FIND(".",'Vložení dat'!T129,1),1,","),5)-LEFT(REPLACE('Vložení dat'!U129,FIND(".",'Vložení dat'!U129,1),1,","),5),"")</f>
        <v/>
      </c>
      <c r="AI131" t="str">
        <f>IF(A131="Vyt"," ",IF(A131="VODA",LEFT('Vložení dat'!AU129,12),""))</f>
        <v/>
      </c>
      <c r="AJ131" t="str">
        <f>IF(A131="Vyt","",IF(A131="VODA",LEFT('Vložení dat'!AV129,12),""))</f>
        <v/>
      </c>
    </row>
    <row r="132" spans="1:36" x14ac:dyDescent="0.3">
      <c r="A132" s="13" t="str">
        <f>IF(OR('Vložení dat'!C130=" VIP4RTN010 ",'Vložení dat'!C130=" RED4RITN050.c10_001 "),"Vyt",IF(OR('Vložení dat'!C130=" RED4WM050 ",'Vložení dat'!C130=" RED4WM010 ",ISNUMBER(SEARCH("ECM4WM020.v20",'Vložení dat'!C130,1))),"VODA",IF(ISBLANK('Vložení dat'!C130),"",'Vložení dat'!C130)))</f>
        <v/>
      </c>
      <c r="B132" s="13" t="str">
        <f>TRIM('Vložení dat'!N130)</f>
        <v/>
      </c>
      <c r="C132" s="16" t="str">
        <f>TRIM('Vložení dat'!K130)</f>
        <v/>
      </c>
      <c r="D132" s="13" t="str">
        <f>TRIM('Vložení dat'!L130)</f>
        <v/>
      </c>
      <c r="E132" s="13" t="str">
        <f>TRIM('Vložení dat'!J130)</f>
        <v/>
      </c>
      <c r="F132" s="13" t="str">
        <f>TRIM('Vložení dat'!H130)</f>
        <v/>
      </c>
      <c r="G132" s="13" t="str">
        <f>TRIM('Vložení dat'!G130)</f>
        <v/>
      </c>
      <c r="H132" s="13" t="str">
        <f>TRIM('Vložení dat'!E130)</f>
        <v/>
      </c>
      <c r="I132" s="13" t="str">
        <f>TRIM('Vložení dat'!B130)</f>
        <v/>
      </c>
      <c r="J132" s="13" t="str">
        <f>IF(AND(OR(A132="Vyt",A132="VODA"),'Vložení dat'!O130=0),"OK",IF(AND(OR(A132="Vyt",A132="VODA"),'Vložení dat'!O130&lt;&gt;0),CONCATENATE("CHYBA - ",'Vložení dat'!O130),""))</f>
        <v/>
      </c>
      <c r="K132" s="13" t="str">
        <f>IF(A132="Vyt",'Vložení dat'!R130,IF(A132="VODA",VALUE(TRIM(LEFT(REPLACE('Vložení dat'!T130,FIND(".",'Vložení dat'!T130,1),1,","),8))),""))</f>
        <v/>
      </c>
      <c r="L132" s="16" t="str">
        <f>IF(A132="Vyt",TRIM('Vložení dat'!S130),IF(A132="VODA",VALUE(TRIM(LEFT(REPLACE('Vložení dat'!R130,FIND(".",'Vložení dat'!R130,1),1,","),8))),""))</f>
        <v/>
      </c>
      <c r="M132" s="16" t="str">
        <f>IF(A132="Vyt",RIGHT('Vložení dat'!P130,11),IF(A132="VODA",VALUE(TRIM(LEFT(REPLACE('Vložení dat'!S130,FIND(".",'Vložení dat'!S130,1),1,","),8))),""))</f>
        <v/>
      </c>
      <c r="N132" s="12" t="str">
        <f>IF(A132="Vyt",TRIM('Vložení dat'!V130),"")</f>
        <v/>
      </c>
      <c r="O132" s="17" t="str">
        <f>IF(A132="Vyt",TRIM(LEFT('Vložení dat'!W130,9)),IF(A132="VODA",TRIM(CONCATENATE(LEFT('Vložení dat'!U130,3),".",MID('Vložení dat'!U130,5,2),".",MID('Vložení dat'!U130,8,2))),""))</f>
        <v/>
      </c>
      <c r="P132" s="18" t="str">
        <f>IF($A132="Vyt",'Vložení dat'!X130,IF($A132="VODA",VALUE(LEFT(TRIM(REPLACE('Vložení dat'!V130,FIND(".",'Vložení dat'!V130,1),1,",")),7)),""))</f>
        <v/>
      </c>
      <c r="Q132" s="18" t="str">
        <f>IF($A132="Vyt",'Vložení dat'!Y130,IF($A132="VODA",VALUE(LEFT(TRIM(REPLACE('Vložení dat'!W130,FIND(".",'Vložení dat'!W130,1),1,",")),7)),""))</f>
        <v/>
      </c>
      <c r="R132" s="18" t="str">
        <f>IF($A132="Vyt",'Vložení dat'!Z130,IF($A132="VODA",VALUE(LEFT(TRIM(REPLACE('Vložení dat'!X130,FIND(".",'Vložení dat'!X130,1),1,",")),7)),""))</f>
        <v/>
      </c>
      <c r="S132" s="18" t="str">
        <f>IF($A132="Vyt",'Vložení dat'!AA130,IF($A132="VODA",VALUE(LEFT(TRIM(REPLACE('Vložení dat'!Y130,FIND(".",'Vložení dat'!Y130,1),1,",")),7)),""))</f>
        <v/>
      </c>
      <c r="T132" s="18" t="str">
        <f>IF($A132="Vyt",'Vložení dat'!AB130,IF($A132="VODA",VALUE(LEFT(TRIM(REPLACE('Vložení dat'!Z130,FIND(".",'Vložení dat'!Z130,1),1,",")),7)),""))</f>
        <v/>
      </c>
      <c r="U132" s="18" t="str">
        <f>IF($A132="Vyt",'Vložení dat'!AC130,IF($A132="VODA",VALUE(LEFT(TRIM(REPLACE('Vložení dat'!AA130,FIND(".",'Vložení dat'!AA130,1),1,",")),7)),""))</f>
        <v/>
      </c>
      <c r="V132" s="18" t="str">
        <f>IF($A132="Vyt",'Vložení dat'!AD130,IF($A132="VODA",VALUE(LEFT(TRIM(REPLACE('Vložení dat'!AB130,FIND(".",'Vložení dat'!AB130,1),1,",")),7)),""))</f>
        <v/>
      </c>
      <c r="W132" s="18" t="str">
        <f>IF($A132="Vyt",'Vložení dat'!AE130,IF($A132="VODA",VALUE(LEFT(TRIM(REPLACE('Vložení dat'!AC130,FIND(".",'Vložení dat'!AC130,1),1,",")),7)),""))</f>
        <v/>
      </c>
      <c r="X132" s="18" t="str">
        <f>IF($A132="Vyt",'Vložení dat'!AF130,IF($A132="VODA",VALUE(LEFT(TRIM(REPLACE('Vložení dat'!AD130,FIND(".",'Vložení dat'!AD130,1),1,",")),7)),""))</f>
        <v/>
      </c>
      <c r="Y132" s="18" t="str">
        <f>IF($A132="Vyt",'Vložení dat'!AG130,IF($A132="VODA",VALUE(LEFT(TRIM(REPLACE('Vložení dat'!AE130,FIND(".",'Vložení dat'!AE130,1),1,",")),7)),""))</f>
        <v/>
      </c>
      <c r="Z132" s="18" t="str">
        <f>IF($A132="Vyt",'Vložení dat'!AH130,IF($A132="VODA",VALUE(LEFT(TRIM(REPLACE('Vložení dat'!AF130,FIND(".",'Vložení dat'!AF130,1),1,",")),7)),""))</f>
        <v/>
      </c>
      <c r="AA132" s="18" t="str">
        <f>IF($A132="Vyt",'Vložení dat'!AI130,IF($A132="VODA",VALUE(LEFT(TRIM(REPLACE('Vložení dat'!AG130,FIND(".",'Vložení dat'!AG130,1),1,",")),7)),""))</f>
        <v/>
      </c>
      <c r="AB132" s="18" t="str">
        <f>IF(A132="Vyt",TRIM(LEFT('Vložení dat'!AY130,9)),IF(A132="VODA",TRIM(LEFT('Vložení dat'!BB130,9)),""))</f>
        <v/>
      </c>
      <c r="AC132" s="18" t="str">
        <f>IF(A132="Vyt",TRIM(LEFT('Vložení dat'!AW130,7)),"")</f>
        <v/>
      </c>
      <c r="AD132" s="18" t="str">
        <f>IF(A132="Vyt",VALUE(REPLACE(TRIM(LEFT('Vložení dat'!BA130,4)),FIND(".",TRIM(LEFT('Vložení dat'!BA130,4)),1),1,",")),IF(A132="VODA",VALUE(REPLACE(TRIM(LEFT('Vložení dat'!BC130,4)),FIND(".",TRIM(LEFT('Vložení dat'!BC130,4)),1),1,",")),""))</f>
        <v/>
      </c>
      <c r="AE132" s="12" t="str">
        <f>IF($A132="Vyt",TRIM(LEFT(REPLACE('Vložení dat'!T130,FIND(".",'Vložení dat'!T130,1),1,","),5)),"")</f>
        <v/>
      </c>
      <c r="AF132" s="12" t="str">
        <f>IF($A132="Vyt",TRIM(LEFT(REPLACE('Vložení dat'!U130,FIND(".",'Vložení dat'!U130,1),1,","),5)),"")</f>
        <v/>
      </c>
      <c r="AG132" s="13" t="str">
        <f>IF(A132="Vyt",LEFT(REPLACE('Vložení dat'!AT130,FIND(".",'Vložení dat'!AT130,1),1,","),5)-LEFT(REPLACE('Vložení dat'!AU130,FIND(".",'Vložení dat'!AU130,1),1,","),5)," ")</f>
        <v xml:space="preserve"> </v>
      </c>
      <c r="AH132" s="13" t="str">
        <f>IF(A132="Vyt",LEFT(REPLACE('Vložení dat'!T130,FIND(".",'Vložení dat'!T130,1),1,","),5)-LEFT(REPLACE('Vložení dat'!U130,FIND(".",'Vložení dat'!U130,1),1,","),5),"")</f>
        <v/>
      </c>
      <c r="AI132" t="str">
        <f>IF(A132="Vyt"," ",IF(A132="VODA",LEFT('Vložení dat'!AU130,12),""))</f>
        <v/>
      </c>
      <c r="AJ132" t="str">
        <f>IF(A132="Vyt","",IF(A132="VODA",LEFT('Vložení dat'!AV130,12),""))</f>
        <v/>
      </c>
    </row>
    <row r="133" spans="1:36" s="11" customFormat="1" x14ac:dyDescent="0.3">
      <c r="A133" s="13" t="str">
        <f>IF(OR('Vložení dat'!C131=" VIP4RTN010 ",'Vložení dat'!C131=" RED4RITN050.c10_001 "),"Vyt",IF(OR('Vložení dat'!C131=" RED4WM050 ",'Vložení dat'!C131=" RED4WM010 ",ISNUMBER(SEARCH("ECM4WM020.v20",'Vložení dat'!C131,1))),"VODA",IF(ISBLANK('Vložení dat'!C131),"",'Vložení dat'!C131)))</f>
        <v/>
      </c>
      <c r="B133" s="13" t="str">
        <f>TRIM('Vložení dat'!N131)</f>
        <v/>
      </c>
      <c r="C133" s="16" t="str">
        <f>TRIM('Vložení dat'!K131)</f>
        <v/>
      </c>
      <c r="D133" s="13" t="str">
        <f>TRIM('Vložení dat'!L131)</f>
        <v/>
      </c>
      <c r="E133" s="13" t="str">
        <f>TRIM('Vložení dat'!J131)</f>
        <v/>
      </c>
      <c r="F133" s="13" t="str">
        <f>TRIM('Vložení dat'!H131)</f>
        <v/>
      </c>
      <c r="G133" s="13" t="str">
        <f>TRIM('Vložení dat'!G131)</f>
        <v/>
      </c>
      <c r="H133" s="13" t="str">
        <f>TRIM('Vložení dat'!E131)</f>
        <v/>
      </c>
      <c r="I133" s="13" t="str">
        <f>TRIM('Vložení dat'!B131)</f>
        <v/>
      </c>
      <c r="J133" s="13" t="str">
        <f>IF(AND(OR(A133="Vyt",A133="VODA"),'Vložení dat'!O131=0),"OK",IF(AND(OR(A133="Vyt",A133="VODA"),'Vložení dat'!O131&lt;&gt;0),CONCATENATE("CHYBA - ",'Vložení dat'!O131),""))</f>
        <v/>
      </c>
      <c r="K133" s="13" t="str">
        <f>IF(A133="Vyt",'Vložení dat'!R131,IF(A133="VODA",VALUE(TRIM(LEFT(REPLACE('Vložení dat'!T131,FIND(".",'Vložení dat'!T131,1),1,","),8))),""))</f>
        <v/>
      </c>
      <c r="L133" s="16" t="str">
        <f>IF(A133="Vyt",TRIM('Vložení dat'!S131),IF(A133="VODA",VALUE(TRIM(LEFT(REPLACE('Vložení dat'!R131,FIND(".",'Vložení dat'!R131,1),1,","),8))),""))</f>
        <v/>
      </c>
      <c r="M133" s="16" t="str">
        <f>IF(A133="Vyt",RIGHT('Vložení dat'!P131,11),IF(A133="VODA",VALUE(TRIM(LEFT(REPLACE('Vložení dat'!S131,FIND(".",'Vložení dat'!S131,1),1,","),8))),""))</f>
        <v/>
      </c>
      <c r="N133" s="12" t="str">
        <f>IF(A133="Vyt",TRIM('Vložení dat'!V131),"")</f>
        <v/>
      </c>
      <c r="O133" s="17" t="str">
        <f>IF(A133="Vyt",TRIM(LEFT('Vložení dat'!W131,9)),IF(A133="VODA",TRIM(CONCATENATE(LEFT('Vložení dat'!U131,3),".",MID('Vložení dat'!U131,5,2),".",MID('Vložení dat'!U131,8,2))),""))</f>
        <v/>
      </c>
      <c r="P133" s="18" t="str">
        <f>IF($A133="Vyt",'Vložení dat'!X131,IF($A133="VODA",VALUE(LEFT(TRIM(REPLACE('Vložení dat'!V131,FIND(".",'Vložení dat'!V131,1),1,",")),7)),""))</f>
        <v/>
      </c>
      <c r="Q133" s="18" t="str">
        <f>IF($A133="Vyt",'Vložení dat'!Y131,IF($A133="VODA",VALUE(LEFT(TRIM(REPLACE('Vložení dat'!W131,FIND(".",'Vložení dat'!W131,1),1,",")),7)),""))</f>
        <v/>
      </c>
      <c r="R133" s="18" t="str">
        <f>IF($A133="Vyt",'Vložení dat'!Z131,IF($A133="VODA",VALUE(LEFT(TRIM(REPLACE('Vložení dat'!X131,FIND(".",'Vložení dat'!X131,1),1,",")),7)),""))</f>
        <v/>
      </c>
      <c r="S133" s="18" t="str">
        <f>IF($A133="Vyt",'Vložení dat'!AA131,IF($A133="VODA",VALUE(LEFT(TRIM(REPLACE('Vložení dat'!Y131,FIND(".",'Vložení dat'!Y131,1),1,",")),7)),""))</f>
        <v/>
      </c>
      <c r="T133" s="18" t="str">
        <f>IF($A133="Vyt",'Vložení dat'!AB131,IF($A133="VODA",VALUE(LEFT(TRIM(REPLACE('Vložení dat'!Z131,FIND(".",'Vložení dat'!Z131,1),1,",")),7)),""))</f>
        <v/>
      </c>
      <c r="U133" s="18" t="str">
        <f>IF($A133="Vyt",'Vložení dat'!AC131,IF($A133="VODA",VALUE(LEFT(TRIM(REPLACE('Vložení dat'!AA131,FIND(".",'Vložení dat'!AA131,1),1,",")),7)),""))</f>
        <v/>
      </c>
      <c r="V133" s="18" t="str">
        <f>IF($A133="Vyt",'Vložení dat'!AD131,IF($A133="VODA",VALUE(LEFT(TRIM(REPLACE('Vložení dat'!AB131,FIND(".",'Vložení dat'!AB131,1),1,",")),7)),""))</f>
        <v/>
      </c>
      <c r="W133" s="18" t="str">
        <f>IF($A133="Vyt",'Vložení dat'!AE131,IF($A133="VODA",VALUE(LEFT(TRIM(REPLACE('Vložení dat'!AC131,FIND(".",'Vložení dat'!AC131,1),1,",")),7)),""))</f>
        <v/>
      </c>
      <c r="X133" s="18" t="str">
        <f>IF($A133="Vyt",'Vložení dat'!AF131,IF($A133="VODA",VALUE(LEFT(TRIM(REPLACE('Vložení dat'!AD131,FIND(".",'Vložení dat'!AD131,1),1,",")),7)),""))</f>
        <v/>
      </c>
      <c r="Y133" s="18" t="str">
        <f>IF($A133="Vyt",'Vložení dat'!AG131,IF($A133="VODA",VALUE(LEFT(TRIM(REPLACE('Vložení dat'!AE131,FIND(".",'Vložení dat'!AE131,1),1,",")),7)),""))</f>
        <v/>
      </c>
      <c r="Z133" s="18" t="str">
        <f>IF($A133="Vyt",'Vložení dat'!AH131,IF($A133="VODA",VALUE(LEFT(TRIM(REPLACE('Vložení dat'!AF131,FIND(".",'Vložení dat'!AF131,1),1,",")),7)),""))</f>
        <v/>
      </c>
      <c r="AA133" s="18" t="str">
        <f>IF($A133="Vyt",'Vložení dat'!AI131,IF($A133="VODA",VALUE(LEFT(TRIM(REPLACE('Vložení dat'!AG131,FIND(".",'Vložení dat'!AG131,1),1,",")),7)),""))</f>
        <v/>
      </c>
      <c r="AB133" s="18" t="str">
        <f>IF(A133="Vyt",TRIM(LEFT('Vložení dat'!AY131,9)),IF(A133="VODA",TRIM(LEFT('Vložení dat'!BB131,9)),""))</f>
        <v/>
      </c>
      <c r="AC133" s="18" t="str">
        <f>IF(A133="Vyt",TRIM(LEFT('Vložení dat'!AW131,7)),"")</f>
        <v/>
      </c>
      <c r="AD133" s="18" t="str">
        <f>IF(A133="Vyt",VALUE(REPLACE(TRIM(LEFT('Vložení dat'!BA131,4)),FIND(".",TRIM(LEFT('Vložení dat'!BA131,4)),1),1,",")),IF(A133="VODA",VALUE(REPLACE(TRIM(LEFT('Vložení dat'!BC131,4)),FIND(".",TRIM(LEFT('Vložení dat'!BC131,4)),1),1,",")),""))</f>
        <v/>
      </c>
      <c r="AE133" s="12" t="str">
        <f>IF($A133="Vyt",TRIM(LEFT(REPLACE('Vložení dat'!T131,FIND(".",'Vložení dat'!T131,1),1,","),5)),"")</f>
        <v/>
      </c>
      <c r="AF133" s="12" t="str">
        <f>IF($A133="Vyt",TRIM(LEFT(REPLACE('Vložení dat'!U131,FIND(".",'Vložení dat'!U131,1),1,","),5)),"")</f>
        <v/>
      </c>
      <c r="AG133" s="13" t="str">
        <f>IF(A133="Vyt",LEFT(REPLACE('Vložení dat'!AT131,FIND(".",'Vložení dat'!AT131,1),1,","),5)-LEFT(REPLACE('Vložení dat'!AU131,FIND(".",'Vložení dat'!AU131,1),1,","),5)," ")</f>
        <v xml:space="preserve"> </v>
      </c>
      <c r="AH133" s="13" t="str">
        <f>IF(A133="Vyt",LEFT(REPLACE('Vložení dat'!T131,FIND(".",'Vložení dat'!T131,1),1,","),5)-LEFT(REPLACE('Vložení dat'!U131,FIND(".",'Vložení dat'!U131,1),1,","),5),"")</f>
        <v/>
      </c>
      <c r="AI133" t="str">
        <f>IF(A133="Vyt"," ",IF(A133="VODA",LEFT('Vložení dat'!AU131,12),""))</f>
        <v/>
      </c>
      <c r="AJ133" t="str">
        <f>IF(A133="Vyt","",IF(A133="VODA",LEFT('Vložení dat'!AV131,12),""))</f>
        <v/>
      </c>
    </row>
    <row r="134" spans="1:36" x14ac:dyDescent="0.3">
      <c r="A134" s="13" t="str">
        <f>IF(OR('Vložení dat'!C132=" VIP4RTN010 ",'Vložení dat'!C132=" RED4RITN050.c10_001 "),"Vyt",IF(OR('Vložení dat'!C132=" RED4WM050 ",'Vložení dat'!C132=" RED4WM010 ",ISNUMBER(SEARCH("ECM4WM020.v20",'Vložení dat'!C132,1))),"VODA",IF(ISBLANK('Vložení dat'!C132),"",'Vložení dat'!C132)))</f>
        <v/>
      </c>
      <c r="B134" s="13" t="str">
        <f>TRIM('Vložení dat'!N132)</f>
        <v/>
      </c>
      <c r="C134" s="16" t="str">
        <f>TRIM('Vložení dat'!K132)</f>
        <v/>
      </c>
      <c r="D134" s="13" t="str">
        <f>TRIM('Vložení dat'!L132)</f>
        <v/>
      </c>
      <c r="E134" s="13" t="str">
        <f>TRIM('Vložení dat'!J132)</f>
        <v/>
      </c>
      <c r="F134" s="13" t="str">
        <f>TRIM('Vložení dat'!H132)</f>
        <v/>
      </c>
      <c r="G134" s="13" t="str">
        <f>TRIM('Vložení dat'!G132)</f>
        <v/>
      </c>
      <c r="H134" s="13" t="str">
        <f>TRIM('Vložení dat'!E132)</f>
        <v/>
      </c>
      <c r="I134" s="13" t="str">
        <f>TRIM('Vložení dat'!B132)</f>
        <v/>
      </c>
      <c r="J134" s="13" t="str">
        <f>IF(AND(OR(A134="Vyt",A134="VODA"),'Vložení dat'!O132=0),"OK",IF(AND(OR(A134="Vyt",A134="VODA"),'Vložení dat'!O132&lt;&gt;0),CONCATENATE("CHYBA - ",'Vložení dat'!O132),""))</f>
        <v/>
      </c>
      <c r="K134" s="13" t="str">
        <f>IF(A134="Vyt",'Vložení dat'!R132,IF(A134="VODA",VALUE(TRIM(LEFT(REPLACE('Vložení dat'!T132,FIND(".",'Vložení dat'!T132,1),1,","),8))),""))</f>
        <v/>
      </c>
      <c r="L134" s="16" t="str">
        <f>IF(A134="Vyt",TRIM('Vložení dat'!S132),IF(A134="VODA",VALUE(TRIM(LEFT(REPLACE('Vložení dat'!R132,FIND(".",'Vložení dat'!R132,1),1,","),8))),""))</f>
        <v/>
      </c>
      <c r="M134" s="16" t="str">
        <f>IF(A134="Vyt",RIGHT('Vložení dat'!P132,11),IF(A134="VODA",VALUE(TRIM(LEFT(REPLACE('Vložení dat'!S132,FIND(".",'Vložení dat'!S132,1),1,","),8))),""))</f>
        <v/>
      </c>
      <c r="N134" s="12" t="str">
        <f>IF(A134="Vyt",TRIM('Vložení dat'!V132),"")</f>
        <v/>
      </c>
      <c r="O134" s="17" t="str">
        <f>IF(A134="Vyt",TRIM(LEFT('Vložení dat'!W132,9)),IF(A134="VODA",TRIM(CONCATENATE(LEFT('Vložení dat'!U132,3),".",MID('Vložení dat'!U132,5,2),".",MID('Vložení dat'!U132,8,2))),""))</f>
        <v/>
      </c>
      <c r="P134" s="18" t="str">
        <f>IF($A134="Vyt",'Vložení dat'!X132,IF($A134="VODA",VALUE(LEFT(TRIM(REPLACE('Vložení dat'!V132,FIND(".",'Vložení dat'!V132,1),1,",")),7)),""))</f>
        <v/>
      </c>
      <c r="Q134" s="18" t="str">
        <f>IF($A134="Vyt",'Vložení dat'!Y132,IF($A134="VODA",VALUE(LEFT(TRIM(REPLACE('Vložení dat'!W132,FIND(".",'Vložení dat'!W132,1),1,",")),7)),""))</f>
        <v/>
      </c>
      <c r="R134" s="18" t="str">
        <f>IF($A134="Vyt",'Vložení dat'!Z132,IF($A134="VODA",VALUE(LEFT(TRIM(REPLACE('Vložení dat'!X132,FIND(".",'Vložení dat'!X132,1),1,",")),7)),""))</f>
        <v/>
      </c>
      <c r="S134" s="18" t="str">
        <f>IF($A134="Vyt",'Vložení dat'!AA132,IF($A134="VODA",VALUE(LEFT(TRIM(REPLACE('Vložení dat'!Y132,FIND(".",'Vložení dat'!Y132,1),1,",")),7)),""))</f>
        <v/>
      </c>
      <c r="T134" s="18" t="str">
        <f>IF($A134="Vyt",'Vložení dat'!AB132,IF($A134="VODA",VALUE(LEFT(TRIM(REPLACE('Vložení dat'!Z132,FIND(".",'Vložení dat'!Z132,1),1,",")),7)),""))</f>
        <v/>
      </c>
      <c r="U134" s="18" t="str">
        <f>IF($A134="Vyt",'Vložení dat'!AC132,IF($A134="VODA",VALUE(LEFT(TRIM(REPLACE('Vložení dat'!AA132,FIND(".",'Vložení dat'!AA132,1),1,",")),7)),""))</f>
        <v/>
      </c>
      <c r="V134" s="18" t="str">
        <f>IF($A134="Vyt",'Vložení dat'!AD132,IF($A134="VODA",VALUE(LEFT(TRIM(REPLACE('Vložení dat'!AB132,FIND(".",'Vložení dat'!AB132,1),1,",")),7)),""))</f>
        <v/>
      </c>
      <c r="W134" s="18" t="str">
        <f>IF($A134="Vyt",'Vložení dat'!AE132,IF($A134="VODA",VALUE(LEFT(TRIM(REPLACE('Vložení dat'!AC132,FIND(".",'Vložení dat'!AC132,1),1,",")),7)),""))</f>
        <v/>
      </c>
      <c r="X134" s="18" t="str">
        <f>IF($A134="Vyt",'Vložení dat'!AF132,IF($A134="VODA",VALUE(LEFT(TRIM(REPLACE('Vložení dat'!AD132,FIND(".",'Vložení dat'!AD132,1),1,",")),7)),""))</f>
        <v/>
      </c>
      <c r="Y134" s="18" t="str">
        <f>IF($A134="Vyt",'Vložení dat'!AG132,IF($A134="VODA",VALUE(LEFT(TRIM(REPLACE('Vložení dat'!AE132,FIND(".",'Vložení dat'!AE132,1),1,",")),7)),""))</f>
        <v/>
      </c>
      <c r="Z134" s="18" t="str">
        <f>IF($A134="Vyt",'Vložení dat'!AH132,IF($A134="VODA",VALUE(LEFT(TRIM(REPLACE('Vložení dat'!AF132,FIND(".",'Vložení dat'!AF132,1),1,",")),7)),""))</f>
        <v/>
      </c>
      <c r="AA134" s="18" t="str">
        <f>IF($A134="Vyt",'Vložení dat'!AI132,IF($A134="VODA",VALUE(LEFT(TRIM(REPLACE('Vložení dat'!AG132,FIND(".",'Vložení dat'!AG132,1),1,",")),7)),""))</f>
        <v/>
      </c>
      <c r="AB134" s="18" t="str">
        <f>IF(A134="Vyt",TRIM(LEFT('Vložení dat'!AY132,9)),IF(A134="VODA",TRIM(LEFT('Vložení dat'!BB132,9)),""))</f>
        <v/>
      </c>
      <c r="AC134" s="18" t="str">
        <f>IF(A134="Vyt",TRIM(LEFT('Vložení dat'!AW132,7)),"")</f>
        <v/>
      </c>
      <c r="AD134" s="18" t="str">
        <f>IF(A134="Vyt",VALUE(REPLACE(TRIM(LEFT('Vložení dat'!BA132,4)),FIND(".",TRIM(LEFT('Vložení dat'!BA132,4)),1),1,",")),IF(A134="VODA",VALUE(REPLACE(TRIM(LEFT('Vložení dat'!BC132,4)),FIND(".",TRIM(LEFT('Vložení dat'!BC132,4)),1),1,",")),""))</f>
        <v/>
      </c>
      <c r="AE134" s="12" t="str">
        <f>IF($A134="Vyt",TRIM(LEFT(REPLACE('Vložení dat'!T132,FIND(".",'Vložení dat'!T132,1),1,","),5)),"")</f>
        <v/>
      </c>
      <c r="AF134" s="12" t="str">
        <f>IF($A134="Vyt",TRIM(LEFT(REPLACE('Vložení dat'!U132,FIND(".",'Vložení dat'!U132,1),1,","),5)),"")</f>
        <v/>
      </c>
      <c r="AG134" s="13" t="str">
        <f>IF(A134="Vyt",LEFT(REPLACE('Vložení dat'!AT132,FIND(".",'Vložení dat'!AT132,1),1,","),5)-LEFT(REPLACE('Vložení dat'!AU132,FIND(".",'Vložení dat'!AU132,1),1,","),5)," ")</f>
        <v xml:space="preserve"> </v>
      </c>
      <c r="AH134" s="13" t="str">
        <f>IF(A134="Vyt",LEFT(REPLACE('Vložení dat'!T132,FIND(".",'Vložení dat'!T132,1),1,","),5)-LEFT(REPLACE('Vložení dat'!U132,FIND(".",'Vložení dat'!U132,1),1,","),5),"")</f>
        <v/>
      </c>
      <c r="AI134" t="str">
        <f>IF(A134="Vyt"," ",IF(A134="VODA",LEFT('Vložení dat'!AU132,12),""))</f>
        <v/>
      </c>
      <c r="AJ134" t="str">
        <f>IF(A134="Vyt","",IF(A134="VODA",LEFT('Vložení dat'!AV132,12),""))</f>
        <v/>
      </c>
    </row>
    <row r="135" spans="1:36" x14ac:dyDescent="0.3">
      <c r="A135" s="13" t="str">
        <f>IF(OR('Vložení dat'!C133=" VIP4RTN010 ",'Vložení dat'!C133=" RED4RITN050.c10_001 "),"Vyt",IF(OR('Vložení dat'!C133=" RED4WM050 ",'Vložení dat'!C133=" RED4WM010 ",ISNUMBER(SEARCH("ECM4WM020.v20",'Vložení dat'!C133,1))),"VODA",IF(ISBLANK('Vložení dat'!C133),"",'Vložení dat'!C133)))</f>
        <v/>
      </c>
      <c r="B135" s="13" t="str">
        <f>TRIM('Vložení dat'!N133)</f>
        <v/>
      </c>
      <c r="C135" s="16" t="str">
        <f>TRIM('Vložení dat'!K133)</f>
        <v/>
      </c>
      <c r="D135" s="13" t="str">
        <f>TRIM('Vložení dat'!L133)</f>
        <v/>
      </c>
      <c r="E135" s="13" t="str">
        <f>TRIM('Vložení dat'!J133)</f>
        <v/>
      </c>
      <c r="F135" s="13" t="str">
        <f>TRIM('Vložení dat'!H133)</f>
        <v/>
      </c>
      <c r="G135" s="13" t="str">
        <f>TRIM('Vložení dat'!G133)</f>
        <v/>
      </c>
      <c r="H135" s="13" t="str">
        <f>TRIM('Vložení dat'!E133)</f>
        <v/>
      </c>
      <c r="I135" s="13" t="str">
        <f>TRIM('Vložení dat'!B133)</f>
        <v/>
      </c>
      <c r="J135" s="13" t="str">
        <f>IF(AND(OR(A135="Vyt",A135="VODA"),'Vložení dat'!O133=0),"OK",IF(AND(OR(A135="Vyt",A135="VODA"),'Vložení dat'!O133&lt;&gt;0),CONCATENATE("CHYBA - ",'Vložení dat'!O133),""))</f>
        <v/>
      </c>
      <c r="K135" s="13" t="str">
        <f>IF(A135="Vyt",'Vložení dat'!R133,IF(A135="VODA",VALUE(TRIM(LEFT(REPLACE('Vložení dat'!T133,FIND(".",'Vložení dat'!T133,1),1,","),8))),""))</f>
        <v/>
      </c>
      <c r="L135" s="16" t="str">
        <f>IF(A135="Vyt",TRIM('Vložení dat'!S133),IF(A135="VODA",VALUE(TRIM(LEFT(REPLACE('Vložení dat'!R133,FIND(".",'Vložení dat'!R133,1),1,","),8))),""))</f>
        <v/>
      </c>
      <c r="M135" s="16" t="str">
        <f>IF(A135="Vyt",RIGHT('Vložení dat'!P133,11),IF(A135="VODA",VALUE(TRIM(LEFT(REPLACE('Vložení dat'!S133,FIND(".",'Vložení dat'!S133,1),1,","),8))),""))</f>
        <v/>
      </c>
      <c r="N135" s="12" t="str">
        <f>IF(A135="Vyt",TRIM('Vložení dat'!V133),"")</f>
        <v/>
      </c>
      <c r="O135" s="17" t="str">
        <f>IF(A135="Vyt",TRIM(LEFT('Vložení dat'!W133,9)),IF(A135="VODA",TRIM(CONCATENATE(LEFT('Vložení dat'!U133,3),".",MID('Vložení dat'!U133,5,2),".",MID('Vložení dat'!U133,8,2))),""))</f>
        <v/>
      </c>
      <c r="P135" s="18" t="str">
        <f>IF($A135="Vyt",'Vložení dat'!X133,IF($A135="VODA",VALUE(LEFT(TRIM(REPLACE('Vložení dat'!V133,FIND(".",'Vložení dat'!V133,1),1,",")),7)),""))</f>
        <v/>
      </c>
      <c r="Q135" s="18" t="str">
        <f>IF($A135="Vyt",'Vložení dat'!Y133,IF($A135="VODA",VALUE(LEFT(TRIM(REPLACE('Vložení dat'!W133,FIND(".",'Vložení dat'!W133,1),1,",")),7)),""))</f>
        <v/>
      </c>
      <c r="R135" s="18" t="str">
        <f>IF($A135="Vyt",'Vložení dat'!Z133,IF($A135="VODA",VALUE(LEFT(TRIM(REPLACE('Vložení dat'!X133,FIND(".",'Vložení dat'!X133,1),1,",")),7)),""))</f>
        <v/>
      </c>
      <c r="S135" s="18" t="str">
        <f>IF($A135="Vyt",'Vložení dat'!AA133,IF($A135="VODA",VALUE(LEFT(TRIM(REPLACE('Vložení dat'!Y133,FIND(".",'Vložení dat'!Y133,1),1,",")),7)),""))</f>
        <v/>
      </c>
      <c r="T135" s="18" t="str">
        <f>IF($A135="Vyt",'Vložení dat'!AB133,IF($A135="VODA",VALUE(LEFT(TRIM(REPLACE('Vložení dat'!Z133,FIND(".",'Vložení dat'!Z133,1),1,",")),7)),""))</f>
        <v/>
      </c>
      <c r="U135" s="18" t="str">
        <f>IF($A135="Vyt",'Vložení dat'!AC133,IF($A135="VODA",VALUE(LEFT(TRIM(REPLACE('Vložení dat'!AA133,FIND(".",'Vložení dat'!AA133,1),1,",")),7)),""))</f>
        <v/>
      </c>
      <c r="V135" s="18" t="str">
        <f>IF($A135="Vyt",'Vložení dat'!AD133,IF($A135="VODA",VALUE(LEFT(TRIM(REPLACE('Vložení dat'!AB133,FIND(".",'Vložení dat'!AB133,1),1,",")),7)),""))</f>
        <v/>
      </c>
      <c r="W135" s="18" t="str">
        <f>IF($A135="Vyt",'Vložení dat'!AE133,IF($A135="VODA",VALUE(LEFT(TRIM(REPLACE('Vložení dat'!AC133,FIND(".",'Vložení dat'!AC133,1),1,",")),7)),""))</f>
        <v/>
      </c>
      <c r="X135" s="18" t="str">
        <f>IF($A135="Vyt",'Vložení dat'!AF133,IF($A135="VODA",VALUE(LEFT(TRIM(REPLACE('Vložení dat'!AD133,FIND(".",'Vložení dat'!AD133,1),1,",")),7)),""))</f>
        <v/>
      </c>
      <c r="Y135" s="18" t="str">
        <f>IF($A135="Vyt",'Vložení dat'!AG133,IF($A135="VODA",VALUE(LEFT(TRIM(REPLACE('Vložení dat'!AE133,FIND(".",'Vložení dat'!AE133,1),1,",")),7)),""))</f>
        <v/>
      </c>
      <c r="Z135" s="18" t="str">
        <f>IF($A135="Vyt",'Vložení dat'!AH133,IF($A135="VODA",VALUE(LEFT(TRIM(REPLACE('Vložení dat'!AF133,FIND(".",'Vložení dat'!AF133,1),1,",")),7)),""))</f>
        <v/>
      </c>
      <c r="AA135" s="18" t="str">
        <f>IF($A135="Vyt",'Vložení dat'!AI133,IF($A135="VODA",VALUE(LEFT(TRIM(REPLACE('Vložení dat'!AG133,FIND(".",'Vložení dat'!AG133,1),1,",")),7)),""))</f>
        <v/>
      </c>
      <c r="AB135" s="18" t="str">
        <f>IF(A135="Vyt",TRIM(LEFT('Vložení dat'!AY133,9)),IF(A135="VODA",TRIM(LEFT('Vložení dat'!BB133,9)),""))</f>
        <v/>
      </c>
      <c r="AC135" s="18" t="str">
        <f>IF(A135="Vyt",TRIM(LEFT('Vložení dat'!AW133,7)),"")</f>
        <v/>
      </c>
      <c r="AD135" s="18" t="str">
        <f>IF(A135="Vyt",VALUE(REPLACE(TRIM(LEFT('Vložení dat'!BA133,4)),FIND(".",TRIM(LEFT('Vložení dat'!BA133,4)),1),1,",")),IF(A135="VODA",VALUE(REPLACE(TRIM(LEFT('Vložení dat'!BC133,4)),FIND(".",TRIM(LEFT('Vložení dat'!BC133,4)),1),1,",")),""))</f>
        <v/>
      </c>
      <c r="AE135" s="12" t="str">
        <f>IF($A135="Vyt",TRIM(LEFT(REPLACE('Vložení dat'!T133,FIND(".",'Vložení dat'!T133,1),1,","),5)),"")</f>
        <v/>
      </c>
      <c r="AF135" s="12" t="str">
        <f>IF($A135="Vyt",TRIM(LEFT(REPLACE('Vložení dat'!U133,FIND(".",'Vložení dat'!U133,1),1,","),5)),"")</f>
        <v/>
      </c>
      <c r="AG135" s="13" t="str">
        <f>IF(A135="Vyt",LEFT(REPLACE('Vložení dat'!AT133,FIND(".",'Vložení dat'!AT133,1),1,","),5)-LEFT(REPLACE('Vložení dat'!AU133,FIND(".",'Vložení dat'!AU133,1),1,","),5)," ")</f>
        <v xml:space="preserve"> </v>
      </c>
      <c r="AH135" s="13" t="str">
        <f>IF(A135="Vyt",LEFT(REPLACE('Vložení dat'!T133,FIND(".",'Vložení dat'!T133,1),1,","),5)-LEFT(REPLACE('Vložení dat'!U133,FIND(".",'Vložení dat'!U133,1),1,","),5),"")</f>
        <v/>
      </c>
      <c r="AI135" t="str">
        <f>IF(A135="Vyt"," ",IF(A135="VODA",LEFT('Vložení dat'!AU133,12),""))</f>
        <v/>
      </c>
      <c r="AJ135" t="str">
        <f>IF(A135="Vyt","",IF(A135="VODA",LEFT('Vložení dat'!AV133,12),""))</f>
        <v/>
      </c>
    </row>
    <row r="136" spans="1:36" x14ac:dyDescent="0.3">
      <c r="A136" s="13" t="str">
        <f>IF(OR('Vložení dat'!C134=" VIP4RTN010 ",'Vložení dat'!C134=" RED4RITN050.c10_001 "),"Vyt",IF(OR('Vložení dat'!C134=" RED4WM050 ",'Vložení dat'!C134=" RED4WM010 ",ISNUMBER(SEARCH("ECM4WM020.v20",'Vložení dat'!C134,1))),"VODA",IF(ISBLANK('Vložení dat'!C134),"",'Vložení dat'!C134)))</f>
        <v/>
      </c>
      <c r="B136" s="13" t="str">
        <f>TRIM('Vložení dat'!N134)</f>
        <v/>
      </c>
      <c r="C136" s="16" t="str">
        <f>TRIM('Vložení dat'!K134)</f>
        <v/>
      </c>
      <c r="D136" s="13" t="str">
        <f>TRIM('Vložení dat'!L134)</f>
        <v/>
      </c>
      <c r="E136" s="13" t="str">
        <f>TRIM('Vložení dat'!J134)</f>
        <v/>
      </c>
      <c r="F136" s="13" t="str">
        <f>TRIM('Vložení dat'!H134)</f>
        <v/>
      </c>
      <c r="G136" s="13" t="str">
        <f>TRIM('Vložení dat'!G134)</f>
        <v/>
      </c>
      <c r="H136" s="13" t="str">
        <f>TRIM('Vložení dat'!E134)</f>
        <v/>
      </c>
      <c r="I136" s="13" t="str">
        <f>TRIM('Vložení dat'!B134)</f>
        <v/>
      </c>
      <c r="J136" s="13" t="str">
        <f>IF(AND(OR(A136="Vyt",A136="VODA"),'Vložení dat'!O134=0),"OK",IF(AND(OR(A136="Vyt",A136="VODA"),'Vložení dat'!O134&lt;&gt;0),CONCATENATE("CHYBA - ",'Vložení dat'!O134),""))</f>
        <v/>
      </c>
      <c r="K136" s="13" t="str">
        <f>IF(A136="Vyt",'Vložení dat'!R134,IF(A136="VODA",VALUE(TRIM(LEFT(REPLACE('Vložení dat'!T134,FIND(".",'Vložení dat'!T134,1),1,","),8))),""))</f>
        <v/>
      </c>
      <c r="L136" s="16" t="str">
        <f>IF(A136="Vyt",TRIM('Vložení dat'!S134),IF(A136="VODA",VALUE(TRIM(LEFT(REPLACE('Vložení dat'!R134,FIND(".",'Vložení dat'!R134,1),1,","),8))),""))</f>
        <v/>
      </c>
      <c r="M136" s="16" t="str">
        <f>IF(A136="Vyt",RIGHT('Vložení dat'!P134,11),IF(A136="VODA",VALUE(TRIM(LEFT(REPLACE('Vložení dat'!S134,FIND(".",'Vložení dat'!S134,1),1,","),8))),""))</f>
        <v/>
      </c>
      <c r="N136" s="12" t="str">
        <f>IF(A136="Vyt",TRIM('Vložení dat'!V134),"")</f>
        <v/>
      </c>
      <c r="O136" s="17" t="str">
        <f>IF(A136="Vyt",TRIM(LEFT('Vložení dat'!W134,9)),IF(A136="VODA",TRIM(CONCATENATE(LEFT('Vložení dat'!U134,3),".",MID('Vložení dat'!U134,5,2),".",MID('Vložení dat'!U134,8,2))),""))</f>
        <v/>
      </c>
      <c r="P136" s="18" t="str">
        <f>IF($A136="Vyt",'Vložení dat'!X134,IF($A136="VODA",VALUE(LEFT(TRIM(REPLACE('Vložení dat'!V134,FIND(".",'Vložení dat'!V134,1),1,",")),7)),""))</f>
        <v/>
      </c>
      <c r="Q136" s="18" t="str">
        <f>IF($A136="Vyt",'Vložení dat'!Y134,IF($A136="VODA",VALUE(LEFT(TRIM(REPLACE('Vložení dat'!W134,FIND(".",'Vložení dat'!W134,1),1,",")),7)),""))</f>
        <v/>
      </c>
      <c r="R136" s="18" t="str">
        <f>IF($A136="Vyt",'Vložení dat'!Z134,IF($A136="VODA",VALUE(LEFT(TRIM(REPLACE('Vložení dat'!X134,FIND(".",'Vložení dat'!X134,1),1,",")),7)),""))</f>
        <v/>
      </c>
      <c r="S136" s="18" t="str">
        <f>IF($A136="Vyt",'Vložení dat'!AA134,IF($A136="VODA",VALUE(LEFT(TRIM(REPLACE('Vložení dat'!Y134,FIND(".",'Vložení dat'!Y134,1),1,",")),7)),""))</f>
        <v/>
      </c>
      <c r="T136" s="18" t="str">
        <f>IF($A136="Vyt",'Vložení dat'!AB134,IF($A136="VODA",VALUE(LEFT(TRIM(REPLACE('Vložení dat'!Z134,FIND(".",'Vložení dat'!Z134,1),1,",")),7)),""))</f>
        <v/>
      </c>
      <c r="U136" s="18" t="str">
        <f>IF($A136="Vyt",'Vložení dat'!AC134,IF($A136="VODA",VALUE(LEFT(TRIM(REPLACE('Vložení dat'!AA134,FIND(".",'Vložení dat'!AA134,1),1,",")),7)),""))</f>
        <v/>
      </c>
      <c r="V136" s="18" t="str">
        <f>IF($A136="Vyt",'Vložení dat'!AD134,IF($A136="VODA",VALUE(LEFT(TRIM(REPLACE('Vložení dat'!AB134,FIND(".",'Vložení dat'!AB134,1),1,",")),7)),""))</f>
        <v/>
      </c>
      <c r="W136" s="18" t="str">
        <f>IF($A136="Vyt",'Vložení dat'!AE134,IF($A136="VODA",VALUE(LEFT(TRIM(REPLACE('Vložení dat'!AC134,FIND(".",'Vložení dat'!AC134,1),1,",")),7)),""))</f>
        <v/>
      </c>
      <c r="X136" s="18" t="str">
        <f>IF($A136="Vyt",'Vložení dat'!AF134,IF($A136="VODA",VALUE(LEFT(TRIM(REPLACE('Vložení dat'!AD134,FIND(".",'Vložení dat'!AD134,1),1,",")),7)),""))</f>
        <v/>
      </c>
      <c r="Y136" s="18" t="str">
        <f>IF($A136="Vyt",'Vložení dat'!AG134,IF($A136="VODA",VALUE(LEFT(TRIM(REPLACE('Vložení dat'!AE134,FIND(".",'Vložení dat'!AE134,1),1,",")),7)),""))</f>
        <v/>
      </c>
      <c r="Z136" s="18" t="str">
        <f>IF($A136="Vyt",'Vložení dat'!AH134,IF($A136="VODA",VALUE(LEFT(TRIM(REPLACE('Vložení dat'!AF134,FIND(".",'Vložení dat'!AF134,1),1,",")),7)),""))</f>
        <v/>
      </c>
      <c r="AA136" s="18" t="str">
        <f>IF($A136="Vyt",'Vložení dat'!AI134,IF($A136="VODA",VALUE(LEFT(TRIM(REPLACE('Vložení dat'!AG134,FIND(".",'Vložení dat'!AG134,1),1,",")),7)),""))</f>
        <v/>
      </c>
      <c r="AB136" s="18" t="str">
        <f>IF(A136="Vyt",TRIM(LEFT('Vložení dat'!AY134,9)),IF(A136="VODA",TRIM(LEFT('Vložení dat'!BB134,9)),""))</f>
        <v/>
      </c>
      <c r="AC136" s="18" t="str">
        <f>IF(A136="Vyt",TRIM(LEFT('Vložení dat'!AW134,7)),"")</f>
        <v/>
      </c>
      <c r="AD136" s="18" t="str">
        <f>IF(A136="Vyt",VALUE(REPLACE(TRIM(LEFT('Vložení dat'!BA134,4)),FIND(".",TRIM(LEFT('Vložení dat'!BA134,4)),1),1,",")),IF(A136="VODA",VALUE(REPLACE(TRIM(LEFT('Vložení dat'!BC134,4)),FIND(".",TRIM(LEFT('Vložení dat'!BC134,4)),1),1,",")),""))</f>
        <v/>
      </c>
      <c r="AE136" s="12" t="str">
        <f>IF($A136="Vyt",TRIM(LEFT(REPLACE('Vložení dat'!T134,FIND(".",'Vložení dat'!T134,1),1,","),5)),"")</f>
        <v/>
      </c>
      <c r="AF136" s="12" t="str">
        <f>IF($A136="Vyt",TRIM(LEFT(REPLACE('Vložení dat'!U134,FIND(".",'Vložení dat'!U134,1),1,","),5)),"")</f>
        <v/>
      </c>
      <c r="AG136" s="13" t="str">
        <f>IF(A136="Vyt",LEFT(REPLACE('Vložení dat'!AT134,FIND(".",'Vložení dat'!AT134,1),1,","),5)-LEFT(REPLACE('Vložení dat'!AU134,FIND(".",'Vložení dat'!AU134,1),1,","),5)," ")</f>
        <v xml:space="preserve"> </v>
      </c>
      <c r="AH136" s="13" t="str">
        <f>IF(A136="Vyt",LEFT(REPLACE('Vložení dat'!T134,FIND(".",'Vložení dat'!T134,1),1,","),5)-LEFT(REPLACE('Vložení dat'!U134,FIND(".",'Vložení dat'!U134,1),1,","),5),"")</f>
        <v/>
      </c>
      <c r="AI136" t="str">
        <f>IF(A136="Vyt"," ",IF(A136="VODA",LEFT('Vložení dat'!AU134,12),""))</f>
        <v/>
      </c>
      <c r="AJ136" t="str">
        <f>IF(A136="Vyt","",IF(A136="VODA",LEFT('Vložení dat'!AV134,12),""))</f>
        <v/>
      </c>
    </row>
    <row r="137" spans="1:36" x14ac:dyDescent="0.3">
      <c r="A137" s="13" t="str">
        <f>IF(OR('Vložení dat'!C135=" VIP4RTN010 ",'Vložení dat'!C135=" RED4RITN050.c10_001 "),"Vyt",IF(OR('Vložení dat'!C135=" RED4WM050 ",'Vložení dat'!C135=" RED4WM010 ",ISNUMBER(SEARCH("ECM4WM020.v20",'Vložení dat'!C135,1))),"VODA",IF(ISBLANK('Vložení dat'!C135),"",'Vložení dat'!C135)))</f>
        <v/>
      </c>
      <c r="B137" s="13" t="str">
        <f>TRIM('Vložení dat'!N135)</f>
        <v/>
      </c>
      <c r="C137" s="16" t="str">
        <f>TRIM('Vložení dat'!K135)</f>
        <v/>
      </c>
      <c r="D137" s="13" t="str">
        <f>TRIM('Vložení dat'!L135)</f>
        <v/>
      </c>
      <c r="E137" s="13" t="str">
        <f>TRIM('Vložení dat'!J135)</f>
        <v/>
      </c>
      <c r="F137" s="13" t="str">
        <f>TRIM('Vložení dat'!H135)</f>
        <v/>
      </c>
      <c r="G137" s="13" t="str">
        <f>TRIM('Vložení dat'!G135)</f>
        <v/>
      </c>
      <c r="H137" s="13" t="str">
        <f>TRIM('Vložení dat'!E135)</f>
        <v/>
      </c>
      <c r="I137" s="13" t="str">
        <f>TRIM('Vložení dat'!B135)</f>
        <v/>
      </c>
      <c r="J137" s="13" t="str">
        <f>IF(AND(OR(A137="Vyt",A137="VODA"),'Vložení dat'!O135=0),"OK",IF(AND(OR(A137="Vyt",A137="VODA"),'Vložení dat'!O135&lt;&gt;0),CONCATENATE("CHYBA - ",'Vložení dat'!O135),""))</f>
        <v/>
      </c>
      <c r="K137" s="13" t="str">
        <f>IF(A137="Vyt",'Vložení dat'!R135,IF(A137="VODA",VALUE(TRIM(LEFT(REPLACE('Vložení dat'!T135,FIND(".",'Vložení dat'!T135,1),1,","),8))),""))</f>
        <v/>
      </c>
      <c r="L137" s="16" t="str">
        <f>IF(A137="Vyt",TRIM('Vložení dat'!S135),IF(A137="VODA",VALUE(TRIM(LEFT(REPLACE('Vložení dat'!R135,FIND(".",'Vložení dat'!R135,1),1,","),8))),""))</f>
        <v/>
      </c>
      <c r="M137" s="16" t="str">
        <f>IF(A137="Vyt",RIGHT('Vložení dat'!P135,11),IF(A137="VODA",VALUE(TRIM(LEFT(REPLACE('Vložení dat'!S135,FIND(".",'Vložení dat'!S135,1),1,","),8))),""))</f>
        <v/>
      </c>
      <c r="N137" s="12" t="str">
        <f>IF(A137="Vyt",TRIM('Vložení dat'!V135),"")</f>
        <v/>
      </c>
      <c r="O137" s="17" t="str">
        <f>IF(A137="Vyt",TRIM(LEFT('Vložení dat'!W135,9)),IF(A137="VODA",TRIM(CONCATENATE(LEFT('Vložení dat'!U135,3),".",MID('Vložení dat'!U135,5,2),".",MID('Vložení dat'!U135,8,2))),""))</f>
        <v/>
      </c>
      <c r="P137" s="18" t="str">
        <f>IF($A137="Vyt",'Vložení dat'!X135,IF($A137="VODA",VALUE(LEFT(TRIM(REPLACE('Vložení dat'!V135,FIND(".",'Vložení dat'!V135,1),1,",")),7)),""))</f>
        <v/>
      </c>
      <c r="Q137" s="18" t="str">
        <f>IF($A137="Vyt",'Vložení dat'!Y135,IF($A137="VODA",VALUE(LEFT(TRIM(REPLACE('Vložení dat'!W135,FIND(".",'Vložení dat'!W135,1),1,",")),7)),""))</f>
        <v/>
      </c>
      <c r="R137" s="18" t="str">
        <f>IF($A137="Vyt",'Vložení dat'!Z135,IF($A137="VODA",VALUE(LEFT(TRIM(REPLACE('Vložení dat'!X135,FIND(".",'Vložení dat'!X135,1),1,",")),7)),""))</f>
        <v/>
      </c>
      <c r="S137" s="18" t="str">
        <f>IF($A137="Vyt",'Vložení dat'!AA135,IF($A137="VODA",VALUE(LEFT(TRIM(REPLACE('Vložení dat'!Y135,FIND(".",'Vložení dat'!Y135,1),1,",")),7)),""))</f>
        <v/>
      </c>
      <c r="T137" s="18" t="str">
        <f>IF($A137="Vyt",'Vložení dat'!AB135,IF($A137="VODA",VALUE(LEFT(TRIM(REPLACE('Vložení dat'!Z135,FIND(".",'Vložení dat'!Z135,1),1,",")),7)),""))</f>
        <v/>
      </c>
      <c r="U137" s="18" t="str">
        <f>IF($A137="Vyt",'Vložení dat'!AC135,IF($A137="VODA",VALUE(LEFT(TRIM(REPLACE('Vložení dat'!AA135,FIND(".",'Vložení dat'!AA135,1),1,",")),7)),""))</f>
        <v/>
      </c>
      <c r="V137" s="18" t="str">
        <f>IF($A137="Vyt",'Vložení dat'!AD135,IF($A137="VODA",VALUE(LEFT(TRIM(REPLACE('Vložení dat'!AB135,FIND(".",'Vložení dat'!AB135,1),1,",")),7)),""))</f>
        <v/>
      </c>
      <c r="W137" s="18" t="str">
        <f>IF($A137="Vyt",'Vložení dat'!AE135,IF($A137="VODA",VALUE(LEFT(TRIM(REPLACE('Vložení dat'!AC135,FIND(".",'Vložení dat'!AC135,1),1,",")),7)),""))</f>
        <v/>
      </c>
      <c r="X137" s="18" t="str">
        <f>IF($A137="Vyt",'Vložení dat'!AF135,IF($A137="VODA",VALUE(LEFT(TRIM(REPLACE('Vložení dat'!AD135,FIND(".",'Vložení dat'!AD135,1),1,",")),7)),""))</f>
        <v/>
      </c>
      <c r="Y137" s="18" t="str">
        <f>IF($A137="Vyt",'Vložení dat'!AG135,IF($A137="VODA",VALUE(LEFT(TRIM(REPLACE('Vložení dat'!AE135,FIND(".",'Vložení dat'!AE135,1),1,",")),7)),""))</f>
        <v/>
      </c>
      <c r="Z137" s="18" t="str">
        <f>IF($A137="Vyt",'Vložení dat'!AH135,IF($A137="VODA",VALUE(LEFT(TRIM(REPLACE('Vložení dat'!AF135,FIND(".",'Vložení dat'!AF135,1),1,",")),7)),""))</f>
        <v/>
      </c>
      <c r="AA137" s="18" t="str">
        <f>IF($A137="Vyt",'Vložení dat'!AI135,IF($A137="VODA",VALUE(LEFT(TRIM(REPLACE('Vložení dat'!AG135,FIND(".",'Vložení dat'!AG135,1),1,",")),7)),""))</f>
        <v/>
      </c>
      <c r="AB137" s="18" t="str">
        <f>IF(A137="Vyt",TRIM(LEFT('Vložení dat'!AY135,9)),IF(A137="VODA",TRIM(LEFT('Vložení dat'!BB135,9)),""))</f>
        <v/>
      </c>
      <c r="AC137" s="18" t="str">
        <f>IF(A137="Vyt",TRIM(LEFT('Vložení dat'!AW135,7)),"")</f>
        <v/>
      </c>
      <c r="AD137" s="18" t="str">
        <f>IF(A137="Vyt",VALUE(REPLACE(TRIM(LEFT('Vložení dat'!BA135,4)),FIND(".",TRIM(LEFT('Vložení dat'!BA135,4)),1),1,",")),IF(A137="VODA",VALUE(REPLACE(TRIM(LEFT('Vložení dat'!BC135,4)),FIND(".",TRIM(LEFT('Vložení dat'!BC135,4)),1),1,",")),""))</f>
        <v/>
      </c>
      <c r="AE137" s="12" t="str">
        <f>IF($A137="Vyt",TRIM(LEFT(REPLACE('Vložení dat'!T135,FIND(".",'Vložení dat'!T135,1),1,","),5)),"")</f>
        <v/>
      </c>
      <c r="AF137" s="12" t="str">
        <f>IF($A137="Vyt",TRIM(LEFT(REPLACE('Vložení dat'!U135,FIND(".",'Vložení dat'!U135,1),1,","),5)),"")</f>
        <v/>
      </c>
      <c r="AG137" s="13" t="str">
        <f>IF(A137="Vyt",LEFT(REPLACE('Vložení dat'!AT135,FIND(".",'Vložení dat'!AT135,1),1,","),5)-LEFT(REPLACE('Vložení dat'!AU135,FIND(".",'Vložení dat'!AU135,1),1,","),5)," ")</f>
        <v xml:space="preserve"> </v>
      </c>
      <c r="AH137" s="13" t="str">
        <f>IF(A137="Vyt",LEFT(REPLACE('Vložení dat'!T135,FIND(".",'Vložení dat'!T135,1),1,","),5)-LEFT(REPLACE('Vložení dat'!U135,FIND(".",'Vložení dat'!U135,1),1,","),5),"")</f>
        <v/>
      </c>
      <c r="AI137" t="str">
        <f>IF(A137="Vyt"," ",IF(A137="VODA",LEFT('Vložení dat'!AU135,12),""))</f>
        <v/>
      </c>
      <c r="AJ137" t="str">
        <f>IF(A137="Vyt","",IF(A137="VODA",LEFT('Vložení dat'!AV135,12),""))</f>
        <v/>
      </c>
    </row>
    <row r="138" spans="1:36" x14ac:dyDescent="0.3">
      <c r="A138" s="13" t="str">
        <f>IF(OR('Vložení dat'!C136=" VIP4RTN010 ",'Vložení dat'!C136=" RED4RITN050.c10_001 "),"Vyt",IF(OR('Vložení dat'!C136=" RED4WM050 ",'Vložení dat'!C136=" RED4WM010 ",ISNUMBER(SEARCH("ECM4WM020.v20",'Vložení dat'!C136,1))),"VODA",IF(ISBLANK('Vložení dat'!C136),"",'Vložení dat'!C136)))</f>
        <v/>
      </c>
      <c r="B138" s="13" t="str">
        <f>TRIM('Vložení dat'!N136)</f>
        <v/>
      </c>
      <c r="C138" s="16" t="str">
        <f>TRIM('Vložení dat'!K136)</f>
        <v/>
      </c>
      <c r="D138" s="13" t="str">
        <f>TRIM('Vložení dat'!L136)</f>
        <v/>
      </c>
      <c r="E138" s="13" t="str">
        <f>TRIM('Vložení dat'!J136)</f>
        <v/>
      </c>
      <c r="F138" s="13" t="str">
        <f>TRIM('Vložení dat'!H136)</f>
        <v/>
      </c>
      <c r="G138" s="13" t="str">
        <f>TRIM('Vložení dat'!G136)</f>
        <v/>
      </c>
      <c r="H138" s="13" t="str">
        <f>TRIM('Vložení dat'!E136)</f>
        <v/>
      </c>
      <c r="I138" s="13" t="str">
        <f>TRIM('Vložení dat'!B136)</f>
        <v/>
      </c>
      <c r="J138" s="13" t="str">
        <f>IF(AND(OR(A138="Vyt",A138="VODA"),'Vložení dat'!O136=0),"OK",IF(AND(OR(A138="Vyt",A138="VODA"),'Vložení dat'!O136&lt;&gt;0),CONCATENATE("CHYBA - ",'Vložení dat'!O136),""))</f>
        <v/>
      </c>
      <c r="K138" s="13" t="str">
        <f>IF(A138="Vyt",'Vložení dat'!R136,IF(A138="VODA",VALUE(TRIM(LEFT(REPLACE('Vložení dat'!T136,FIND(".",'Vložení dat'!T136,1),1,","),8))),""))</f>
        <v/>
      </c>
      <c r="L138" s="16" t="str">
        <f>IF(A138="Vyt",TRIM('Vložení dat'!S136),IF(A138="VODA",VALUE(TRIM(LEFT(REPLACE('Vložení dat'!R136,FIND(".",'Vložení dat'!R136,1),1,","),8))),""))</f>
        <v/>
      </c>
      <c r="M138" s="16" t="str">
        <f>IF(A138="Vyt",RIGHT('Vložení dat'!P136,11),IF(A138="VODA",VALUE(TRIM(LEFT(REPLACE('Vložení dat'!S136,FIND(".",'Vložení dat'!S136,1),1,","),8))),""))</f>
        <v/>
      </c>
      <c r="N138" s="12" t="str">
        <f>IF(A138="Vyt",TRIM('Vložení dat'!V136),"")</f>
        <v/>
      </c>
      <c r="O138" s="17" t="str">
        <f>IF(A138="Vyt",TRIM(LEFT('Vložení dat'!W136,9)),IF(A138="VODA",TRIM(CONCATENATE(LEFT('Vložení dat'!U136,3),".",MID('Vložení dat'!U136,5,2),".",MID('Vložení dat'!U136,8,2))),""))</f>
        <v/>
      </c>
      <c r="P138" s="18" t="str">
        <f>IF($A138="Vyt",'Vložení dat'!X136,IF($A138="VODA",VALUE(LEFT(TRIM(REPLACE('Vložení dat'!V136,FIND(".",'Vložení dat'!V136,1),1,",")),7)),""))</f>
        <v/>
      </c>
      <c r="Q138" s="18" t="str">
        <f>IF($A138="Vyt",'Vložení dat'!Y136,IF($A138="VODA",VALUE(LEFT(TRIM(REPLACE('Vložení dat'!W136,FIND(".",'Vložení dat'!W136,1),1,",")),7)),""))</f>
        <v/>
      </c>
      <c r="R138" s="18" t="str">
        <f>IF($A138="Vyt",'Vložení dat'!Z136,IF($A138="VODA",VALUE(LEFT(TRIM(REPLACE('Vložení dat'!X136,FIND(".",'Vložení dat'!X136,1),1,",")),7)),""))</f>
        <v/>
      </c>
      <c r="S138" s="18" t="str">
        <f>IF($A138="Vyt",'Vložení dat'!AA136,IF($A138="VODA",VALUE(LEFT(TRIM(REPLACE('Vložení dat'!Y136,FIND(".",'Vložení dat'!Y136,1),1,",")),7)),""))</f>
        <v/>
      </c>
      <c r="T138" s="18" t="str">
        <f>IF($A138="Vyt",'Vložení dat'!AB136,IF($A138="VODA",VALUE(LEFT(TRIM(REPLACE('Vložení dat'!Z136,FIND(".",'Vložení dat'!Z136,1),1,",")),7)),""))</f>
        <v/>
      </c>
      <c r="U138" s="18" t="str">
        <f>IF($A138="Vyt",'Vložení dat'!AC136,IF($A138="VODA",VALUE(LEFT(TRIM(REPLACE('Vložení dat'!AA136,FIND(".",'Vložení dat'!AA136,1),1,",")),7)),""))</f>
        <v/>
      </c>
      <c r="V138" s="18" t="str">
        <f>IF($A138="Vyt",'Vložení dat'!AD136,IF($A138="VODA",VALUE(LEFT(TRIM(REPLACE('Vložení dat'!AB136,FIND(".",'Vložení dat'!AB136,1),1,",")),7)),""))</f>
        <v/>
      </c>
      <c r="W138" s="18" t="str">
        <f>IF($A138="Vyt",'Vložení dat'!AE136,IF($A138="VODA",VALUE(LEFT(TRIM(REPLACE('Vložení dat'!AC136,FIND(".",'Vložení dat'!AC136,1),1,",")),7)),""))</f>
        <v/>
      </c>
      <c r="X138" s="18" t="str">
        <f>IF($A138="Vyt",'Vložení dat'!AF136,IF($A138="VODA",VALUE(LEFT(TRIM(REPLACE('Vložení dat'!AD136,FIND(".",'Vložení dat'!AD136,1),1,",")),7)),""))</f>
        <v/>
      </c>
      <c r="Y138" s="18" t="str">
        <f>IF($A138="Vyt",'Vložení dat'!AG136,IF($A138="VODA",VALUE(LEFT(TRIM(REPLACE('Vložení dat'!AE136,FIND(".",'Vložení dat'!AE136,1),1,",")),7)),""))</f>
        <v/>
      </c>
      <c r="Z138" s="18" t="str">
        <f>IF($A138="Vyt",'Vložení dat'!AH136,IF($A138="VODA",VALUE(LEFT(TRIM(REPLACE('Vložení dat'!AF136,FIND(".",'Vložení dat'!AF136,1),1,",")),7)),""))</f>
        <v/>
      </c>
      <c r="AA138" s="18" t="str">
        <f>IF($A138="Vyt",'Vložení dat'!AI136,IF($A138="VODA",VALUE(LEFT(TRIM(REPLACE('Vložení dat'!AG136,FIND(".",'Vložení dat'!AG136,1),1,",")),7)),""))</f>
        <v/>
      </c>
      <c r="AB138" s="18" t="str">
        <f>IF(A138="Vyt",TRIM(LEFT('Vložení dat'!AY136,9)),IF(A138="VODA",TRIM(LEFT('Vložení dat'!BB136,9)),""))</f>
        <v/>
      </c>
      <c r="AC138" s="18" t="str">
        <f>IF(A138="Vyt",TRIM(LEFT('Vložení dat'!AW136,7)),"")</f>
        <v/>
      </c>
      <c r="AD138" s="18" t="str">
        <f>IF(A138="Vyt",VALUE(REPLACE(TRIM(LEFT('Vložení dat'!BA136,4)),FIND(".",TRIM(LEFT('Vložení dat'!BA136,4)),1),1,",")),IF(A138="VODA",VALUE(REPLACE(TRIM(LEFT('Vložení dat'!BC136,4)),FIND(".",TRIM(LEFT('Vložení dat'!BC136,4)),1),1,",")),""))</f>
        <v/>
      </c>
      <c r="AE138" s="12" t="str">
        <f>IF($A138="Vyt",TRIM(LEFT(REPLACE('Vložení dat'!T136,FIND(".",'Vložení dat'!T136,1),1,","),5)),"")</f>
        <v/>
      </c>
      <c r="AF138" s="12" t="str">
        <f>IF($A138="Vyt",TRIM(LEFT(REPLACE('Vložení dat'!U136,FIND(".",'Vložení dat'!U136,1),1,","),5)),"")</f>
        <v/>
      </c>
      <c r="AG138" s="13" t="str">
        <f>IF(A138="Vyt",LEFT(REPLACE('Vložení dat'!AT136,FIND(".",'Vložení dat'!AT136,1),1,","),5)-LEFT(REPLACE('Vložení dat'!AU136,FIND(".",'Vložení dat'!AU136,1),1,","),5)," ")</f>
        <v xml:space="preserve"> </v>
      </c>
      <c r="AH138" s="13" t="str">
        <f>IF(A138="Vyt",LEFT(REPLACE('Vložení dat'!T136,FIND(".",'Vložení dat'!T136,1),1,","),5)-LEFT(REPLACE('Vložení dat'!U136,FIND(".",'Vložení dat'!U136,1),1,","),5),"")</f>
        <v/>
      </c>
      <c r="AI138" t="str">
        <f>IF(A138="Vyt"," ",IF(A138="VODA",LEFT('Vložení dat'!AU136,12),""))</f>
        <v/>
      </c>
      <c r="AJ138" t="str">
        <f>IF(A138="Vyt","",IF(A138="VODA",LEFT('Vložení dat'!AV136,12),""))</f>
        <v/>
      </c>
    </row>
    <row r="139" spans="1:36" x14ac:dyDescent="0.3">
      <c r="A139" s="13" t="str">
        <f>IF(OR('Vložení dat'!C137=" VIP4RTN010 ",'Vložení dat'!C137=" RED4RITN050.c10_001 "),"Vyt",IF(OR('Vložení dat'!C137=" RED4WM050 ",'Vložení dat'!C137=" RED4WM010 ",ISNUMBER(SEARCH("ECM4WM020.v20",'Vložení dat'!C137,1))),"VODA",IF(ISBLANK('Vložení dat'!C137),"",'Vložení dat'!C137)))</f>
        <v/>
      </c>
      <c r="B139" s="13" t="str">
        <f>TRIM('Vložení dat'!N137)</f>
        <v/>
      </c>
      <c r="C139" s="16" t="str">
        <f>TRIM('Vložení dat'!K137)</f>
        <v/>
      </c>
      <c r="D139" s="13" t="str">
        <f>TRIM('Vložení dat'!L137)</f>
        <v/>
      </c>
      <c r="E139" s="13" t="str">
        <f>TRIM('Vložení dat'!J137)</f>
        <v/>
      </c>
      <c r="F139" s="13" t="str">
        <f>TRIM('Vložení dat'!H137)</f>
        <v/>
      </c>
      <c r="G139" s="13" t="str">
        <f>TRIM('Vložení dat'!G137)</f>
        <v/>
      </c>
      <c r="H139" s="13" t="str">
        <f>TRIM('Vložení dat'!E137)</f>
        <v/>
      </c>
      <c r="I139" s="13" t="str">
        <f>TRIM('Vložení dat'!B137)</f>
        <v/>
      </c>
      <c r="J139" s="13" t="str">
        <f>IF(AND(OR(A139="Vyt",A139="VODA"),'Vložení dat'!O137=0),"OK",IF(AND(OR(A139="Vyt",A139="VODA"),'Vložení dat'!O137&lt;&gt;0),CONCATENATE("CHYBA - ",'Vložení dat'!O137),""))</f>
        <v/>
      </c>
      <c r="K139" s="13" t="str">
        <f>IF(A139="Vyt",'Vložení dat'!R137,IF(A139="VODA",VALUE(TRIM(LEFT(REPLACE('Vložení dat'!T137,FIND(".",'Vložení dat'!T137,1),1,","),8))),""))</f>
        <v/>
      </c>
      <c r="L139" s="16" t="str">
        <f>IF(A139="Vyt",TRIM('Vložení dat'!S137),IF(A139="VODA",VALUE(TRIM(LEFT(REPLACE('Vložení dat'!R137,FIND(".",'Vložení dat'!R137,1),1,","),8))),""))</f>
        <v/>
      </c>
      <c r="M139" s="16" t="str">
        <f>IF(A139="Vyt",RIGHT('Vložení dat'!P137,11),IF(A139="VODA",VALUE(TRIM(LEFT(REPLACE('Vložení dat'!S137,FIND(".",'Vložení dat'!S137,1),1,","),8))),""))</f>
        <v/>
      </c>
      <c r="N139" s="12" t="str">
        <f>IF(A139="Vyt",TRIM('Vložení dat'!V137),"")</f>
        <v/>
      </c>
      <c r="O139" s="17" t="str">
        <f>IF(A139="Vyt",TRIM(LEFT('Vložení dat'!W137,9)),IF(A139="VODA",TRIM(CONCATENATE(LEFT('Vložení dat'!U137,3),".",MID('Vložení dat'!U137,5,2),".",MID('Vložení dat'!U137,8,2))),""))</f>
        <v/>
      </c>
      <c r="P139" s="18" t="str">
        <f>IF($A139="Vyt",'Vložení dat'!X137,IF($A139="VODA",VALUE(LEFT(TRIM(REPLACE('Vložení dat'!V137,FIND(".",'Vložení dat'!V137,1),1,",")),7)),""))</f>
        <v/>
      </c>
      <c r="Q139" s="18" t="str">
        <f>IF($A139="Vyt",'Vložení dat'!Y137,IF($A139="VODA",VALUE(LEFT(TRIM(REPLACE('Vložení dat'!W137,FIND(".",'Vložení dat'!W137,1),1,",")),7)),""))</f>
        <v/>
      </c>
      <c r="R139" s="18" t="str">
        <f>IF($A139="Vyt",'Vložení dat'!Z137,IF($A139="VODA",VALUE(LEFT(TRIM(REPLACE('Vložení dat'!X137,FIND(".",'Vložení dat'!X137,1),1,",")),7)),""))</f>
        <v/>
      </c>
      <c r="S139" s="18" t="str">
        <f>IF($A139="Vyt",'Vložení dat'!AA137,IF($A139="VODA",VALUE(LEFT(TRIM(REPLACE('Vložení dat'!Y137,FIND(".",'Vložení dat'!Y137,1),1,",")),7)),""))</f>
        <v/>
      </c>
      <c r="T139" s="18" t="str">
        <f>IF($A139="Vyt",'Vložení dat'!AB137,IF($A139="VODA",VALUE(LEFT(TRIM(REPLACE('Vložení dat'!Z137,FIND(".",'Vložení dat'!Z137,1),1,",")),7)),""))</f>
        <v/>
      </c>
      <c r="U139" s="18" t="str">
        <f>IF($A139="Vyt",'Vložení dat'!AC137,IF($A139="VODA",VALUE(LEFT(TRIM(REPLACE('Vložení dat'!AA137,FIND(".",'Vložení dat'!AA137,1),1,",")),7)),""))</f>
        <v/>
      </c>
      <c r="V139" s="18" t="str">
        <f>IF($A139="Vyt",'Vložení dat'!AD137,IF($A139="VODA",VALUE(LEFT(TRIM(REPLACE('Vložení dat'!AB137,FIND(".",'Vložení dat'!AB137,1),1,",")),7)),""))</f>
        <v/>
      </c>
      <c r="W139" s="18" t="str">
        <f>IF($A139="Vyt",'Vložení dat'!AE137,IF($A139="VODA",VALUE(LEFT(TRIM(REPLACE('Vložení dat'!AC137,FIND(".",'Vložení dat'!AC137,1),1,",")),7)),""))</f>
        <v/>
      </c>
      <c r="X139" s="18" t="str">
        <f>IF($A139="Vyt",'Vložení dat'!AF137,IF($A139="VODA",VALUE(LEFT(TRIM(REPLACE('Vložení dat'!AD137,FIND(".",'Vložení dat'!AD137,1),1,",")),7)),""))</f>
        <v/>
      </c>
      <c r="Y139" s="18" t="str">
        <f>IF($A139="Vyt",'Vložení dat'!AG137,IF($A139="VODA",VALUE(LEFT(TRIM(REPLACE('Vložení dat'!AE137,FIND(".",'Vložení dat'!AE137,1),1,",")),7)),""))</f>
        <v/>
      </c>
      <c r="Z139" s="18" t="str">
        <f>IF($A139="Vyt",'Vložení dat'!AH137,IF($A139="VODA",VALUE(LEFT(TRIM(REPLACE('Vložení dat'!AF137,FIND(".",'Vložení dat'!AF137,1),1,",")),7)),""))</f>
        <v/>
      </c>
      <c r="AA139" s="18" t="str">
        <f>IF($A139="Vyt",'Vložení dat'!AI137,IF($A139="VODA",VALUE(LEFT(TRIM(REPLACE('Vložení dat'!AG137,FIND(".",'Vložení dat'!AG137,1),1,",")),7)),""))</f>
        <v/>
      </c>
      <c r="AB139" s="18" t="str">
        <f>IF(A139="Vyt",TRIM(LEFT('Vložení dat'!AY137,9)),IF(A139="VODA",TRIM(LEFT('Vložení dat'!BB137,9)),""))</f>
        <v/>
      </c>
      <c r="AC139" s="18" t="str">
        <f>IF(A139="Vyt",TRIM(LEFT('Vložení dat'!AW137,7)),"")</f>
        <v/>
      </c>
      <c r="AD139" s="18" t="str">
        <f>IF(A139="Vyt",VALUE(REPLACE(TRIM(LEFT('Vložení dat'!BA137,4)),FIND(".",TRIM(LEFT('Vložení dat'!BA137,4)),1),1,",")),IF(A139="VODA",VALUE(REPLACE(TRIM(LEFT('Vložení dat'!BC137,4)),FIND(".",TRIM(LEFT('Vložení dat'!BC137,4)),1),1,",")),""))</f>
        <v/>
      </c>
      <c r="AE139" s="12" t="str">
        <f>IF($A139="Vyt",TRIM(LEFT(REPLACE('Vložení dat'!T137,FIND(".",'Vložení dat'!T137,1),1,","),5)),"")</f>
        <v/>
      </c>
      <c r="AF139" s="12" t="str">
        <f>IF($A139="Vyt",TRIM(LEFT(REPLACE('Vložení dat'!U137,FIND(".",'Vložení dat'!U137,1),1,","),5)),"")</f>
        <v/>
      </c>
      <c r="AG139" s="13" t="str">
        <f>IF(A139="Vyt",LEFT(REPLACE('Vložení dat'!AT137,FIND(".",'Vložení dat'!AT137,1),1,","),5)-LEFT(REPLACE('Vložení dat'!AU137,FIND(".",'Vložení dat'!AU137,1),1,","),5)," ")</f>
        <v xml:space="preserve"> </v>
      </c>
      <c r="AH139" s="13" t="str">
        <f>IF(A139="Vyt",LEFT(REPLACE('Vložení dat'!T137,FIND(".",'Vložení dat'!T137,1),1,","),5)-LEFT(REPLACE('Vložení dat'!U137,FIND(".",'Vložení dat'!U137,1),1,","),5),"")</f>
        <v/>
      </c>
      <c r="AI139" t="str">
        <f>IF(A139="Vyt"," ",IF(A139="VODA",LEFT('Vložení dat'!AU137,12),""))</f>
        <v/>
      </c>
      <c r="AJ139" t="str">
        <f>IF(A139="Vyt","",IF(A139="VODA",LEFT('Vložení dat'!AV137,12),""))</f>
        <v/>
      </c>
    </row>
    <row r="140" spans="1:36" x14ac:dyDescent="0.3">
      <c r="A140" s="13" t="str">
        <f>IF(OR('Vložení dat'!C138=" VIP4RTN010 ",'Vložení dat'!C138=" RED4RITN050.c10_001 "),"Vyt",IF(OR('Vložení dat'!C138=" RED4WM050 ",'Vložení dat'!C138=" RED4WM010 ",ISNUMBER(SEARCH("ECM4WM020.v20",'Vložení dat'!C138,1))),"VODA",IF(ISBLANK('Vložení dat'!C138),"",'Vložení dat'!C138)))</f>
        <v/>
      </c>
      <c r="B140" s="13" t="str">
        <f>TRIM('Vložení dat'!N138)</f>
        <v/>
      </c>
      <c r="C140" s="16" t="str">
        <f>TRIM('Vložení dat'!K138)</f>
        <v/>
      </c>
      <c r="D140" s="13" t="str">
        <f>TRIM('Vložení dat'!L138)</f>
        <v/>
      </c>
      <c r="E140" s="13" t="str">
        <f>TRIM('Vložení dat'!J138)</f>
        <v/>
      </c>
      <c r="F140" s="13" t="str">
        <f>TRIM('Vložení dat'!H138)</f>
        <v/>
      </c>
      <c r="G140" s="13" t="str">
        <f>TRIM('Vložení dat'!G138)</f>
        <v/>
      </c>
      <c r="H140" s="13" t="str">
        <f>TRIM('Vložení dat'!E138)</f>
        <v/>
      </c>
      <c r="I140" s="13" t="str">
        <f>TRIM('Vložení dat'!B138)</f>
        <v/>
      </c>
      <c r="J140" s="13" t="str">
        <f>IF(AND(OR(A140="Vyt",A140="VODA"),'Vložení dat'!O138=0),"OK",IF(AND(OR(A140="Vyt",A140="VODA"),'Vložení dat'!O138&lt;&gt;0),CONCATENATE("CHYBA - ",'Vložení dat'!O138),""))</f>
        <v/>
      </c>
      <c r="K140" s="13" t="str">
        <f>IF(A140="Vyt",'Vložení dat'!R138,IF(A140="VODA",VALUE(TRIM(LEFT(REPLACE('Vložení dat'!T138,FIND(".",'Vložení dat'!T138,1),1,","),8))),""))</f>
        <v/>
      </c>
      <c r="L140" s="16" t="str">
        <f>IF(A140="Vyt",TRIM('Vložení dat'!S138),IF(A140="VODA",VALUE(TRIM(LEFT(REPLACE('Vložení dat'!R138,FIND(".",'Vložení dat'!R138,1),1,","),8))),""))</f>
        <v/>
      </c>
      <c r="M140" s="16" t="str">
        <f>IF(A140="Vyt",RIGHT('Vložení dat'!P138,11),IF(A140="VODA",VALUE(TRIM(LEFT(REPLACE('Vložení dat'!S138,FIND(".",'Vložení dat'!S138,1),1,","),8))),""))</f>
        <v/>
      </c>
      <c r="N140" s="12" t="str">
        <f>IF(A140="Vyt",TRIM('Vložení dat'!V138),"")</f>
        <v/>
      </c>
      <c r="O140" s="17" t="str">
        <f>IF(A140="Vyt",TRIM(LEFT('Vložení dat'!W138,9)),IF(A140="VODA",TRIM(CONCATENATE(LEFT('Vložení dat'!U138,3),".",MID('Vložení dat'!U138,5,2),".",MID('Vložení dat'!U138,8,2))),""))</f>
        <v/>
      </c>
      <c r="P140" s="18" t="str">
        <f>IF($A140="Vyt",'Vložení dat'!X138,IF($A140="VODA",VALUE(LEFT(TRIM(REPLACE('Vložení dat'!V138,FIND(".",'Vložení dat'!V138,1),1,",")),7)),""))</f>
        <v/>
      </c>
      <c r="Q140" s="18" t="str">
        <f>IF($A140="Vyt",'Vložení dat'!Y138,IF($A140="VODA",VALUE(LEFT(TRIM(REPLACE('Vložení dat'!W138,FIND(".",'Vložení dat'!W138,1),1,",")),7)),""))</f>
        <v/>
      </c>
      <c r="R140" s="18" t="str">
        <f>IF($A140="Vyt",'Vložení dat'!Z138,IF($A140="VODA",VALUE(LEFT(TRIM(REPLACE('Vložení dat'!X138,FIND(".",'Vložení dat'!X138,1),1,",")),7)),""))</f>
        <v/>
      </c>
      <c r="S140" s="18" t="str">
        <f>IF($A140="Vyt",'Vložení dat'!AA138,IF($A140="VODA",VALUE(LEFT(TRIM(REPLACE('Vložení dat'!Y138,FIND(".",'Vložení dat'!Y138,1),1,",")),7)),""))</f>
        <v/>
      </c>
      <c r="T140" s="18" t="str">
        <f>IF($A140="Vyt",'Vložení dat'!AB138,IF($A140="VODA",VALUE(LEFT(TRIM(REPLACE('Vložení dat'!Z138,FIND(".",'Vložení dat'!Z138,1),1,",")),7)),""))</f>
        <v/>
      </c>
      <c r="U140" s="18" t="str">
        <f>IF($A140="Vyt",'Vložení dat'!AC138,IF($A140="VODA",VALUE(LEFT(TRIM(REPLACE('Vložení dat'!AA138,FIND(".",'Vložení dat'!AA138,1),1,",")),7)),""))</f>
        <v/>
      </c>
      <c r="V140" s="18" t="str">
        <f>IF($A140="Vyt",'Vložení dat'!AD138,IF($A140="VODA",VALUE(LEFT(TRIM(REPLACE('Vložení dat'!AB138,FIND(".",'Vložení dat'!AB138,1),1,",")),7)),""))</f>
        <v/>
      </c>
      <c r="W140" s="18" t="str">
        <f>IF($A140="Vyt",'Vložení dat'!AE138,IF($A140="VODA",VALUE(LEFT(TRIM(REPLACE('Vložení dat'!AC138,FIND(".",'Vložení dat'!AC138,1),1,",")),7)),""))</f>
        <v/>
      </c>
      <c r="X140" s="18" t="str">
        <f>IF($A140="Vyt",'Vložení dat'!AF138,IF($A140="VODA",VALUE(LEFT(TRIM(REPLACE('Vložení dat'!AD138,FIND(".",'Vložení dat'!AD138,1),1,",")),7)),""))</f>
        <v/>
      </c>
      <c r="Y140" s="18" t="str">
        <f>IF($A140="Vyt",'Vložení dat'!AG138,IF($A140="VODA",VALUE(LEFT(TRIM(REPLACE('Vložení dat'!AE138,FIND(".",'Vložení dat'!AE138,1),1,",")),7)),""))</f>
        <v/>
      </c>
      <c r="Z140" s="18" t="str">
        <f>IF($A140="Vyt",'Vložení dat'!AH138,IF($A140="VODA",VALUE(LEFT(TRIM(REPLACE('Vložení dat'!AF138,FIND(".",'Vložení dat'!AF138,1),1,",")),7)),""))</f>
        <v/>
      </c>
      <c r="AA140" s="18" t="str">
        <f>IF($A140="Vyt",'Vložení dat'!AI138,IF($A140="VODA",VALUE(LEFT(TRIM(REPLACE('Vložení dat'!AG138,FIND(".",'Vložení dat'!AG138,1),1,",")),7)),""))</f>
        <v/>
      </c>
      <c r="AB140" s="18" t="str">
        <f>IF(A140="Vyt",TRIM(LEFT('Vložení dat'!AY138,9)),IF(A140="VODA",TRIM(LEFT('Vložení dat'!BB138,9)),""))</f>
        <v/>
      </c>
      <c r="AC140" s="18" t="str">
        <f>IF(A140="Vyt",TRIM(LEFT('Vložení dat'!AW138,7)),"")</f>
        <v/>
      </c>
      <c r="AD140" s="18" t="str">
        <f>IF(A140="Vyt",VALUE(REPLACE(TRIM(LEFT('Vložení dat'!BA138,4)),FIND(".",TRIM(LEFT('Vložení dat'!BA138,4)),1),1,",")),IF(A140="VODA",VALUE(REPLACE(TRIM(LEFT('Vložení dat'!BC138,4)),FIND(".",TRIM(LEFT('Vložení dat'!BC138,4)),1),1,",")),""))</f>
        <v/>
      </c>
      <c r="AE140" s="12" t="str">
        <f>IF($A140="Vyt",TRIM(LEFT(REPLACE('Vložení dat'!T138,FIND(".",'Vložení dat'!T138,1),1,","),5)),"")</f>
        <v/>
      </c>
      <c r="AF140" s="12" t="str">
        <f>IF($A140="Vyt",TRIM(LEFT(REPLACE('Vložení dat'!U138,FIND(".",'Vložení dat'!U138,1),1,","),5)),"")</f>
        <v/>
      </c>
      <c r="AG140" s="13" t="str">
        <f>IF(A140="Vyt",LEFT(REPLACE('Vložení dat'!AT138,FIND(".",'Vložení dat'!AT138,1),1,","),5)-LEFT(REPLACE('Vložení dat'!AU138,FIND(".",'Vložení dat'!AU138,1),1,","),5)," ")</f>
        <v xml:space="preserve"> </v>
      </c>
      <c r="AH140" s="13" t="str">
        <f>IF(A140="Vyt",LEFT(REPLACE('Vložení dat'!T138,FIND(".",'Vložení dat'!T138,1),1,","),5)-LEFT(REPLACE('Vložení dat'!U138,FIND(".",'Vložení dat'!U138,1),1,","),5),"")</f>
        <v/>
      </c>
      <c r="AI140" t="str">
        <f>IF(A140="Vyt"," ",IF(A140="VODA",LEFT('Vložení dat'!AU138,12),""))</f>
        <v/>
      </c>
      <c r="AJ140" t="str">
        <f>IF(A140="Vyt","",IF(A140="VODA",LEFT('Vložení dat'!AV138,12),""))</f>
        <v/>
      </c>
    </row>
    <row r="141" spans="1:36" x14ac:dyDescent="0.3">
      <c r="A141" s="13" t="str">
        <f>IF(OR('Vložení dat'!C139=" VIP4RTN010 ",'Vložení dat'!C139=" RED4RITN050.c10_001 "),"Vyt",IF(OR('Vložení dat'!C139=" RED4WM050 ",'Vložení dat'!C139=" RED4WM010 ",ISNUMBER(SEARCH("ECM4WM020.v20",'Vložení dat'!C139,1))),"VODA",IF(ISBLANK('Vložení dat'!C139),"",'Vložení dat'!C139)))</f>
        <v/>
      </c>
      <c r="B141" s="13" t="str">
        <f>TRIM('Vložení dat'!N139)</f>
        <v/>
      </c>
      <c r="C141" s="16" t="str">
        <f>TRIM('Vložení dat'!K139)</f>
        <v/>
      </c>
      <c r="D141" s="13" t="str">
        <f>TRIM('Vložení dat'!L139)</f>
        <v/>
      </c>
      <c r="E141" s="13" t="str">
        <f>TRIM('Vložení dat'!J139)</f>
        <v/>
      </c>
      <c r="F141" s="13" t="str">
        <f>TRIM('Vložení dat'!H139)</f>
        <v/>
      </c>
      <c r="G141" s="13" t="str">
        <f>TRIM('Vložení dat'!G139)</f>
        <v/>
      </c>
      <c r="H141" s="13" t="str">
        <f>TRIM('Vložení dat'!E139)</f>
        <v/>
      </c>
      <c r="I141" s="13" t="str">
        <f>TRIM('Vložení dat'!B139)</f>
        <v/>
      </c>
      <c r="J141" s="13" t="str">
        <f>IF(AND(OR(A141="Vyt",A141="VODA"),'Vložení dat'!O139=0),"OK",IF(AND(OR(A141="Vyt",A141="VODA"),'Vložení dat'!O139&lt;&gt;0),CONCATENATE("CHYBA - ",'Vložení dat'!O139),""))</f>
        <v/>
      </c>
      <c r="K141" s="13" t="str">
        <f>IF(A141="Vyt",'Vložení dat'!R139,IF(A141="VODA",VALUE(TRIM(LEFT(REPLACE('Vložení dat'!T139,FIND(".",'Vložení dat'!T139,1),1,","),8))),""))</f>
        <v/>
      </c>
      <c r="L141" s="16" t="str">
        <f>IF(A141="Vyt",TRIM('Vložení dat'!S139),IF(A141="VODA",VALUE(TRIM(LEFT(REPLACE('Vložení dat'!R139,FIND(".",'Vložení dat'!R139,1),1,","),8))),""))</f>
        <v/>
      </c>
      <c r="M141" s="16" t="str">
        <f>IF(A141="Vyt",RIGHT('Vložení dat'!P139,11),IF(A141="VODA",VALUE(TRIM(LEFT(REPLACE('Vložení dat'!S139,FIND(".",'Vložení dat'!S139,1),1,","),8))),""))</f>
        <v/>
      </c>
      <c r="N141" s="12" t="str">
        <f>IF(A141="Vyt",TRIM('Vložení dat'!V139),"")</f>
        <v/>
      </c>
      <c r="O141" s="17" t="str">
        <f>IF(A141="Vyt",TRIM(LEFT('Vložení dat'!W139,9)),IF(A141="VODA",TRIM(CONCATENATE(LEFT('Vložení dat'!U139,3),".",MID('Vložení dat'!U139,5,2),".",MID('Vložení dat'!U139,8,2))),""))</f>
        <v/>
      </c>
      <c r="P141" s="18" t="str">
        <f>IF($A141="Vyt",'Vložení dat'!X139,IF($A141="VODA",VALUE(LEFT(TRIM(REPLACE('Vložení dat'!V139,FIND(".",'Vložení dat'!V139,1),1,",")),7)),""))</f>
        <v/>
      </c>
      <c r="Q141" s="18" t="str">
        <f>IF($A141="Vyt",'Vložení dat'!Y139,IF($A141="VODA",VALUE(LEFT(TRIM(REPLACE('Vložení dat'!W139,FIND(".",'Vložení dat'!W139,1),1,",")),7)),""))</f>
        <v/>
      </c>
      <c r="R141" s="18" t="str">
        <f>IF($A141="Vyt",'Vložení dat'!Z139,IF($A141="VODA",VALUE(LEFT(TRIM(REPLACE('Vložení dat'!X139,FIND(".",'Vložení dat'!X139,1),1,",")),7)),""))</f>
        <v/>
      </c>
      <c r="S141" s="18" t="str">
        <f>IF($A141="Vyt",'Vložení dat'!AA139,IF($A141="VODA",VALUE(LEFT(TRIM(REPLACE('Vložení dat'!Y139,FIND(".",'Vložení dat'!Y139,1),1,",")),7)),""))</f>
        <v/>
      </c>
      <c r="T141" s="18" t="str">
        <f>IF($A141="Vyt",'Vložení dat'!AB139,IF($A141="VODA",VALUE(LEFT(TRIM(REPLACE('Vložení dat'!Z139,FIND(".",'Vložení dat'!Z139,1),1,",")),7)),""))</f>
        <v/>
      </c>
      <c r="U141" s="18" t="str">
        <f>IF($A141="Vyt",'Vložení dat'!AC139,IF($A141="VODA",VALUE(LEFT(TRIM(REPLACE('Vložení dat'!AA139,FIND(".",'Vložení dat'!AA139,1),1,",")),7)),""))</f>
        <v/>
      </c>
      <c r="V141" s="18" t="str">
        <f>IF($A141="Vyt",'Vložení dat'!AD139,IF($A141="VODA",VALUE(LEFT(TRIM(REPLACE('Vložení dat'!AB139,FIND(".",'Vložení dat'!AB139,1),1,",")),7)),""))</f>
        <v/>
      </c>
      <c r="W141" s="18" t="str">
        <f>IF($A141="Vyt",'Vložení dat'!AE139,IF($A141="VODA",VALUE(LEFT(TRIM(REPLACE('Vložení dat'!AC139,FIND(".",'Vložení dat'!AC139,1),1,",")),7)),""))</f>
        <v/>
      </c>
      <c r="X141" s="18" t="str">
        <f>IF($A141="Vyt",'Vložení dat'!AF139,IF($A141="VODA",VALUE(LEFT(TRIM(REPLACE('Vložení dat'!AD139,FIND(".",'Vložení dat'!AD139,1),1,",")),7)),""))</f>
        <v/>
      </c>
      <c r="Y141" s="18" t="str">
        <f>IF($A141="Vyt",'Vložení dat'!AG139,IF($A141="VODA",VALUE(LEFT(TRIM(REPLACE('Vložení dat'!AE139,FIND(".",'Vložení dat'!AE139,1),1,",")),7)),""))</f>
        <v/>
      </c>
      <c r="Z141" s="18" t="str">
        <f>IF($A141="Vyt",'Vložení dat'!AH139,IF($A141="VODA",VALUE(LEFT(TRIM(REPLACE('Vložení dat'!AF139,FIND(".",'Vložení dat'!AF139,1),1,",")),7)),""))</f>
        <v/>
      </c>
      <c r="AA141" s="18" t="str">
        <f>IF($A141="Vyt",'Vložení dat'!AI139,IF($A141="VODA",VALUE(LEFT(TRIM(REPLACE('Vložení dat'!AG139,FIND(".",'Vložení dat'!AG139,1),1,",")),7)),""))</f>
        <v/>
      </c>
      <c r="AB141" s="18" t="str">
        <f>IF(A141="Vyt",TRIM(LEFT('Vložení dat'!AY139,9)),IF(A141="VODA",TRIM(LEFT('Vložení dat'!BB139,9)),""))</f>
        <v/>
      </c>
      <c r="AC141" s="18" t="str">
        <f>IF(A141="Vyt",TRIM(LEFT('Vložení dat'!AW139,7)),"")</f>
        <v/>
      </c>
      <c r="AD141" s="18" t="str">
        <f>IF(A141="Vyt",VALUE(REPLACE(TRIM(LEFT('Vložení dat'!BA139,4)),FIND(".",TRIM(LEFT('Vložení dat'!BA139,4)),1),1,",")),IF(A141="VODA",VALUE(REPLACE(TRIM(LEFT('Vložení dat'!BC139,4)),FIND(".",TRIM(LEFT('Vložení dat'!BC139,4)),1),1,",")),""))</f>
        <v/>
      </c>
      <c r="AE141" s="12" t="str">
        <f>IF($A141="Vyt",TRIM(LEFT(REPLACE('Vložení dat'!T139,FIND(".",'Vložení dat'!T139,1),1,","),5)),"")</f>
        <v/>
      </c>
      <c r="AF141" s="12" t="str">
        <f>IF($A141="Vyt",TRIM(LEFT(REPLACE('Vložení dat'!U139,FIND(".",'Vložení dat'!U139,1),1,","),5)),"")</f>
        <v/>
      </c>
      <c r="AG141" s="13" t="str">
        <f>IF(A141="Vyt",LEFT(REPLACE('Vložení dat'!AT139,FIND(".",'Vložení dat'!AT139,1),1,","),5)-LEFT(REPLACE('Vložení dat'!AU139,FIND(".",'Vložení dat'!AU139,1),1,","),5)," ")</f>
        <v xml:space="preserve"> </v>
      </c>
      <c r="AH141" s="13" t="str">
        <f>IF(A141="Vyt",LEFT(REPLACE('Vložení dat'!T139,FIND(".",'Vložení dat'!T139,1),1,","),5)-LEFT(REPLACE('Vložení dat'!U139,FIND(".",'Vložení dat'!U139,1),1,","),5),"")</f>
        <v/>
      </c>
      <c r="AI141" t="str">
        <f>IF(A141="Vyt"," ",IF(A141="VODA",LEFT('Vložení dat'!AU139,12),""))</f>
        <v/>
      </c>
      <c r="AJ141" t="str">
        <f>IF(A141="Vyt","",IF(A141="VODA",LEFT('Vložení dat'!AV139,12),""))</f>
        <v/>
      </c>
    </row>
    <row r="142" spans="1:36" x14ac:dyDescent="0.3">
      <c r="A142" s="13" t="str">
        <f>IF(OR('Vložení dat'!C140=" VIP4RTN010 ",'Vložení dat'!C140=" RED4RITN050.c10_001 "),"Vyt",IF(OR('Vložení dat'!C140=" RED4WM050 ",'Vložení dat'!C140=" RED4WM010 ",ISNUMBER(SEARCH("ECM4WM020.v20",'Vložení dat'!C140,1))),"VODA",IF(ISBLANK('Vložení dat'!C140),"",'Vložení dat'!C140)))</f>
        <v/>
      </c>
      <c r="B142" s="13" t="str">
        <f>TRIM('Vložení dat'!N140)</f>
        <v/>
      </c>
      <c r="C142" s="16" t="str">
        <f>TRIM('Vložení dat'!K140)</f>
        <v/>
      </c>
      <c r="D142" s="13" t="str">
        <f>TRIM('Vložení dat'!L140)</f>
        <v/>
      </c>
      <c r="E142" s="13" t="str">
        <f>TRIM('Vložení dat'!J140)</f>
        <v/>
      </c>
      <c r="F142" s="13" t="str">
        <f>TRIM('Vložení dat'!H140)</f>
        <v/>
      </c>
      <c r="G142" s="13" t="str">
        <f>TRIM('Vložení dat'!G140)</f>
        <v/>
      </c>
      <c r="H142" s="13" t="str">
        <f>TRIM('Vložení dat'!E140)</f>
        <v/>
      </c>
      <c r="I142" s="13" t="str">
        <f>TRIM('Vložení dat'!B140)</f>
        <v/>
      </c>
      <c r="J142" s="13" t="str">
        <f>IF(AND(OR(A142="Vyt",A142="VODA"),'Vložení dat'!O140=0),"OK",IF(AND(OR(A142="Vyt",A142="VODA"),'Vložení dat'!O140&lt;&gt;0),CONCATENATE("CHYBA - ",'Vložení dat'!O140),""))</f>
        <v/>
      </c>
      <c r="K142" s="13" t="str">
        <f>IF(A142="Vyt",'Vložení dat'!R140,IF(A142="VODA",VALUE(TRIM(LEFT(REPLACE('Vložení dat'!T140,FIND(".",'Vložení dat'!T140,1),1,","),8))),""))</f>
        <v/>
      </c>
      <c r="L142" s="16" t="str">
        <f>IF(A142="Vyt",TRIM('Vložení dat'!S140),IF(A142="VODA",VALUE(TRIM(LEFT(REPLACE('Vložení dat'!R140,FIND(".",'Vložení dat'!R140,1),1,","),8))),""))</f>
        <v/>
      </c>
      <c r="M142" s="16" t="str">
        <f>IF(A142="Vyt",RIGHT('Vložení dat'!P140,11),IF(A142="VODA",VALUE(TRIM(LEFT(REPLACE('Vložení dat'!S140,FIND(".",'Vložení dat'!S140,1),1,","),8))),""))</f>
        <v/>
      </c>
      <c r="N142" s="12" t="str">
        <f>IF(A142="Vyt",TRIM('Vložení dat'!V140),"")</f>
        <v/>
      </c>
      <c r="O142" s="17" t="str">
        <f>IF(A142="Vyt",TRIM(LEFT('Vložení dat'!W140,9)),IF(A142="VODA",TRIM(CONCATENATE(LEFT('Vložení dat'!U140,3),".",MID('Vložení dat'!U140,5,2),".",MID('Vložení dat'!U140,8,2))),""))</f>
        <v/>
      </c>
      <c r="P142" s="18" t="str">
        <f>IF($A142="Vyt",'Vložení dat'!X140,IF($A142="VODA",VALUE(LEFT(TRIM(REPLACE('Vložení dat'!V140,FIND(".",'Vložení dat'!V140,1),1,",")),7)),""))</f>
        <v/>
      </c>
      <c r="Q142" s="18" t="str">
        <f>IF($A142="Vyt",'Vložení dat'!Y140,IF($A142="VODA",VALUE(LEFT(TRIM(REPLACE('Vložení dat'!W140,FIND(".",'Vložení dat'!W140,1),1,",")),7)),""))</f>
        <v/>
      </c>
      <c r="R142" s="18" t="str">
        <f>IF($A142="Vyt",'Vložení dat'!Z140,IF($A142="VODA",VALUE(LEFT(TRIM(REPLACE('Vložení dat'!X140,FIND(".",'Vložení dat'!X140,1),1,",")),7)),""))</f>
        <v/>
      </c>
      <c r="S142" s="18" t="str">
        <f>IF($A142="Vyt",'Vložení dat'!AA140,IF($A142="VODA",VALUE(LEFT(TRIM(REPLACE('Vložení dat'!Y140,FIND(".",'Vložení dat'!Y140,1),1,",")),7)),""))</f>
        <v/>
      </c>
      <c r="T142" s="18" t="str">
        <f>IF($A142="Vyt",'Vložení dat'!AB140,IF($A142="VODA",VALUE(LEFT(TRIM(REPLACE('Vložení dat'!Z140,FIND(".",'Vložení dat'!Z140,1),1,",")),7)),""))</f>
        <v/>
      </c>
      <c r="U142" s="18" t="str">
        <f>IF($A142="Vyt",'Vložení dat'!AC140,IF($A142="VODA",VALUE(LEFT(TRIM(REPLACE('Vložení dat'!AA140,FIND(".",'Vložení dat'!AA140,1),1,",")),7)),""))</f>
        <v/>
      </c>
      <c r="V142" s="18" t="str">
        <f>IF($A142="Vyt",'Vložení dat'!AD140,IF($A142="VODA",VALUE(LEFT(TRIM(REPLACE('Vložení dat'!AB140,FIND(".",'Vložení dat'!AB140,1),1,",")),7)),""))</f>
        <v/>
      </c>
      <c r="W142" s="18" t="str">
        <f>IF($A142="Vyt",'Vložení dat'!AE140,IF($A142="VODA",VALUE(LEFT(TRIM(REPLACE('Vložení dat'!AC140,FIND(".",'Vložení dat'!AC140,1),1,",")),7)),""))</f>
        <v/>
      </c>
      <c r="X142" s="18" t="str">
        <f>IF($A142="Vyt",'Vložení dat'!AF140,IF($A142="VODA",VALUE(LEFT(TRIM(REPLACE('Vložení dat'!AD140,FIND(".",'Vložení dat'!AD140,1),1,",")),7)),""))</f>
        <v/>
      </c>
      <c r="Y142" s="18" t="str">
        <f>IF($A142="Vyt",'Vložení dat'!AG140,IF($A142="VODA",VALUE(LEFT(TRIM(REPLACE('Vložení dat'!AE140,FIND(".",'Vložení dat'!AE140,1),1,",")),7)),""))</f>
        <v/>
      </c>
      <c r="Z142" s="18" t="str">
        <f>IF($A142="Vyt",'Vložení dat'!AH140,IF($A142="VODA",VALUE(LEFT(TRIM(REPLACE('Vložení dat'!AF140,FIND(".",'Vložení dat'!AF140,1),1,",")),7)),""))</f>
        <v/>
      </c>
      <c r="AA142" s="18" t="str">
        <f>IF($A142="Vyt",'Vložení dat'!AI140,IF($A142="VODA",VALUE(LEFT(TRIM(REPLACE('Vložení dat'!AG140,FIND(".",'Vložení dat'!AG140,1),1,",")),7)),""))</f>
        <v/>
      </c>
      <c r="AB142" s="18" t="str">
        <f>IF(A142="Vyt",TRIM(LEFT('Vložení dat'!AY140,9)),IF(A142="VODA",TRIM(LEFT('Vložení dat'!BB140,9)),""))</f>
        <v/>
      </c>
      <c r="AC142" s="18" t="str">
        <f>IF(A142="Vyt",TRIM(LEFT('Vložení dat'!AW140,7)),"")</f>
        <v/>
      </c>
      <c r="AD142" s="18" t="str">
        <f>IF(A142="Vyt",VALUE(REPLACE(TRIM(LEFT('Vložení dat'!BA140,4)),FIND(".",TRIM(LEFT('Vložení dat'!BA140,4)),1),1,",")),IF(A142="VODA",VALUE(REPLACE(TRIM(LEFT('Vložení dat'!BC140,4)),FIND(".",TRIM(LEFT('Vložení dat'!BC140,4)),1),1,",")),""))</f>
        <v/>
      </c>
      <c r="AE142" s="12" t="str">
        <f>IF($A142="Vyt",TRIM(LEFT(REPLACE('Vložení dat'!T140,FIND(".",'Vložení dat'!T140,1),1,","),5)),"")</f>
        <v/>
      </c>
      <c r="AF142" s="12" t="str">
        <f>IF($A142="Vyt",TRIM(LEFT(REPLACE('Vložení dat'!U140,FIND(".",'Vložení dat'!U140,1),1,","),5)),"")</f>
        <v/>
      </c>
      <c r="AG142" s="13" t="str">
        <f>IF(A142="Vyt",LEFT(REPLACE('Vložení dat'!AT140,FIND(".",'Vložení dat'!AT140,1),1,","),5)-LEFT(REPLACE('Vložení dat'!AU140,FIND(".",'Vložení dat'!AU140,1),1,","),5)," ")</f>
        <v xml:space="preserve"> </v>
      </c>
      <c r="AH142" s="13" t="str">
        <f>IF(A142="Vyt",LEFT(REPLACE('Vložení dat'!T140,FIND(".",'Vložení dat'!T140,1),1,","),5)-LEFT(REPLACE('Vložení dat'!U140,FIND(".",'Vložení dat'!U140,1),1,","),5),"")</f>
        <v/>
      </c>
      <c r="AI142" t="str">
        <f>IF(A142="Vyt"," ",IF(A142="VODA",LEFT('Vložení dat'!AU140,12),""))</f>
        <v/>
      </c>
      <c r="AJ142" t="str">
        <f>IF(A142="Vyt","",IF(A142="VODA",LEFT('Vložení dat'!AV140,12),""))</f>
        <v/>
      </c>
    </row>
    <row r="143" spans="1:36" x14ac:dyDescent="0.3">
      <c r="A143" s="13" t="str">
        <f>IF(OR('Vložení dat'!C141=" VIP4RTN010 ",'Vložení dat'!C141=" RED4RITN050.c10_001 "),"Vyt",IF(OR('Vložení dat'!C141=" RED4WM050 ",'Vložení dat'!C141=" RED4WM010 ",ISNUMBER(SEARCH("ECM4WM020.v20",'Vložení dat'!C141,1))),"VODA",IF(ISBLANK('Vložení dat'!C141),"",'Vložení dat'!C141)))</f>
        <v/>
      </c>
      <c r="B143" s="13" t="str">
        <f>TRIM('Vložení dat'!N141)</f>
        <v/>
      </c>
      <c r="C143" s="16" t="str">
        <f>TRIM('Vložení dat'!K141)</f>
        <v/>
      </c>
      <c r="D143" s="13" t="str">
        <f>TRIM('Vložení dat'!L141)</f>
        <v/>
      </c>
      <c r="E143" s="13" t="str">
        <f>TRIM('Vložení dat'!J141)</f>
        <v/>
      </c>
      <c r="F143" s="13" t="str">
        <f>TRIM('Vložení dat'!H141)</f>
        <v/>
      </c>
      <c r="G143" s="13" t="str">
        <f>TRIM('Vložení dat'!G141)</f>
        <v/>
      </c>
      <c r="H143" s="13" t="str">
        <f>TRIM('Vložení dat'!E141)</f>
        <v/>
      </c>
      <c r="I143" s="13" t="str">
        <f>TRIM('Vložení dat'!B141)</f>
        <v/>
      </c>
      <c r="J143" s="13" t="str">
        <f>IF(AND(OR(A143="Vyt",A143="VODA"),'Vložení dat'!O141=0),"OK",IF(AND(OR(A143="Vyt",A143="VODA"),'Vložení dat'!O141&lt;&gt;0),CONCATENATE("CHYBA - ",'Vložení dat'!O141),""))</f>
        <v/>
      </c>
      <c r="K143" s="13" t="str">
        <f>IF(A143="Vyt",'Vložení dat'!R141,IF(A143="VODA",VALUE(TRIM(LEFT(REPLACE('Vložení dat'!T141,FIND(".",'Vložení dat'!T141,1),1,","),8))),""))</f>
        <v/>
      </c>
      <c r="L143" s="16" t="str">
        <f>IF(A143="Vyt",TRIM('Vložení dat'!S141),IF(A143="VODA",VALUE(TRIM(LEFT(REPLACE('Vložení dat'!R141,FIND(".",'Vložení dat'!R141,1),1,","),8))),""))</f>
        <v/>
      </c>
      <c r="M143" s="16" t="str">
        <f>IF(A143="Vyt",RIGHT('Vložení dat'!P141,11),IF(A143="VODA",VALUE(TRIM(LEFT(REPLACE('Vložení dat'!S141,FIND(".",'Vložení dat'!S141,1),1,","),8))),""))</f>
        <v/>
      </c>
      <c r="N143" s="12" t="str">
        <f>IF(A143="Vyt",TRIM('Vložení dat'!V141),"")</f>
        <v/>
      </c>
      <c r="O143" s="17" t="str">
        <f>IF(A143="Vyt",TRIM(LEFT('Vložení dat'!W141,9)),IF(A143="VODA",TRIM(CONCATENATE(LEFT('Vložení dat'!U141,3),".",MID('Vložení dat'!U141,5,2),".",MID('Vložení dat'!U141,8,2))),""))</f>
        <v/>
      </c>
      <c r="P143" s="18" t="str">
        <f>IF($A143="Vyt",'Vložení dat'!X141,IF($A143="VODA",VALUE(LEFT(TRIM(REPLACE('Vložení dat'!V141,FIND(".",'Vložení dat'!V141,1),1,",")),7)),""))</f>
        <v/>
      </c>
      <c r="Q143" s="18" t="str">
        <f>IF($A143="Vyt",'Vložení dat'!Y141,IF($A143="VODA",VALUE(LEFT(TRIM(REPLACE('Vložení dat'!W141,FIND(".",'Vložení dat'!W141,1),1,",")),7)),""))</f>
        <v/>
      </c>
      <c r="R143" s="18" t="str">
        <f>IF($A143="Vyt",'Vložení dat'!Z141,IF($A143="VODA",VALUE(LEFT(TRIM(REPLACE('Vložení dat'!X141,FIND(".",'Vložení dat'!X141,1),1,",")),7)),""))</f>
        <v/>
      </c>
      <c r="S143" s="18" t="str">
        <f>IF($A143="Vyt",'Vložení dat'!AA141,IF($A143="VODA",VALUE(LEFT(TRIM(REPLACE('Vložení dat'!Y141,FIND(".",'Vložení dat'!Y141,1),1,",")),7)),""))</f>
        <v/>
      </c>
      <c r="T143" s="18" t="str">
        <f>IF($A143="Vyt",'Vložení dat'!AB141,IF($A143="VODA",VALUE(LEFT(TRIM(REPLACE('Vložení dat'!Z141,FIND(".",'Vložení dat'!Z141,1),1,",")),7)),""))</f>
        <v/>
      </c>
      <c r="U143" s="18" t="str">
        <f>IF($A143="Vyt",'Vložení dat'!AC141,IF($A143="VODA",VALUE(LEFT(TRIM(REPLACE('Vložení dat'!AA141,FIND(".",'Vložení dat'!AA141,1),1,",")),7)),""))</f>
        <v/>
      </c>
      <c r="V143" s="18" t="str">
        <f>IF($A143="Vyt",'Vložení dat'!AD141,IF($A143="VODA",VALUE(LEFT(TRIM(REPLACE('Vložení dat'!AB141,FIND(".",'Vložení dat'!AB141,1),1,",")),7)),""))</f>
        <v/>
      </c>
      <c r="W143" s="18" t="str">
        <f>IF($A143="Vyt",'Vložení dat'!AE141,IF($A143="VODA",VALUE(LEFT(TRIM(REPLACE('Vložení dat'!AC141,FIND(".",'Vložení dat'!AC141,1),1,",")),7)),""))</f>
        <v/>
      </c>
      <c r="X143" s="18" t="str">
        <f>IF($A143="Vyt",'Vložení dat'!AF141,IF($A143="VODA",VALUE(LEFT(TRIM(REPLACE('Vložení dat'!AD141,FIND(".",'Vložení dat'!AD141,1),1,",")),7)),""))</f>
        <v/>
      </c>
      <c r="Y143" s="18" t="str">
        <f>IF($A143="Vyt",'Vložení dat'!AG141,IF($A143="VODA",VALUE(LEFT(TRIM(REPLACE('Vložení dat'!AE141,FIND(".",'Vložení dat'!AE141,1),1,",")),7)),""))</f>
        <v/>
      </c>
      <c r="Z143" s="18" t="str">
        <f>IF($A143="Vyt",'Vložení dat'!AH141,IF($A143="VODA",VALUE(LEFT(TRIM(REPLACE('Vložení dat'!AF141,FIND(".",'Vložení dat'!AF141,1),1,",")),7)),""))</f>
        <v/>
      </c>
      <c r="AA143" s="18" t="str">
        <f>IF($A143="Vyt",'Vložení dat'!AI141,IF($A143="VODA",VALUE(LEFT(TRIM(REPLACE('Vložení dat'!AG141,FIND(".",'Vložení dat'!AG141,1),1,",")),7)),""))</f>
        <v/>
      </c>
      <c r="AB143" s="18" t="str">
        <f>IF(A143="Vyt",TRIM(LEFT('Vložení dat'!AY141,9)),IF(A143="VODA",TRIM(LEFT('Vložení dat'!BB141,9)),""))</f>
        <v/>
      </c>
      <c r="AC143" s="18" t="str">
        <f>IF(A143="Vyt",TRIM(LEFT('Vložení dat'!AW141,7)),"")</f>
        <v/>
      </c>
      <c r="AD143" s="18" t="str">
        <f>IF(A143="Vyt",VALUE(REPLACE(TRIM(LEFT('Vložení dat'!BA141,4)),FIND(".",TRIM(LEFT('Vložení dat'!BA141,4)),1),1,",")),IF(A143="VODA",VALUE(REPLACE(TRIM(LEFT('Vložení dat'!BC141,4)),FIND(".",TRIM(LEFT('Vložení dat'!BC141,4)),1),1,",")),""))</f>
        <v/>
      </c>
      <c r="AE143" s="12" t="str">
        <f>IF($A143="Vyt",TRIM(LEFT(REPLACE('Vložení dat'!T141,FIND(".",'Vložení dat'!T141,1),1,","),5)),"")</f>
        <v/>
      </c>
      <c r="AF143" s="12" t="str">
        <f>IF($A143="Vyt",TRIM(LEFT(REPLACE('Vložení dat'!U141,FIND(".",'Vložení dat'!U141,1),1,","),5)),"")</f>
        <v/>
      </c>
      <c r="AG143" s="13" t="str">
        <f>IF(A143="Vyt",LEFT(REPLACE('Vložení dat'!AT141,FIND(".",'Vložení dat'!AT141,1),1,","),5)-LEFT(REPLACE('Vložení dat'!AU141,FIND(".",'Vložení dat'!AU141,1),1,","),5)," ")</f>
        <v xml:space="preserve"> </v>
      </c>
      <c r="AH143" s="13" t="str">
        <f>IF(A143="Vyt",LEFT(REPLACE('Vložení dat'!T141,FIND(".",'Vložení dat'!T141,1),1,","),5)-LEFT(REPLACE('Vložení dat'!U141,FIND(".",'Vložení dat'!U141,1),1,","),5),"")</f>
        <v/>
      </c>
      <c r="AI143" t="str">
        <f>IF(A143="Vyt"," ",IF(A143="VODA",LEFT('Vložení dat'!AU141,12),""))</f>
        <v/>
      </c>
      <c r="AJ143" t="str">
        <f>IF(A143="Vyt","",IF(A143="VODA",LEFT('Vložení dat'!AV141,12),""))</f>
        <v/>
      </c>
    </row>
    <row r="144" spans="1:36" x14ac:dyDescent="0.3">
      <c r="A144" s="13" t="str">
        <f>IF(OR('Vložení dat'!C142=" VIP4RTN010 ",'Vložení dat'!C142=" RED4RITN050.c10_001 "),"Vyt",IF(OR('Vložení dat'!C142=" RED4WM050 ",'Vložení dat'!C142=" RED4WM010 ",ISNUMBER(SEARCH("ECM4WM020.v20",'Vložení dat'!C142,1))),"VODA",IF(ISBLANK('Vložení dat'!C142),"",'Vložení dat'!C142)))</f>
        <v/>
      </c>
      <c r="B144" s="13" t="str">
        <f>TRIM('Vložení dat'!N142)</f>
        <v/>
      </c>
      <c r="C144" s="16" t="str">
        <f>TRIM('Vložení dat'!K142)</f>
        <v/>
      </c>
      <c r="D144" s="13" t="str">
        <f>TRIM('Vložení dat'!L142)</f>
        <v/>
      </c>
      <c r="E144" s="13" t="str">
        <f>TRIM('Vložení dat'!J142)</f>
        <v/>
      </c>
      <c r="F144" s="13" t="str">
        <f>TRIM('Vložení dat'!H142)</f>
        <v/>
      </c>
      <c r="G144" s="13" t="str">
        <f>TRIM('Vložení dat'!G142)</f>
        <v/>
      </c>
      <c r="H144" s="13" t="str">
        <f>TRIM('Vložení dat'!E142)</f>
        <v/>
      </c>
      <c r="I144" s="13" t="str">
        <f>TRIM('Vložení dat'!B142)</f>
        <v/>
      </c>
      <c r="J144" s="13" t="str">
        <f>IF(AND(OR(A144="Vyt",A144="VODA"),'Vložení dat'!O142=0),"OK",IF(AND(OR(A144="Vyt",A144="VODA"),'Vložení dat'!O142&lt;&gt;0),CONCATENATE("CHYBA - ",'Vložení dat'!O142),""))</f>
        <v/>
      </c>
      <c r="K144" s="13" t="str">
        <f>IF(A144="Vyt",'Vložení dat'!R142,IF(A144="VODA",VALUE(TRIM(LEFT(REPLACE('Vložení dat'!T142,FIND(".",'Vložení dat'!T142,1),1,","),8))),""))</f>
        <v/>
      </c>
      <c r="L144" s="16" t="str">
        <f>IF(A144="Vyt",TRIM('Vložení dat'!S142),IF(A144="VODA",VALUE(TRIM(LEFT(REPLACE('Vložení dat'!R142,FIND(".",'Vložení dat'!R142,1),1,","),8))),""))</f>
        <v/>
      </c>
      <c r="M144" s="16" t="str">
        <f>IF(A144="Vyt",RIGHT('Vložení dat'!P142,11),IF(A144="VODA",VALUE(TRIM(LEFT(REPLACE('Vložení dat'!S142,FIND(".",'Vložení dat'!S142,1),1,","),8))),""))</f>
        <v/>
      </c>
      <c r="N144" s="12" t="str">
        <f>IF(A144="Vyt",TRIM('Vložení dat'!V142),"")</f>
        <v/>
      </c>
      <c r="O144" s="17" t="str">
        <f>IF(A144="Vyt",TRIM(LEFT('Vložení dat'!W142,9)),IF(A144="VODA",TRIM(CONCATENATE(LEFT('Vložení dat'!U142,3),".",MID('Vložení dat'!U142,5,2),".",MID('Vložení dat'!U142,8,2))),""))</f>
        <v/>
      </c>
      <c r="P144" s="18" t="str">
        <f>IF($A144="Vyt",'Vložení dat'!X142,IF($A144="VODA",VALUE(LEFT(TRIM(REPLACE('Vložení dat'!V142,FIND(".",'Vložení dat'!V142,1),1,",")),7)),""))</f>
        <v/>
      </c>
      <c r="Q144" s="18" t="str">
        <f>IF($A144="Vyt",'Vložení dat'!Y142,IF($A144="VODA",VALUE(LEFT(TRIM(REPLACE('Vložení dat'!W142,FIND(".",'Vložení dat'!W142,1),1,",")),7)),""))</f>
        <v/>
      </c>
      <c r="R144" s="18" t="str">
        <f>IF($A144="Vyt",'Vložení dat'!Z142,IF($A144="VODA",VALUE(LEFT(TRIM(REPLACE('Vložení dat'!X142,FIND(".",'Vložení dat'!X142,1),1,",")),7)),""))</f>
        <v/>
      </c>
      <c r="S144" s="18" t="str">
        <f>IF($A144="Vyt",'Vložení dat'!AA142,IF($A144="VODA",VALUE(LEFT(TRIM(REPLACE('Vložení dat'!Y142,FIND(".",'Vložení dat'!Y142,1),1,",")),7)),""))</f>
        <v/>
      </c>
      <c r="T144" s="18" t="str">
        <f>IF($A144="Vyt",'Vložení dat'!AB142,IF($A144="VODA",VALUE(LEFT(TRIM(REPLACE('Vložení dat'!Z142,FIND(".",'Vložení dat'!Z142,1),1,",")),7)),""))</f>
        <v/>
      </c>
      <c r="U144" s="18" t="str">
        <f>IF($A144="Vyt",'Vložení dat'!AC142,IF($A144="VODA",VALUE(LEFT(TRIM(REPLACE('Vložení dat'!AA142,FIND(".",'Vložení dat'!AA142,1),1,",")),7)),""))</f>
        <v/>
      </c>
      <c r="V144" s="18" t="str">
        <f>IF($A144="Vyt",'Vložení dat'!AD142,IF($A144="VODA",VALUE(LEFT(TRIM(REPLACE('Vložení dat'!AB142,FIND(".",'Vložení dat'!AB142,1),1,",")),7)),""))</f>
        <v/>
      </c>
      <c r="W144" s="18" t="str">
        <f>IF($A144="Vyt",'Vložení dat'!AE142,IF($A144="VODA",VALUE(LEFT(TRIM(REPLACE('Vložení dat'!AC142,FIND(".",'Vložení dat'!AC142,1),1,",")),7)),""))</f>
        <v/>
      </c>
      <c r="X144" s="18" t="str">
        <f>IF($A144="Vyt",'Vložení dat'!AF142,IF($A144="VODA",VALUE(LEFT(TRIM(REPLACE('Vložení dat'!AD142,FIND(".",'Vložení dat'!AD142,1),1,",")),7)),""))</f>
        <v/>
      </c>
      <c r="Y144" s="18" t="str">
        <f>IF($A144="Vyt",'Vložení dat'!AG142,IF($A144="VODA",VALUE(LEFT(TRIM(REPLACE('Vložení dat'!AE142,FIND(".",'Vložení dat'!AE142,1),1,",")),7)),""))</f>
        <v/>
      </c>
      <c r="Z144" s="18" t="str">
        <f>IF($A144="Vyt",'Vložení dat'!AH142,IF($A144="VODA",VALUE(LEFT(TRIM(REPLACE('Vložení dat'!AF142,FIND(".",'Vložení dat'!AF142,1),1,",")),7)),""))</f>
        <v/>
      </c>
      <c r="AA144" s="18" t="str">
        <f>IF($A144="Vyt",'Vložení dat'!AI142,IF($A144="VODA",VALUE(LEFT(TRIM(REPLACE('Vložení dat'!AG142,FIND(".",'Vložení dat'!AG142,1),1,",")),7)),""))</f>
        <v/>
      </c>
      <c r="AB144" s="18" t="str">
        <f>IF(A144="Vyt",TRIM(LEFT('Vložení dat'!AY142,9)),IF(A144="VODA",TRIM(LEFT('Vložení dat'!BB142,9)),""))</f>
        <v/>
      </c>
      <c r="AC144" s="18" t="str">
        <f>IF(A144="Vyt",TRIM(LEFT('Vložení dat'!AW142,7)),"")</f>
        <v/>
      </c>
      <c r="AD144" s="18" t="str">
        <f>IF(A144="Vyt",VALUE(REPLACE(TRIM(LEFT('Vložení dat'!BA142,4)),FIND(".",TRIM(LEFT('Vložení dat'!BA142,4)),1),1,",")),IF(A144="VODA",VALUE(REPLACE(TRIM(LEFT('Vložení dat'!BC142,4)),FIND(".",TRIM(LEFT('Vložení dat'!BC142,4)),1),1,",")),""))</f>
        <v/>
      </c>
      <c r="AE144" s="12" t="str">
        <f>IF($A144="Vyt",TRIM(LEFT(REPLACE('Vložení dat'!T142,FIND(".",'Vložení dat'!T142,1),1,","),5)),"")</f>
        <v/>
      </c>
      <c r="AF144" s="12" t="str">
        <f>IF($A144="Vyt",TRIM(LEFT(REPLACE('Vložení dat'!U142,FIND(".",'Vložení dat'!U142,1),1,","),5)),"")</f>
        <v/>
      </c>
      <c r="AG144" s="13" t="str">
        <f>IF(A144="Vyt",LEFT(REPLACE('Vložení dat'!AT142,FIND(".",'Vložení dat'!AT142,1),1,","),5)-LEFT(REPLACE('Vložení dat'!AU142,FIND(".",'Vložení dat'!AU142,1),1,","),5)," ")</f>
        <v xml:space="preserve"> </v>
      </c>
      <c r="AH144" s="13" t="str">
        <f>IF(A144="Vyt",LEFT(REPLACE('Vložení dat'!T142,FIND(".",'Vložení dat'!T142,1),1,","),5)-LEFT(REPLACE('Vložení dat'!U142,FIND(".",'Vložení dat'!U142,1),1,","),5),"")</f>
        <v/>
      </c>
      <c r="AI144" t="str">
        <f>IF(A144="Vyt"," ",IF(A144="VODA",LEFT('Vložení dat'!AU142,12),""))</f>
        <v/>
      </c>
      <c r="AJ144" t="str">
        <f>IF(A144="Vyt","",IF(A144="VODA",LEFT('Vložení dat'!AV142,12),""))</f>
        <v/>
      </c>
    </row>
    <row r="145" spans="1:36" x14ac:dyDescent="0.3">
      <c r="A145" s="13" t="str">
        <f>IF(OR('Vložení dat'!C143=" VIP4RTN010 ",'Vložení dat'!C143=" RED4RITN050.c10_001 "),"Vyt",IF(OR('Vložení dat'!C143=" RED4WM050 ",'Vložení dat'!C143=" RED4WM010 ",ISNUMBER(SEARCH("ECM4WM020.v20",'Vložení dat'!C143,1))),"VODA",IF(ISBLANK('Vložení dat'!C143),"",'Vložení dat'!C143)))</f>
        <v/>
      </c>
      <c r="B145" s="13" t="str">
        <f>TRIM('Vložení dat'!N143)</f>
        <v/>
      </c>
      <c r="C145" s="16" t="str">
        <f>TRIM('Vložení dat'!K143)</f>
        <v/>
      </c>
      <c r="D145" s="13" t="str">
        <f>TRIM('Vložení dat'!L143)</f>
        <v/>
      </c>
      <c r="E145" s="13" t="str">
        <f>TRIM('Vložení dat'!J143)</f>
        <v/>
      </c>
      <c r="F145" s="13" t="str">
        <f>TRIM('Vložení dat'!H143)</f>
        <v/>
      </c>
      <c r="G145" s="13" t="str">
        <f>TRIM('Vložení dat'!G143)</f>
        <v/>
      </c>
      <c r="H145" s="13" t="str">
        <f>TRIM('Vložení dat'!E143)</f>
        <v/>
      </c>
      <c r="I145" s="13" t="str">
        <f>TRIM('Vložení dat'!B143)</f>
        <v/>
      </c>
      <c r="J145" s="13" t="str">
        <f>IF(AND(OR(A145="Vyt",A145="VODA"),'Vložení dat'!O143=0),"OK",IF(AND(OR(A145="Vyt",A145="VODA"),'Vložení dat'!O143&lt;&gt;0),CONCATENATE("CHYBA - ",'Vložení dat'!O143),""))</f>
        <v/>
      </c>
      <c r="K145" s="13" t="str">
        <f>IF(A145="Vyt",'Vložení dat'!R143,IF(A145="VODA",VALUE(TRIM(LEFT(REPLACE('Vložení dat'!T143,FIND(".",'Vložení dat'!T143,1),1,","),8))),""))</f>
        <v/>
      </c>
      <c r="L145" s="16" t="str">
        <f>IF(A145="Vyt",TRIM('Vložení dat'!S143),IF(A145="VODA",VALUE(TRIM(LEFT(REPLACE('Vložení dat'!R143,FIND(".",'Vložení dat'!R143,1),1,","),8))),""))</f>
        <v/>
      </c>
      <c r="M145" s="16" t="str">
        <f>IF(A145="Vyt",RIGHT('Vložení dat'!P143,11),IF(A145="VODA",VALUE(TRIM(LEFT(REPLACE('Vložení dat'!S143,FIND(".",'Vložení dat'!S143,1),1,","),8))),""))</f>
        <v/>
      </c>
      <c r="N145" s="12" t="str">
        <f>IF(A145="Vyt",TRIM('Vložení dat'!V143),"")</f>
        <v/>
      </c>
      <c r="O145" s="17" t="str">
        <f>IF(A145="Vyt",TRIM(LEFT('Vložení dat'!W143,9)),IF(A145="VODA",TRIM(CONCATENATE(LEFT('Vložení dat'!U143,3),".",MID('Vložení dat'!U143,5,2),".",MID('Vložení dat'!U143,8,2))),""))</f>
        <v/>
      </c>
      <c r="P145" s="18" t="str">
        <f>IF($A145="Vyt",'Vložení dat'!X143,IF($A145="VODA",VALUE(LEFT(TRIM(REPLACE('Vložení dat'!V143,FIND(".",'Vložení dat'!V143,1),1,",")),7)),""))</f>
        <v/>
      </c>
      <c r="Q145" s="18" t="str">
        <f>IF($A145="Vyt",'Vložení dat'!Y143,IF($A145="VODA",VALUE(LEFT(TRIM(REPLACE('Vložení dat'!W143,FIND(".",'Vložení dat'!W143,1),1,",")),7)),""))</f>
        <v/>
      </c>
      <c r="R145" s="18" t="str">
        <f>IF($A145="Vyt",'Vložení dat'!Z143,IF($A145="VODA",VALUE(LEFT(TRIM(REPLACE('Vložení dat'!X143,FIND(".",'Vložení dat'!X143,1),1,",")),7)),""))</f>
        <v/>
      </c>
      <c r="S145" s="18" t="str">
        <f>IF($A145="Vyt",'Vložení dat'!AA143,IF($A145="VODA",VALUE(LEFT(TRIM(REPLACE('Vložení dat'!Y143,FIND(".",'Vložení dat'!Y143,1),1,",")),7)),""))</f>
        <v/>
      </c>
      <c r="T145" s="18" t="str">
        <f>IF($A145="Vyt",'Vložení dat'!AB143,IF($A145="VODA",VALUE(LEFT(TRIM(REPLACE('Vložení dat'!Z143,FIND(".",'Vložení dat'!Z143,1),1,",")),7)),""))</f>
        <v/>
      </c>
      <c r="U145" s="18" t="str">
        <f>IF($A145="Vyt",'Vložení dat'!AC143,IF($A145="VODA",VALUE(LEFT(TRIM(REPLACE('Vložení dat'!AA143,FIND(".",'Vložení dat'!AA143,1),1,",")),7)),""))</f>
        <v/>
      </c>
      <c r="V145" s="18" t="str">
        <f>IF($A145="Vyt",'Vložení dat'!AD143,IF($A145="VODA",VALUE(LEFT(TRIM(REPLACE('Vložení dat'!AB143,FIND(".",'Vložení dat'!AB143,1),1,",")),7)),""))</f>
        <v/>
      </c>
      <c r="W145" s="18" t="str">
        <f>IF($A145="Vyt",'Vložení dat'!AE143,IF($A145="VODA",VALUE(LEFT(TRIM(REPLACE('Vložení dat'!AC143,FIND(".",'Vložení dat'!AC143,1),1,",")),7)),""))</f>
        <v/>
      </c>
      <c r="X145" s="18" t="str">
        <f>IF($A145="Vyt",'Vložení dat'!AF143,IF($A145="VODA",VALUE(LEFT(TRIM(REPLACE('Vložení dat'!AD143,FIND(".",'Vložení dat'!AD143,1),1,",")),7)),""))</f>
        <v/>
      </c>
      <c r="Y145" s="18" t="str">
        <f>IF($A145="Vyt",'Vložení dat'!AG143,IF($A145="VODA",VALUE(LEFT(TRIM(REPLACE('Vložení dat'!AE143,FIND(".",'Vložení dat'!AE143,1),1,",")),7)),""))</f>
        <v/>
      </c>
      <c r="Z145" s="18" t="str">
        <f>IF($A145="Vyt",'Vložení dat'!AH143,IF($A145="VODA",VALUE(LEFT(TRIM(REPLACE('Vložení dat'!AF143,FIND(".",'Vložení dat'!AF143,1),1,",")),7)),""))</f>
        <v/>
      </c>
      <c r="AA145" s="18" t="str">
        <f>IF($A145="Vyt",'Vložení dat'!AI143,IF($A145="VODA",VALUE(LEFT(TRIM(REPLACE('Vložení dat'!AG143,FIND(".",'Vložení dat'!AG143,1),1,",")),7)),""))</f>
        <v/>
      </c>
      <c r="AB145" s="18" t="str">
        <f>IF(A145="Vyt",TRIM(LEFT('Vložení dat'!AY143,9)),IF(A145="VODA",TRIM(LEFT('Vložení dat'!BB143,9)),""))</f>
        <v/>
      </c>
      <c r="AC145" s="18" t="str">
        <f>IF(A145="Vyt",TRIM(LEFT('Vložení dat'!AW143,7)),"")</f>
        <v/>
      </c>
      <c r="AD145" s="18" t="str">
        <f>IF(A145="Vyt",VALUE(REPLACE(TRIM(LEFT('Vložení dat'!BA143,4)),FIND(".",TRIM(LEFT('Vložení dat'!BA143,4)),1),1,",")),IF(A145="VODA",VALUE(REPLACE(TRIM(LEFT('Vložení dat'!BC143,4)),FIND(".",TRIM(LEFT('Vložení dat'!BC143,4)),1),1,",")),""))</f>
        <v/>
      </c>
      <c r="AE145" s="12" t="str">
        <f>IF($A145="Vyt",TRIM(LEFT(REPLACE('Vložení dat'!T143,FIND(".",'Vložení dat'!T143,1),1,","),5)),"")</f>
        <v/>
      </c>
      <c r="AF145" s="12" t="str">
        <f>IF($A145="Vyt",TRIM(LEFT(REPLACE('Vložení dat'!U143,FIND(".",'Vložení dat'!U143,1),1,","),5)),"")</f>
        <v/>
      </c>
      <c r="AG145" s="13" t="str">
        <f>IF(A145="Vyt",LEFT(REPLACE('Vložení dat'!AT143,FIND(".",'Vložení dat'!AT143,1),1,","),5)-LEFT(REPLACE('Vložení dat'!AU143,FIND(".",'Vložení dat'!AU143,1),1,","),5)," ")</f>
        <v xml:space="preserve"> </v>
      </c>
      <c r="AH145" s="13" t="str">
        <f>IF(A145="Vyt",LEFT(REPLACE('Vložení dat'!T143,FIND(".",'Vložení dat'!T143,1),1,","),5)-LEFT(REPLACE('Vložení dat'!U143,FIND(".",'Vložení dat'!U143,1),1,","),5),"")</f>
        <v/>
      </c>
      <c r="AI145" t="str">
        <f>IF(A145="Vyt"," ",IF(A145="VODA",LEFT('Vložení dat'!AU143,12),""))</f>
        <v/>
      </c>
      <c r="AJ145" t="str">
        <f>IF(A145="Vyt","",IF(A145="VODA",LEFT('Vložení dat'!AV143,12),""))</f>
        <v/>
      </c>
    </row>
    <row r="146" spans="1:36" x14ac:dyDescent="0.3">
      <c r="A146" s="13" t="str">
        <f>IF(OR('Vložení dat'!C144=" VIP4RTN010 ",'Vložení dat'!C144=" RED4RITN050.c10_001 "),"Vyt",IF(OR('Vložení dat'!C144=" RED4WM050 ",'Vložení dat'!C144=" RED4WM010 ",ISNUMBER(SEARCH("ECM4WM020.v20",'Vložení dat'!C144,1))),"VODA",IF(ISBLANK('Vložení dat'!C144),"",'Vložení dat'!C144)))</f>
        <v/>
      </c>
      <c r="B146" s="13" t="str">
        <f>TRIM('Vložení dat'!N144)</f>
        <v/>
      </c>
      <c r="C146" s="16" t="str">
        <f>TRIM('Vložení dat'!K144)</f>
        <v/>
      </c>
      <c r="D146" s="13" t="str">
        <f>TRIM('Vložení dat'!L144)</f>
        <v/>
      </c>
      <c r="E146" s="13" t="str">
        <f>TRIM('Vložení dat'!J144)</f>
        <v/>
      </c>
      <c r="F146" s="13" t="str">
        <f>TRIM('Vložení dat'!H144)</f>
        <v/>
      </c>
      <c r="G146" s="13" t="str">
        <f>TRIM('Vložení dat'!G144)</f>
        <v/>
      </c>
      <c r="H146" s="13" t="str">
        <f>TRIM('Vložení dat'!E144)</f>
        <v/>
      </c>
      <c r="I146" s="13" t="str">
        <f>TRIM('Vložení dat'!B144)</f>
        <v/>
      </c>
      <c r="J146" s="13" t="str">
        <f>IF(AND(OR(A146="Vyt",A146="VODA"),'Vložení dat'!O144=0),"OK",IF(AND(OR(A146="Vyt",A146="VODA"),'Vložení dat'!O144&lt;&gt;0),CONCATENATE("CHYBA - ",'Vložení dat'!O144),""))</f>
        <v/>
      </c>
      <c r="K146" s="13" t="str">
        <f>IF(A146="Vyt",'Vložení dat'!R144,IF(A146="VODA",VALUE(TRIM(LEFT(REPLACE('Vložení dat'!T144,FIND(".",'Vložení dat'!T144,1),1,","),8))),""))</f>
        <v/>
      </c>
      <c r="L146" s="16" t="str">
        <f>IF(A146="Vyt",TRIM('Vložení dat'!S144),IF(A146="VODA",VALUE(TRIM(LEFT(REPLACE('Vložení dat'!R144,FIND(".",'Vložení dat'!R144,1),1,","),8))),""))</f>
        <v/>
      </c>
      <c r="M146" s="16" t="str">
        <f>IF(A146="Vyt",RIGHT('Vložení dat'!P144,11),IF(A146="VODA",VALUE(TRIM(LEFT(REPLACE('Vložení dat'!S144,FIND(".",'Vložení dat'!S144,1),1,","),8))),""))</f>
        <v/>
      </c>
      <c r="N146" s="12" t="str">
        <f>IF(A146="Vyt",TRIM('Vložení dat'!V144),"")</f>
        <v/>
      </c>
      <c r="O146" s="17" t="str">
        <f>IF(A146="Vyt",TRIM(LEFT('Vložení dat'!W144,9)),IF(A146="VODA",TRIM(CONCATENATE(LEFT('Vložení dat'!U144,3),".",MID('Vložení dat'!U144,5,2),".",MID('Vložení dat'!U144,8,2))),""))</f>
        <v/>
      </c>
      <c r="P146" s="18" t="str">
        <f>IF($A146="Vyt",'Vložení dat'!X144,IF($A146="VODA",VALUE(LEFT(TRIM(REPLACE('Vložení dat'!V144,FIND(".",'Vložení dat'!V144,1),1,",")),7)),""))</f>
        <v/>
      </c>
      <c r="Q146" s="18" t="str">
        <f>IF($A146="Vyt",'Vložení dat'!Y144,IF($A146="VODA",VALUE(LEFT(TRIM(REPLACE('Vložení dat'!W144,FIND(".",'Vložení dat'!W144,1),1,",")),7)),""))</f>
        <v/>
      </c>
      <c r="R146" s="18" t="str">
        <f>IF($A146="Vyt",'Vložení dat'!Z144,IF($A146="VODA",VALUE(LEFT(TRIM(REPLACE('Vložení dat'!X144,FIND(".",'Vložení dat'!X144,1),1,",")),7)),""))</f>
        <v/>
      </c>
      <c r="S146" s="18" t="str">
        <f>IF($A146="Vyt",'Vložení dat'!AA144,IF($A146="VODA",VALUE(LEFT(TRIM(REPLACE('Vložení dat'!Y144,FIND(".",'Vložení dat'!Y144,1),1,",")),7)),""))</f>
        <v/>
      </c>
      <c r="T146" s="18" t="str">
        <f>IF($A146="Vyt",'Vložení dat'!AB144,IF($A146="VODA",VALUE(LEFT(TRIM(REPLACE('Vložení dat'!Z144,FIND(".",'Vložení dat'!Z144,1),1,",")),7)),""))</f>
        <v/>
      </c>
      <c r="U146" s="18" t="str">
        <f>IF($A146="Vyt",'Vložení dat'!AC144,IF($A146="VODA",VALUE(LEFT(TRIM(REPLACE('Vložení dat'!AA144,FIND(".",'Vložení dat'!AA144,1),1,",")),7)),""))</f>
        <v/>
      </c>
      <c r="V146" s="18" t="str">
        <f>IF($A146="Vyt",'Vložení dat'!AD144,IF($A146="VODA",VALUE(LEFT(TRIM(REPLACE('Vložení dat'!AB144,FIND(".",'Vložení dat'!AB144,1),1,",")),7)),""))</f>
        <v/>
      </c>
      <c r="W146" s="18" t="str">
        <f>IF($A146="Vyt",'Vložení dat'!AE144,IF($A146="VODA",VALUE(LEFT(TRIM(REPLACE('Vložení dat'!AC144,FIND(".",'Vložení dat'!AC144,1),1,",")),7)),""))</f>
        <v/>
      </c>
      <c r="X146" s="18" t="str">
        <f>IF($A146="Vyt",'Vložení dat'!AF144,IF($A146="VODA",VALUE(LEFT(TRIM(REPLACE('Vložení dat'!AD144,FIND(".",'Vložení dat'!AD144,1),1,",")),7)),""))</f>
        <v/>
      </c>
      <c r="Y146" s="18" t="str">
        <f>IF($A146="Vyt",'Vložení dat'!AG144,IF($A146="VODA",VALUE(LEFT(TRIM(REPLACE('Vložení dat'!AE144,FIND(".",'Vložení dat'!AE144,1),1,",")),7)),""))</f>
        <v/>
      </c>
      <c r="Z146" s="18" t="str">
        <f>IF($A146="Vyt",'Vložení dat'!AH144,IF($A146="VODA",VALUE(LEFT(TRIM(REPLACE('Vložení dat'!AF144,FIND(".",'Vložení dat'!AF144,1),1,",")),7)),""))</f>
        <v/>
      </c>
      <c r="AA146" s="18" t="str">
        <f>IF($A146="Vyt",'Vložení dat'!AI144,IF($A146="VODA",VALUE(LEFT(TRIM(REPLACE('Vložení dat'!AG144,FIND(".",'Vložení dat'!AG144,1),1,",")),7)),""))</f>
        <v/>
      </c>
      <c r="AB146" s="18" t="str">
        <f>IF(A146="Vyt",TRIM(LEFT('Vložení dat'!AY144,9)),IF(A146="VODA",TRIM(LEFT('Vložení dat'!BB144,9)),""))</f>
        <v/>
      </c>
      <c r="AC146" s="18" t="str">
        <f>IF(A146="Vyt",TRIM(LEFT('Vložení dat'!AW144,7)),"")</f>
        <v/>
      </c>
      <c r="AD146" s="18" t="str">
        <f>IF(A146="Vyt",VALUE(REPLACE(TRIM(LEFT('Vložení dat'!BA144,4)),FIND(".",TRIM(LEFT('Vložení dat'!BA144,4)),1),1,",")),IF(A146="VODA",VALUE(REPLACE(TRIM(LEFT('Vložení dat'!BC144,4)),FIND(".",TRIM(LEFT('Vložení dat'!BC144,4)),1),1,",")),""))</f>
        <v/>
      </c>
      <c r="AE146" s="12" t="str">
        <f>IF($A146="Vyt",TRIM(LEFT(REPLACE('Vložení dat'!T144,FIND(".",'Vložení dat'!T144,1),1,","),5)),"")</f>
        <v/>
      </c>
      <c r="AF146" s="12" t="str">
        <f>IF($A146="Vyt",TRIM(LEFT(REPLACE('Vložení dat'!U144,FIND(".",'Vložení dat'!U144,1),1,","),5)),"")</f>
        <v/>
      </c>
      <c r="AG146" s="13" t="str">
        <f>IF(A146="Vyt",LEFT(REPLACE('Vložení dat'!AT144,FIND(".",'Vložení dat'!AT144,1),1,","),5)-LEFT(REPLACE('Vložení dat'!AU144,FIND(".",'Vložení dat'!AU144,1),1,","),5)," ")</f>
        <v xml:space="preserve"> </v>
      </c>
      <c r="AH146" s="13" t="str">
        <f>IF(A146="Vyt",LEFT(REPLACE('Vložení dat'!T144,FIND(".",'Vložení dat'!T144,1),1,","),5)-LEFT(REPLACE('Vložení dat'!U144,FIND(".",'Vložení dat'!U144,1),1,","),5),"")</f>
        <v/>
      </c>
      <c r="AI146" t="str">
        <f>IF(A146="Vyt"," ",IF(A146="VODA",LEFT('Vložení dat'!AU144,12),""))</f>
        <v/>
      </c>
      <c r="AJ146" t="str">
        <f>IF(A146="Vyt","",IF(A146="VODA",LEFT('Vložení dat'!AV144,12),""))</f>
        <v/>
      </c>
    </row>
    <row r="147" spans="1:36" x14ac:dyDescent="0.3">
      <c r="A147" s="13" t="str">
        <f>IF(OR('Vložení dat'!C145=" VIP4RTN010 ",'Vložení dat'!C145=" RED4RITN050.c10_001 "),"Vyt",IF(OR('Vložení dat'!C145=" RED4WM050 ",'Vložení dat'!C145=" RED4WM010 ",ISNUMBER(SEARCH("ECM4WM020.v20",'Vložení dat'!C145,1))),"VODA",IF(ISBLANK('Vložení dat'!C145),"",'Vložení dat'!C145)))</f>
        <v/>
      </c>
      <c r="B147" s="13" t="str">
        <f>TRIM('Vložení dat'!N145)</f>
        <v/>
      </c>
      <c r="C147" s="16" t="str">
        <f>TRIM('Vložení dat'!K145)</f>
        <v/>
      </c>
      <c r="D147" s="13" t="str">
        <f>TRIM('Vložení dat'!L145)</f>
        <v/>
      </c>
      <c r="E147" s="13" t="str">
        <f>TRIM('Vložení dat'!J145)</f>
        <v/>
      </c>
      <c r="F147" s="13" t="str">
        <f>TRIM('Vložení dat'!H145)</f>
        <v/>
      </c>
      <c r="G147" s="13" t="str">
        <f>TRIM('Vložení dat'!G145)</f>
        <v/>
      </c>
      <c r="H147" s="13" t="str">
        <f>TRIM('Vložení dat'!E145)</f>
        <v/>
      </c>
      <c r="I147" s="13" t="str">
        <f>TRIM('Vložení dat'!B145)</f>
        <v/>
      </c>
      <c r="J147" s="13" t="str">
        <f>IF(AND(OR(A147="Vyt",A147="VODA"),'Vložení dat'!O145=0),"OK",IF(AND(OR(A147="Vyt",A147="VODA"),'Vložení dat'!O145&lt;&gt;0),CONCATENATE("CHYBA - ",'Vložení dat'!O145),""))</f>
        <v/>
      </c>
      <c r="K147" s="13" t="str">
        <f>IF(A147="Vyt",'Vložení dat'!R145,IF(A147="VODA",VALUE(TRIM(LEFT(REPLACE('Vložení dat'!T145,FIND(".",'Vložení dat'!T145,1),1,","),8))),""))</f>
        <v/>
      </c>
      <c r="L147" s="16" t="str">
        <f>IF(A147="Vyt",TRIM('Vložení dat'!S145),IF(A147="VODA",VALUE(TRIM(LEFT(REPLACE('Vložení dat'!R145,FIND(".",'Vložení dat'!R145,1),1,","),8))),""))</f>
        <v/>
      </c>
      <c r="M147" s="16" t="str">
        <f>IF(A147="Vyt",RIGHT('Vložení dat'!P145,11),IF(A147="VODA",VALUE(TRIM(LEFT(REPLACE('Vložení dat'!S145,FIND(".",'Vložení dat'!S145,1),1,","),8))),""))</f>
        <v/>
      </c>
      <c r="N147" s="12" t="str">
        <f>IF(A147="Vyt",TRIM('Vložení dat'!V145),"")</f>
        <v/>
      </c>
      <c r="O147" s="17" t="str">
        <f>IF(A147="Vyt",TRIM(LEFT('Vložení dat'!W145,9)),IF(A147="VODA",TRIM(CONCATENATE(LEFT('Vložení dat'!U145,3),".",MID('Vložení dat'!U145,5,2),".",MID('Vložení dat'!U145,8,2))),""))</f>
        <v/>
      </c>
      <c r="P147" s="18" t="str">
        <f>IF($A147="Vyt",'Vložení dat'!X145,IF($A147="VODA",VALUE(LEFT(TRIM(REPLACE('Vložení dat'!V145,FIND(".",'Vložení dat'!V145,1),1,",")),7)),""))</f>
        <v/>
      </c>
      <c r="Q147" s="18" t="str">
        <f>IF($A147="Vyt",'Vložení dat'!Y145,IF($A147="VODA",VALUE(LEFT(TRIM(REPLACE('Vložení dat'!W145,FIND(".",'Vložení dat'!W145,1),1,",")),7)),""))</f>
        <v/>
      </c>
      <c r="R147" s="18" t="str">
        <f>IF($A147="Vyt",'Vložení dat'!Z145,IF($A147="VODA",VALUE(LEFT(TRIM(REPLACE('Vložení dat'!X145,FIND(".",'Vložení dat'!X145,1),1,",")),7)),""))</f>
        <v/>
      </c>
      <c r="S147" s="18" t="str">
        <f>IF($A147="Vyt",'Vložení dat'!AA145,IF($A147="VODA",VALUE(LEFT(TRIM(REPLACE('Vložení dat'!Y145,FIND(".",'Vložení dat'!Y145,1),1,",")),7)),""))</f>
        <v/>
      </c>
      <c r="T147" s="18" t="str">
        <f>IF($A147="Vyt",'Vložení dat'!AB145,IF($A147="VODA",VALUE(LEFT(TRIM(REPLACE('Vložení dat'!Z145,FIND(".",'Vložení dat'!Z145,1),1,",")),7)),""))</f>
        <v/>
      </c>
      <c r="U147" s="18" t="str">
        <f>IF($A147="Vyt",'Vložení dat'!AC145,IF($A147="VODA",VALUE(LEFT(TRIM(REPLACE('Vložení dat'!AA145,FIND(".",'Vložení dat'!AA145,1),1,",")),7)),""))</f>
        <v/>
      </c>
      <c r="V147" s="18" t="str">
        <f>IF($A147="Vyt",'Vložení dat'!AD145,IF($A147="VODA",VALUE(LEFT(TRIM(REPLACE('Vložení dat'!AB145,FIND(".",'Vložení dat'!AB145,1),1,",")),7)),""))</f>
        <v/>
      </c>
      <c r="W147" s="18" t="str">
        <f>IF($A147="Vyt",'Vložení dat'!AE145,IF($A147="VODA",VALUE(LEFT(TRIM(REPLACE('Vložení dat'!AC145,FIND(".",'Vložení dat'!AC145,1),1,",")),7)),""))</f>
        <v/>
      </c>
      <c r="X147" s="18" t="str">
        <f>IF($A147="Vyt",'Vložení dat'!AF145,IF($A147="VODA",VALUE(LEFT(TRIM(REPLACE('Vložení dat'!AD145,FIND(".",'Vložení dat'!AD145,1),1,",")),7)),""))</f>
        <v/>
      </c>
      <c r="Y147" s="18" t="str">
        <f>IF($A147="Vyt",'Vložení dat'!AG145,IF($A147="VODA",VALUE(LEFT(TRIM(REPLACE('Vložení dat'!AE145,FIND(".",'Vložení dat'!AE145,1),1,",")),7)),""))</f>
        <v/>
      </c>
      <c r="Z147" s="18" t="str">
        <f>IF($A147="Vyt",'Vložení dat'!AH145,IF($A147="VODA",VALUE(LEFT(TRIM(REPLACE('Vložení dat'!AF145,FIND(".",'Vložení dat'!AF145,1),1,",")),7)),""))</f>
        <v/>
      </c>
      <c r="AA147" s="18" t="str">
        <f>IF($A147="Vyt",'Vložení dat'!AI145,IF($A147="VODA",VALUE(LEFT(TRIM(REPLACE('Vložení dat'!AG145,FIND(".",'Vložení dat'!AG145,1),1,",")),7)),""))</f>
        <v/>
      </c>
      <c r="AB147" s="18" t="str">
        <f>IF(A147="Vyt",TRIM(LEFT('Vložení dat'!AY145,9)),IF(A147="VODA",TRIM(LEFT('Vložení dat'!BB145,9)),""))</f>
        <v/>
      </c>
      <c r="AC147" s="18" t="str">
        <f>IF(A147="Vyt",TRIM(LEFT('Vložení dat'!AW145,7)),"")</f>
        <v/>
      </c>
      <c r="AD147" s="18" t="str">
        <f>IF(A147="Vyt",VALUE(REPLACE(TRIM(LEFT('Vložení dat'!BA145,4)),FIND(".",TRIM(LEFT('Vložení dat'!BA145,4)),1),1,",")),IF(A147="VODA",VALUE(REPLACE(TRIM(LEFT('Vložení dat'!BC145,4)),FIND(".",TRIM(LEFT('Vložení dat'!BC145,4)),1),1,",")),""))</f>
        <v/>
      </c>
      <c r="AE147" s="12" t="str">
        <f>IF($A147="Vyt",TRIM(LEFT(REPLACE('Vložení dat'!T145,FIND(".",'Vložení dat'!T145,1),1,","),5)),"")</f>
        <v/>
      </c>
      <c r="AF147" s="12" t="str">
        <f>IF($A147="Vyt",TRIM(LEFT(REPLACE('Vložení dat'!U145,FIND(".",'Vložení dat'!U145,1),1,","),5)),"")</f>
        <v/>
      </c>
      <c r="AG147" s="13" t="str">
        <f>IF(A147="Vyt",LEFT(REPLACE('Vložení dat'!AT145,FIND(".",'Vložení dat'!AT145,1),1,","),5)-LEFT(REPLACE('Vložení dat'!AU145,FIND(".",'Vložení dat'!AU145,1),1,","),5)," ")</f>
        <v xml:space="preserve"> </v>
      </c>
      <c r="AH147" s="13" t="str">
        <f>IF(A147="Vyt",LEFT(REPLACE('Vložení dat'!T145,FIND(".",'Vložení dat'!T145,1),1,","),5)-LEFT(REPLACE('Vložení dat'!U145,FIND(".",'Vložení dat'!U145,1),1,","),5),"")</f>
        <v/>
      </c>
      <c r="AI147" t="str">
        <f>IF(A147="Vyt"," ",IF(A147="VODA",LEFT('Vložení dat'!AU145,12),""))</f>
        <v/>
      </c>
      <c r="AJ147" t="str">
        <f>IF(A147="Vyt","",IF(A147="VODA",LEFT('Vložení dat'!AV145,12),""))</f>
        <v/>
      </c>
    </row>
    <row r="148" spans="1:36" x14ac:dyDescent="0.3">
      <c r="A148" s="13" t="str">
        <f>IF(OR('Vložení dat'!C146=" VIP4RTN010 ",'Vložení dat'!C146=" RED4RITN050.c10_001 "),"Vyt",IF(OR('Vložení dat'!C146=" RED4WM050 ",'Vložení dat'!C146=" RED4WM010 ",ISNUMBER(SEARCH("ECM4WM020.v20",'Vložení dat'!C146,1))),"VODA",IF(ISBLANK('Vložení dat'!C146),"",'Vložení dat'!C146)))</f>
        <v/>
      </c>
      <c r="B148" s="13" t="str">
        <f>TRIM('Vložení dat'!N146)</f>
        <v/>
      </c>
      <c r="C148" s="16" t="str">
        <f>TRIM('Vložení dat'!K146)</f>
        <v/>
      </c>
      <c r="D148" s="13" t="str">
        <f>TRIM('Vložení dat'!L146)</f>
        <v/>
      </c>
      <c r="E148" s="13" t="str">
        <f>TRIM('Vložení dat'!J146)</f>
        <v/>
      </c>
      <c r="F148" s="13" t="str">
        <f>TRIM('Vložení dat'!H146)</f>
        <v/>
      </c>
      <c r="G148" s="13" t="str">
        <f>TRIM('Vložení dat'!G146)</f>
        <v/>
      </c>
      <c r="H148" s="13" t="str">
        <f>TRIM('Vložení dat'!E146)</f>
        <v/>
      </c>
      <c r="I148" s="13" t="str">
        <f>TRIM('Vložení dat'!B146)</f>
        <v/>
      </c>
      <c r="J148" s="13" t="str">
        <f>IF(AND(OR(A148="Vyt",A148="VODA"),'Vložení dat'!O146=0),"OK",IF(AND(OR(A148="Vyt",A148="VODA"),'Vložení dat'!O146&lt;&gt;0),CONCATENATE("CHYBA - ",'Vložení dat'!O146),""))</f>
        <v/>
      </c>
      <c r="K148" s="13" t="str">
        <f>IF(A148="Vyt",'Vložení dat'!R146,IF(A148="VODA",VALUE(TRIM(LEFT(REPLACE('Vložení dat'!T146,FIND(".",'Vložení dat'!T146,1),1,","),8))),""))</f>
        <v/>
      </c>
      <c r="L148" s="16" t="str">
        <f>IF(A148="Vyt",TRIM('Vložení dat'!S146),IF(A148="VODA",VALUE(TRIM(LEFT(REPLACE('Vložení dat'!R146,FIND(".",'Vložení dat'!R146,1),1,","),8))),""))</f>
        <v/>
      </c>
      <c r="M148" s="16" t="str">
        <f>IF(A148="Vyt",RIGHT('Vložení dat'!P146,11),IF(A148="VODA",VALUE(TRIM(LEFT(REPLACE('Vložení dat'!S146,FIND(".",'Vložení dat'!S146,1),1,","),8))),""))</f>
        <v/>
      </c>
      <c r="N148" s="12" t="str">
        <f>IF(A148="Vyt",TRIM('Vložení dat'!V146),"")</f>
        <v/>
      </c>
      <c r="O148" s="17" t="str">
        <f>IF(A148="Vyt",TRIM(LEFT('Vložení dat'!W146,9)),IF(A148="VODA",TRIM(CONCATENATE(LEFT('Vložení dat'!U146,3),".",MID('Vložení dat'!U146,5,2),".",MID('Vložení dat'!U146,8,2))),""))</f>
        <v/>
      </c>
      <c r="P148" s="18" t="str">
        <f>IF($A148="Vyt",'Vložení dat'!X146,IF($A148="VODA",VALUE(LEFT(TRIM(REPLACE('Vložení dat'!V146,FIND(".",'Vložení dat'!V146,1),1,",")),7)),""))</f>
        <v/>
      </c>
      <c r="Q148" s="18" t="str">
        <f>IF($A148="Vyt",'Vložení dat'!Y146,IF($A148="VODA",VALUE(LEFT(TRIM(REPLACE('Vložení dat'!W146,FIND(".",'Vložení dat'!W146,1),1,",")),7)),""))</f>
        <v/>
      </c>
      <c r="R148" s="18" t="str">
        <f>IF($A148="Vyt",'Vložení dat'!Z146,IF($A148="VODA",VALUE(LEFT(TRIM(REPLACE('Vložení dat'!X146,FIND(".",'Vložení dat'!X146,1),1,",")),7)),""))</f>
        <v/>
      </c>
      <c r="S148" s="18" t="str">
        <f>IF($A148="Vyt",'Vložení dat'!AA146,IF($A148="VODA",VALUE(LEFT(TRIM(REPLACE('Vložení dat'!Y146,FIND(".",'Vložení dat'!Y146,1),1,",")),7)),""))</f>
        <v/>
      </c>
      <c r="T148" s="18" t="str">
        <f>IF($A148="Vyt",'Vložení dat'!AB146,IF($A148="VODA",VALUE(LEFT(TRIM(REPLACE('Vložení dat'!Z146,FIND(".",'Vložení dat'!Z146,1),1,",")),7)),""))</f>
        <v/>
      </c>
      <c r="U148" s="18" t="str">
        <f>IF($A148="Vyt",'Vložení dat'!AC146,IF($A148="VODA",VALUE(LEFT(TRIM(REPLACE('Vložení dat'!AA146,FIND(".",'Vložení dat'!AA146,1),1,",")),7)),""))</f>
        <v/>
      </c>
      <c r="V148" s="18" t="str">
        <f>IF($A148="Vyt",'Vložení dat'!AD146,IF($A148="VODA",VALUE(LEFT(TRIM(REPLACE('Vložení dat'!AB146,FIND(".",'Vložení dat'!AB146,1),1,",")),7)),""))</f>
        <v/>
      </c>
      <c r="W148" s="18" t="str">
        <f>IF($A148="Vyt",'Vložení dat'!AE146,IF($A148="VODA",VALUE(LEFT(TRIM(REPLACE('Vložení dat'!AC146,FIND(".",'Vložení dat'!AC146,1),1,",")),7)),""))</f>
        <v/>
      </c>
      <c r="X148" s="18" t="str">
        <f>IF($A148="Vyt",'Vložení dat'!AF146,IF($A148="VODA",VALUE(LEFT(TRIM(REPLACE('Vložení dat'!AD146,FIND(".",'Vložení dat'!AD146,1),1,",")),7)),""))</f>
        <v/>
      </c>
      <c r="Y148" s="18" t="str">
        <f>IF($A148="Vyt",'Vložení dat'!AG146,IF($A148="VODA",VALUE(LEFT(TRIM(REPLACE('Vložení dat'!AE146,FIND(".",'Vložení dat'!AE146,1),1,",")),7)),""))</f>
        <v/>
      </c>
      <c r="Z148" s="18" t="str">
        <f>IF($A148="Vyt",'Vložení dat'!AH146,IF($A148="VODA",VALUE(LEFT(TRIM(REPLACE('Vložení dat'!AF146,FIND(".",'Vložení dat'!AF146,1),1,",")),7)),""))</f>
        <v/>
      </c>
      <c r="AA148" s="18" t="str">
        <f>IF($A148="Vyt",'Vložení dat'!AI146,IF($A148="VODA",VALUE(LEFT(TRIM(REPLACE('Vložení dat'!AG146,FIND(".",'Vložení dat'!AG146,1),1,",")),7)),""))</f>
        <v/>
      </c>
      <c r="AB148" s="18" t="str">
        <f>IF(A148="Vyt",TRIM(LEFT('Vložení dat'!AY146,9)),IF(A148="VODA",TRIM(LEFT('Vložení dat'!BB146,9)),""))</f>
        <v/>
      </c>
      <c r="AC148" s="18" t="str">
        <f>IF(A148="Vyt",TRIM(LEFT('Vložení dat'!AW146,7)),"")</f>
        <v/>
      </c>
      <c r="AD148" s="18" t="str">
        <f>IF(A148="Vyt",VALUE(REPLACE(TRIM(LEFT('Vložení dat'!BA146,4)),FIND(".",TRIM(LEFT('Vložení dat'!BA146,4)),1),1,",")),IF(A148="VODA",VALUE(REPLACE(TRIM(LEFT('Vložení dat'!BC146,4)),FIND(".",TRIM(LEFT('Vložení dat'!BC146,4)),1),1,",")),""))</f>
        <v/>
      </c>
      <c r="AE148" s="12" t="str">
        <f>IF($A148="Vyt",TRIM(LEFT(REPLACE('Vložení dat'!T146,FIND(".",'Vložení dat'!T146,1),1,","),5)),"")</f>
        <v/>
      </c>
      <c r="AF148" s="12" t="str">
        <f>IF($A148="Vyt",TRIM(LEFT(REPLACE('Vložení dat'!U146,FIND(".",'Vložení dat'!U146,1),1,","),5)),"")</f>
        <v/>
      </c>
      <c r="AG148" s="13" t="str">
        <f>IF(A148="Vyt",LEFT(REPLACE('Vložení dat'!AT146,FIND(".",'Vložení dat'!AT146,1),1,","),5)-LEFT(REPLACE('Vložení dat'!AU146,FIND(".",'Vložení dat'!AU146,1),1,","),5)," ")</f>
        <v xml:space="preserve"> </v>
      </c>
      <c r="AH148" s="13" t="str">
        <f>IF(A148="Vyt",LEFT(REPLACE('Vložení dat'!T146,FIND(".",'Vložení dat'!T146,1),1,","),5)-LEFT(REPLACE('Vložení dat'!U146,FIND(".",'Vložení dat'!U146,1),1,","),5),"")</f>
        <v/>
      </c>
      <c r="AI148" t="str">
        <f>IF(A148="Vyt"," ",IF(A148="VODA",LEFT('Vložení dat'!AU146,12),""))</f>
        <v/>
      </c>
      <c r="AJ148" t="str">
        <f>IF(A148="Vyt","",IF(A148="VODA",LEFT('Vložení dat'!AV146,12),""))</f>
        <v/>
      </c>
    </row>
    <row r="149" spans="1:36" x14ac:dyDescent="0.3">
      <c r="A149" s="13" t="str">
        <f>IF(OR('Vložení dat'!C147=" VIP4RTN010 ",'Vložení dat'!C147=" RED4RITN050.c10_001 "),"Vyt",IF(OR('Vložení dat'!C147=" RED4WM050 ",'Vložení dat'!C147=" RED4WM010 ",ISNUMBER(SEARCH("ECM4WM020.v20",'Vložení dat'!C147,1))),"VODA",IF(ISBLANK('Vložení dat'!C147),"",'Vložení dat'!C147)))</f>
        <v/>
      </c>
      <c r="B149" s="13" t="str">
        <f>TRIM('Vložení dat'!N147)</f>
        <v/>
      </c>
      <c r="C149" s="16" t="str">
        <f>TRIM('Vložení dat'!K147)</f>
        <v/>
      </c>
      <c r="D149" s="13" t="str">
        <f>TRIM('Vložení dat'!L147)</f>
        <v/>
      </c>
      <c r="E149" s="13" t="str">
        <f>TRIM('Vložení dat'!J147)</f>
        <v/>
      </c>
      <c r="F149" s="13" t="str">
        <f>TRIM('Vložení dat'!H147)</f>
        <v/>
      </c>
      <c r="G149" s="13" t="str">
        <f>TRIM('Vložení dat'!G147)</f>
        <v/>
      </c>
      <c r="H149" s="13" t="str">
        <f>TRIM('Vložení dat'!E147)</f>
        <v/>
      </c>
      <c r="I149" s="13" t="str">
        <f>TRIM('Vložení dat'!B147)</f>
        <v/>
      </c>
      <c r="J149" s="13" t="str">
        <f>IF(AND(OR(A149="Vyt",A149="VODA"),'Vložení dat'!O147=0),"OK",IF(AND(OR(A149="Vyt",A149="VODA"),'Vložení dat'!O147&lt;&gt;0),CONCATENATE("CHYBA - ",'Vložení dat'!O147),""))</f>
        <v/>
      </c>
      <c r="K149" s="13" t="str">
        <f>IF(A149="Vyt",'Vložení dat'!R147,IF(A149="VODA",VALUE(TRIM(LEFT(REPLACE('Vložení dat'!T147,FIND(".",'Vložení dat'!T147,1),1,","),8))),""))</f>
        <v/>
      </c>
      <c r="L149" s="16" t="str">
        <f>IF(A149="Vyt",TRIM('Vložení dat'!S147),IF(A149="VODA",VALUE(TRIM(LEFT(REPLACE('Vložení dat'!R147,FIND(".",'Vložení dat'!R147,1),1,","),8))),""))</f>
        <v/>
      </c>
      <c r="M149" s="16" t="str">
        <f>IF(A149="Vyt",RIGHT('Vložení dat'!P147,11),IF(A149="VODA",VALUE(TRIM(LEFT(REPLACE('Vložení dat'!S147,FIND(".",'Vložení dat'!S147,1),1,","),8))),""))</f>
        <v/>
      </c>
      <c r="N149" s="12" t="str">
        <f>IF(A149="Vyt",TRIM('Vložení dat'!V147),"")</f>
        <v/>
      </c>
      <c r="O149" s="17" t="str">
        <f>IF(A149="Vyt",TRIM(LEFT('Vložení dat'!W147,9)),IF(A149="VODA",TRIM(CONCATENATE(LEFT('Vložení dat'!U147,3),".",MID('Vložení dat'!U147,5,2),".",MID('Vložení dat'!U147,8,2))),""))</f>
        <v/>
      </c>
      <c r="P149" s="18" t="str">
        <f>IF($A149="Vyt",'Vložení dat'!X147,IF($A149="VODA",VALUE(LEFT(TRIM(REPLACE('Vložení dat'!V147,FIND(".",'Vložení dat'!V147,1),1,",")),7)),""))</f>
        <v/>
      </c>
      <c r="Q149" s="18" t="str">
        <f>IF($A149="Vyt",'Vložení dat'!Y147,IF($A149="VODA",VALUE(LEFT(TRIM(REPLACE('Vložení dat'!W147,FIND(".",'Vložení dat'!W147,1),1,",")),7)),""))</f>
        <v/>
      </c>
      <c r="R149" s="18" t="str">
        <f>IF($A149="Vyt",'Vložení dat'!Z147,IF($A149="VODA",VALUE(LEFT(TRIM(REPLACE('Vložení dat'!X147,FIND(".",'Vložení dat'!X147,1),1,",")),7)),""))</f>
        <v/>
      </c>
      <c r="S149" s="18" t="str">
        <f>IF($A149="Vyt",'Vložení dat'!AA147,IF($A149="VODA",VALUE(LEFT(TRIM(REPLACE('Vložení dat'!Y147,FIND(".",'Vložení dat'!Y147,1),1,",")),7)),""))</f>
        <v/>
      </c>
      <c r="T149" s="18" t="str">
        <f>IF($A149="Vyt",'Vložení dat'!AB147,IF($A149="VODA",VALUE(LEFT(TRIM(REPLACE('Vložení dat'!Z147,FIND(".",'Vložení dat'!Z147,1),1,",")),7)),""))</f>
        <v/>
      </c>
      <c r="U149" s="18" t="str">
        <f>IF($A149="Vyt",'Vložení dat'!AC147,IF($A149="VODA",VALUE(LEFT(TRIM(REPLACE('Vložení dat'!AA147,FIND(".",'Vložení dat'!AA147,1),1,",")),7)),""))</f>
        <v/>
      </c>
      <c r="V149" s="18" t="str">
        <f>IF($A149="Vyt",'Vložení dat'!AD147,IF($A149="VODA",VALUE(LEFT(TRIM(REPLACE('Vložení dat'!AB147,FIND(".",'Vložení dat'!AB147,1),1,",")),7)),""))</f>
        <v/>
      </c>
      <c r="W149" s="18" t="str">
        <f>IF($A149="Vyt",'Vložení dat'!AE147,IF($A149="VODA",VALUE(LEFT(TRIM(REPLACE('Vložení dat'!AC147,FIND(".",'Vložení dat'!AC147,1),1,",")),7)),""))</f>
        <v/>
      </c>
      <c r="X149" s="18" t="str">
        <f>IF($A149="Vyt",'Vložení dat'!AF147,IF($A149="VODA",VALUE(LEFT(TRIM(REPLACE('Vložení dat'!AD147,FIND(".",'Vložení dat'!AD147,1),1,",")),7)),""))</f>
        <v/>
      </c>
      <c r="Y149" s="18" t="str">
        <f>IF($A149="Vyt",'Vložení dat'!AG147,IF($A149="VODA",VALUE(LEFT(TRIM(REPLACE('Vložení dat'!AE147,FIND(".",'Vložení dat'!AE147,1),1,",")),7)),""))</f>
        <v/>
      </c>
      <c r="Z149" s="18" t="str">
        <f>IF($A149="Vyt",'Vložení dat'!AH147,IF($A149="VODA",VALUE(LEFT(TRIM(REPLACE('Vložení dat'!AF147,FIND(".",'Vložení dat'!AF147,1),1,",")),7)),""))</f>
        <v/>
      </c>
      <c r="AA149" s="18" t="str">
        <f>IF($A149="Vyt",'Vložení dat'!AI147,IF($A149="VODA",VALUE(LEFT(TRIM(REPLACE('Vložení dat'!AG147,FIND(".",'Vložení dat'!AG147,1),1,",")),7)),""))</f>
        <v/>
      </c>
      <c r="AB149" s="18" t="str">
        <f>IF(A149="Vyt",TRIM(LEFT('Vložení dat'!AY147,9)),IF(A149="VODA",TRIM(LEFT('Vložení dat'!BB147,9)),""))</f>
        <v/>
      </c>
      <c r="AC149" s="18" t="str">
        <f>IF(A149="Vyt",TRIM(LEFT('Vložení dat'!AW147,7)),"")</f>
        <v/>
      </c>
      <c r="AD149" s="18" t="str">
        <f>IF(A149="Vyt",VALUE(REPLACE(TRIM(LEFT('Vložení dat'!BA147,4)),FIND(".",TRIM(LEFT('Vložení dat'!BA147,4)),1),1,",")),IF(A149="VODA",VALUE(REPLACE(TRIM(LEFT('Vložení dat'!BC147,4)),FIND(".",TRIM(LEFT('Vložení dat'!BC147,4)),1),1,",")),""))</f>
        <v/>
      </c>
      <c r="AE149" s="12" t="str">
        <f>IF($A149="Vyt",TRIM(LEFT(REPLACE('Vložení dat'!T147,FIND(".",'Vložení dat'!T147,1),1,","),5)),"")</f>
        <v/>
      </c>
      <c r="AF149" s="12" t="str">
        <f>IF($A149="Vyt",TRIM(LEFT(REPLACE('Vložení dat'!U147,FIND(".",'Vložení dat'!U147,1),1,","),5)),"")</f>
        <v/>
      </c>
      <c r="AG149" s="13" t="str">
        <f>IF(A149="Vyt",LEFT(REPLACE('Vložení dat'!AT147,FIND(".",'Vložení dat'!AT147,1),1,","),5)-LEFT(REPLACE('Vložení dat'!AU147,FIND(".",'Vložení dat'!AU147,1),1,","),5)," ")</f>
        <v xml:space="preserve"> </v>
      </c>
      <c r="AH149" s="13" t="str">
        <f>IF(A149="Vyt",LEFT(REPLACE('Vložení dat'!T147,FIND(".",'Vložení dat'!T147,1),1,","),5)-LEFT(REPLACE('Vložení dat'!U147,FIND(".",'Vložení dat'!U147,1),1,","),5),"")</f>
        <v/>
      </c>
      <c r="AI149" t="str">
        <f>IF(A149="Vyt"," ",IF(A149="VODA",LEFT('Vložení dat'!AU147,12),""))</f>
        <v/>
      </c>
      <c r="AJ149" t="str">
        <f>IF(A149="Vyt","",IF(A149="VODA",LEFT('Vložení dat'!AV147,12),""))</f>
        <v/>
      </c>
    </row>
    <row r="150" spans="1:36" x14ac:dyDescent="0.3">
      <c r="A150" s="13" t="str">
        <f>IF(OR('Vložení dat'!C148=" VIP4RTN010 ",'Vložení dat'!C148=" RED4RITN050.c10_001 "),"Vyt",IF(OR('Vložení dat'!C148=" RED4WM050 ",'Vložení dat'!C148=" RED4WM010 ",ISNUMBER(SEARCH("ECM4WM020.v20",'Vložení dat'!C148,1))),"VODA",IF(ISBLANK('Vložení dat'!C148),"",'Vložení dat'!C148)))</f>
        <v/>
      </c>
      <c r="B150" s="13" t="str">
        <f>TRIM('Vložení dat'!N148)</f>
        <v/>
      </c>
      <c r="C150" s="16" t="str">
        <f>TRIM('Vložení dat'!K148)</f>
        <v/>
      </c>
      <c r="D150" s="13" t="str">
        <f>TRIM('Vložení dat'!L148)</f>
        <v/>
      </c>
      <c r="E150" s="13" t="str">
        <f>TRIM('Vložení dat'!J148)</f>
        <v/>
      </c>
      <c r="F150" s="13" t="str">
        <f>TRIM('Vložení dat'!H148)</f>
        <v/>
      </c>
      <c r="G150" s="13" t="str">
        <f>TRIM('Vložení dat'!G148)</f>
        <v/>
      </c>
      <c r="H150" s="13" t="str">
        <f>TRIM('Vložení dat'!E148)</f>
        <v/>
      </c>
      <c r="I150" s="13" t="str">
        <f>TRIM('Vložení dat'!B148)</f>
        <v/>
      </c>
      <c r="J150" s="13" t="str">
        <f>IF(AND(OR(A150="Vyt",A150="VODA"),'Vložení dat'!O148=0),"OK",IF(AND(OR(A150="Vyt",A150="VODA"),'Vložení dat'!O148&lt;&gt;0),CONCATENATE("CHYBA - ",'Vložení dat'!O148),""))</f>
        <v/>
      </c>
      <c r="K150" s="13" t="str">
        <f>IF(A150="Vyt",'Vložení dat'!R148,IF(A150="VODA",VALUE(TRIM(LEFT(REPLACE('Vložení dat'!T148,FIND(".",'Vložení dat'!T148,1),1,","),8))),""))</f>
        <v/>
      </c>
      <c r="L150" s="16" t="str">
        <f>IF(A150="Vyt",TRIM('Vložení dat'!S148),IF(A150="VODA",VALUE(TRIM(LEFT(REPLACE('Vložení dat'!R148,FIND(".",'Vložení dat'!R148,1),1,","),8))),""))</f>
        <v/>
      </c>
      <c r="M150" s="16" t="str">
        <f>IF(A150="Vyt",RIGHT('Vložení dat'!P148,11),IF(A150="VODA",VALUE(TRIM(LEFT(REPLACE('Vložení dat'!S148,FIND(".",'Vložení dat'!S148,1),1,","),8))),""))</f>
        <v/>
      </c>
      <c r="N150" s="12" t="str">
        <f>IF(A150="Vyt",TRIM('Vložení dat'!V148),"")</f>
        <v/>
      </c>
      <c r="O150" s="17" t="str">
        <f>IF(A150="Vyt",TRIM(LEFT('Vložení dat'!W148,9)),IF(A150="VODA",TRIM(CONCATENATE(LEFT('Vložení dat'!U148,3),".",MID('Vložení dat'!U148,5,2),".",MID('Vložení dat'!U148,8,2))),""))</f>
        <v/>
      </c>
      <c r="P150" s="18" t="str">
        <f>IF($A150="Vyt",'Vložení dat'!X148,IF($A150="VODA",VALUE(LEFT(TRIM(REPLACE('Vložení dat'!V148,FIND(".",'Vložení dat'!V148,1),1,",")),7)),""))</f>
        <v/>
      </c>
      <c r="Q150" s="18" t="str">
        <f>IF($A150="Vyt",'Vložení dat'!Y148,IF($A150="VODA",VALUE(LEFT(TRIM(REPLACE('Vložení dat'!W148,FIND(".",'Vložení dat'!W148,1),1,",")),7)),""))</f>
        <v/>
      </c>
      <c r="R150" s="18" t="str">
        <f>IF($A150="Vyt",'Vložení dat'!Z148,IF($A150="VODA",VALUE(LEFT(TRIM(REPLACE('Vložení dat'!X148,FIND(".",'Vložení dat'!X148,1),1,",")),7)),""))</f>
        <v/>
      </c>
      <c r="S150" s="18" t="str">
        <f>IF($A150="Vyt",'Vložení dat'!AA148,IF($A150="VODA",VALUE(LEFT(TRIM(REPLACE('Vložení dat'!Y148,FIND(".",'Vložení dat'!Y148,1),1,",")),7)),""))</f>
        <v/>
      </c>
      <c r="T150" s="18" t="str">
        <f>IF($A150="Vyt",'Vložení dat'!AB148,IF($A150="VODA",VALUE(LEFT(TRIM(REPLACE('Vložení dat'!Z148,FIND(".",'Vložení dat'!Z148,1),1,",")),7)),""))</f>
        <v/>
      </c>
      <c r="U150" s="18" t="str">
        <f>IF($A150="Vyt",'Vložení dat'!AC148,IF($A150="VODA",VALUE(LEFT(TRIM(REPLACE('Vložení dat'!AA148,FIND(".",'Vložení dat'!AA148,1),1,",")),7)),""))</f>
        <v/>
      </c>
      <c r="V150" s="18" t="str">
        <f>IF($A150="Vyt",'Vložení dat'!AD148,IF($A150="VODA",VALUE(LEFT(TRIM(REPLACE('Vložení dat'!AB148,FIND(".",'Vložení dat'!AB148,1),1,",")),7)),""))</f>
        <v/>
      </c>
      <c r="W150" s="18" t="str">
        <f>IF($A150="Vyt",'Vložení dat'!AE148,IF($A150="VODA",VALUE(LEFT(TRIM(REPLACE('Vložení dat'!AC148,FIND(".",'Vložení dat'!AC148,1),1,",")),7)),""))</f>
        <v/>
      </c>
      <c r="X150" s="18" t="str">
        <f>IF($A150="Vyt",'Vložení dat'!AF148,IF($A150="VODA",VALUE(LEFT(TRIM(REPLACE('Vložení dat'!AD148,FIND(".",'Vložení dat'!AD148,1),1,",")),7)),""))</f>
        <v/>
      </c>
      <c r="Y150" s="18" t="str">
        <f>IF($A150="Vyt",'Vložení dat'!AG148,IF($A150="VODA",VALUE(LEFT(TRIM(REPLACE('Vložení dat'!AE148,FIND(".",'Vložení dat'!AE148,1),1,",")),7)),""))</f>
        <v/>
      </c>
      <c r="Z150" s="18" t="str">
        <f>IF($A150="Vyt",'Vložení dat'!AH148,IF($A150="VODA",VALUE(LEFT(TRIM(REPLACE('Vložení dat'!AF148,FIND(".",'Vložení dat'!AF148,1),1,",")),7)),""))</f>
        <v/>
      </c>
      <c r="AA150" s="18" t="str">
        <f>IF($A150="Vyt",'Vložení dat'!AI148,IF($A150="VODA",VALUE(LEFT(TRIM(REPLACE('Vložení dat'!AG148,FIND(".",'Vložení dat'!AG148,1),1,",")),7)),""))</f>
        <v/>
      </c>
      <c r="AB150" s="18" t="str">
        <f>IF(A150="Vyt",TRIM(LEFT('Vložení dat'!AY148,9)),IF(A150="VODA",TRIM(LEFT('Vložení dat'!BB148,9)),""))</f>
        <v/>
      </c>
      <c r="AC150" s="18" t="str">
        <f>IF(A150="Vyt",TRIM(LEFT('Vložení dat'!AW148,7)),"")</f>
        <v/>
      </c>
      <c r="AD150" s="18" t="str">
        <f>IF(A150="Vyt",VALUE(REPLACE(TRIM(LEFT('Vložení dat'!BA148,4)),FIND(".",TRIM(LEFT('Vložení dat'!BA148,4)),1),1,",")),IF(A150="VODA",VALUE(REPLACE(TRIM(LEFT('Vložení dat'!BC148,4)),FIND(".",TRIM(LEFT('Vložení dat'!BC148,4)),1),1,",")),""))</f>
        <v/>
      </c>
      <c r="AE150" s="12" t="str">
        <f>IF($A150="Vyt",TRIM(LEFT(REPLACE('Vložení dat'!T148,FIND(".",'Vložení dat'!T148,1),1,","),5)),"")</f>
        <v/>
      </c>
      <c r="AF150" s="12" t="str">
        <f>IF($A150="Vyt",TRIM(LEFT(REPLACE('Vložení dat'!U148,FIND(".",'Vložení dat'!U148,1),1,","),5)),"")</f>
        <v/>
      </c>
      <c r="AG150" s="13" t="str">
        <f>IF(A150="Vyt",LEFT(REPLACE('Vložení dat'!AT148,FIND(".",'Vložení dat'!AT148,1),1,","),5)-LEFT(REPLACE('Vložení dat'!AU148,FIND(".",'Vložení dat'!AU148,1),1,","),5)," ")</f>
        <v xml:space="preserve"> </v>
      </c>
      <c r="AH150" s="13" t="str">
        <f>IF(A150="Vyt",LEFT(REPLACE('Vložení dat'!T148,FIND(".",'Vložení dat'!T148,1),1,","),5)-LEFT(REPLACE('Vložení dat'!U148,FIND(".",'Vložení dat'!U148,1),1,","),5),"")</f>
        <v/>
      </c>
      <c r="AI150" t="str">
        <f>IF(A150="Vyt"," ",IF(A150="VODA",LEFT('Vložení dat'!AU148,12),""))</f>
        <v/>
      </c>
      <c r="AJ150" t="str">
        <f>IF(A150="Vyt","",IF(A150="VODA",LEFT('Vložení dat'!AV148,12),""))</f>
        <v/>
      </c>
    </row>
    <row r="151" spans="1:36" x14ac:dyDescent="0.3">
      <c r="A151" s="13" t="str">
        <f>IF(OR('Vložení dat'!C149=" VIP4RTN010 ",'Vložení dat'!C149=" RED4RITN050.c10_001 "),"Vyt",IF(OR('Vložení dat'!C149=" RED4WM050 ",'Vložení dat'!C149=" RED4WM010 ",ISNUMBER(SEARCH("ECM4WM020.v20",'Vložení dat'!C149,1))),"VODA",IF(ISBLANK('Vložení dat'!C149),"",'Vložení dat'!C149)))</f>
        <v/>
      </c>
      <c r="B151" s="13" t="str">
        <f>TRIM('Vložení dat'!N149)</f>
        <v/>
      </c>
      <c r="C151" s="16" t="str">
        <f>TRIM('Vložení dat'!K149)</f>
        <v/>
      </c>
      <c r="D151" s="13" t="str">
        <f>TRIM('Vložení dat'!L149)</f>
        <v/>
      </c>
      <c r="E151" s="13" t="str">
        <f>TRIM('Vložení dat'!J149)</f>
        <v/>
      </c>
      <c r="F151" s="13" t="str">
        <f>TRIM('Vložení dat'!H149)</f>
        <v/>
      </c>
      <c r="G151" s="13" t="str">
        <f>TRIM('Vložení dat'!G149)</f>
        <v/>
      </c>
      <c r="H151" s="13" t="str">
        <f>TRIM('Vložení dat'!E149)</f>
        <v/>
      </c>
      <c r="I151" s="13" t="str">
        <f>TRIM('Vložení dat'!B149)</f>
        <v/>
      </c>
      <c r="J151" s="13" t="str">
        <f>IF(AND(OR(A151="Vyt",A151="VODA"),'Vložení dat'!O149=0),"OK",IF(AND(OR(A151="Vyt",A151="VODA"),'Vložení dat'!O149&lt;&gt;0),CONCATENATE("CHYBA - ",'Vložení dat'!O149),""))</f>
        <v/>
      </c>
      <c r="K151" s="13" t="str">
        <f>IF(A151="Vyt",'Vložení dat'!R149,IF(A151="VODA",VALUE(TRIM(LEFT(REPLACE('Vložení dat'!T149,FIND(".",'Vložení dat'!T149,1),1,","),8))),""))</f>
        <v/>
      </c>
      <c r="L151" s="16" t="str">
        <f>IF(A151="Vyt",TRIM('Vložení dat'!S149),IF(A151="VODA",VALUE(TRIM(LEFT(REPLACE('Vložení dat'!R149,FIND(".",'Vložení dat'!R149,1),1,","),8))),""))</f>
        <v/>
      </c>
      <c r="M151" s="16" t="str">
        <f>IF(A151="Vyt",RIGHT('Vložení dat'!P149,11),IF(A151="VODA",VALUE(TRIM(LEFT(REPLACE('Vložení dat'!S149,FIND(".",'Vložení dat'!S149,1),1,","),8))),""))</f>
        <v/>
      </c>
      <c r="N151" s="12" t="str">
        <f>IF(A151="Vyt",TRIM('Vložení dat'!V149),"")</f>
        <v/>
      </c>
      <c r="O151" s="17" t="str">
        <f>IF(A151="Vyt",TRIM(LEFT('Vložení dat'!W149,9)),IF(A151="VODA",TRIM(CONCATENATE(LEFT('Vložení dat'!U149,3),".",MID('Vložení dat'!U149,5,2),".",MID('Vložení dat'!U149,8,2))),""))</f>
        <v/>
      </c>
      <c r="P151" s="18" t="str">
        <f>IF($A151="Vyt",'Vložení dat'!X149,IF($A151="VODA",VALUE(LEFT(TRIM(REPLACE('Vložení dat'!V149,FIND(".",'Vložení dat'!V149,1),1,",")),7)),""))</f>
        <v/>
      </c>
      <c r="Q151" s="18" t="str">
        <f>IF($A151="Vyt",'Vložení dat'!Y149,IF($A151="VODA",VALUE(LEFT(TRIM(REPLACE('Vložení dat'!W149,FIND(".",'Vložení dat'!W149,1),1,",")),7)),""))</f>
        <v/>
      </c>
      <c r="R151" s="18" t="str">
        <f>IF($A151="Vyt",'Vložení dat'!Z149,IF($A151="VODA",VALUE(LEFT(TRIM(REPLACE('Vložení dat'!X149,FIND(".",'Vložení dat'!X149,1),1,",")),7)),""))</f>
        <v/>
      </c>
      <c r="S151" s="18" t="str">
        <f>IF($A151="Vyt",'Vložení dat'!AA149,IF($A151="VODA",VALUE(LEFT(TRIM(REPLACE('Vložení dat'!Y149,FIND(".",'Vložení dat'!Y149,1),1,",")),7)),""))</f>
        <v/>
      </c>
      <c r="T151" s="18" t="str">
        <f>IF($A151="Vyt",'Vložení dat'!AB149,IF($A151="VODA",VALUE(LEFT(TRIM(REPLACE('Vložení dat'!Z149,FIND(".",'Vložení dat'!Z149,1),1,",")),7)),""))</f>
        <v/>
      </c>
      <c r="U151" s="18" t="str">
        <f>IF($A151="Vyt",'Vložení dat'!AC149,IF($A151="VODA",VALUE(LEFT(TRIM(REPLACE('Vložení dat'!AA149,FIND(".",'Vložení dat'!AA149,1),1,",")),7)),""))</f>
        <v/>
      </c>
      <c r="V151" s="18" t="str">
        <f>IF($A151="Vyt",'Vložení dat'!AD149,IF($A151="VODA",VALUE(LEFT(TRIM(REPLACE('Vložení dat'!AB149,FIND(".",'Vložení dat'!AB149,1),1,",")),7)),""))</f>
        <v/>
      </c>
      <c r="W151" s="18" t="str">
        <f>IF($A151="Vyt",'Vložení dat'!AE149,IF($A151="VODA",VALUE(LEFT(TRIM(REPLACE('Vložení dat'!AC149,FIND(".",'Vložení dat'!AC149,1),1,",")),7)),""))</f>
        <v/>
      </c>
      <c r="X151" s="18" t="str">
        <f>IF($A151="Vyt",'Vložení dat'!AF149,IF($A151="VODA",VALUE(LEFT(TRIM(REPLACE('Vložení dat'!AD149,FIND(".",'Vložení dat'!AD149,1),1,",")),7)),""))</f>
        <v/>
      </c>
      <c r="Y151" s="18" t="str">
        <f>IF($A151="Vyt",'Vložení dat'!AG149,IF($A151="VODA",VALUE(LEFT(TRIM(REPLACE('Vložení dat'!AE149,FIND(".",'Vložení dat'!AE149,1),1,",")),7)),""))</f>
        <v/>
      </c>
      <c r="Z151" s="18" t="str">
        <f>IF($A151="Vyt",'Vložení dat'!AH149,IF($A151="VODA",VALUE(LEFT(TRIM(REPLACE('Vložení dat'!AF149,FIND(".",'Vložení dat'!AF149,1),1,",")),7)),""))</f>
        <v/>
      </c>
      <c r="AA151" s="18" t="str">
        <f>IF($A151="Vyt",'Vložení dat'!AI149,IF($A151="VODA",VALUE(LEFT(TRIM(REPLACE('Vložení dat'!AG149,FIND(".",'Vložení dat'!AG149,1),1,",")),7)),""))</f>
        <v/>
      </c>
      <c r="AB151" s="18" t="str">
        <f>IF(A151="Vyt",TRIM(LEFT('Vložení dat'!AY149,9)),IF(A151="VODA",TRIM(LEFT('Vložení dat'!BB149,9)),""))</f>
        <v/>
      </c>
      <c r="AC151" s="18" t="str">
        <f>IF(A151="Vyt",TRIM(LEFT('Vložení dat'!AW149,7)),"")</f>
        <v/>
      </c>
      <c r="AD151" s="18" t="str">
        <f>IF(A151="Vyt",VALUE(REPLACE(TRIM(LEFT('Vložení dat'!BA149,4)),FIND(".",TRIM(LEFT('Vložení dat'!BA149,4)),1),1,",")),IF(A151="VODA",VALUE(REPLACE(TRIM(LEFT('Vložení dat'!BC149,4)),FIND(".",TRIM(LEFT('Vložení dat'!BC149,4)),1),1,",")),""))</f>
        <v/>
      </c>
      <c r="AE151" s="12" t="str">
        <f>IF($A151="Vyt",TRIM(LEFT(REPLACE('Vložení dat'!T149,FIND(".",'Vložení dat'!T149,1),1,","),5)),"")</f>
        <v/>
      </c>
      <c r="AF151" s="12" t="str">
        <f>IF($A151="Vyt",TRIM(LEFT(REPLACE('Vložení dat'!U149,FIND(".",'Vložení dat'!U149,1),1,","),5)),"")</f>
        <v/>
      </c>
      <c r="AG151" s="13" t="str">
        <f>IF(A151="Vyt",LEFT(REPLACE('Vložení dat'!AT149,FIND(".",'Vložení dat'!AT149,1),1,","),5)-LEFT(REPLACE('Vložení dat'!AU149,FIND(".",'Vložení dat'!AU149,1),1,","),5)," ")</f>
        <v xml:space="preserve"> </v>
      </c>
      <c r="AH151" s="13" t="str">
        <f>IF(A151="Vyt",LEFT(REPLACE('Vložení dat'!T149,FIND(".",'Vložení dat'!T149,1),1,","),5)-LEFT(REPLACE('Vložení dat'!U149,FIND(".",'Vložení dat'!U149,1),1,","),5),"")</f>
        <v/>
      </c>
      <c r="AI151" t="str">
        <f>IF(A151="Vyt"," ",IF(A151="VODA",LEFT('Vložení dat'!AU149,12),""))</f>
        <v/>
      </c>
      <c r="AJ151" t="str">
        <f>IF(A151="Vyt","",IF(A151="VODA",LEFT('Vložení dat'!AV149,12),""))</f>
        <v/>
      </c>
    </row>
    <row r="152" spans="1:36" x14ac:dyDescent="0.3">
      <c r="A152" s="13" t="str">
        <f>IF(OR('Vložení dat'!C150=" VIP4RTN010 ",'Vložení dat'!C150=" RED4RITN050.c10_001 "),"Vyt",IF(OR('Vložení dat'!C150=" RED4WM050 ",'Vložení dat'!C150=" RED4WM010 ",ISNUMBER(SEARCH("ECM4WM020.v20",'Vložení dat'!C150,1))),"VODA",IF(ISBLANK('Vložení dat'!C150),"",'Vložení dat'!C150)))</f>
        <v/>
      </c>
      <c r="B152" s="13" t="str">
        <f>TRIM('Vložení dat'!N150)</f>
        <v/>
      </c>
      <c r="C152" s="16" t="str">
        <f>TRIM('Vložení dat'!K150)</f>
        <v/>
      </c>
      <c r="D152" s="13" t="str">
        <f>TRIM('Vložení dat'!L150)</f>
        <v/>
      </c>
      <c r="E152" s="13" t="str">
        <f>TRIM('Vložení dat'!J150)</f>
        <v/>
      </c>
      <c r="F152" s="13" t="str">
        <f>TRIM('Vložení dat'!H150)</f>
        <v/>
      </c>
      <c r="G152" s="13" t="str">
        <f>TRIM('Vložení dat'!G150)</f>
        <v/>
      </c>
      <c r="H152" s="13" t="str">
        <f>TRIM('Vložení dat'!E150)</f>
        <v/>
      </c>
      <c r="I152" s="13" t="str">
        <f>TRIM('Vložení dat'!B150)</f>
        <v/>
      </c>
      <c r="J152" s="13" t="str">
        <f>IF(AND(OR(A152="Vyt",A152="VODA"),'Vložení dat'!O150=0),"OK",IF(AND(OR(A152="Vyt",A152="VODA"),'Vložení dat'!O150&lt;&gt;0),CONCATENATE("CHYBA - ",'Vložení dat'!O150),""))</f>
        <v/>
      </c>
      <c r="K152" s="13" t="str">
        <f>IF(A152="Vyt",'Vložení dat'!R150,IF(A152="VODA",VALUE(TRIM(LEFT(REPLACE('Vložení dat'!T150,FIND(".",'Vložení dat'!T150,1),1,","),8))),""))</f>
        <v/>
      </c>
      <c r="L152" s="16" t="str">
        <f>IF(A152="Vyt",TRIM('Vložení dat'!S150),IF(A152="VODA",VALUE(TRIM(LEFT(REPLACE('Vložení dat'!R150,FIND(".",'Vložení dat'!R150,1),1,","),8))),""))</f>
        <v/>
      </c>
      <c r="M152" s="16" t="str">
        <f>IF(A152="Vyt",RIGHT('Vložení dat'!P150,11),IF(A152="VODA",VALUE(TRIM(LEFT(REPLACE('Vložení dat'!S150,FIND(".",'Vložení dat'!S150,1),1,","),8))),""))</f>
        <v/>
      </c>
      <c r="N152" s="12" t="str">
        <f>IF(A152="Vyt",TRIM('Vložení dat'!V150),"")</f>
        <v/>
      </c>
      <c r="O152" s="17" t="str">
        <f>IF(A152="Vyt",TRIM(LEFT('Vložení dat'!W150,9)),IF(A152="VODA",TRIM(CONCATENATE(LEFT('Vložení dat'!U150,3),".",MID('Vložení dat'!U150,5,2),".",MID('Vložení dat'!U150,8,2))),""))</f>
        <v/>
      </c>
      <c r="P152" s="18" t="str">
        <f>IF($A152="Vyt",'Vložení dat'!X150,IF($A152="VODA",VALUE(LEFT(TRIM(REPLACE('Vložení dat'!V150,FIND(".",'Vložení dat'!V150,1),1,",")),7)),""))</f>
        <v/>
      </c>
      <c r="Q152" s="18" t="str">
        <f>IF($A152="Vyt",'Vložení dat'!Y150,IF($A152="VODA",VALUE(LEFT(TRIM(REPLACE('Vložení dat'!W150,FIND(".",'Vložení dat'!W150,1),1,",")),7)),""))</f>
        <v/>
      </c>
      <c r="R152" s="18" t="str">
        <f>IF($A152="Vyt",'Vložení dat'!Z150,IF($A152="VODA",VALUE(LEFT(TRIM(REPLACE('Vložení dat'!X150,FIND(".",'Vložení dat'!X150,1),1,",")),7)),""))</f>
        <v/>
      </c>
      <c r="S152" s="18" t="str">
        <f>IF($A152="Vyt",'Vložení dat'!AA150,IF($A152="VODA",VALUE(LEFT(TRIM(REPLACE('Vložení dat'!Y150,FIND(".",'Vložení dat'!Y150,1),1,",")),7)),""))</f>
        <v/>
      </c>
      <c r="T152" s="18" t="str">
        <f>IF($A152="Vyt",'Vložení dat'!AB150,IF($A152="VODA",VALUE(LEFT(TRIM(REPLACE('Vložení dat'!Z150,FIND(".",'Vložení dat'!Z150,1),1,",")),7)),""))</f>
        <v/>
      </c>
      <c r="U152" s="18" t="str">
        <f>IF($A152="Vyt",'Vložení dat'!AC150,IF($A152="VODA",VALUE(LEFT(TRIM(REPLACE('Vložení dat'!AA150,FIND(".",'Vložení dat'!AA150,1),1,",")),7)),""))</f>
        <v/>
      </c>
      <c r="V152" s="18" t="str">
        <f>IF($A152="Vyt",'Vložení dat'!AD150,IF($A152="VODA",VALUE(LEFT(TRIM(REPLACE('Vložení dat'!AB150,FIND(".",'Vložení dat'!AB150,1),1,",")),7)),""))</f>
        <v/>
      </c>
      <c r="W152" s="18" t="str">
        <f>IF($A152="Vyt",'Vložení dat'!AE150,IF($A152="VODA",VALUE(LEFT(TRIM(REPLACE('Vložení dat'!AC150,FIND(".",'Vložení dat'!AC150,1),1,",")),7)),""))</f>
        <v/>
      </c>
      <c r="X152" s="18" t="str">
        <f>IF($A152="Vyt",'Vložení dat'!AF150,IF($A152="VODA",VALUE(LEFT(TRIM(REPLACE('Vložení dat'!AD150,FIND(".",'Vložení dat'!AD150,1),1,",")),7)),""))</f>
        <v/>
      </c>
      <c r="Y152" s="18" t="str">
        <f>IF($A152="Vyt",'Vložení dat'!AG150,IF($A152="VODA",VALUE(LEFT(TRIM(REPLACE('Vložení dat'!AE150,FIND(".",'Vložení dat'!AE150,1),1,",")),7)),""))</f>
        <v/>
      </c>
      <c r="Z152" s="18" t="str">
        <f>IF($A152="Vyt",'Vložení dat'!AH150,IF($A152="VODA",VALUE(LEFT(TRIM(REPLACE('Vložení dat'!AF150,FIND(".",'Vložení dat'!AF150,1),1,",")),7)),""))</f>
        <v/>
      </c>
      <c r="AA152" s="18" t="str">
        <f>IF($A152="Vyt",'Vložení dat'!AI150,IF($A152="VODA",VALUE(LEFT(TRIM(REPLACE('Vložení dat'!AG150,FIND(".",'Vložení dat'!AG150,1),1,",")),7)),""))</f>
        <v/>
      </c>
      <c r="AB152" s="18" t="str">
        <f>IF(A152="Vyt",TRIM(LEFT('Vložení dat'!AY150,9)),IF(A152="VODA",TRIM(LEFT('Vložení dat'!BB150,9)),""))</f>
        <v/>
      </c>
      <c r="AC152" s="18" t="str">
        <f>IF(A152="Vyt",TRIM(LEFT('Vložení dat'!AW150,7)),"")</f>
        <v/>
      </c>
      <c r="AD152" s="18" t="str">
        <f>IF(A152="Vyt",VALUE(REPLACE(TRIM(LEFT('Vložení dat'!BA150,4)),FIND(".",TRIM(LEFT('Vložení dat'!BA150,4)),1),1,",")),IF(A152="VODA",VALUE(REPLACE(TRIM(LEFT('Vložení dat'!BC150,4)),FIND(".",TRIM(LEFT('Vložení dat'!BC150,4)),1),1,",")),""))</f>
        <v/>
      </c>
      <c r="AE152" s="12" t="str">
        <f>IF($A152="Vyt",TRIM(LEFT(REPLACE('Vložení dat'!T150,FIND(".",'Vložení dat'!T150,1),1,","),5)),"")</f>
        <v/>
      </c>
      <c r="AF152" s="12" t="str">
        <f>IF($A152="Vyt",TRIM(LEFT(REPLACE('Vložení dat'!U150,FIND(".",'Vložení dat'!U150,1),1,","),5)),"")</f>
        <v/>
      </c>
      <c r="AG152" s="13" t="str">
        <f>IF(A152="Vyt",LEFT(REPLACE('Vložení dat'!AT150,FIND(".",'Vložení dat'!AT150,1),1,","),5)-LEFT(REPLACE('Vložení dat'!AU150,FIND(".",'Vložení dat'!AU150,1),1,","),5)," ")</f>
        <v xml:space="preserve"> </v>
      </c>
      <c r="AH152" s="13" t="str">
        <f>IF(A152="Vyt",LEFT(REPLACE('Vložení dat'!T150,FIND(".",'Vložení dat'!T150,1),1,","),5)-LEFT(REPLACE('Vložení dat'!U150,FIND(".",'Vložení dat'!U150,1),1,","),5),"")</f>
        <v/>
      </c>
      <c r="AI152" t="str">
        <f>IF(A152="Vyt"," ",IF(A152="VODA",LEFT('Vložení dat'!AU150,12),""))</f>
        <v/>
      </c>
      <c r="AJ152" t="str">
        <f>IF(A152="Vyt","",IF(A152="VODA",LEFT('Vložení dat'!AV150,12),""))</f>
        <v/>
      </c>
    </row>
    <row r="153" spans="1:36" x14ac:dyDescent="0.3">
      <c r="A153" s="13" t="str">
        <f>IF(OR('Vložení dat'!C151=" VIP4RTN010 ",'Vložení dat'!C151=" RED4RITN050.c10_001 "),"Vyt",IF(OR('Vložení dat'!C151=" RED4WM050 ",'Vložení dat'!C151=" RED4WM010 ",ISNUMBER(SEARCH("ECM4WM020.v20",'Vložení dat'!C151,1))),"VODA",IF(ISBLANK('Vložení dat'!C151),"",'Vložení dat'!C151)))</f>
        <v/>
      </c>
      <c r="B153" s="13" t="str">
        <f>TRIM('Vložení dat'!N151)</f>
        <v/>
      </c>
      <c r="C153" s="16" t="str">
        <f>TRIM('Vložení dat'!K151)</f>
        <v/>
      </c>
      <c r="D153" s="13" t="str">
        <f>TRIM('Vložení dat'!L151)</f>
        <v/>
      </c>
      <c r="E153" s="13" t="str">
        <f>TRIM('Vložení dat'!J151)</f>
        <v/>
      </c>
      <c r="F153" s="13" t="str">
        <f>TRIM('Vložení dat'!H151)</f>
        <v/>
      </c>
      <c r="G153" s="13" t="str">
        <f>TRIM('Vložení dat'!G151)</f>
        <v/>
      </c>
      <c r="H153" s="13" t="str">
        <f>TRIM('Vložení dat'!E151)</f>
        <v/>
      </c>
      <c r="I153" s="13" t="str">
        <f>TRIM('Vložení dat'!B151)</f>
        <v/>
      </c>
      <c r="J153" s="13" t="str">
        <f>IF(AND(OR(A153="Vyt",A153="VODA"),'Vložení dat'!O151=0),"OK",IF(AND(OR(A153="Vyt",A153="VODA"),'Vložení dat'!O151&lt;&gt;0),CONCATENATE("CHYBA - ",'Vložení dat'!O151),""))</f>
        <v/>
      </c>
      <c r="K153" s="13" t="str">
        <f>IF(A153="Vyt",'Vložení dat'!R151,IF(A153="VODA",VALUE(TRIM(LEFT(REPLACE('Vložení dat'!T151,FIND(".",'Vložení dat'!T151,1),1,","),8))),""))</f>
        <v/>
      </c>
      <c r="L153" s="16" t="str">
        <f>IF(A153="Vyt",TRIM('Vložení dat'!S151),IF(A153="VODA",VALUE(TRIM(LEFT(REPLACE('Vložení dat'!R151,FIND(".",'Vložení dat'!R151,1),1,","),8))),""))</f>
        <v/>
      </c>
      <c r="M153" s="16" t="str">
        <f>IF(A153="Vyt",RIGHT('Vložení dat'!P151,11),IF(A153="VODA",VALUE(TRIM(LEFT(REPLACE('Vložení dat'!S151,FIND(".",'Vložení dat'!S151,1),1,","),8))),""))</f>
        <v/>
      </c>
      <c r="N153" s="12" t="str">
        <f>IF(A153="Vyt",TRIM('Vložení dat'!V151),"")</f>
        <v/>
      </c>
      <c r="O153" s="17" t="str">
        <f>IF(A153="Vyt",TRIM(LEFT('Vložení dat'!W151,9)),IF(A153="VODA",TRIM(CONCATENATE(LEFT('Vložení dat'!U151,3),".",MID('Vložení dat'!U151,5,2),".",MID('Vložení dat'!U151,8,2))),""))</f>
        <v/>
      </c>
      <c r="P153" s="18" t="str">
        <f>IF($A153="Vyt",'Vložení dat'!X151,IF($A153="VODA",VALUE(LEFT(TRIM(REPLACE('Vložení dat'!V151,FIND(".",'Vložení dat'!V151,1),1,",")),7)),""))</f>
        <v/>
      </c>
      <c r="Q153" s="18" t="str">
        <f>IF($A153="Vyt",'Vložení dat'!Y151,IF($A153="VODA",VALUE(LEFT(TRIM(REPLACE('Vložení dat'!W151,FIND(".",'Vložení dat'!W151,1),1,",")),7)),""))</f>
        <v/>
      </c>
      <c r="R153" s="18" t="str">
        <f>IF($A153="Vyt",'Vložení dat'!Z151,IF($A153="VODA",VALUE(LEFT(TRIM(REPLACE('Vložení dat'!X151,FIND(".",'Vložení dat'!X151,1),1,",")),7)),""))</f>
        <v/>
      </c>
      <c r="S153" s="18" t="str">
        <f>IF($A153="Vyt",'Vložení dat'!AA151,IF($A153="VODA",VALUE(LEFT(TRIM(REPLACE('Vložení dat'!Y151,FIND(".",'Vložení dat'!Y151,1),1,",")),7)),""))</f>
        <v/>
      </c>
      <c r="T153" s="18" t="str">
        <f>IF($A153="Vyt",'Vložení dat'!AB151,IF($A153="VODA",VALUE(LEFT(TRIM(REPLACE('Vložení dat'!Z151,FIND(".",'Vložení dat'!Z151,1),1,",")),7)),""))</f>
        <v/>
      </c>
      <c r="U153" s="18" t="str">
        <f>IF($A153="Vyt",'Vložení dat'!AC151,IF($A153="VODA",VALUE(LEFT(TRIM(REPLACE('Vložení dat'!AA151,FIND(".",'Vložení dat'!AA151,1),1,",")),7)),""))</f>
        <v/>
      </c>
      <c r="V153" s="18" t="str">
        <f>IF($A153="Vyt",'Vložení dat'!AD151,IF($A153="VODA",VALUE(LEFT(TRIM(REPLACE('Vložení dat'!AB151,FIND(".",'Vložení dat'!AB151,1),1,",")),7)),""))</f>
        <v/>
      </c>
      <c r="W153" s="18" t="str">
        <f>IF($A153="Vyt",'Vložení dat'!AE151,IF($A153="VODA",VALUE(LEFT(TRIM(REPLACE('Vložení dat'!AC151,FIND(".",'Vložení dat'!AC151,1),1,",")),7)),""))</f>
        <v/>
      </c>
      <c r="X153" s="18" t="str">
        <f>IF($A153="Vyt",'Vložení dat'!AF151,IF($A153="VODA",VALUE(LEFT(TRIM(REPLACE('Vložení dat'!AD151,FIND(".",'Vložení dat'!AD151,1),1,",")),7)),""))</f>
        <v/>
      </c>
      <c r="Y153" s="18" t="str">
        <f>IF($A153="Vyt",'Vložení dat'!AG151,IF($A153="VODA",VALUE(LEFT(TRIM(REPLACE('Vložení dat'!AE151,FIND(".",'Vložení dat'!AE151,1),1,",")),7)),""))</f>
        <v/>
      </c>
      <c r="Z153" s="18" t="str">
        <f>IF($A153="Vyt",'Vložení dat'!AH151,IF($A153="VODA",VALUE(LEFT(TRIM(REPLACE('Vložení dat'!AF151,FIND(".",'Vložení dat'!AF151,1),1,",")),7)),""))</f>
        <v/>
      </c>
      <c r="AA153" s="18" t="str">
        <f>IF($A153="Vyt",'Vložení dat'!AI151,IF($A153="VODA",VALUE(LEFT(TRIM(REPLACE('Vložení dat'!AG151,FIND(".",'Vložení dat'!AG151,1),1,",")),7)),""))</f>
        <v/>
      </c>
      <c r="AB153" s="18" t="str">
        <f>IF(A153="Vyt",TRIM(LEFT('Vložení dat'!AY151,9)),IF(A153="VODA",TRIM(LEFT('Vložení dat'!BB151,9)),""))</f>
        <v/>
      </c>
      <c r="AC153" s="18" t="str">
        <f>IF(A153="Vyt",TRIM(LEFT('Vložení dat'!AW151,7)),"")</f>
        <v/>
      </c>
      <c r="AD153" s="18" t="str">
        <f>IF(A153="Vyt",VALUE(REPLACE(TRIM(LEFT('Vložení dat'!BA151,4)),FIND(".",TRIM(LEFT('Vložení dat'!BA151,4)),1),1,",")),IF(A153="VODA",VALUE(REPLACE(TRIM(LEFT('Vložení dat'!BC151,4)),FIND(".",TRIM(LEFT('Vložení dat'!BC151,4)),1),1,",")),""))</f>
        <v/>
      </c>
      <c r="AE153" s="12" t="str">
        <f>IF($A153="Vyt",TRIM(LEFT(REPLACE('Vložení dat'!T151,FIND(".",'Vložení dat'!T151,1),1,","),5)),"")</f>
        <v/>
      </c>
      <c r="AF153" s="12" t="str">
        <f>IF($A153="Vyt",TRIM(LEFT(REPLACE('Vložení dat'!U151,FIND(".",'Vložení dat'!U151,1),1,","),5)),"")</f>
        <v/>
      </c>
      <c r="AG153" s="13" t="str">
        <f>IF(A153="Vyt",LEFT(REPLACE('Vložení dat'!AT151,FIND(".",'Vložení dat'!AT151,1),1,","),5)-LEFT(REPLACE('Vložení dat'!AU151,FIND(".",'Vložení dat'!AU151,1),1,","),5)," ")</f>
        <v xml:space="preserve"> </v>
      </c>
      <c r="AH153" s="13" t="str">
        <f>IF(A153="Vyt",LEFT(REPLACE('Vložení dat'!T151,FIND(".",'Vložení dat'!T151,1),1,","),5)-LEFT(REPLACE('Vložení dat'!U151,FIND(".",'Vložení dat'!U151,1),1,","),5),"")</f>
        <v/>
      </c>
      <c r="AI153" t="str">
        <f>IF(A153="Vyt"," ",IF(A153="VODA",LEFT('Vložení dat'!AU151,12),""))</f>
        <v/>
      </c>
      <c r="AJ153" t="str">
        <f>IF(A153="Vyt","",IF(A153="VODA",LEFT('Vložení dat'!AV151,12),""))</f>
        <v/>
      </c>
    </row>
    <row r="154" spans="1:36" x14ac:dyDescent="0.3">
      <c r="A154" s="13" t="str">
        <f>IF(OR('Vložení dat'!C152=" VIP4RTN010 ",'Vložení dat'!C152=" RED4RITN050.c10_001 "),"Vyt",IF(OR('Vložení dat'!C152=" RED4WM050 ",'Vložení dat'!C152=" RED4WM010 ",ISNUMBER(SEARCH("ECM4WM020.v20",'Vložení dat'!C152,1))),"VODA",IF(ISBLANK('Vložení dat'!C152),"",'Vložení dat'!C152)))</f>
        <v/>
      </c>
      <c r="B154" s="13" t="str">
        <f>TRIM('Vložení dat'!N152)</f>
        <v/>
      </c>
      <c r="C154" s="16" t="str">
        <f>TRIM('Vložení dat'!K152)</f>
        <v/>
      </c>
      <c r="D154" s="13" t="str">
        <f>TRIM('Vložení dat'!L152)</f>
        <v/>
      </c>
      <c r="E154" s="13" t="str">
        <f>TRIM('Vložení dat'!J152)</f>
        <v/>
      </c>
      <c r="F154" s="13" t="str">
        <f>TRIM('Vložení dat'!H152)</f>
        <v/>
      </c>
      <c r="G154" s="13" t="str">
        <f>TRIM('Vložení dat'!G152)</f>
        <v/>
      </c>
      <c r="H154" s="13" t="str">
        <f>TRIM('Vložení dat'!E152)</f>
        <v/>
      </c>
      <c r="I154" s="13" t="str">
        <f>TRIM('Vložení dat'!B152)</f>
        <v/>
      </c>
      <c r="J154" s="13" t="str">
        <f>IF(AND(OR(A154="Vyt",A154="VODA"),'Vložení dat'!O152=0),"OK",IF(AND(OR(A154="Vyt",A154="VODA"),'Vložení dat'!O152&lt;&gt;0),CONCATENATE("CHYBA - ",'Vložení dat'!O152),""))</f>
        <v/>
      </c>
      <c r="K154" s="13" t="str">
        <f>IF(A154="Vyt",'Vložení dat'!R152,IF(A154="VODA",VALUE(TRIM(LEFT(REPLACE('Vložení dat'!T152,FIND(".",'Vložení dat'!T152,1),1,","),8))),""))</f>
        <v/>
      </c>
      <c r="L154" s="16" t="str">
        <f>IF(A154="Vyt",TRIM('Vložení dat'!S152),IF(A154="VODA",VALUE(TRIM(LEFT(REPLACE('Vložení dat'!R152,FIND(".",'Vložení dat'!R152,1),1,","),8))),""))</f>
        <v/>
      </c>
      <c r="M154" s="16" t="str">
        <f>IF(A154="Vyt",RIGHT('Vložení dat'!P152,11),IF(A154="VODA",VALUE(TRIM(LEFT(REPLACE('Vložení dat'!S152,FIND(".",'Vložení dat'!S152,1),1,","),8))),""))</f>
        <v/>
      </c>
      <c r="N154" s="12" t="str">
        <f>IF(A154="Vyt",TRIM('Vložení dat'!V152),"")</f>
        <v/>
      </c>
      <c r="O154" s="17" t="str">
        <f>IF(A154="Vyt",TRIM(LEFT('Vložení dat'!W152,9)),IF(A154="VODA",TRIM(CONCATENATE(LEFT('Vložení dat'!U152,3),".",MID('Vložení dat'!U152,5,2),".",MID('Vložení dat'!U152,8,2))),""))</f>
        <v/>
      </c>
      <c r="P154" s="18" t="str">
        <f>IF($A154="Vyt",'Vložení dat'!X152,IF($A154="VODA",VALUE(LEFT(TRIM(REPLACE('Vložení dat'!V152,FIND(".",'Vložení dat'!V152,1),1,",")),7)),""))</f>
        <v/>
      </c>
      <c r="Q154" s="18" t="str">
        <f>IF($A154="Vyt",'Vložení dat'!Y152,IF($A154="VODA",VALUE(LEFT(TRIM(REPLACE('Vložení dat'!W152,FIND(".",'Vložení dat'!W152,1),1,",")),7)),""))</f>
        <v/>
      </c>
      <c r="R154" s="18" t="str">
        <f>IF($A154="Vyt",'Vložení dat'!Z152,IF($A154="VODA",VALUE(LEFT(TRIM(REPLACE('Vložení dat'!X152,FIND(".",'Vložení dat'!X152,1),1,",")),7)),""))</f>
        <v/>
      </c>
      <c r="S154" s="18" t="str">
        <f>IF($A154="Vyt",'Vložení dat'!AA152,IF($A154="VODA",VALUE(LEFT(TRIM(REPLACE('Vložení dat'!Y152,FIND(".",'Vložení dat'!Y152,1),1,",")),7)),""))</f>
        <v/>
      </c>
      <c r="T154" s="18" t="str">
        <f>IF($A154="Vyt",'Vložení dat'!AB152,IF($A154="VODA",VALUE(LEFT(TRIM(REPLACE('Vložení dat'!Z152,FIND(".",'Vložení dat'!Z152,1),1,",")),7)),""))</f>
        <v/>
      </c>
      <c r="U154" s="18" t="str">
        <f>IF($A154="Vyt",'Vložení dat'!AC152,IF($A154="VODA",VALUE(LEFT(TRIM(REPLACE('Vložení dat'!AA152,FIND(".",'Vložení dat'!AA152,1),1,",")),7)),""))</f>
        <v/>
      </c>
      <c r="V154" s="18" t="str">
        <f>IF($A154="Vyt",'Vložení dat'!AD152,IF($A154="VODA",VALUE(LEFT(TRIM(REPLACE('Vložení dat'!AB152,FIND(".",'Vložení dat'!AB152,1),1,",")),7)),""))</f>
        <v/>
      </c>
      <c r="W154" s="18" t="str">
        <f>IF($A154="Vyt",'Vložení dat'!AE152,IF($A154="VODA",VALUE(LEFT(TRIM(REPLACE('Vložení dat'!AC152,FIND(".",'Vložení dat'!AC152,1),1,",")),7)),""))</f>
        <v/>
      </c>
      <c r="X154" s="18" t="str">
        <f>IF($A154="Vyt",'Vložení dat'!AF152,IF($A154="VODA",VALUE(LEFT(TRIM(REPLACE('Vložení dat'!AD152,FIND(".",'Vložení dat'!AD152,1),1,",")),7)),""))</f>
        <v/>
      </c>
      <c r="Y154" s="18" t="str">
        <f>IF($A154="Vyt",'Vložení dat'!AG152,IF($A154="VODA",VALUE(LEFT(TRIM(REPLACE('Vložení dat'!AE152,FIND(".",'Vložení dat'!AE152,1),1,",")),7)),""))</f>
        <v/>
      </c>
      <c r="Z154" s="18" t="str">
        <f>IF($A154="Vyt",'Vložení dat'!AH152,IF($A154="VODA",VALUE(LEFT(TRIM(REPLACE('Vložení dat'!AF152,FIND(".",'Vložení dat'!AF152,1),1,",")),7)),""))</f>
        <v/>
      </c>
      <c r="AA154" s="18" t="str">
        <f>IF($A154="Vyt",'Vložení dat'!AI152,IF($A154="VODA",VALUE(LEFT(TRIM(REPLACE('Vložení dat'!AG152,FIND(".",'Vložení dat'!AG152,1),1,",")),7)),""))</f>
        <v/>
      </c>
      <c r="AB154" s="18" t="str">
        <f>IF(A154="Vyt",TRIM(LEFT('Vložení dat'!AY152,9)),IF(A154="VODA",TRIM(LEFT('Vložení dat'!BB152,9)),""))</f>
        <v/>
      </c>
      <c r="AC154" s="18" t="str">
        <f>IF(A154="Vyt",TRIM(LEFT('Vložení dat'!AW152,7)),"")</f>
        <v/>
      </c>
      <c r="AD154" s="18" t="str">
        <f>IF(A154="Vyt",VALUE(REPLACE(TRIM(LEFT('Vložení dat'!BA152,4)),FIND(".",TRIM(LEFT('Vložení dat'!BA152,4)),1),1,",")),IF(A154="VODA",VALUE(REPLACE(TRIM(LEFT('Vložení dat'!BC152,4)),FIND(".",TRIM(LEFT('Vložení dat'!BC152,4)),1),1,",")),""))</f>
        <v/>
      </c>
      <c r="AE154" s="12" t="str">
        <f>IF($A154="Vyt",TRIM(LEFT(REPLACE('Vložení dat'!T152,FIND(".",'Vložení dat'!T152,1),1,","),5)),"")</f>
        <v/>
      </c>
      <c r="AF154" s="12" t="str">
        <f>IF($A154="Vyt",TRIM(LEFT(REPLACE('Vložení dat'!U152,FIND(".",'Vložení dat'!U152,1),1,","),5)),"")</f>
        <v/>
      </c>
      <c r="AG154" s="13" t="str">
        <f>IF(A154="Vyt",LEFT(REPLACE('Vložení dat'!AT152,FIND(".",'Vložení dat'!AT152,1),1,","),5)-LEFT(REPLACE('Vložení dat'!AU152,FIND(".",'Vložení dat'!AU152,1),1,","),5)," ")</f>
        <v xml:space="preserve"> </v>
      </c>
      <c r="AH154" s="13" t="str">
        <f>IF(A154="Vyt",LEFT(REPLACE('Vložení dat'!T152,FIND(".",'Vložení dat'!T152,1),1,","),5)-LEFT(REPLACE('Vložení dat'!U152,FIND(".",'Vložení dat'!U152,1),1,","),5),"")</f>
        <v/>
      </c>
      <c r="AI154" t="str">
        <f>IF(A154="Vyt"," ",IF(A154="VODA",LEFT('Vložení dat'!AU152,12),""))</f>
        <v/>
      </c>
      <c r="AJ154" t="str">
        <f>IF(A154="Vyt","",IF(A154="VODA",LEFT('Vložení dat'!AV152,12),""))</f>
        <v/>
      </c>
    </row>
    <row r="155" spans="1:36" x14ac:dyDescent="0.3">
      <c r="A155" s="13" t="str">
        <f>IF(OR('Vložení dat'!C153=" VIP4RTN010 ",'Vložení dat'!C153=" RED4RITN050.c10_001 "),"Vyt",IF(OR('Vložení dat'!C153=" RED4WM050 ",'Vložení dat'!C153=" RED4WM010 ",ISNUMBER(SEARCH("ECM4WM020.v20",'Vložení dat'!C153,1))),"VODA",IF(ISBLANK('Vložení dat'!C153),"",'Vložení dat'!C153)))</f>
        <v/>
      </c>
      <c r="B155" s="13" t="str">
        <f>TRIM('Vložení dat'!N153)</f>
        <v/>
      </c>
      <c r="C155" s="16" t="str">
        <f>TRIM('Vložení dat'!K153)</f>
        <v/>
      </c>
      <c r="D155" s="13" t="str">
        <f>TRIM('Vložení dat'!L153)</f>
        <v/>
      </c>
      <c r="E155" s="13" t="str">
        <f>TRIM('Vložení dat'!J153)</f>
        <v/>
      </c>
      <c r="F155" s="13" t="str">
        <f>TRIM('Vložení dat'!H153)</f>
        <v/>
      </c>
      <c r="G155" s="13" t="str">
        <f>TRIM('Vložení dat'!G153)</f>
        <v/>
      </c>
      <c r="H155" s="13" t="str">
        <f>TRIM('Vložení dat'!E153)</f>
        <v/>
      </c>
      <c r="I155" s="13" t="str">
        <f>TRIM('Vložení dat'!B153)</f>
        <v/>
      </c>
      <c r="J155" s="13" t="str">
        <f>IF(AND(OR(A155="Vyt",A155="VODA"),'Vložení dat'!O153=0),"OK",IF(AND(OR(A155="Vyt",A155="VODA"),'Vložení dat'!O153&lt;&gt;0),CONCATENATE("CHYBA - ",'Vložení dat'!O153),""))</f>
        <v/>
      </c>
      <c r="K155" s="13" t="str">
        <f>IF(A155="Vyt",'Vložení dat'!R153,IF(A155="VODA",VALUE(TRIM(LEFT(REPLACE('Vložení dat'!T153,FIND(".",'Vložení dat'!T153,1),1,","),8))),""))</f>
        <v/>
      </c>
      <c r="L155" s="16" t="str">
        <f>IF(A155="Vyt",TRIM('Vložení dat'!S153),IF(A155="VODA",VALUE(TRIM(LEFT(REPLACE('Vložení dat'!R153,FIND(".",'Vložení dat'!R153,1),1,","),8))),""))</f>
        <v/>
      </c>
      <c r="M155" s="16" t="str">
        <f>IF(A155="Vyt",RIGHT('Vložení dat'!P153,11),IF(A155="VODA",VALUE(TRIM(LEFT(REPLACE('Vložení dat'!S153,FIND(".",'Vložení dat'!S153,1),1,","),8))),""))</f>
        <v/>
      </c>
      <c r="N155" s="12" t="str">
        <f>IF(A155="Vyt",TRIM('Vložení dat'!V153),"")</f>
        <v/>
      </c>
      <c r="O155" s="17" t="str">
        <f>IF(A155="Vyt",TRIM(LEFT('Vložení dat'!W153,9)),IF(A155="VODA",TRIM(CONCATENATE(LEFT('Vložení dat'!U153,3),".",MID('Vložení dat'!U153,5,2),".",MID('Vložení dat'!U153,8,2))),""))</f>
        <v/>
      </c>
      <c r="P155" s="18" t="str">
        <f>IF($A155="Vyt",'Vložení dat'!X153,IF($A155="VODA",VALUE(LEFT(TRIM(REPLACE('Vložení dat'!V153,FIND(".",'Vložení dat'!V153,1),1,",")),7)),""))</f>
        <v/>
      </c>
      <c r="Q155" s="18" t="str">
        <f>IF($A155="Vyt",'Vložení dat'!Y153,IF($A155="VODA",VALUE(LEFT(TRIM(REPLACE('Vložení dat'!W153,FIND(".",'Vložení dat'!W153,1),1,",")),7)),""))</f>
        <v/>
      </c>
      <c r="R155" s="18" t="str">
        <f>IF($A155="Vyt",'Vložení dat'!Z153,IF($A155="VODA",VALUE(LEFT(TRIM(REPLACE('Vložení dat'!X153,FIND(".",'Vložení dat'!X153,1),1,",")),7)),""))</f>
        <v/>
      </c>
      <c r="S155" s="18" t="str">
        <f>IF($A155="Vyt",'Vložení dat'!AA153,IF($A155="VODA",VALUE(LEFT(TRIM(REPLACE('Vložení dat'!Y153,FIND(".",'Vložení dat'!Y153,1),1,",")),7)),""))</f>
        <v/>
      </c>
      <c r="T155" s="18" t="str">
        <f>IF($A155="Vyt",'Vložení dat'!AB153,IF($A155="VODA",VALUE(LEFT(TRIM(REPLACE('Vložení dat'!Z153,FIND(".",'Vložení dat'!Z153,1),1,",")),7)),""))</f>
        <v/>
      </c>
      <c r="U155" s="18" t="str">
        <f>IF($A155="Vyt",'Vložení dat'!AC153,IF($A155="VODA",VALUE(LEFT(TRIM(REPLACE('Vložení dat'!AA153,FIND(".",'Vložení dat'!AA153,1),1,",")),7)),""))</f>
        <v/>
      </c>
      <c r="V155" s="18" t="str">
        <f>IF($A155="Vyt",'Vložení dat'!AD153,IF($A155="VODA",VALUE(LEFT(TRIM(REPLACE('Vložení dat'!AB153,FIND(".",'Vložení dat'!AB153,1),1,",")),7)),""))</f>
        <v/>
      </c>
      <c r="W155" s="18" t="str">
        <f>IF($A155="Vyt",'Vložení dat'!AE153,IF($A155="VODA",VALUE(LEFT(TRIM(REPLACE('Vložení dat'!AC153,FIND(".",'Vložení dat'!AC153,1),1,",")),7)),""))</f>
        <v/>
      </c>
      <c r="X155" s="18" t="str">
        <f>IF($A155="Vyt",'Vložení dat'!AF153,IF($A155="VODA",VALUE(LEFT(TRIM(REPLACE('Vložení dat'!AD153,FIND(".",'Vložení dat'!AD153,1),1,",")),7)),""))</f>
        <v/>
      </c>
      <c r="Y155" s="18" t="str">
        <f>IF($A155="Vyt",'Vložení dat'!AG153,IF($A155="VODA",VALUE(LEFT(TRIM(REPLACE('Vložení dat'!AE153,FIND(".",'Vložení dat'!AE153,1),1,",")),7)),""))</f>
        <v/>
      </c>
      <c r="Z155" s="18" t="str">
        <f>IF($A155="Vyt",'Vložení dat'!AH153,IF($A155="VODA",VALUE(LEFT(TRIM(REPLACE('Vložení dat'!AF153,FIND(".",'Vložení dat'!AF153,1),1,",")),7)),""))</f>
        <v/>
      </c>
      <c r="AA155" s="18" t="str">
        <f>IF($A155="Vyt",'Vložení dat'!AI153,IF($A155="VODA",VALUE(LEFT(TRIM(REPLACE('Vložení dat'!AG153,FIND(".",'Vložení dat'!AG153,1),1,",")),7)),""))</f>
        <v/>
      </c>
      <c r="AB155" s="18" t="str">
        <f>IF(A155="Vyt",TRIM(LEFT('Vložení dat'!AY153,9)),IF(A155="VODA",TRIM(LEFT('Vložení dat'!BB153,9)),""))</f>
        <v/>
      </c>
      <c r="AC155" s="18" t="str">
        <f>IF(A155="Vyt",TRIM(LEFT('Vložení dat'!AW153,7)),"")</f>
        <v/>
      </c>
      <c r="AD155" s="18" t="str">
        <f>IF(A155="Vyt",VALUE(REPLACE(TRIM(LEFT('Vložení dat'!BA153,4)),FIND(".",TRIM(LEFT('Vložení dat'!BA153,4)),1),1,",")),IF(A155="VODA",VALUE(REPLACE(TRIM(LEFT('Vložení dat'!BC153,4)),FIND(".",TRIM(LEFT('Vložení dat'!BC153,4)),1),1,",")),""))</f>
        <v/>
      </c>
      <c r="AE155" s="12" t="str">
        <f>IF($A155="Vyt",TRIM(LEFT(REPLACE('Vložení dat'!T153,FIND(".",'Vložení dat'!T153,1),1,","),5)),"")</f>
        <v/>
      </c>
      <c r="AF155" s="12" t="str">
        <f>IF($A155="Vyt",TRIM(LEFT(REPLACE('Vložení dat'!U153,FIND(".",'Vložení dat'!U153,1),1,","),5)),"")</f>
        <v/>
      </c>
      <c r="AG155" s="13" t="str">
        <f>IF(A155="Vyt",LEFT(REPLACE('Vložení dat'!AT153,FIND(".",'Vložení dat'!AT153,1),1,","),5)-LEFT(REPLACE('Vložení dat'!AU153,FIND(".",'Vložení dat'!AU153,1),1,","),5)," ")</f>
        <v xml:space="preserve"> </v>
      </c>
      <c r="AH155" s="13" t="str">
        <f>IF(A155="Vyt",LEFT(REPLACE('Vložení dat'!T153,FIND(".",'Vložení dat'!T153,1),1,","),5)-LEFT(REPLACE('Vložení dat'!U153,FIND(".",'Vložení dat'!U153,1),1,","),5),"")</f>
        <v/>
      </c>
      <c r="AI155" t="str">
        <f>IF(A155="Vyt"," ",IF(A155="VODA",LEFT('Vložení dat'!AU153,12),""))</f>
        <v/>
      </c>
      <c r="AJ155" t="str">
        <f>IF(A155="Vyt","",IF(A155="VODA",LEFT('Vložení dat'!AV153,12),""))</f>
        <v/>
      </c>
    </row>
    <row r="156" spans="1:36" x14ac:dyDescent="0.3">
      <c r="A156" s="13" t="str">
        <f>IF(OR('Vložení dat'!C154=" VIP4RTN010 ",'Vložení dat'!C154=" RED4RITN050.c10_001 "),"Vyt",IF(OR('Vložení dat'!C154=" RED4WM050 ",'Vložení dat'!C154=" RED4WM010 ",ISNUMBER(SEARCH("ECM4WM020.v20",'Vložení dat'!C154,1))),"VODA",IF(ISBLANK('Vložení dat'!C154),"",'Vložení dat'!C154)))</f>
        <v/>
      </c>
      <c r="B156" s="13" t="str">
        <f>TRIM('Vložení dat'!N154)</f>
        <v/>
      </c>
      <c r="C156" s="16" t="str">
        <f>TRIM('Vložení dat'!K154)</f>
        <v/>
      </c>
      <c r="D156" s="13" t="str">
        <f>TRIM('Vložení dat'!L154)</f>
        <v/>
      </c>
      <c r="E156" s="13" t="str">
        <f>TRIM('Vložení dat'!J154)</f>
        <v/>
      </c>
      <c r="F156" s="13" t="str">
        <f>TRIM('Vložení dat'!H154)</f>
        <v/>
      </c>
      <c r="G156" s="13" t="str">
        <f>TRIM('Vložení dat'!G154)</f>
        <v/>
      </c>
      <c r="H156" s="13" t="str">
        <f>TRIM('Vložení dat'!E154)</f>
        <v/>
      </c>
      <c r="I156" s="13" t="str">
        <f>TRIM('Vložení dat'!B154)</f>
        <v/>
      </c>
      <c r="J156" s="13" t="str">
        <f>IF(AND(OR(A156="Vyt",A156="VODA"),'Vložení dat'!O154=0),"OK",IF(AND(OR(A156="Vyt",A156="VODA"),'Vložení dat'!O154&lt;&gt;0),CONCATENATE("CHYBA - ",'Vložení dat'!O154),""))</f>
        <v/>
      </c>
      <c r="K156" s="13" t="str">
        <f>IF(A156="Vyt",'Vložení dat'!R154,IF(A156="VODA",VALUE(TRIM(LEFT(REPLACE('Vložení dat'!T154,FIND(".",'Vložení dat'!T154,1),1,","),8))),""))</f>
        <v/>
      </c>
      <c r="L156" s="16" t="str">
        <f>IF(A156="Vyt",TRIM('Vložení dat'!S154),IF(A156="VODA",VALUE(TRIM(LEFT(REPLACE('Vložení dat'!R154,FIND(".",'Vložení dat'!R154,1),1,","),8))),""))</f>
        <v/>
      </c>
      <c r="M156" s="16" t="str">
        <f>IF(A156="Vyt",RIGHT('Vložení dat'!P154,11),IF(A156="VODA",VALUE(TRIM(LEFT(REPLACE('Vložení dat'!S154,FIND(".",'Vložení dat'!S154,1),1,","),8))),""))</f>
        <v/>
      </c>
      <c r="N156" s="12" t="str">
        <f>IF(A156="Vyt",TRIM('Vložení dat'!V154),"")</f>
        <v/>
      </c>
      <c r="O156" s="17" t="str">
        <f>IF(A156="Vyt",TRIM(LEFT('Vložení dat'!W154,9)),IF(A156="VODA",TRIM(CONCATENATE(LEFT('Vložení dat'!U154,3),".",MID('Vložení dat'!U154,5,2),".",MID('Vložení dat'!U154,8,2))),""))</f>
        <v/>
      </c>
      <c r="P156" s="18" t="str">
        <f>IF($A156="Vyt",'Vložení dat'!X154,IF($A156="VODA",VALUE(LEFT(TRIM(REPLACE('Vložení dat'!V154,FIND(".",'Vložení dat'!V154,1),1,",")),7)),""))</f>
        <v/>
      </c>
      <c r="Q156" s="18" t="str">
        <f>IF($A156="Vyt",'Vložení dat'!Y154,IF($A156="VODA",VALUE(LEFT(TRIM(REPLACE('Vložení dat'!W154,FIND(".",'Vložení dat'!W154,1),1,",")),7)),""))</f>
        <v/>
      </c>
      <c r="R156" s="18" t="str">
        <f>IF($A156="Vyt",'Vložení dat'!Z154,IF($A156="VODA",VALUE(LEFT(TRIM(REPLACE('Vložení dat'!X154,FIND(".",'Vložení dat'!X154,1),1,",")),7)),""))</f>
        <v/>
      </c>
      <c r="S156" s="18" t="str">
        <f>IF($A156="Vyt",'Vložení dat'!AA154,IF($A156="VODA",VALUE(LEFT(TRIM(REPLACE('Vložení dat'!Y154,FIND(".",'Vložení dat'!Y154,1),1,",")),7)),""))</f>
        <v/>
      </c>
      <c r="T156" s="18" t="str">
        <f>IF($A156="Vyt",'Vložení dat'!AB154,IF($A156="VODA",VALUE(LEFT(TRIM(REPLACE('Vložení dat'!Z154,FIND(".",'Vložení dat'!Z154,1),1,",")),7)),""))</f>
        <v/>
      </c>
      <c r="U156" s="18" t="str">
        <f>IF($A156="Vyt",'Vložení dat'!AC154,IF($A156="VODA",VALUE(LEFT(TRIM(REPLACE('Vložení dat'!AA154,FIND(".",'Vložení dat'!AA154,1),1,",")),7)),""))</f>
        <v/>
      </c>
      <c r="V156" s="18" t="str">
        <f>IF($A156="Vyt",'Vložení dat'!AD154,IF($A156="VODA",VALUE(LEFT(TRIM(REPLACE('Vložení dat'!AB154,FIND(".",'Vložení dat'!AB154,1),1,",")),7)),""))</f>
        <v/>
      </c>
      <c r="W156" s="18" t="str">
        <f>IF($A156="Vyt",'Vložení dat'!AE154,IF($A156="VODA",VALUE(LEFT(TRIM(REPLACE('Vložení dat'!AC154,FIND(".",'Vložení dat'!AC154,1),1,",")),7)),""))</f>
        <v/>
      </c>
      <c r="X156" s="18" t="str">
        <f>IF($A156="Vyt",'Vložení dat'!AF154,IF($A156="VODA",VALUE(LEFT(TRIM(REPLACE('Vložení dat'!AD154,FIND(".",'Vložení dat'!AD154,1),1,",")),7)),""))</f>
        <v/>
      </c>
      <c r="Y156" s="18" t="str">
        <f>IF($A156="Vyt",'Vložení dat'!AG154,IF($A156="VODA",VALUE(LEFT(TRIM(REPLACE('Vložení dat'!AE154,FIND(".",'Vložení dat'!AE154,1),1,",")),7)),""))</f>
        <v/>
      </c>
      <c r="Z156" s="18" t="str">
        <f>IF($A156="Vyt",'Vložení dat'!AH154,IF($A156="VODA",VALUE(LEFT(TRIM(REPLACE('Vložení dat'!AF154,FIND(".",'Vložení dat'!AF154,1),1,",")),7)),""))</f>
        <v/>
      </c>
      <c r="AA156" s="18" t="str">
        <f>IF($A156="Vyt",'Vložení dat'!AI154,IF($A156="VODA",VALUE(LEFT(TRIM(REPLACE('Vložení dat'!AG154,FIND(".",'Vložení dat'!AG154,1),1,",")),7)),""))</f>
        <v/>
      </c>
      <c r="AB156" s="18" t="str">
        <f>IF(A156="Vyt",TRIM(LEFT('Vložení dat'!AY154,9)),IF(A156="VODA",TRIM(LEFT('Vložení dat'!BB154,9)),""))</f>
        <v/>
      </c>
      <c r="AC156" s="18" t="str">
        <f>IF(A156="Vyt",TRIM(LEFT('Vložení dat'!AW154,7)),"")</f>
        <v/>
      </c>
      <c r="AD156" s="18" t="str">
        <f>IF(A156="Vyt",VALUE(REPLACE(TRIM(LEFT('Vložení dat'!BA154,4)),FIND(".",TRIM(LEFT('Vložení dat'!BA154,4)),1),1,",")),IF(A156="VODA",VALUE(REPLACE(TRIM(LEFT('Vložení dat'!BC154,4)),FIND(".",TRIM(LEFT('Vložení dat'!BC154,4)),1),1,",")),""))</f>
        <v/>
      </c>
      <c r="AE156" s="12" t="str">
        <f>IF($A156="Vyt",TRIM(LEFT(REPLACE('Vložení dat'!T154,FIND(".",'Vložení dat'!T154,1),1,","),5)),"")</f>
        <v/>
      </c>
      <c r="AF156" s="12" t="str">
        <f>IF($A156="Vyt",TRIM(LEFT(REPLACE('Vložení dat'!U154,FIND(".",'Vložení dat'!U154,1),1,","),5)),"")</f>
        <v/>
      </c>
      <c r="AG156" s="13" t="str">
        <f>IF(A156="Vyt",LEFT(REPLACE('Vložení dat'!AT154,FIND(".",'Vložení dat'!AT154,1),1,","),5)-LEFT(REPLACE('Vložení dat'!AU154,FIND(".",'Vložení dat'!AU154,1),1,","),5)," ")</f>
        <v xml:space="preserve"> </v>
      </c>
      <c r="AH156" s="13" t="str">
        <f>IF(A156="Vyt",LEFT(REPLACE('Vložení dat'!T154,FIND(".",'Vložení dat'!T154,1),1,","),5)-LEFT(REPLACE('Vložení dat'!U154,FIND(".",'Vložení dat'!U154,1),1,","),5),"")</f>
        <v/>
      </c>
      <c r="AI156" t="str">
        <f>IF(A156="Vyt"," ",IF(A156="VODA",LEFT('Vložení dat'!AU154,12),""))</f>
        <v/>
      </c>
      <c r="AJ156" t="str">
        <f>IF(A156="Vyt","",IF(A156="VODA",LEFT('Vložení dat'!AV154,12),""))</f>
        <v/>
      </c>
    </row>
    <row r="157" spans="1:36" x14ac:dyDescent="0.3">
      <c r="A157" s="13" t="str">
        <f>IF(OR('Vložení dat'!C155=" VIP4RTN010 ",'Vložení dat'!C155=" RED4RITN050.c10_001 "),"Vyt",IF(OR('Vložení dat'!C155=" RED4WM050 ",'Vložení dat'!C155=" RED4WM010 ",ISNUMBER(SEARCH("ECM4WM020.v20",'Vložení dat'!C155,1))),"VODA",IF(ISBLANK('Vložení dat'!C155),"",'Vložení dat'!C155)))</f>
        <v/>
      </c>
      <c r="B157" s="13" t="str">
        <f>TRIM('Vložení dat'!N155)</f>
        <v/>
      </c>
      <c r="C157" s="16" t="str">
        <f>TRIM('Vložení dat'!K155)</f>
        <v/>
      </c>
      <c r="D157" s="13" t="str">
        <f>TRIM('Vložení dat'!L155)</f>
        <v/>
      </c>
      <c r="E157" s="13" t="str">
        <f>TRIM('Vložení dat'!J155)</f>
        <v/>
      </c>
      <c r="F157" s="13" t="str">
        <f>TRIM('Vložení dat'!H155)</f>
        <v/>
      </c>
      <c r="G157" s="13" t="str">
        <f>TRIM('Vložení dat'!G155)</f>
        <v/>
      </c>
      <c r="H157" s="13" t="str">
        <f>TRIM('Vložení dat'!E155)</f>
        <v/>
      </c>
      <c r="I157" s="13" t="str">
        <f>TRIM('Vložení dat'!B155)</f>
        <v/>
      </c>
      <c r="J157" s="13" t="str">
        <f>IF(AND(OR(A157="Vyt",A157="VODA"),'Vložení dat'!O155=0),"OK",IF(AND(OR(A157="Vyt",A157="VODA"),'Vložení dat'!O155&lt;&gt;0),CONCATENATE("CHYBA - ",'Vložení dat'!O155),""))</f>
        <v/>
      </c>
      <c r="K157" s="13" t="str">
        <f>IF(A157="Vyt",'Vložení dat'!R155,IF(A157="VODA",VALUE(TRIM(LEFT(REPLACE('Vložení dat'!T155,FIND(".",'Vložení dat'!T155,1),1,","),8))),""))</f>
        <v/>
      </c>
      <c r="L157" s="16" t="str">
        <f>IF(A157="Vyt",TRIM('Vložení dat'!S155),IF(A157="VODA",VALUE(TRIM(LEFT(REPLACE('Vložení dat'!R155,FIND(".",'Vložení dat'!R155,1),1,","),8))),""))</f>
        <v/>
      </c>
      <c r="M157" s="16" t="str">
        <f>IF(A157="Vyt",RIGHT('Vložení dat'!P155,11),IF(A157="VODA",VALUE(TRIM(LEFT(REPLACE('Vložení dat'!S155,FIND(".",'Vložení dat'!S155,1),1,","),8))),""))</f>
        <v/>
      </c>
      <c r="N157" s="12" t="str">
        <f>IF(A157="Vyt",TRIM('Vložení dat'!V155),"")</f>
        <v/>
      </c>
      <c r="O157" s="17" t="str">
        <f>IF(A157="Vyt",TRIM(LEFT('Vložení dat'!W155,9)),IF(A157="VODA",TRIM(CONCATENATE(LEFT('Vložení dat'!U155,3),".",MID('Vložení dat'!U155,5,2),".",MID('Vložení dat'!U155,8,2))),""))</f>
        <v/>
      </c>
      <c r="P157" s="18" t="str">
        <f>IF($A157="Vyt",'Vložení dat'!X155,IF($A157="VODA",VALUE(LEFT(TRIM(REPLACE('Vložení dat'!V155,FIND(".",'Vložení dat'!V155,1),1,",")),7)),""))</f>
        <v/>
      </c>
      <c r="Q157" s="18" t="str">
        <f>IF($A157="Vyt",'Vložení dat'!Y155,IF($A157="VODA",VALUE(LEFT(TRIM(REPLACE('Vložení dat'!W155,FIND(".",'Vložení dat'!W155,1),1,",")),7)),""))</f>
        <v/>
      </c>
      <c r="R157" s="18" t="str">
        <f>IF($A157="Vyt",'Vložení dat'!Z155,IF($A157="VODA",VALUE(LEFT(TRIM(REPLACE('Vložení dat'!X155,FIND(".",'Vložení dat'!X155,1),1,",")),7)),""))</f>
        <v/>
      </c>
      <c r="S157" s="18" t="str">
        <f>IF($A157="Vyt",'Vložení dat'!AA155,IF($A157="VODA",VALUE(LEFT(TRIM(REPLACE('Vložení dat'!Y155,FIND(".",'Vložení dat'!Y155,1),1,",")),7)),""))</f>
        <v/>
      </c>
      <c r="T157" s="18" t="str">
        <f>IF($A157="Vyt",'Vložení dat'!AB155,IF($A157="VODA",VALUE(LEFT(TRIM(REPLACE('Vložení dat'!Z155,FIND(".",'Vložení dat'!Z155,1),1,",")),7)),""))</f>
        <v/>
      </c>
      <c r="U157" s="18" t="str">
        <f>IF($A157="Vyt",'Vložení dat'!AC155,IF($A157="VODA",VALUE(LEFT(TRIM(REPLACE('Vložení dat'!AA155,FIND(".",'Vložení dat'!AA155,1),1,",")),7)),""))</f>
        <v/>
      </c>
      <c r="V157" s="18" t="str">
        <f>IF($A157="Vyt",'Vložení dat'!AD155,IF($A157="VODA",VALUE(LEFT(TRIM(REPLACE('Vložení dat'!AB155,FIND(".",'Vložení dat'!AB155,1),1,",")),7)),""))</f>
        <v/>
      </c>
      <c r="W157" s="18" t="str">
        <f>IF($A157="Vyt",'Vložení dat'!AE155,IF($A157="VODA",VALUE(LEFT(TRIM(REPLACE('Vložení dat'!AC155,FIND(".",'Vložení dat'!AC155,1),1,",")),7)),""))</f>
        <v/>
      </c>
      <c r="X157" s="18" t="str">
        <f>IF($A157="Vyt",'Vložení dat'!AF155,IF($A157="VODA",VALUE(LEFT(TRIM(REPLACE('Vložení dat'!AD155,FIND(".",'Vložení dat'!AD155,1),1,",")),7)),""))</f>
        <v/>
      </c>
      <c r="Y157" s="18" t="str">
        <f>IF($A157="Vyt",'Vložení dat'!AG155,IF($A157="VODA",VALUE(LEFT(TRIM(REPLACE('Vložení dat'!AE155,FIND(".",'Vložení dat'!AE155,1),1,",")),7)),""))</f>
        <v/>
      </c>
      <c r="Z157" s="18" t="str">
        <f>IF($A157="Vyt",'Vložení dat'!AH155,IF($A157="VODA",VALUE(LEFT(TRIM(REPLACE('Vložení dat'!AF155,FIND(".",'Vložení dat'!AF155,1),1,",")),7)),""))</f>
        <v/>
      </c>
      <c r="AA157" s="18" t="str">
        <f>IF($A157="Vyt",'Vložení dat'!AI155,IF($A157="VODA",VALUE(LEFT(TRIM(REPLACE('Vložení dat'!AG155,FIND(".",'Vložení dat'!AG155,1),1,",")),7)),""))</f>
        <v/>
      </c>
      <c r="AB157" s="18" t="str">
        <f>IF(A157="Vyt",TRIM(LEFT('Vložení dat'!AY155,9)),IF(A157="VODA",TRIM(LEFT('Vložení dat'!BB155,9)),""))</f>
        <v/>
      </c>
      <c r="AC157" s="18" t="str">
        <f>IF(A157="Vyt",TRIM(LEFT('Vložení dat'!AW155,7)),"")</f>
        <v/>
      </c>
      <c r="AD157" s="18" t="str">
        <f>IF(A157="Vyt",VALUE(REPLACE(TRIM(LEFT('Vložení dat'!BA155,4)),FIND(".",TRIM(LEFT('Vložení dat'!BA155,4)),1),1,",")),IF(A157="VODA",VALUE(REPLACE(TRIM(LEFT('Vložení dat'!BC155,4)),FIND(".",TRIM(LEFT('Vložení dat'!BC155,4)),1),1,",")),""))</f>
        <v/>
      </c>
      <c r="AE157" s="12" t="str">
        <f>IF($A157="Vyt",TRIM(LEFT(REPLACE('Vložení dat'!T155,FIND(".",'Vložení dat'!T155,1),1,","),5)),"")</f>
        <v/>
      </c>
      <c r="AF157" s="12" t="str">
        <f>IF($A157="Vyt",TRIM(LEFT(REPLACE('Vložení dat'!U155,FIND(".",'Vložení dat'!U155,1),1,","),5)),"")</f>
        <v/>
      </c>
      <c r="AG157" s="13" t="str">
        <f>IF(A157="Vyt",LEFT(REPLACE('Vložení dat'!AT155,FIND(".",'Vložení dat'!AT155,1),1,","),5)-LEFT(REPLACE('Vložení dat'!AU155,FIND(".",'Vložení dat'!AU155,1),1,","),5)," ")</f>
        <v xml:space="preserve"> </v>
      </c>
      <c r="AH157" s="13" t="str">
        <f>IF(A157="Vyt",LEFT(REPLACE('Vložení dat'!T155,FIND(".",'Vložení dat'!T155,1),1,","),5)-LEFT(REPLACE('Vložení dat'!U155,FIND(".",'Vložení dat'!U155,1),1,","),5),"")</f>
        <v/>
      </c>
      <c r="AI157" t="str">
        <f>IF(A157="Vyt"," ",IF(A157="VODA",LEFT('Vložení dat'!AU155,12),""))</f>
        <v/>
      </c>
      <c r="AJ157" t="str">
        <f>IF(A157="Vyt","",IF(A157="VODA",LEFT('Vložení dat'!AV155,12),""))</f>
        <v/>
      </c>
    </row>
    <row r="158" spans="1:36" x14ac:dyDescent="0.3">
      <c r="A158" s="13" t="str">
        <f>IF(OR('Vložení dat'!C156=" VIP4RTN010 ",'Vložení dat'!C156=" RED4RITN050.c10_001 "),"Vyt",IF(OR('Vložení dat'!C156=" RED4WM050 ",'Vložení dat'!C156=" RED4WM010 ",ISNUMBER(SEARCH("ECM4WM020.v20",'Vložení dat'!C156,1))),"VODA",IF(ISBLANK('Vložení dat'!C156),"",'Vložení dat'!C156)))</f>
        <v/>
      </c>
      <c r="B158" s="13" t="str">
        <f>TRIM('Vložení dat'!N156)</f>
        <v/>
      </c>
      <c r="C158" s="16" t="str">
        <f>TRIM('Vložení dat'!K156)</f>
        <v/>
      </c>
      <c r="D158" s="13" t="str">
        <f>TRIM('Vložení dat'!L156)</f>
        <v/>
      </c>
      <c r="E158" s="13" t="str">
        <f>TRIM('Vložení dat'!J156)</f>
        <v/>
      </c>
      <c r="F158" s="13" t="str">
        <f>TRIM('Vložení dat'!H156)</f>
        <v/>
      </c>
      <c r="G158" s="13" t="str">
        <f>TRIM('Vložení dat'!G156)</f>
        <v/>
      </c>
      <c r="H158" s="13" t="str">
        <f>TRIM('Vložení dat'!E156)</f>
        <v/>
      </c>
      <c r="I158" s="13" t="str">
        <f>TRIM('Vložení dat'!B156)</f>
        <v/>
      </c>
      <c r="J158" s="13" t="str">
        <f>IF(AND(OR(A158="Vyt",A158="VODA"),'Vložení dat'!O156=0),"OK",IF(AND(OR(A158="Vyt",A158="VODA"),'Vložení dat'!O156&lt;&gt;0),CONCATENATE("CHYBA - ",'Vložení dat'!O156),""))</f>
        <v/>
      </c>
      <c r="K158" s="13" t="str">
        <f>IF(A158="Vyt",'Vložení dat'!R156,IF(A158="VODA",VALUE(TRIM(LEFT(REPLACE('Vložení dat'!T156,FIND(".",'Vložení dat'!T156,1),1,","),8))),""))</f>
        <v/>
      </c>
      <c r="L158" s="16" t="str">
        <f>IF(A158="Vyt",TRIM('Vložení dat'!S156),IF(A158="VODA",VALUE(TRIM(LEFT(REPLACE('Vložení dat'!R156,FIND(".",'Vložení dat'!R156,1),1,","),8))),""))</f>
        <v/>
      </c>
      <c r="M158" s="16" t="str">
        <f>IF(A158="Vyt",RIGHT('Vložení dat'!P156,11),IF(A158="VODA",VALUE(TRIM(LEFT(REPLACE('Vložení dat'!S156,FIND(".",'Vložení dat'!S156,1),1,","),8))),""))</f>
        <v/>
      </c>
      <c r="N158" s="12" t="str">
        <f>IF(A158="Vyt",TRIM('Vložení dat'!V156),"")</f>
        <v/>
      </c>
      <c r="O158" s="17" t="str">
        <f>IF(A158="Vyt",TRIM(LEFT('Vložení dat'!W156,9)),IF(A158="VODA",TRIM(CONCATENATE(LEFT('Vložení dat'!U156,3),".",MID('Vložení dat'!U156,5,2),".",MID('Vložení dat'!U156,8,2))),""))</f>
        <v/>
      </c>
      <c r="P158" s="18" t="str">
        <f>IF($A158="Vyt",'Vložení dat'!X156,IF($A158="VODA",VALUE(LEFT(TRIM(REPLACE('Vložení dat'!V156,FIND(".",'Vložení dat'!V156,1),1,",")),7)),""))</f>
        <v/>
      </c>
      <c r="Q158" s="18" t="str">
        <f>IF($A158="Vyt",'Vložení dat'!Y156,IF($A158="VODA",VALUE(LEFT(TRIM(REPLACE('Vložení dat'!W156,FIND(".",'Vložení dat'!W156,1),1,",")),7)),""))</f>
        <v/>
      </c>
      <c r="R158" s="18" t="str">
        <f>IF($A158="Vyt",'Vložení dat'!Z156,IF($A158="VODA",VALUE(LEFT(TRIM(REPLACE('Vložení dat'!X156,FIND(".",'Vložení dat'!X156,1),1,",")),7)),""))</f>
        <v/>
      </c>
      <c r="S158" s="18" t="str">
        <f>IF($A158="Vyt",'Vložení dat'!AA156,IF($A158="VODA",VALUE(LEFT(TRIM(REPLACE('Vložení dat'!Y156,FIND(".",'Vložení dat'!Y156,1),1,",")),7)),""))</f>
        <v/>
      </c>
      <c r="T158" s="18" t="str">
        <f>IF($A158="Vyt",'Vložení dat'!AB156,IF($A158="VODA",VALUE(LEFT(TRIM(REPLACE('Vložení dat'!Z156,FIND(".",'Vložení dat'!Z156,1),1,",")),7)),""))</f>
        <v/>
      </c>
      <c r="U158" s="18" t="str">
        <f>IF($A158="Vyt",'Vložení dat'!AC156,IF($A158="VODA",VALUE(LEFT(TRIM(REPLACE('Vložení dat'!AA156,FIND(".",'Vložení dat'!AA156,1),1,",")),7)),""))</f>
        <v/>
      </c>
      <c r="V158" s="18" t="str">
        <f>IF($A158="Vyt",'Vložení dat'!AD156,IF($A158="VODA",VALUE(LEFT(TRIM(REPLACE('Vložení dat'!AB156,FIND(".",'Vložení dat'!AB156,1),1,",")),7)),""))</f>
        <v/>
      </c>
      <c r="W158" s="18" t="str">
        <f>IF($A158="Vyt",'Vložení dat'!AE156,IF($A158="VODA",VALUE(LEFT(TRIM(REPLACE('Vložení dat'!AC156,FIND(".",'Vložení dat'!AC156,1),1,",")),7)),""))</f>
        <v/>
      </c>
      <c r="X158" s="18" t="str">
        <f>IF($A158="Vyt",'Vložení dat'!AF156,IF($A158="VODA",VALUE(LEFT(TRIM(REPLACE('Vložení dat'!AD156,FIND(".",'Vložení dat'!AD156,1),1,",")),7)),""))</f>
        <v/>
      </c>
      <c r="Y158" s="18" t="str">
        <f>IF($A158="Vyt",'Vložení dat'!AG156,IF($A158="VODA",VALUE(LEFT(TRIM(REPLACE('Vložení dat'!AE156,FIND(".",'Vložení dat'!AE156,1),1,",")),7)),""))</f>
        <v/>
      </c>
      <c r="Z158" s="18" t="str">
        <f>IF($A158="Vyt",'Vložení dat'!AH156,IF($A158="VODA",VALUE(LEFT(TRIM(REPLACE('Vložení dat'!AF156,FIND(".",'Vložení dat'!AF156,1),1,",")),7)),""))</f>
        <v/>
      </c>
      <c r="AA158" s="18" t="str">
        <f>IF($A158="Vyt",'Vložení dat'!AI156,IF($A158="VODA",VALUE(LEFT(TRIM(REPLACE('Vložení dat'!AG156,FIND(".",'Vložení dat'!AG156,1),1,",")),7)),""))</f>
        <v/>
      </c>
      <c r="AB158" s="18" t="str">
        <f>IF(A158="Vyt",TRIM(LEFT('Vložení dat'!AY156,9)),IF(A158="VODA",TRIM(LEFT('Vložení dat'!BB156,9)),""))</f>
        <v/>
      </c>
      <c r="AC158" s="18" t="str">
        <f>IF(A158="Vyt",TRIM(LEFT('Vložení dat'!AW156,7)),"")</f>
        <v/>
      </c>
      <c r="AD158" s="18" t="str">
        <f>IF(A158="Vyt",VALUE(REPLACE(TRIM(LEFT('Vložení dat'!BA156,4)),FIND(".",TRIM(LEFT('Vložení dat'!BA156,4)),1),1,",")),IF(A158="VODA",VALUE(REPLACE(TRIM(LEFT('Vložení dat'!BC156,4)),FIND(".",TRIM(LEFT('Vložení dat'!BC156,4)),1),1,",")),""))</f>
        <v/>
      </c>
      <c r="AE158" s="12" t="str">
        <f>IF($A158="Vyt",TRIM(LEFT(REPLACE('Vložení dat'!T156,FIND(".",'Vložení dat'!T156,1),1,","),5)),"")</f>
        <v/>
      </c>
      <c r="AF158" s="12" t="str">
        <f>IF($A158="Vyt",TRIM(LEFT(REPLACE('Vložení dat'!U156,FIND(".",'Vložení dat'!U156,1),1,","),5)),"")</f>
        <v/>
      </c>
      <c r="AG158" s="13" t="str">
        <f>IF(A158="Vyt",LEFT(REPLACE('Vložení dat'!AT156,FIND(".",'Vložení dat'!AT156,1),1,","),5)-LEFT(REPLACE('Vložení dat'!AU156,FIND(".",'Vložení dat'!AU156,1),1,","),5)," ")</f>
        <v xml:space="preserve"> </v>
      </c>
      <c r="AH158" s="13" t="str">
        <f>IF(A158="Vyt",LEFT(REPLACE('Vložení dat'!T156,FIND(".",'Vložení dat'!T156,1),1,","),5)-LEFT(REPLACE('Vložení dat'!U156,FIND(".",'Vložení dat'!U156,1),1,","),5),"")</f>
        <v/>
      </c>
      <c r="AI158" t="str">
        <f>IF(A158="Vyt"," ",IF(A158="VODA",LEFT('Vložení dat'!AU156,12),""))</f>
        <v/>
      </c>
      <c r="AJ158" t="str">
        <f>IF(A158="Vyt","",IF(A158="VODA",LEFT('Vložení dat'!AV156,12),""))</f>
        <v/>
      </c>
    </row>
    <row r="159" spans="1:36" x14ac:dyDescent="0.3">
      <c r="A159" s="13" t="str">
        <f>IF(OR('Vložení dat'!C157=" VIP4RTN010 ",'Vložení dat'!C157=" RED4RITN050.c10_001 "),"Vyt",IF(OR('Vložení dat'!C157=" RED4WM050 ",'Vložení dat'!C157=" RED4WM010 ",ISNUMBER(SEARCH("ECM4WM020.v20",'Vložení dat'!C157,1))),"VODA",IF(ISBLANK('Vložení dat'!C157),"",'Vložení dat'!C157)))</f>
        <v/>
      </c>
      <c r="B159" s="13" t="str">
        <f>TRIM('Vložení dat'!N157)</f>
        <v/>
      </c>
      <c r="C159" s="16" t="str">
        <f>TRIM('Vložení dat'!K157)</f>
        <v/>
      </c>
      <c r="D159" s="13" t="str">
        <f>TRIM('Vložení dat'!L157)</f>
        <v/>
      </c>
      <c r="E159" s="13" t="str">
        <f>TRIM('Vložení dat'!J157)</f>
        <v/>
      </c>
      <c r="F159" s="13" t="str">
        <f>TRIM('Vložení dat'!H157)</f>
        <v/>
      </c>
      <c r="G159" s="13" t="str">
        <f>TRIM('Vložení dat'!G157)</f>
        <v/>
      </c>
      <c r="H159" s="13" t="str">
        <f>TRIM('Vložení dat'!E157)</f>
        <v/>
      </c>
      <c r="I159" s="13" t="str">
        <f>TRIM('Vložení dat'!B157)</f>
        <v/>
      </c>
      <c r="J159" s="13" t="str">
        <f>IF(AND(OR(A159="Vyt",A159="VODA"),'Vložení dat'!O157=0),"OK",IF(AND(OR(A159="Vyt",A159="VODA"),'Vložení dat'!O157&lt;&gt;0),CONCATENATE("CHYBA - ",'Vložení dat'!O157),""))</f>
        <v/>
      </c>
      <c r="K159" s="13" t="str">
        <f>IF(A159="Vyt",'Vložení dat'!R157,IF(A159="VODA",VALUE(TRIM(LEFT(REPLACE('Vložení dat'!T157,FIND(".",'Vložení dat'!T157,1),1,","),8))),""))</f>
        <v/>
      </c>
      <c r="L159" s="16" t="str">
        <f>IF(A159="Vyt",TRIM('Vložení dat'!S157),IF(A159="VODA",VALUE(TRIM(LEFT(REPLACE('Vložení dat'!R157,FIND(".",'Vložení dat'!R157,1),1,","),8))),""))</f>
        <v/>
      </c>
      <c r="M159" s="16" t="str">
        <f>IF(A159="Vyt",RIGHT('Vložení dat'!P157,11),IF(A159="VODA",VALUE(TRIM(LEFT(REPLACE('Vložení dat'!S157,FIND(".",'Vložení dat'!S157,1),1,","),8))),""))</f>
        <v/>
      </c>
      <c r="N159" s="12" t="str">
        <f>IF(A159="Vyt",TRIM('Vložení dat'!V157),"")</f>
        <v/>
      </c>
      <c r="O159" s="17" t="str">
        <f>IF(A159="Vyt",TRIM(LEFT('Vložení dat'!W157,9)),IF(A159="VODA",TRIM(CONCATENATE(LEFT('Vložení dat'!U157,3),".",MID('Vložení dat'!U157,5,2),".",MID('Vložení dat'!U157,8,2))),""))</f>
        <v/>
      </c>
      <c r="P159" s="18" t="str">
        <f>IF($A159="Vyt",'Vložení dat'!X157,IF($A159="VODA",VALUE(LEFT(TRIM(REPLACE('Vložení dat'!V157,FIND(".",'Vložení dat'!V157,1),1,",")),7)),""))</f>
        <v/>
      </c>
      <c r="Q159" s="18" t="str">
        <f>IF($A159="Vyt",'Vložení dat'!Y157,IF($A159="VODA",VALUE(LEFT(TRIM(REPLACE('Vložení dat'!W157,FIND(".",'Vložení dat'!W157,1),1,",")),7)),""))</f>
        <v/>
      </c>
      <c r="R159" s="18" t="str">
        <f>IF($A159="Vyt",'Vložení dat'!Z157,IF($A159="VODA",VALUE(LEFT(TRIM(REPLACE('Vložení dat'!X157,FIND(".",'Vložení dat'!X157,1),1,",")),7)),""))</f>
        <v/>
      </c>
      <c r="S159" s="18" t="str">
        <f>IF($A159="Vyt",'Vložení dat'!AA157,IF($A159="VODA",VALUE(LEFT(TRIM(REPLACE('Vložení dat'!Y157,FIND(".",'Vložení dat'!Y157,1),1,",")),7)),""))</f>
        <v/>
      </c>
      <c r="T159" s="18" t="str">
        <f>IF($A159="Vyt",'Vložení dat'!AB157,IF($A159="VODA",VALUE(LEFT(TRIM(REPLACE('Vložení dat'!Z157,FIND(".",'Vložení dat'!Z157,1),1,",")),7)),""))</f>
        <v/>
      </c>
      <c r="U159" s="18" t="str">
        <f>IF($A159="Vyt",'Vložení dat'!AC157,IF($A159="VODA",VALUE(LEFT(TRIM(REPLACE('Vložení dat'!AA157,FIND(".",'Vložení dat'!AA157,1),1,",")),7)),""))</f>
        <v/>
      </c>
      <c r="V159" s="18" t="str">
        <f>IF($A159="Vyt",'Vložení dat'!AD157,IF($A159="VODA",VALUE(LEFT(TRIM(REPLACE('Vložení dat'!AB157,FIND(".",'Vložení dat'!AB157,1),1,",")),7)),""))</f>
        <v/>
      </c>
      <c r="W159" s="18" t="str">
        <f>IF($A159="Vyt",'Vložení dat'!AE157,IF($A159="VODA",VALUE(LEFT(TRIM(REPLACE('Vložení dat'!AC157,FIND(".",'Vložení dat'!AC157,1),1,",")),7)),""))</f>
        <v/>
      </c>
      <c r="X159" s="18" t="str">
        <f>IF($A159="Vyt",'Vložení dat'!AF157,IF($A159="VODA",VALUE(LEFT(TRIM(REPLACE('Vložení dat'!AD157,FIND(".",'Vložení dat'!AD157,1),1,",")),7)),""))</f>
        <v/>
      </c>
      <c r="Y159" s="18" t="str">
        <f>IF($A159="Vyt",'Vložení dat'!AG157,IF($A159="VODA",VALUE(LEFT(TRIM(REPLACE('Vložení dat'!AE157,FIND(".",'Vložení dat'!AE157,1),1,",")),7)),""))</f>
        <v/>
      </c>
      <c r="Z159" s="18" t="str">
        <f>IF($A159="Vyt",'Vložení dat'!AH157,IF($A159="VODA",VALUE(LEFT(TRIM(REPLACE('Vložení dat'!AF157,FIND(".",'Vložení dat'!AF157,1),1,",")),7)),""))</f>
        <v/>
      </c>
      <c r="AA159" s="18" t="str">
        <f>IF($A159="Vyt",'Vložení dat'!AI157,IF($A159="VODA",VALUE(LEFT(TRIM(REPLACE('Vložení dat'!AG157,FIND(".",'Vložení dat'!AG157,1),1,",")),7)),""))</f>
        <v/>
      </c>
      <c r="AB159" s="18" t="str">
        <f>IF(A159="Vyt",TRIM(LEFT('Vložení dat'!AY157,9)),IF(A159="VODA",TRIM(LEFT('Vložení dat'!BB157,9)),""))</f>
        <v/>
      </c>
      <c r="AC159" s="18" t="str">
        <f>IF(A159="Vyt",TRIM(LEFT('Vložení dat'!AW157,7)),"")</f>
        <v/>
      </c>
      <c r="AD159" s="18" t="str">
        <f>IF(A159="Vyt",VALUE(REPLACE(TRIM(LEFT('Vložení dat'!BA157,4)),FIND(".",TRIM(LEFT('Vložení dat'!BA157,4)),1),1,",")),IF(A159="VODA",VALUE(REPLACE(TRIM(LEFT('Vložení dat'!BC157,4)),FIND(".",TRIM(LEFT('Vložení dat'!BC157,4)),1),1,",")),""))</f>
        <v/>
      </c>
      <c r="AE159" s="12" t="str">
        <f>IF($A159="Vyt",TRIM(LEFT(REPLACE('Vložení dat'!T157,FIND(".",'Vložení dat'!T157,1),1,","),5)),"")</f>
        <v/>
      </c>
      <c r="AF159" s="12" t="str">
        <f>IF($A159="Vyt",TRIM(LEFT(REPLACE('Vložení dat'!U157,FIND(".",'Vložení dat'!U157,1),1,","),5)),"")</f>
        <v/>
      </c>
      <c r="AG159" s="13" t="str">
        <f>IF(A159="Vyt",LEFT(REPLACE('Vložení dat'!AT157,FIND(".",'Vložení dat'!AT157,1),1,","),5)-LEFT(REPLACE('Vložení dat'!AU157,FIND(".",'Vložení dat'!AU157,1),1,","),5)," ")</f>
        <v xml:space="preserve"> </v>
      </c>
      <c r="AH159" s="13" t="str">
        <f>IF(A159="Vyt",LEFT(REPLACE('Vložení dat'!T157,FIND(".",'Vložení dat'!T157,1),1,","),5)-LEFT(REPLACE('Vložení dat'!U157,FIND(".",'Vložení dat'!U157,1),1,","),5),"")</f>
        <v/>
      </c>
      <c r="AI159" t="str">
        <f>IF(A159="Vyt"," ",IF(A159="VODA",LEFT('Vložení dat'!AU157,12),""))</f>
        <v/>
      </c>
      <c r="AJ159" t="str">
        <f>IF(A159="Vyt","",IF(A159="VODA",LEFT('Vložení dat'!AV157,12),""))</f>
        <v/>
      </c>
    </row>
    <row r="160" spans="1:36" x14ac:dyDescent="0.3">
      <c r="A160" s="13" t="str">
        <f>IF(OR('Vložení dat'!C158=" VIP4RTN010 ",'Vložení dat'!C158=" RED4RITN050.c10_001 "),"Vyt",IF(OR('Vložení dat'!C158=" RED4WM050 ",'Vložení dat'!C158=" RED4WM010 ",ISNUMBER(SEARCH("ECM4WM020.v20",'Vložení dat'!C158,1))),"VODA",IF(ISBLANK('Vložení dat'!C158),"",'Vložení dat'!C158)))</f>
        <v/>
      </c>
      <c r="B160" s="13" t="str">
        <f>TRIM('Vložení dat'!N158)</f>
        <v/>
      </c>
      <c r="C160" s="16" t="str">
        <f>TRIM('Vložení dat'!K158)</f>
        <v/>
      </c>
      <c r="D160" s="13" t="str">
        <f>TRIM('Vložení dat'!L158)</f>
        <v/>
      </c>
      <c r="E160" s="13" t="str">
        <f>TRIM('Vložení dat'!J158)</f>
        <v/>
      </c>
      <c r="F160" s="13" t="str">
        <f>TRIM('Vložení dat'!H158)</f>
        <v/>
      </c>
      <c r="G160" s="13" t="str">
        <f>TRIM('Vložení dat'!G158)</f>
        <v/>
      </c>
      <c r="H160" s="13" t="str">
        <f>TRIM('Vložení dat'!E158)</f>
        <v/>
      </c>
      <c r="I160" s="13" t="str">
        <f>TRIM('Vložení dat'!B158)</f>
        <v/>
      </c>
      <c r="J160" s="13" t="str">
        <f>IF(AND(OR(A160="Vyt",A160="VODA"),'Vložení dat'!O158=0),"OK",IF(AND(OR(A160="Vyt",A160="VODA"),'Vložení dat'!O158&lt;&gt;0),CONCATENATE("CHYBA - ",'Vložení dat'!O158),""))</f>
        <v/>
      </c>
      <c r="K160" s="13" t="str">
        <f>IF(A160="Vyt",'Vložení dat'!R158,IF(A160="VODA",VALUE(TRIM(LEFT(REPLACE('Vložení dat'!T158,FIND(".",'Vložení dat'!T158,1),1,","),8))),""))</f>
        <v/>
      </c>
      <c r="L160" s="16" t="str">
        <f>IF(A160="Vyt",TRIM('Vložení dat'!S158),IF(A160="VODA",VALUE(TRIM(LEFT(REPLACE('Vložení dat'!R158,FIND(".",'Vložení dat'!R158,1),1,","),8))),""))</f>
        <v/>
      </c>
      <c r="M160" s="16" t="str">
        <f>IF(A160="Vyt",RIGHT('Vložení dat'!P158,11),IF(A160="VODA",VALUE(TRIM(LEFT(REPLACE('Vložení dat'!S158,FIND(".",'Vložení dat'!S158,1),1,","),8))),""))</f>
        <v/>
      </c>
      <c r="N160" s="12" t="str">
        <f>IF(A160="Vyt",TRIM('Vložení dat'!V158),"")</f>
        <v/>
      </c>
      <c r="O160" s="17" t="str">
        <f>IF(A160="Vyt",TRIM(LEFT('Vložení dat'!W158,9)),IF(A160="VODA",TRIM(CONCATENATE(LEFT('Vložení dat'!U158,3),".",MID('Vložení dat'!U158,5,2),".",MID('Vložení dat'!U158,8,2))),""))</f>
        <v/>
      </c>
      <c r="P160" s="18" t="str">
        <f>IF($A160="Vyt",'Vložení dat'!X158,IF($A160="VODA",VALUE(LEFT(TRIM(REPLACE('Vložení dat'!V158,FIND(".",'Vložení dat'!V158,1),1,",")),7)),""))</f>
        <v/>
      </c>
      <c r="Q160" s="18" t="str">
        <f>IF($A160="Vyt",'Vložení dat'!Y158,IF($A160="VODA",VALUE(LEFT(TRIM(REPLACE('Vložení dat'!W158,FIND(".",'Vložení dat'!W158,1),1,",")),7)),""))</f>
        <v/>
      </c>
      <c r="R160" s="18" t="str">
        <f>IF($A160="Vyt",'Vložení dat'!Z158,IF($A160="VODA",VALUE(LEFT(TRIM(REPLACE('Vložení dat'!X158,FIND(".",'Vložení dat'!X158,1),1,",")),7)),""))</f>
        <v/>
      </c>
      <c r="S160" s="18" t="str">
        <f>IF($A160="Vyt",'Vložení dat'!AA158,IF($A160="VODA",VALUE(LEFT(TRIM(REPLACE('Vložení dat'!Y158,FIND(".",'Vložení dat'!Y158,1),1,",")),7)),""))</f>
        <v/>
      </c>
      <c r="T160" s="18" t="str">
        <f>IF($A160="Vyt",'Vložení dat'!AB158,IF($A160="VODA",VALUE(LEFT(TRIM(REPLACE('Vložení dat'!Z158,FIND(".",'Vložení dat'!Z158,1),1,",")),7)),""))</f>
        <v/>
      </c>
      <c r="U160" s="18" t="str">
        <f>IF($A160="Vyt",'Vložení dat'!AC158,IF($A160="VODA",VALUE(LEFT(TRIM(REPLACE('Vložení dat'!AA158,FIND(".",'Vložení dat'!AA158,1),1,",")),7)),""))</f>
        <v/>
      </c>
      <c r="V160" s="18" t="str">
        <f>IF($A160="Vyt",'Vložení dat'!AD158,IF($A160="VODA",VALUE(LEFT(TRIM(REPLACE('Vložení dat'!AB158,FIND(".",'Vložení dat'!AB158,1),1,",")),7)),""))</f>
        <v/>
      </c>
      <c r="W160" s="18" t="str">
        <f>IF($A160="Vyt",'Vložení dat'!AE158,IF($A160="VODA",VALUE(LEFT(TRIM(REPLACE('Vložení dat'!AC158,FIND(".",'Vložení dat'!AC158,1),1,",")),7)),""))</f>
        <v/>
      </c>
      <c r="X160" s="18" t="str">
        <f>IF($A160="Vyt",'Vložení dat'!AF158,IF($A160="VODA",VALUE(LEFT(TRIM(REPLACE('Vložení dat'!AD158,FIND(".",'Vložení dat'!AD158,1),1,",")),7)),""))</f>
        <v/>
      </c>
      <c r="Y160" s="18" t="str">
        <f>IF($A160="Vyt",'Vložení dat'!AG158,IF($A160="VODA",VALUE(LEFT(TRIM(REPLACE('Vložení dat'!AE158,FIND(".",'Vložení dat'!AE158,1),1,",")),7)),""))</f>
        <v/>
      </c>
      <c r="Z160" s="18" t="str">
        <f>IF($A160="Vyt",'Vložení dat'!AH158,IF($A160="VODA",VALUE(LEFT(TRIM(REPLACE('Vložení dat'!AF158,FIND(".",'Vložení dat'!AF158,1),1,",")),7)),""))</f>
        <v/>
      </c>
      <c r="AA160" s="18" t="str">
        <f>IF($A160="Vyt",'Vložení dat'!AI158,IF($A160="VODA",VALUE(LEFT(TRIM(REPLACE('Vložení dat'!AG158,FIND(".",'Vložení dat'!AG158,1),1,",")),7)),""))</f>
        <v/>
      </c>
      <c r="AB160" s="18" t="str">
        <f>IF(A160="Vyt",TRIM(LEFT('Vložení dat'!AY158,9)),IF(A160="VODA",TRIM(LEFT('Vložení dat'!BB158,9)),""))</f>
        <v/>
      </c>
      <c r="AC160" s="18" t="str">
        <f>IF(A160="Vyt",TRIM(LEFT('Vložení dat'!AW158,7)),"")</f>
        <v/>
      </c>
      <c r="AD160" s="18" t="str">
        <f>IF(A160="Vyt",VALUE(REPLACE(TRIM(LEFT('Vložení dat'!BA158,4)),FIND(".",TRIM(LEFT('Vložení dat'!BA158,4)),1),1,",")),IF(A160="VODA",VALUE(REPLACE(TRIM(LEFT('Vložení dat'!BC158,4)),FIND(".",TRIM(LEFT('Vložení dat'!BC158,4)),1),1,",")),""))</f>
        <v/>
      </c>
      <c r="AE160" s="12" t="str">
        <f>IF($A160="Vyt",TRIM(LEFT(REPLACE('Vložení dat'!T158,FIND(".",'Vložení dat'!T158,1),1,","),5)),"")</f>
        <v/>
      </c>
      <c r="AF160" s="12" t="str">
        <f>IF($A160="Vyt",TRIM(LEFT(REPLACE('Vložení dat'!U158,FIND(".",'Vložení dat'!U158,1),1,","),5)),"")</f>
        <v/>
      </c>
      <c r="AG160" s="13" t="str">
        <f>IF(A160="Vyt",LEFT(REPLACE('Vložení dat'!AT158,FIND(".",'Vložení dat'!AT158,1),1,","),5)-LEFT(REPLACE('Vložení dat'!AU158,FIND(".",'Vložení dat'!AU158,1),1,","),5)," ")</f>
        <v xml:space="preserve"> </v>
      </c>
      <c r="AH160" s="13" t="str">
        <f>IF(A160="Vyt",LEFT(REPLACE('Vložení dat'!T158,FIND(".",'Vložení dat'!T158,1),1,","),5)-LEFT(REPLACE('Vložení dat'!U158,FIND(".",'Vložení dat'!U158,1),1,","),5),"")</f>
        <v/>
      </c>
      <c r="AI160" t="str">
        <f>IF(A160="Vyt"," ",IF(A160="VODA",LEFT('Vložení dat'!AU158,12),""))</f>
        <v/>
      </c>
      <c r="AJ160" t="str">
        <f>IF(A160="Vyt","",IF(A160="VODA",LEFT('Vložení dat'!AV158,12),""))</f>
        <v/>
      </c>
    </row>
    <row r="161" spans="1:36" x14ac:dyDescent="0.3">
      <c r="A161" s="13" t="str">
        <f>IF(OR('Vložení dat'!C159=" VIP4RTN010 ",'Vložení dat'!C159=" RED4RITN050.c10_001 "),"Vyt",IF(OR('Vložení dat'!C159=" RED4WM050 ",'Vložení dat'!C159=" RED4WM010 ",ISNUMBER(SEARCH("ECM4WM020.v20",'Vložení dat'!C159,1))),"VODA",IF(ISBLANK('Vložení dat'!C159),"",'Vložení dat'!C159)))</f>
        <v/>
      </c>
      <c r="B161" s="13" t="str">
        <f>TRIM('Vložení dat'!N159)</f>
        <v/>
      </c>
      <c r="C161" s="16" t="str">
        <f>TRIM('Vložení dat'!K159)</f>
        <v/>
      </c>
      <c r="D161" s="13" t="str">
        <f>TRIM('Vložení dat'!L159)</f>
        <v/>
      </c>
      <c r="E161" s="13" t="str">
        <f>TRIM('Vložení dat'!J159)</f>
        <v/>
      </c>
      <c r="F161" s="13" t="str">
        <f>TRIM('Vložení dat'!H159)</f>
        <v/>
      </c>
      <c r="G161" s="13" t="str">
        <f>TRIM('Vložení dat'!G159)</f>
        <v/>
      </c>
      <c r="H161" s="13" t="str">
        <f>TRIM('Vložení dat'!E159)</f>
        <v/>
      </c>
      <c r="I161" s="13" t="str">
        <f>TRIM('Vložení dat'!B159)</f>
        <v/>
      </c>
      <c r="J161" s="13" t="str">
        <f>IF(AND(OR(A161="Vyt",A161="VODA"),'Vložení dat'!O159=0),"OK",IF(AND(OR(A161="Vyt",A161="VODA"),'Vložení dat'!O159&lt;&gt;0),CONCATENATE("CHYBA - ",'Vložení dat'!O159),""))</f>
        <v/>
      </c>
      <c r="K161" s="13" t="str">
        <f>IF(A161="Vyt",'Vložení dat'!R159,IF(A161="VODA",VALUE(TRIM(LEFT(REPLACE('Vložení dat'!T159,FIND(".",'Vložení dat'!T159,1),1,","),8))),""))</f>
        <v/>
      </c>
      <c r="L161" s="16" t="str">
        <f>IF(A161="Vyt",TRIM('Vložení dat'!S159),IF(A161="VODA",VALUE(TRIM(LEFT(REPLACE('Vložení dat'!R159,FIND(".",'Vložení dat'!R159,1),1,","),8))),""))</f>
        <v/>
      </c>
      <c r="M161" s="16" t="str">
        <f>IF(A161="Vyt",RIGHT('Vložení dat'!P159,11),IF(A161="VODA",VALUE(TRIM(LEFT(REPLACE('Vložení dat'!S159,FIND(".",'Vložení dat'!S159,1),1,","),8))),""))</f>
        <v/>
      </c>
      <c r="N161" s="12" t="str">
        <f>IF(A161="Vyt",TRIM('Vložení dat'!V159),"")</f>
        <v/>
      </c>
      <c r="O161" s="17" t="str">
        <f>IF(A161="Vyt",TRIM(LEFT('Vložení dat'!W159,9)),IF(A161="VODA",TRIM(CONCATENATE(LEFT('Vložení dat'!U159,3),".",MID('Vložení dat'!U159,5,2),".",MID('Vložení dat'!U159,8,2))),""))</f>
        <v/>
      </c>
      <c r="P161" s="18" t="str">
        <f>IF($A161="Vyt",'Vložení dat'!X159,IF($A161="VODA",VALUE(LEFT(TRIM(REPLACE('Vložení dat'!V159,FIND(".",'Vložení dat'!V159,1),1,",")),7)),""))</f>
        <v/>
      </c>
      <c r="Q161" s="18" t="str">
        <f>IF($A161="Vyt",'Vložení dat'!Y159,IF($A161="VODA",VALUE(LEFT(TRIM(REPLACE('Vložení dat'!W159,FIND(".",'Vložení dat'!W159,1),1,",")),7)),""))</f>
        <v/>
      </c>
      <c r="R161" s="18" t="str">
        <f>IF($A161="Vyt",'Vložení dat'!Z159,IF($A161="VODA",VALUE(LEFT(TRIM(REPLACE('Vložení dat'!X159,FIND(".",'Vložení dat'!X159,1),1,",")),7)),""))</f>
        <v/>
      </c>
      <c r="S161" s="18" t="str">
        <f>IF($A161="Vyt",'Vložení dat'!AA159,IF($A161="VODA",VALUE(LEFT(TRIM(REPLACE('Vložení dat'!Y159,FIND(".",'Vložení dat'!Y159,1),1,",")),7)),""))</f>
        <v/>
      </c>
      <c r="T161" s="18" t="str">
        <f>IF($A161="Vyt",'Vložení dat'!AB159,IF($A161="VODA",VALUE(LEFT(TRIM(REPLACE('Vložení dat'!Z159,FIND(".",'Vložení dat'!Z159,1),1,",")),7)),""))</f>
        <v/>
      </c>
      <c r="U161" s="18" t="str">
        <f>IF($A161="Vyt",'Vložení dat'!AC159,IF($A161="VODA",VALUE(LEFT(TRIM(REPLACE('Vložení dat'!AA159,FIND(".",'Vložení dat'!AA159,1),1,",")),7)),""))</f>
        <v/>
      </c>
      <c r="V161" s="18" t="str">
        <f>IF($A161="Vyt",'Vložení dat'!AD159,IF($A161="VODA",VALUE(LEFT(TRIM(REPLACE('Vložení dat'!AB159,FIND(".",'Vložení dat'!AB159,1),1,",")),7)),""))</f>
        <v/>
      </c>
      <c r="W161" s="18" t="str">
        <f>IF($A161="Vyt",'Vložení dat'!AE159,IF($A161="VODA",VALUE(LEFT(TRIM(REPLACE('Vložení dat'!AC159,FIND(".",'Vložení dat'!AC159,1),1,",")),7)),""))</f>
        <v/>
      </c>
      <c r="X161" s="18" t="str">
        <f>IF($A161="Vyt",'Vložení dat'!AF159,IF($A161="VODA",VALUE(LEFT(TRIM(REPLACE('Vložení dat'!AD159,FIND(".",'Vložení dat'!AD159,1),1,",")),7)),""))</f>
        <v/>
      </c>
      <c r="Y161" s="18" t="str">
        <f>IF($A161="Vyt",'Vložení dat'!AG159,IF($A161="VODA",VALUE(LEFT(TRIM(REPLACE('Vložení dat'!AE159,FIND(".",'Vložení dat'!AE159,1),1,",")),7)),""))</f>
        <v/>
      </c>
      <c r="Z161" s="18" t="str">
        <f>IF($A161="Vyt",'Vložení dat'!AH159,IF($A161="VODA",VALUE(LEFT(TRIM(REPLACE('Vložení dat'!AF159,FIND(".",'Vložení dat'!AF159,1),1,",")),7)),""))</f>
        <v/>
      </c>
      <c r="AA161" s="18" t="str">
        <f>IF($A161="Vyt",'Vložení dat'!AI159,IF($A161="VODA",VALUE(LEFT(TRIM(REPLACE('Vložení dat'!AG159,FIND(".",'Vložení dat'!AG159,1),1,",")),7)),""))</f>
        <v/>
      </c>
      <c r="AB161" s="18" t="str">
        <f>IF(A161="Vyt",TRIM(LEFT('Vložení dat'!AY159,9)),IF(A161="VODA",TRIM(LEFT('Vložení dat'!BB159,9)),""))</f>
        <v/>
      </c>
      <c r="AC161" s="18" t="str">
        <f>IF(A161="Vyt",TRIM(LEFT('Vložení dat'!AW159,7)),"")</f>
        <v/>
      </c>
      <c r="AD161" s="18" t="str">
        <f>IF(A161="Vyt",VALUE(REPLACE(TRIM(LEFT('Vložení dat'!BA159,4)),FIND(".",TRIM(LEFT('Vložení dat'!BA159,4)),1),1,",")),IF(A161="VODA",VALUE(REPLACE(TRIM(LEFT('Vložení dat'!BC159,4)),FIND(".",TRIM(LEFT('Vložení dat'!BC159,4)),1),1,",")),""))</f>
        <v/>
      </c>
      <c r="AE161" s="12" t="str">
        <f>IF($A161="Vyt",TRIM(LEFT(REPLACE('Vložení dat'!T159,FIND(".",'Vložení dat'!T159,1),1,","),5)),"")</f>
        <v/>
      </c>
      <c r="AF161" s="12" t="str">
        <f>IF($A161="Vyt",TRIM(LEFT(REPLACE('Vložení dat'!U159,FIND(".",'Vložení dat'!U159,1),1,","),5)),"")</f>
        <v/>
      </c>
      <c r="AG161" s="13" t="str">
        <f>IF(A161="Vyt",LEFT(REPLACE('Vložení dat'!AT159,FIND(".",'Vložení dat'!AT159,1),1,","),5)-LEFT(REPLACE('Vložení dat'!AU159,FIND(".",'Vložení dat'!AU159,1),1,","),5)," ")</f>
        <v xml:space="preserve"> </v>
      </c>
      <c r="AH161" s="13" t="str">
        <f>IF(A161="Vyt",LEFT(REPLACE('Vložení dat'!T159,FIND(".",'Vložení dat'!T159,1),1,","),5)-LEFT(REPLACE('Vložení dat'!U159,FIND(".",'Vložení dat'!U159,1),1,","),5),"")</f>
        <v/>
      </c>
      <c r="AI161" t="str">
        <f>IF(A161="Vyt"," ",IF(A161="VODA",LEFT('Vložení dat'!AU159,12),""))</f>
        <v/>
      </c>
      <c r="AJ161" t="str">
        <f>IF(A161="Vyt","",IF(A161="VODA",LEFT('Vložení dat'!AV159,12),""))</f>
        <v/>
      </c>
    </row>
    <row r="162" spans="1:36" x14ac:dyDescent="0.3">
      <c r="A162" s="13" t="str">
        <f>IF(OR('Vložení dat'!C160=" VIP4RTN010 ",'Vložení dat'!C160=" RED4RITN050.c10_001 "),"Vyt",IF(OR('Vložení dat'!C160=" RED4WM050 ",'Vložení dat'!C160=" RED4WM010 ",ISNUMBER(SEARCH("ECM4WM020.v20",'Vložení dat'!C160,1))),"VODA",IF(ISBLANK('Vložení dat'!C160),"",'Vložení dat'!C160)))</f>
        <v/>
      </c>
      <c r="B162" s="13" t="str">
        <f>TRIM('Vložení dat'!N160)</f>
        <v/>
      </c>
      <c r="C162" s="16" t="str">
        <f>TRIM('Vložení dat'!K160)</f>
        <v/>
      </c>
      <c r="D162" s="13" t="str">
        <f>TRIM('Vložení dat'!L160)</f>
        <v/>
      </c>
      <c r="E162" s="13" t="str">
        <f>TRIM('Vložení dat'!J160)</f>
        <v/>
      </c>
      <c r="F162" s="13" t="str">
        <f>TRIM('Vložení dat'!H160)</f>
        <v/>
      </c>
      <c r="G162" s="13" t="str">
        <f>TRIM('Vložení dat'!G160)</f>
        <v/>
      </c>
      <c r="H162" s="13" t="str">
        <f>TRIM('Vložení dat'!E160)</f>
        <v/>
      </c>
      <c r="I162" s="13" t="str">
        <f>TRIM('Vložení dat'!B160)</f>
        <v/>
      </c>
      <c r="J162" s="13" t="str">
        <f>IF(AND(OR(A162="Vyt",A162="VODA"),'Vložení dat'!O160=0),"OK",IF(AND(OR(A162="Vyt",A162="VODA"),'Vložení dat'!O160&lt;&gt;0),CONCATENATE("CHYBA - ",'Vložení dat'!O160),""))</f>
        <v/>
      </c>
      <c r="K162" s="13" t="str">
        <f>IF(A162="Vyt",'Vložení dat'!R160,IF(A162="VODA",VALUE(TRIM(LEFT(REPLACE('Vložení dat'!T160,FIND(".",'Vložení dat'!T160,1),1,","),8))),""))</f>
        <v/>
      </c>
      <c r="L162" s="16" t="str">
        <f>IF(A162="Vyt",TRIM('Vložení dat'!S160),IF(A162="VODA",VALUE(TRIM(LEFT(REPLACE('Vložení dat'!R160,FIND(".",'Vložení dat'!R160,1),1,","),8))),""))</f>
        <v/>
      </c>
      <c r="M162" s="16" t="str">
        <f>IF(A162="Vyt",RIGHT('Vložení dat'!P160,11),IF(A162="VODA",VALUE(TRIM(LEFT(REPLACE('Vložení dat'!S160,FIND(".",'Vložení dat'!S160,1),1,","),8))),""))</f>
        <v/>
      </c>
      <c r="N162" s="12" t="str">
        <f>IF(A162="Vyt",TRIM('Vložení dat'!V160),"")</f>
        <v/>
      </c>
      <c r="O162" s="17" t="str">
        <f>IF(A162="Vyt",TRIM(LEFT('Vložení dat'!W160,9)),IF(A162="VODA",TRIM(CONCATENATE(LEFT('Vložení dat'!U160,3),".",MID('Vložení dat'!U160,5,2),".",MID('Vložení dat'!U160,8,2))),""))</f>
        <v/>
      </c>
      <c r="P162" s="18" t="str">
        <f>IF($A162="Vyt",'Vložení dat'!X160,IF($A162="VODA",VALUE(LEFT(TRIM(REPLACE('Vložení dat'!V160,FIND(".",'Vložení dat'!V160,1),1,",")),7)),""))</f>
        <v/>
      </c>
      <c r="Q162" s="18" t="str">
        <f>IF($A162="Vyt",'Vložení dat'!Y160,IF($A162="VODA",VALUE(LEFT(TRIM(REPLACE('Vložení dat'!W160,FIND(".",'Vložení dat'!W160,1),1,",")),7)),""))</f>
        <v/>
      </c>
      <c r="R162" s="18" t="str">
        <f>IF($A162="Vyt",'Vložení dat'!Z160,IF($A162="VODA",VALUE(LEFT(TRIM(REPLACE('Vložení dat'!X160,FIND(".",'Vložení dat'!X160,1),1,",")),7)),""))</f>
        <v/>
      </c>
      <c r="S162" s="18" t="str">
        <f>IF($A162="Vyt",'Vložení dat'!AA160,IF($A162="VODA",VALUE(LEFT(TRIM(REPLACE('Vložení dat'!Y160,FIND(".",'Vložení dat'!Y160,1),1,",")),7)),""))</f>
        <v/>
      </c>
      <c r="T162" s="18" t="str">
        <f>IF($A162="Vyt",'Vložení dat'!AB160,IF($A162="VODA",VALUE(LEFT(TRIM(REPLACE('Vložení dat'!Z160,FIND(".",'Vložení dat'!Z160,1),1,",")),7)),""))</f>
        <v/>
      </c>
      <c r="U162" s="18" t="str">
        <f>IF($A162="Vyt",'Vložení dat'!AC160,IF($A162="VODA",VALUE(LEFT(TRIM(REPLACE('Vložení dat'!AA160,FIND(".",'Vložení dat'!AA160,1),1,",")),7)),""))</f>
        <v/>
      </c>
      <c r="V162" s="18" t="str">
        <f>IF($A162="Vyt",'Vložení dat'!AD160,IF($A162="VODA",VALUE(LEFT(TRIM(REPLACE('Vložení dat'!AB160,FIND(".",'Vložení dat'!AB160,1),1,",")),7)),""))</f>
        <v/>
      </c>
      <c r="W162" s="18" t="str">
        <f>IF($A162="Vyt",'Vložení dat'!AE160,IF($A162="VODA",VALUE(LEFT(TRIM(REPLACE('Vložení dat'!AC160,FIND(".",'Vložení dat'!AC160,1),1,",")),7)),""))</f>
        <v/>
      </c>
      <c r="X162" s="18" t="str">
        <f>IF($A162="Vyt",'Vložení dat'!AF160,IF($A162="VODA",VALUE(LEFT(TRIM(REPLACE('Vložení dat'!AD160,FIND(".",'Vložení dat'!AD160,1),1,",")),7)),""))</f>
        <v/>
      </c>
      <c r="Y162" s="18" t="str">
        <f>IF($A162="Vyt",'Vložení dat'!AG160,IF($A162="VODA",VALUE(LEFT(TRIM(REPLACE('Vložení dat'!AE160,FIND(".",'Vložení dat'!AE160,1),1,",")),7)),""))</f>
        <v/>
      </c>
      <c r="Z162" s="18" t="str">
        <f>IF($A162="Vyt",'Vložení dat'!AH160,IF($A162="VODA",VALUE(LEFT(TRIM(REPLACE('Vložení dat'!AF160,FIND(".",'Vložení dat'!AF160,1),1,",")),7)),""))</f>
        <v/>
      </c>
      <c r="AA162" s="18" t="str">
        <f>IF($A162="Vyt",'Vložení dat'!AI160,IF($A162="VODA",VALUE(LEFT(TRIM(REPLACE('Vložení dat'!AG160,FIND(".",'Vložení dat'!AG160,1),1,",")),7)),""))</f>
        <v/>
      </c>
      <c r="AB162" s="18" t="str">
        <f>IF(A162="Vyt",TRIM(LEFT('Vložení dat'!AY160,9)),IF(A162="VODA",TRIM(LEFT('Vložení dat'!BB160,9)),""))</f>
        <v/>
      </c>
      <c r="AC162" s="18" t="str">
        <f>IF(A162="Vyt",TRIM(LEFT('Vložení dat'!AW160,7)),"")</f>
        <v/>
      </c>
      <c r="AD162" s="18" t="str">
        <f>IF(A162="Vyt",VALUE(REPLACE(TRIM(LEFT('Vložení dat'!BA160,4)),FIND(".",TRIM(LEFT('Vložení dat'!BA160,4)),1),1,",")),IF(A162="VODA",VALUE(REPLACE(TRIM(LEFT('Vložení dat'!BC160,4)),FIND(".",TRIM(LEFT('Vložení dat'!BC160,4)),1),1,",")),""))</f>
        <v/>
      </c>
      <c r="AE162" s="12" t="str">
        <f>IF($A162="Vyt",TRIM(LEFT(REPLACE('Vložení dat'!T160,FIND(".",'Vložení dat'!T160,1),1,","),5)),"")</f>
        <v/>
      </c>
      <c r="AF162" s="12" t="str">
        <f>IF($A162="Vyt",TRIM(LEFT(REPLACE('Vložení dat'!U160,FIND(".",'Vložení dat'!U160,1),1,","),5)),"")</f>
        <v/>
      </c>
      <c r="AG162" s="13" t="str">
        <f>IF(A162="Vyt",LEFT(REPLACE('Vložení dat'!AT160,FIND(".",'Vložení dat'!AT160,1),1,","),5)-LEFT(REPLACE('Vložení dat'!AU160,FIND(".",'Vložení dat'!AU160,1),1,","),5)," ")</f>
        <v xml:space="preserve"> </v>
      </c>
      <c r="AH162" s="13" t="str">
        <f>IF(A162="Vyt",LEFT(REPLACE('Vložení dat'!T160,FIND(".",'Vložení dat'!T160,1),1,","),5)-LEFT(REPLACE('Vložení dat'!U160,FIND(".",'Vložení dat'!U160,1),1,","),5),"")</f>
        <v/>
      </c>
      <c r="AI162" t="str">
        <f>IF(A162="Vyt"," ",IF(A162="VODA",LEFT('Vložení dat'!AU160,12),""))</f>
        <v/>
      </c>
      <c r="AJ162" t="str">
        <f>IF(A162="Vyt","",IF(A162="VODA",LEFT('Vložení dat'!AV160,12),""))</f>
        <v/>
      </c>
    </row>
    <row r="163" spans="1:36" x14ac:dyDescent="0.3">
      <c r="A163" s="13" t="str">
        <f>IF(OR('Vložení dat'!C161=" VIP4RTN010 ",'Vložení dat'!C161=" RED4RITN050.c10_001 "),"Vyt",IF(OR('Vložení dat'!C161=" RED4WM050 ",'Vložení dat'!C161=" RED4WM010 ",ISNUMBER(SEARCH("ECM4WM020.v20",'Vložení dat'!C161,1))),"VODA",IF(ISBLANK('Vložení dat'!C161),"",'Vložení dat'!C161)))</f>
        <v/>
      </c>
      <c r="B163" s="13" t="str">
        <f>TRIM('Vložení dat'!N161)</f>
        <v/>
      </c>
      <c r="C163" s="16" t="str">
        <f>TRIM('Vložení dat'!K161)</f>
        <v/>
      </c>
      <c r="D163" s="13" t="str">
        <f>TRIM('Vložení dat'!L161)</f>
        <v/>
      </c>
      <c r="E163" s="13" t="str">
        <f>TRIM('Vložení dat'!J161)</f>
        <v/>
      </c>
      <c r="F163" s="13" t="str">
        <f>TRIM('Vložení dat'!H161)</f>
        <v/>
      </c>
      <c r="G163" s="13" t="str">
        <f>TRIM('Vložení dat'!G161)</f>
        <v/>
      </c>
      <c r="H163" s="13" t="str">
        <f>TRIM('Vložení dat'!E161)</f>
        <v/>
      </c>
      <c r="I163" s="13" t="str">
        <f>TRIM('Vložení dat'!B161)</f>
        <v/>
      </c>
      <c r="J163" s="13" t="str">
        <f>IF(AND(OR(A163="Vyt",A163="VODA"),'Vložení dat'!O161=0),"OK",IF(AND(OR(A163="Vyt",A163="VODA"),'Vložení dat'!O161&lt;&gt;0),CONCATENATE("CHYBA - ",'Vložení dat'!O161),""))</f>
        <v/>
      </c>
      <c r="K163" s="13" t="str">
        <f>IF(A163="Vyt",'Vložení dat'!R161,IF(A163="VODA",VALUE(TRIM(LEFT(REPLACE('Vložení dat'!T161,FIND(".",'Vložení dat'!T161,1),1,","),8))),""))</f>
        <v/>
      </c>
      <c r="L163" s="16" t="str">
        <f>IF(A163="Vyt",TRIM('Vložení dat'!S161),IF(A163="VODA",VALUE(TRIM(LEFT(REPLACE('Vložení dat'!R161,FIND(".",'Vložení dat'!R161,1),1,","),8))),""))</f>
        <v/>
      </c>
      <c r="M163" s="16" t="str">
        <f>IF(A163="Vyt",RIGHT('Vložení dat'!P161,11),IF(A163="VODA",VALUE(TRIM(LEFT(REPLACE('Vložení dat'!S161,FIND(".",'Vložení dat'!S161,1),1,","),8))),""))</f>
        <v/>
      </c>
      <c r="N163" s="12" t="str">
        <f>IF(A163="Vyt",TRIM('Vložení dat'!V161),"")</f>
        <v/>
      </c>
      <c r="O163" s="17" t="str">
        <f>IF(A163="Vyt",TRIM(LEFT('Vložení dat'!W161,9)),IF(A163="VODA",TRIM(CONCATENATE(LEFT('Vložení dat'!U161,3),".",MID('Vložení dat'!U161,5,2),".",MID('Vložení dat'!U161,8,2))),""))</f>
        <v/>
      </c>
      <c r="P163" s="18" t="str">
        <f>IF($A163="Vyt",'Vložení dat'!X161,IF($A163="VODA",VALUE(LEFT(TRIM(REPLACE('Vložení dat'!V161,FIND(".",'Vložení dat'!V161,1),1,",")),7)),""))</f>
        <v/>
      </c>
      <c r="Q163" s="18" t="str">
        <f>IF($A163="Vyt",'Vložení dat'!Y161,IF($A163="VODA",VALUE(LEFT(TRIM(REPLACE('Vložení dat'!W161,FIND(".",'Vložení dat'!W161,1),1,",")),7)),""))</f>
        <v/>
      </c>
      <c r="R163" s="18" t="str">
        <f>IF($A163="Vyt",'Vložení dat'!Z161,IF($A163="VODA",VALUE(LEFT(TRIM(REPLACE('Vložení dat'!X161,FIND(".",'Vložení dat'!X161,1),1,",")),7)),""))</f>
        <v/>
      </c>
      <c r="S163" s="18" t="str">
        <f>IF($A163="Vyt",'Vložení dat'!AA161,IF($A163="VODA",VALUE(LEFT(TRIM(REPLACE('Vložení dat'!Y161,FIND(".",'Vložení dat'!Y161,1),1,",")),7)),""))</f>
        <v/>
      </c>
      <c r="T163" s="18" t="str">
        <f>IF($A163="Vyt",'Vložení dat'!AB161,IF($A163="VODA",VALUE(LEFT(TRIM(REPLACE('Vložení dat'!Z161,FIND(".",'Vložení dat'!Z161,1),1,",")),7)),""))</f>
        <v/>
      </c>
      <c r="U163" s="18" t="str">
        <f>IF($A163="Vyt",'Vložení dat'!AC161,IF($A163="VODA",VALUE(LEFT(TRIM(REPLACE('Vložení dat'!AA161,FIND(".",'Vložení dat'!AA161,1),1,",")),7)),""))</f>
        <v/>
      </c>
      <c r="V163" s="18" t="str">
        <f>IF($A163="Vyt",'Vložení dat'!AD161,IF($A163="VODA",VALUE(LEFT(TRIM(REPLACE('Vložení dat'!AB161,FIND(".",'Vložení dat'!AB161,1),1,",")),7)),""))</f>
        <v/>
      </c>
      <c r="W163" s="18" t="str">
        <f>IF($A163="Vyt",'Vložení dat'!AE161,IF($A163="VODA",VALUE(LEFT(TRIM(REPLACE('Vložení dat'!AC161,FIND(".",'Vložení dat'!AC161,1),1,",")),7)),""))</f>
        <v/>
      </c>
      <c r="X163" s="18" t="str">
        <f>IF($A163="Vyt",'Vložení dat'!AF161,IF($A163="VODA",VALUE(LEFT(TRIM(REPLACE('Vložení dat'!AD161,FIND(".",'Vložení dat'!AD161,1),1,",")),7)),""))</f>
        <v/>
      </c>
      <c r="Y163" s="18" t="str">
        <f>IF($A163="Vyt",'Vložení dat'!AG161,IF($A163="VODA",VALUE(LEFT(TRIM(REPLACE('Vložení dat'!AE161,FIND(".",'Vložení dat'!AE161,1),1,",")),7)),""))</f>
        <v/>
      </c>
      <c r="Z163" s="18" t="str">
        <f>IF($A163="Vyt",'Vložení dat'!AH161,IF($A163="VODA",VALUE(LEFT(TRIM(REPLACE('Vložení dat'!AF161,FIND(".",'Vložení dat'!AF161,1),1,",")),7)),""))</f>
        <v/>
      </c>
      <c r="AA163" s="18" t="str">
        <f>IF($A163="Vyt",'Vložení dat'!AI161,IF($A163="VODA",VALUE(LEFT(TRIM(REPLACE('Vložení dat'!AG161,FIND(".",'Vložení dat'!AG161,1),1,",")),7)),""))</f>
        <v/>
      </c>
      <c r="AB163" s="18" t="str">
        <f>IF(A163="Vyt",TRIM(LEFT('Vložení dat'!AY161,9)),IF(A163="VODA",TRIM(LEFT('Vložení dat'!BB161,9)),""))</f>
        <v/>
      </c>
      <c r="AC163" s="18" t="str">
        <f>IF(A163="Vyt",TRIM(LEFT('Vložení dat'!AW161,7)),"")</f>
        <v/>
      </c>
      <c r="AD163" s="18" t="str">
        <f>IF(A163="Vyt",VALUE(REPLACE(TRIM(LEFT('Vložení dat'!BA161,4)),FIND(".",TRIM(LEFT('Vložení dat'!BA161,4)),1),1,",")),IF(A163="VODA",VALUE(REPLACE(TRIM(LEFT('Vložení dat'!BC161,4)),FIND(".",TRIM(LEFT('Vložení dat'!BC161,4)),1),1,",")),""))</f>
        <v/>
      </c>
      <c r="AE163" s="12" t="str">
        <f>IF($A163="Vyt",TRIM(LEFT(REPLACE('Vložení dat'!T161,FIND(".",'Vložení dat'!T161,1),1,","),5)),"")</f>
        <v/>
      </c>
      <c r="AF163" s="12" t="str">
        <f>IF($A163="Vyt",TRIM(LEFT(REPLACE('Vložení dat'!U161,FIND(".",'Vložení dat'!U161,1),1,","),5)),"")</f>
        <v/>
      </c>
      <c r="AG163" s="13" t="str">
        <f>IF(A163="Vyt",LEFT(REPLACE('Vložení dat'!AT161,FIND(".",'Vložení dat'!AT161,1),1,","),5)-LEFT(REPLACE('Vložení dat'!AU161,FIND(".",'Vložení dat'!AU161,1),1,","),5)," ")</f>
        <v xml:space="preserve"> </v>
      </c>
      <c r="AH163" s="13" t="str">
        <f>IF(A163="Vyt",LEFT(REPLACE('Vložení dat'!T161,FIND(".",'Vložení dat'!T161,1),1,","),5)-LEFT(REPLACE('Vložení dat'!U161,FIND(".",'Vložení dat'!U161,1),1,","),5),"")</f>
        <v/>
      </c>
      <c r="AI163" t="str">
        <f>IF(A163="Vyt"," ",IF(A163="VODA",LEFT('Vložení dat'!AU161,12),""))</f>
        <v/>
      </c>
      <c r="AJ163" t="str">
        <f>IF(A163="Vyt","",IF(A163="VODA",LEFT('Vložení dat'!AV161,12),""))</f>
        <v/>
      </c>
    </row>
    <row r="164" spans="1:36" x14ac:dyDescent="0.3">
      <c r="A164" s="13" t="str">
        <f>IF(OR('Vložení dat'!C162=" VIP4RTN010 ",'Vložení dat'!C162=" RED4RITN050.c10_001 "),"Vyt",IF(OR('Vložení dat'!C162=" RED4WM050 ",'Vložení dat'!C162=" RED4WM010 ",ISNUMBER(SEARCH("ECM4WM020.v20",'Vložení dat'!C162,1))),"VODA",IF(ISBLANK('Vložení dat'!C162),"",'Vložení dat'!C162)))</f>
        <v/>
      </c>
      <c r="B164" s="13" t="str">
        <f>TRIM('Vložení dat'!N162)</f>
        <v/>
      </c>
      <c r="C164" s="16" t="str">
        <f>TRIM('Vložení dat'!K162)</f>
        <v/>
      </c>
      <c r="D164" s="13" t="str">
        <f>TRIM('Vložení dat'!L162)</f>
        <v/>
      </c>
      <c r="E164" s="13" t="str">
        <f>TRIM('Vložení dat'!J162)</f>
        <v/>
      </c>
      <c r="F164" s="13" t="str">
        <f>TRIM('Vložení dat'!H162)</f>
        <v/>
      </c>
      <c r="G164" s="13" t="str">
        <f>TRIM('Vložení dat'!G162)</f>
        <v/>
      </c>
      <c r="H164" s="13" t="str">
        <f>TRIM('Vložení dat'!E162)</f>
        <v/>
      </c>
      <c r="I164" s="13" t="str">
        <f>TRIM('Vložení dat'!B162)</f>
        <v/>
      </c>
      <c r="J164" s="13" t="str">
        <f>IF(AND(OR(A164="Vyt",A164="VODA"),'Vložení dat'!O162=0),"OK",IF(AND(OR(A164="Vyt",A164="VODA"),'Vložení dat'!O162&lt;&gt;0),CONCATENATE("CHYBA - ",'Vložení dat'!O162),""))</f>
        <v/>
      </c>
      <c r="K164" s="13" t="str">
        <f>IF(A164="Vyt",'Vložení dat'!R162,IF(A164="VODA",VALUE(TRIM(LEFT(REPLACE('Vložení dat'!T162,FIND(".",'Vložení dat'!T162,1),1,","),8))),""))</f>
        <v/>
      </c>
      <c r="L164" s="16" t="str">
        <f>IF(A164="Vyt",TRIM('Vložení dat'!S162),IF(A164="VODA",VALUE(TRIM(LEFT(REPLACE('Vložení dat'!R162,FIND(".",'Vložení dat'!R162,1),1,","),8))),""))</f>
        <v/>
      </c>
      <c r="M164" s="16" t="str">
        <f>IF(A164="Vyt",RIGHT('Vložení dat'!P162,11),IF(A164="VODA",VALUE(TRIM(LEFT(REPLACE('Vložení dat'!S162,FIND(".",'Vložení dat'!S162,1),1,","),8))),""))</f>
        <v/>
      </c>
      <c r="N164" s="12" t="str">
        <f>IF(A164="Vyt",TRIM('Vložení dat'!V162),"")</f>
        <v/>
      </c>
      <c r="O164" s="17" t="str">
        <f>IF(A164="Vyt",TRIM(LEFT('Vložení dat'!W162,9)),IF(A164="VODA",TRIM(CONCATENATE(LEFT('Vložení dat'!U162,3),".",MID('Vložení dat'!U162,5,2),".",MID('Vložení dat'!U162,8,2))),""))</f>
        <v/>
      </c>
      <c r="P164" s="18" t="str">
        <f>IF($A164="Vyt",'Vložení dat'!X162,IF($A164="VODA",VALUE(LEFT(TRIM(REPLACE('Vložení dat'!V162,FIND(".",'Vložení dat'!V162,1),1,",")),7)),""))</f>
        <v/>
      </c>
      <c r="Q164" s="18" t="str">
        <f>IF($A164="Vyt",'Vložení dat'!Y162,IF($A164="VODA",VALUE(LEFT(TRIM(REPLACE('Vložení dat'!W162,FIND(".",'Vložení dat'!W162,1),1,",")),7)),""))</f>
        <v/>
      </c>
      <c r="R164" s="18" t="str">
        <f>IF($A164="Vyt",'Vložení dat'!Z162,IF($A164="VODA",VALUE(LEFT(TRIM(REPLACE('Vložení dat'!X162,FIND(".",'Vložení dat'!X162,1),1,",")),7)),""))</f>
        <v/>
      </c>
      <c r="S164" s="18" t="str">
        <f>IF($A164="Vyt",'Vložení dat'!AA162,IF($A164="VODA",VALUE(LEFT(TRIM(REPLACE('Vložení dat'!Y162,FIND(".",'Vložení dat'!Y162,1),1,",")),7)),""))</f>
        <v/>
      </c>
      <c r="T164" s="18" t="str">
        <f>IF($A164="Vyt",'Vložení dat'!AB162,IF($A164="VODA",VALUE(LEFT(TRIM(REPLACE('Vložení dat'!Z162,FIND(".",'Vložení dat'!Z162,1),1,",")),7)),""))</f>
        <v/>
      </c>
      <c r="U164" s="18" t="str">
        <f>IF($A164="Vyt",'Vložení dat'!AC162,IF($A164="VODA",VALUE(LEFT(TRIM(REPLACE('Vložení dat'!AA162,FIND(".",'Vložení dat'!AA162,1),1,",")),7)),""))</f>
        <v/>
      </c>
      <c r="V164" s="18" t="str">
        <f>IF($A164="Vyt",'Vložení dat'!AD162,IF($A164="VODA",VALUE(LEFT(TRIM(REPLACE('Vložení dat'!AB162,FIND(".",'Vložení dat'!AB162,1),1,",")),7)),""))</f>
        <v/>
      </c>
      <c r="W164" s="18" t="str">
        <f>IF($A164="Vyt",'Vložení dat'!AE162,IF($A164="VODA",VALUE(LEFT(TRIM(REPLACE('Vložení dat'!AC162,FIND(".",'Vložení dat'!AC162,1),1,",")),7)),""))</f>
        <v/>
      </c>
      <c r="X164" s="18" t="str">
        <f>IF($A164="Vyt",'Vložení dat'!AF162,IF($A164="VODA",VALUE(LEFT(TRIM(REPLACE('Vložení dat'!AD162,FIND(".",'Vložení dat'!AD162,1),1,",")),7)),""))</f>
        <v/>
      </c>
      <c r="Y164" s="18" t="str">
        <f>IF($A164="Vyt",'Vložení dat'!AG162,IF($A164="VODA",VALUE(LEFT(TRIM(REPLACE('Vložení dat'!AE162,FIND(".",'Vložení dat'!AE162,1),1,",")),7)),""))</f>
        <v/>
      </c>
      <c r="Z164" s="18" t="str">
        <f>IF($A164="Vyt",'Vložení dat'!AH162,IF($A164="VODA",VALUE(LEFT(TRIM(REPLACE('Vložení dat'!AF162,FIND(".",'Vložení dat'!AF162,1),1,",")),7)),""))</f>
        <v/>
      </c>
      <c r="AA164" s="18" t="str">
        <f>IF($A164="Vyt",'Vložení dat'!AI162,IF($A164="VODA",VALUE(LEFT(TRIM(REPLACE('Vložení dat'!AG162,FIND(".",'Vložení dat'!AG162,1),1,",")),7)),""))</f>
        <v/>
      </c>
      <c r="AB164" s="18" t="str">
        <f>IF(A164="Vyt",TRIM(LEFT('Vložení dat'!AY162,9)),IF(A164="VODA",TRIM(LEFT('Vložení dat'!BB162,9)),""))</f>
        <v/>
      </c>
      <c r="AC164" s="18" t="str">
        <f>IF(A164="Vyt",TRIM(LEFT('Vložení dat'!AW162,7)),"")</f>
        <v/>
      </c>
      <c r="AD164" s="18" t="str">
        <f>IF(A164="Vyt",VALUE(REPLACE(TRIM(LEFT('Vložení dat'!BA162,4)),FIND(".",TRIM(LEFT('Vložení dat'!BA162,4)),1),1,",")),IF(A164="VODA",VALUE(REPLACE(TRIM(LEFT('Vložení dat'!BC162,4)),FIND(".",TRIM(LEFT('Vložení dat'!BC162,4)),1),1,",")),""))</f>
        <v/>
      </c>
      <c r="AE164" s="12" t="str">
        <f>IF($A164="Vyt",TRIM(LEFT(REPLACE('Vložení dat'!T162,FIND(".",'Vložení dat'!T162,1),1,","),5)),"")</f>
        <v/>
      </c>
      <c r="AF164" s="12" t="str">
        <f>IF($A164="Vyt",TRIM(LEFT(REPLACE('Vložení dat'!U162,FIND(".",'Vložení dat'!U162,1),1,","),5)),"")</f>
        <v/>
      </c>
      <c r="AG164" s="13" t="str">
        <f>IF(A164="Vyt",LEFT(REPLACE('Vložení dat'!AT162,FIND(".",'Vložení dat'!AT162,1),1,","),5)-LEFT(REPLACE('Vložení dat'!AU162,FIND(".",'Vložení dat'!AU162,1),1,","),5)," ")</f>
        <v xml:space="preserve"> </v>
      </c>
      <c r="AH164" s="13" t="str">
        <f>IF(A164="Vyt",LEFT(REPLACE('Vložení dat'!T162,FIND(".",'Vložení dat'!T162,1),1,","),5)-LEFT(REPLACE('Vložení dat'!U162,FIND(".",'Vložení dat'!U162,1),1,","),5),"")</f>
        <v/>
      </c>
      <c r="AI164" t="str">
        <f>IF(A164="Vyt"," ",IF(A164="VODA",LEFT('Vložení dat'!AU162,12),""))</f>
        <v/>
      </c>
      <c r="AJ164" t="str">
        <f>IF(A164="Vyt","",IF(A164="VODA",LEFT('Vložení dat'!AV162,12),""))</f>
        <v/>
      </c>
    </row>
    <row r="165" spans="1:36" x14ac:dyDescent="0.3">
      <c r="A165" s="13" t="str">
        <f>IF(OR('Vložení dat'!C163=" VIP4RTN010 ",'Vložení dat'!C163=" RED4RITN050.c10_001 "),"Vyt",IF(OR('Vložení dat'!C163=" RED4WM050 ",'Vložení dat'!C163=" RED4WM010 ",ISNUMBER(SEARCH("ECM4WM020.v20",'Vložení dat'!C163,1))),"VODA",IF(ISBLANK('Vložení dat'!C163),"",'Vložení dat'!C163)))</f>
        <v/>
      </c>
      <c r="B165" s="13" t="str">
        <f>TRIM('Vložení dat'!N163)</f>
        <v/>
      </c>
      <c r="C165" s="16" t="str">
        <f>TRIM('Vložení dat'!K163)</f>
        <v/>
      </c>
      <c r="D165" s="13" t="str">
        <f>TRIM('Vložení dat'!L163)</f>
        <v/>
      </c>
      <c r="E165" s="13" t="str">
        <f>TRIM('Vložení dat'!J163)</f>
        <v/>
      </c>
      <c r="F165" s="13" t="str">
        <f>TRIM('Vložení dat'!H163)</f>
        <v/>
      </c>
      <c r="G165" s="13" t="str">
        <f>TRIM('Vložení dat'!G163)</f>
        <v/>
      </c>
      <c r="H165" s="13" t="str">
        <f>TRIM('Vložení dat'!E163)</f>
        <v/>
      </c>
      <c r="I165" s="13" t="str">
        <f>TRIM('Vložení dat'!B163)</f>
        <v/>
      </c>
      <c r="J165" s="13" t="str">
        <f>IF(AND(OR(A165="Vyt",A165="VODA"),'Vložení dat'!O163=0),"OK",IF(AND(OR(A165="Vyt",A165="VODA"),'Vložení dat'!O163&lt;&gt;0),CONCATENATE("CHYBA - ",'Vložení dat'!O163),""))</f>
        <v/>
      </c>
      <c r="K165" s="13" t="str">
        <f>IF(A165="Vyt",'Vložení dat'!R163,IF(A165="VODA",VALUE(TRIM(LEFT(REPLACE('Vložení dat'!T163,FIND(".",'Vložení dat'!T163,1),1,","),8))),""))</f>
        <v/>
      </c>
      <c r="L165" s="16" t="str">
        <f>IF(A165="Vyt",TRIM('Vložení dat'!S163),IF(A165="VODA",VALUE(TRIM(LEFT(REPLACE('Vložení dat'!R163,FIND(".",'Vložení dat'!R163,1),1,","),8))),""))</f>
        <v/>
      </c>
      <c r="M165" s="16" t="str">
        <f>IF(A165="Vyt",RIGHT('Vložení dat'!P163,11),IF(A165="VODA",VALUE(TRIM(LEFT(REPLACE('Vložení dat'!S163,FIND(".",'Vložení dat'!S163,1),1,","),8))),""))</f>
        <v/>
      </c>
      <c r="N165" s="12" t="str">
        <f>IF(A165="Vyt",TRIM('Vložení dat'!V163),"")</f>
        <v/>
      </c>
      <c r="O165" s="17" t="str">
        <f>IF(A165="Vyt",TRIM(LEFT('Vložení dat'!W163,9)),IF(A165="VODA",TRIM(CONCATENATE(LEFT('Vložení dat'!U163,3),".",MID('Vložení dat'!U163,5,2),".",MID('Vložení dat'!U163,8,2))),""))</f>
        <v/>
      </c>
      <c r="P165" s="18" t="str">
        <f>IF($A165="Vyt",'Vložení dat'!X163,IF($A165="VODA",VALUE(LEFT(TRIM(REPLACE('Vložení dat'!V163,FIND(".",'Vložení dat'!V163,1),1,",")),7)),""))</f>
        <v/>
      </c>
      <c r="Q165" s="18" t="str">
        <f>IF($A165="Vyt",'Vložení dat'!Y163,IF($A165="VODA",VALUE(LEFT(TRIM(REPLACE('Vložení dat'!W163,FIND(".",'Vložení dat'!W163,1),1,",")),7)),""))</f>
        <v/>
      </c>
      <c r="R165" s="18" t="str">
        <f>IF($A165="Vyt",'Vložení dat'!Z163,IF($A165="VODA",VALUE(LEFT(TRIM(REPLACE('Vložení dat'!X163,FIND(".",'Vložení dat'!X163,1),1,",")),7)),""))</f>
        <v/>
      </c>
      <c r="S165" s="18" t="str">
        <f>IF($A165="Vyt",'Vložení dat'!AA163,IF($A165="VODA",VALUE(LEFT(TRIM(REPLACE('Vložení dat'!Y163,FIND(".",'Vložení dat'!Y163,1),1,",")),7)),""))</f>
        <v/>
      </c>
      <c r="T165" s="18" t="str">
        <f>IF($A165="Vyt",'Vložení dat'!AB163,IF($A165="VODA",VALUE(LEFT(TRIM(REPLACE('Vložení dat'!Z163,FIND(".",'Vložení dat'!Z163,1),1,",")),7)),""))</f>
        <v/>
      </c>
      <c r="U165" s="18" t="str">
        <f>IF($A165="Vyt",'Vložení dat'!AC163,IF($A165="VODA",VALUE(LEFT(TRIM(REPLACE('Vložení dat'!AA163,FIND(".",'Vložení dat'!AA163,1),1,",")),7)),""))</f>
        <v/>
      </c>
      <c r="V165" s="18" t="str">
        <f>IF($A165="Vyt",'Vložení dat'!AD163,IF($A165="VODA",VALUE(LEFT(TRIM(REPLACE('Vložení dat'!AB163,FIND(".",'Vložení dat'!AB163,1),1,",")),7)),""))</f>
        <v/>
      </c>
      <c r="W165" s="18" t="str">
        <f>IF($A165="Vyt",'Vložení dat'!AE163,IF($A165="VODA",VALUE(LEFT(TRIM(REPLACE('Vložení dat'!AC163,FIND(".",'Vložení dat'!AC163,1),1,",")),7)),""))</f>
        <v/>
      </c>
      <c r="X165" s="18" t="str">
        <f>IF($A165="Vyt",'Vložení dat'!AF163,IF($A165="VODA",VALUE(LEFT(TRIM(REPLACE('Vložení dat'!AD163,FIND(".",'Vložení dat'!AD163,1),1,",")),7)),""))</f>
        <v/>
      </c>
      <c r="Y165" s="18" t="str">
        <f>IF($A165="Vyt",'Vložení dat'!AG163,IF($A165="VODA",VALUE(LEFT(TRIM(REPLACE('Vložení dat'!AE163,FIND(".",'Vložení dat'!AE163,1),1,",")),7)),""))</f>
        <v/>
      </c>
      <c r="Z165" s="18" t="str">
        <f>IF($A165="Vyt",'Vložení dat'!AH163,IF($A165="VODA",VALUE(LEFT(TRIM(REPLACE('Vložení dat'!AF163,FIND(".",'Vložení dat'!AF163,1),1,",")),7)),""))</f>
        <v/>
      </c>
      <c r="AA165" s="18" t="str">
        <f>IF($A165="Vyt",'Vložení dat'!AI163,IF($A165="VODA",VALUE(LEFT(TRIM(REPLACE('Vložení dat'!AG163,FIND(".",'Vložení dat'!AG163,1),1,",")),7)),""))</f>
        <v/>
      </c>
      <c r="AB165" s="18" t="str">
        <f>IF(A165="Vyt",TRIM(LEFT('Vložení dat'!AY163,9)),IF(A165="VODA",TRIM(LEFT('Vložení dat'!BB163,9)),""))</f>
        <v/>
      </c>
      <c r="AC165" s="18" t="str">
        <f>IF(A165="Vyt",TRIM(LEFT('Vložení dat'!AW163,7)),"")</f>
        <v/>
      </c>
      <c r="AD165" s="18" t="str">
        <f>IF(A165="Vyt",VALUE(REPLACE(TRIM(LEFT('Vložení dat'!BA163,4)),FIND(".",TRIM(LEFT('Vložení dat'!BA163,4)),1),1,",")),IF(A165="VODA",VALUE(REPLACE(TRIM(LEFT('Vložení dat'!BC163,4)),FIND(".",TRIM(LEFT('Vložení dat'!BC163,4)),1),1,",")),""))</f>
        <v/>
      </c>
      <c r="AE165" s="12" t="str">
        <f>IF($A165="Vyt",TRIM(LEFT(REPLACE('Vložení dat'!T163,FIND(".",'Vložení dat'!T163,1),1,","),5)),"")</f>
        <v/>
      </c>
      <c r="AF165" s="12" t="str">
        <f>IF($A165="Vyt",TRIM(LEFT(REPLACE('Vložení dat'!U163,FIND(".",'Vložení dat'!U163,1),1,","),5)),"")</f>
        <v/>
      </c>
      <c r="AG165" s="13" t="str">
        <f>IF(A165="Vyt",LEFT(REPLACE('Vložení dat'!AT163,FIND(".",'Vložení dat'!AT163,1),1,","),5)-LEFT(REPLACE('Vložení dat'!AU163,FIND(".",'Vložení dat'!AU163,1),1,","),5)," ")</f>
        <v xml:space="preserve"> </v>
      </c>
      <c r="AH165" s="13" t="str">
        <f>IF(A165="Vyt",LEFT(REPLACE('Vložení dat'!T163,FIND(".",'Vložení dat'!T163,1),1,","),5)-LEFT(REPLACE('Vložení dat'!U163,FIND(".",'Vložení dat'!U163,1),1,","),5),"")</f>
        <v/>
      </c>
      <c r="AI165" t="str">
        <f>IF(A165="Vyt"," ",IF(A165="VODA",LEFT('Vložení dat'!AU163,12),""))</f>
        <v/>
      </c>
      <c r="AJ165" t="str">
        <f>IF(A165="Vyt","",IF(A165="VODA",LEFT('Vložení dat'!AV163,12),""))</f>
        <v/>
      </c>
    </row>
    <row r="166" spans="1:36" x14ac:dyDescent="0.3">
      <c r="A166" s="13" t="str">
        <f>IF(OR('Vložení dat'!C164=" VIP4RTN010 ",'Vložení dat'!C164=" RED4RITN050.c10_001 "),"Vyt",IF(OR('Vložení dat'!C164=" RED4WM050 ",'Vložení dat'!C164=" RED4WM010 ",ISNUMBER(SEARCH("ECM4WM020.v20",'Vložení dat'!C164,1))),"VODA",IF(ISBLANK('Vložení dat'!C164),"",'Vložení dat'!C164)))</f>
        <v/>
      </c>
      <c r="B166" s="13" t="str">
        <f>TRIM('Vložení dat'!N164)</f>
        <v/>
      </c>
      <c r="C166" s="16" t="str">
        <f>TRIM('Vložení dat'!K164)</f>
        <v/>
      </c>
      <c r="D166" s="13" t="str">
        <f>TRIM('Vložení dat'!L164)</f>
        <v/>
      </c>
      <c r="E166" s="13" t="str">
        <f>TRIM('Vložení dat'!J164)</f>
        <v/>
      </c>
      <c r="F166" s="13" t="str">
        <f>TRIM('Vložení dat'!H164)</f>
        <v/>
      </c>
      <c r="G166" s="13" t="str">
        <f>TRIM('Vložení dat'!G164)</f>
        <v/>
      </c>
      <c r="H166" s="13" t="str">
        <f>TRIM('Vložení dat'!E164)</f>
        <v/>
      </c>
      <c r="I166" s="13" t="str">
        <f>TRIM('Vložení dat'!B164)</f>
        <v/>
      </c>
      <c r="J166" s="13" t="str">
        <f>IF(AND(OR(A166="Vyt",A166="VODA"),'Vložení dat'!O164=0),"OK",IF(AND(OR(A166="Vyt",A166="VODA"),'Vložení dat'!O164&lt;&gt;0),CONCATENATE("CHYBA - ",'Vložení dat'!O164),""))</f>
        <v/>
      </c>
      <c r="K166" s="13" t="str">
        <f>IF(A166="Vyt",'Vložení dat'!R164,IF(A166="VODA",VALUE(TRIM(LEFT(REPLACE('Vložení dat'!T164,FIND(".",'Vložení dat'!T164,1),1,","),8))),""))</f>
        <v/>
      </c>
      <c r="L166" s="16" t="str">
        <f>IF(A166="Vyt",TRIM('Vložení dat'!S164),IF(A166="VODA",VALUE(TRIM(LEFT(REPLACE('Vložení dat'!R164,FIND(".",'Vložení dat'!R164,1),1,","),8))),""))</f>
        <v/>
      </c>
      <c r="M166" s="16" t="str">
        <f>IF(A166="Vyt",RIGHT('Vložení dat'!P164,11),IF(A166="VODA",VALUE(TRIM(LEFT(REPLACE('Vložení dat'!S164,FIND(".",'Vložení dat'!S164,1),1,","),8))),""))</f>
        <v/>
      </c>
      <c r="N166" s="12" t="str">
        <f>IF(A166="Vyt",TRIM('Vložení dat'!V164),"")</f>
        <v/>
      </c>
      <c r="O166" s="17" t="str">
        <f>IF(A166="Vyt",TRIM(LEFT('Vložení dat'!W164,9)),IF(A166="VODA",TRIM(CONCATENATE(LEFT('Vložení dat'!U164,3),".",MID('Vložení dat'!U164,5,2),".",MID('Vložení dat'!U164,8,2))),""))</f>
        <v/>
      </c>
      <c r="P166" s="18" t="str">
        <f>IF($A166="Vyt",'Vložení dat'!X164,IF($A166="VODA",VALUE(LEFT(TRIM(REPLACE('Vložení dat'!V164,FIND(".",'Vložení dat'!V164,1),1,",")),7)),""))</f>
        <v/>
      </c>
      <c r="Q166" s="18" t="str">
        <f>IF($A166="Vyt",'Vložení dat'!Y164,IF($A166="VODA",VALUE(LEFT(TRIM(REPLACE('Vložení dat'!W164,FIND(".",'Vložení dat'!W164,1),1,",")),7)),""))</f>
        <v/>
      </c>
      <c r="R166" s="18" t="str">
        <f>IF($A166="Vyt",'Vložení dat'!Z164,IF($A166="VODA",VALUE(LEFT(TRIM(REPLACE('Vložení dat'!X164,FIND(".",'Vložení dat'!X164,1),1,",")),7)),""))</f>
        <v/>
      </c>
      <c r="S166" s="18" t="str">
        <f>IF($A166="Vyt",'Vložení dat'!AA164,IF($A166="VODA",VALUE(LEFT(TRIM(REPLACE('Vložení dat'!Y164,FIND(".",'Vložení dat'!Y164,1),1,",")),7)),""))</f>
        <v/>
      </c>
      <c r="T166" s="18" t="str">
        <f>IF($A166="Vyt",'Vložení dat'!AB164,IF($A166="VODA",VALUE(LEFT(TRIM(REPLACE('Vložení dat'!Z164,FIND(".",'Vložení dat'!Z164,1),1,",")),7)),""))</f>
        <v/>
      </c>
      <c r="U166" s="18" t="str">
        <f>IF($A166="Vyt",'Vložení dat'!AC164,IF($A166="VODA",VALUE(LEFT(TRIM(REPLACE('Vložení dat'!AA164,FIND(".",'Vložení dat'!AA164,1),1,",")),7)),""))</f>
        <v/>
      </c>
      <c r="V166" s="18" t="str">
        <f>IF($A166="Vyt",'Vložení dat'!AD164,IF($A166="VODA",VALUE(LEFT(TRIM(REPLACE('Vložení dat'!AB164,FIND(".",'Vložení dat'!AB164,1),1,",")),7)),""))</f>
        <v/>
      </c>
      <c r="W166" s="18" t="str">
        <f>IF($A166="Vyt",'Vložení dat'!AE164,IF($A166="VODA",VALUE(LEFT(TRIM(REPLACE('Vložení dat'!AC164,FIND(".",'Vložení dat'!AC164,1),1,",")),7)),""))</f>
        <v/>
      </c>
      <c r="X166" s="18" t="str">
        <f>IF($A166="Vyt",'Vložení dat'!AF164,IF($A166="VODA",VALUE(LEFT(TRIM(REPLACE('Vložení dat'!AD164,FIND(".",'Vložení dat'!AD164,1),1,",")),7)),""))</f>
        <v/>
      </c>
      <c r="Y166" s="18" t="str">
        <f>IF($A166="Vyt",'Vložení dat'!AG164,IF($A166="VODA",VALUE(LEFT(TRIM(REPLACE('Vložení dat'!AE164,FIND(".",'Vložení dat'!AE164,1),1,",")),7)),""))</f>
        <v/>
      </c>
      <c r="Z166" s="18" t="str">
        <f>IF($A166="Vyt",'Vložení dat'!AH164,IF($A166="VODA",VALUE(LEFT(TRIM(REPLACE('Vložení dat'!AF164,FIND(".",'Vložení dat'!AF164,1),1,",")),7)),""))</f>
        <v/>
      </c>
      <c r="AA166" s="18" t="str">
        <f>IF($A166="Vyt",'Vložení dat'!AI164,IF($A166="VODA",VALUE(LEFT(TRIM(REPLACE('Vložení dat'!AG164,FIND(".",'Vložení dat'!AG164,1),1,",")),7)),""))</f>
        <v/>
      </c>
      <c r="AB166" s="18" t="str">
        <f>IF(A166="Vyt",TRIM(LEFT('Vložení dat'!AY164,9)),IF(A166="VODA",TRIM(LEFT('Vložení dat'!BB164,9)),""))</f>
        <v/>
      </c>
      <c r="AC166" s="18" t="str">
        <f>IF(A166="Vyt",TRIM(LEFT('Vložení dat'!AW164,7)),"")</f>
        <v/>
      </c>
      <c r="AD166" s="18" t="str">
        <f>IF(A166="Vyt",VALUE(REPLACE(TRIM(LEFT('Vložení dat'!BA164,4)),FIND(".",TRIM(LEFT('Vložení dat'!BA164,4)),1),1,",")),IF(A166="VODA",VALUE(REPLACE(TRIM(LEFT('Vložení dat'!BC164,4)),FIND(".",TRIM(LEFT('Vložení dat'!BC164,4)),1),1,",")),""))</f>
        <v/>
      </c>
      <c r="AE166" s="12" t="str">
        <f>IF($A166="Vyt",TRIM(LEFT(REPLACE('Vložení dat'!T164,FIND(".",'Vložení dat'!T164,1),1,","),5)),"")</f>
        <v/>
      </c>
      <c r="AF166" s="12" t="str">
        <f>IF($A166="Vyt",TRIM(LEFT(REPLACE('Vložení dat'!U164,FIND(".",'Vložení dat'!U164,1),1,","),5)),"")</f>
        <v/>
      </c>
      <c r="AG166" s="13" t="str">
        <f>IF(A166="Vyt",LEFT(REPLACE('Vložení dat'!AT164,FIND(".",'Vložení dat'!AT164,1),1,","),5)-LEFT(REPLACE('Vložení dat'!AU164,FIND(".",'Vložení dat'!AU164,1),1,","),5)," ")</f>
        <v xml:space="preserve"> </v>
      </c>
      <c r="AH166" s="13" t="str">
        <f>IF(A166="Vyt",LEFT(REPLACE('Vložení dat'!T164,FIND(".",'Vložení dat'!T164,1),1,","),5)-LEFT(REPLACE('Vložení dat'!U164,FIND(".",'Vložení dat'!U164,1),1,","),5),"")</f>
        <v/>
      </c>
      <c r="AI166" t="str">
        <f>IF(A166="Vyt"," ",IF(A166="VODA",LEFT('Vložení dat'!AU164,12),""))</f>
        <v/>
      </c>
      <c r="AJ166" t="str">
        <f>IF(A166="Vyt","",IF(A166="VODA",LEFT('Vložení dat'!AV164,12),""))</f>
        <v/>
      </c>
    </row>
    <row r="167" spans="1:36" x14ac:dyDescent="0.3">
      <c r="A167" s="13" t="str">
        <f>IF(OR('Vložení dat'!C165=" VIP4RTN010 ",'Vložení dat'!C165=" RED4RITN050.c10_001 "),"Vyt",IF(OR('Vložení dat'!C165=" RED4WM050 ",'Vložení dat'!C165=" RED4WM010 ",ISNUMBER(SEARCH("ECM4WM020.v20",'Vložení dat'!C165,1))),"VODA",IF(ISBLANK('Vložení dat'!C165),"",'Vložení dat'!C165)))</f>
        <v/>
      </c>
      <c r="B167" s="13" t="str">
        <f>TRIM('Vložení dat'!N165)</f>
        <v/>
      </c>
      <c r="C167" s="16" t="str">
        <f>TRIM('Vložení dat'!K165)</f>
        <v/>
      </c>
      <c r="D167" s="13" t="str">
        <f>TRIM('Vložení dat'!L165)</f>
        <v/>
      </c>
      <c r="E167" s="13" t="str">
        <f>TRIM('Vložení dat'!J165)</f>
        <v/>
      </c>
      <c r="F167" s="13" t="str">
        <f>TRIM('Vložení dat'!H165)</f>
        <v/>
      </c>
      <c r="G167" s="13" t="str">
        <f>TRIM('Vložení dat'!G165)</f>
        <v/>
      </c>
      <c r="H167" s="13" t="str">
        <f>TRIM('Vložení dat'!E165)</f>
        <v/>
      </c>
      <c r="I167" s="13" t="str">
        <f>TRIM('Vložení dat'!B165)</f>
        <v/>
      </c>
      <c r="J167" s="13" t="str">
        <f>IF(AND(OR(A167="Vyt",A167="VODA"),'Vložení dat'!O165=0),"OK",IF(AND(OR(A167="Vyt",A167="VODA"),'Vložení dat'!O165&lt;&gt;0),CONCATENATE("CHYBA - ",'Vložení dat'!O165),""))</f>
        <v/>
      </c>
      <c r="K167" s="13" t="str">
        <f>IF(A167="Vyt",'Vložení dat'!R165,IF(A167="VODA",VALUE(TRIM(LEFT(REPLACE('Vložení dat'!T165,FIND(".",'Vložení dat'!T165,1),1,","),8))),""))</f>
        <v/>
      </c>
      <c r="L167" s="16" t="str">
        <f>IF(A167="Vyt",TRIM('Vložení dat'!S165),IF(A167="VODA",VALUE(TRIM(LEFT(REPLACE('Vložení dat'!R165,FIND(".",'Vložení dat'!R165,1),1,","),8))),""))</f>
        <v/>
      </c>
      <c r="M167" s="16" t="str">
        <f>IF(A167="Vyt",RIGHT('Vložení dat'!P165,11),IF(A167="VODA",VALUE(TRIM(LEFT(REPLACE('Vložení dat'!S165,FIND(".",'Vložení dat'!S165,1),1,","),8))),""))</f>
        <v/>
      </c>
      <c r="N167" s="12" t="str">
        <f>IF(A167="Vyt",TRIM('Vložení dat'!V165),"")</f>
        <v/>
      </c>
      <c r="O167" s="17" t="str">
        <f>IF(A167="Vyt",TRIM(LEFT('Vložení dat'!W165,9)),IF(A167="VODA",TRIM(CONCATENATE(LEFT('Vložení dat'!U165,3),".",MID('Vložení dat'!U165,5,2),".",MID('Vložení dat'!U165,8,2))),""))</f>
        <v/>
      </c>
      <c r="P167" s="18" t="str">
        <f>IF($A167="Vyt",'Vložení dat'!X165,IF($A167="VODA",VALUE(LEFT(TRIM(REPLACE('Vložení dat'!V165,FIND(".",'Vložení dat'!V165,1),1,",")),7)),""))</f>
        <v/>
      </c>
      <c r="Q167" s="18" t="str">
        <f>IF($A167="Vyt",'Vložení dat'!Y165,IF($A167="VODA",VALUE(LEFT(TRIM(REPLACE('Vložení dat'!W165,FIND(".",'Vložení dat'!W165,1),1,",")),7)),""))</f>
        <v/>
      </c>
      <c r="R167" s="18" t="str">
        <f>IF($A167="Vyt",'Vložení dat'!Z165,IF($A167="VODA",VALUE(LEFT(TRIM(REPLACE('Vložení dat'!X165,FIND(".",'Vložení dat'!X165,1),1,",")),7)),""))</f>
        <v/>
      </c>
      <c r="S167" s="18" t="str">
        <f>IF($A167="Vyt",'Vložení dat'!AA165,IF($A167="VODA",VALUE(LEFT(TRIM(REPLACE('Vložení dat'!Y165,FIND(".",'Vložení dat'!Y165,1),1,",")),7)),""))</f>
        <v/>
      </c>
      <c r="T167" s="18" t="str">
        <f>IF($A167="Vyt",'Vložení dat'!AB165,IF($A167="VODA",VALUE(LEFT(TRIM(REPLACE('Vložení dat'!Z165,FIND(".",'Vložení dat'!Z165,1),1,",")),7)),""))</f>
        <v/>
      </c>
      <c r="U167" s="18" t="str">
        <f>IF($A167="Vyt",'Vložení dat'!AC165,IF($A167="VODA",VALUE(LEFT(TRIM(REPLACE('Vložení dat'!AA165,FIND(".",'Vložení dat'!AA165,1),1,",")),7)),""))</f>
        <v/>
      </c>
      <c r="V167" s="18" t="str">
        <f>IF($A167="Vyt",'Vložení dat'!AD165,IF($A167="VODA",VALUE(LEFT(TRIM(REPLACE('Vložení dat'!AB165,FIND(".",'Vložení dat'!AB165,1),1,",")),7)),""))</f>
        <v/>
      </c>
      <c r="W167" s="18" t="str">
        <f>IF($A167="Vyt",'Vložení dat'!AE165,IF($A167="VODA",VALUE(LEFT(TRIM(REPLACE('Vložení dat'!AC165,FIND(".",'Vložení dat'!AC165,1),1,",")),7)),""))</f>
        <v/>
      </c>
      <c r="X167" s="18" t="str">
        <f>IF($A167="Vyt",'Vložení dat'!AF165,IF($A167="VODA",VALUE(LEFT(TRIM(REPLACE('Vložení dat'!AD165,FIND(".",'Vložení dat'!AD165,1),1,",")),7)),""))</f>
        <v/>
      </c>
      <c r="Y167" s="18" t="str">
        <f>IF($A167="Vyt",'Vložení dat'!AG165,IF($A167="VODA",VALUE(LEFT(TRIM(REPLACE('Vložení dat'!AE165,FIND(".",'Vložení dat'!AE165,1),1,",")),7)),""))</f>
        <v/>
      </c>
      <c r="Z167" s="18" t="str">
        <f>IF($A167="Vyt",'Vložení dat'!AH165,IF($A167="VODA",VALUE(LEFT(TRIM(REPLACE('Vložení dat'!AF165,FIND(".",'Vložení dat'!AF165,1),1,",")),7)),""))</f>
        <v/>
      </c>
      <c r="AA167" s="18" t="str">
        <f>IF($A167="Vyt",'Vložení dat'!AI165,IF($A167="VODA",VALUE(LEFT(TRIM(REPLACE('Vložení dat'!AG165,FIND(".",'Vložení dat'!AG165,1),1,",")),7)),""))</f>
        <v/>
      </c>
      <c r="AB167" s="18" t="str">
        <f>IF(A167="Vyt",TRIM(LEFT('Vložení dat'!AY165,9)),IF(A167="VODA",TRIM(LEFT('Vložení dat'!BB165,9)),""))</f>
        <v/>
      </c>
      <c r="AC167" s="18" t="str">
        <f>IF(A167="Vyt",TRIM(LEFT('Vložení dat'!AW165,7)),"")</f>
        <v/>
      </c>
      <c r="AD167" s="18" t="str">
        <f>IF(A167="Vyt",VALUE(REPLACE(TRIM(LEFT('Vložení dat'!BA165,4)),FIND(".",TRIM(LEFT('Vložení dat'!BA165,4)),1),1,",")),IF(A167="VODA",VALUE(REPLACE(TRIM(LEFT('Vložení dat'!BC165,4)),FIND(".",TRIM(LEFT('Vložení dat'!BC165,4)),1),1,",")),""))</f>
        <v/>
      </c>
      <c r="AE167" s="12" t="str">
        <f>IF($A167="Vyt",TRIM(LEFT(REPLACE('Vložení dat'!T165,FIND(".",'Vložení dat'!T165,1),1,","),5)),"")</f>
        <v/>
      </c>
      <c r="AF167" s="12" t="str">
        <f>IF($A167="Vyt",TRIM(LEFT(REPLACE('Vložení dat'!U165,FIND(".",'Vložení dat'!U165,1),1,","),5)),"")</f>
        <v/>
      </c>
      <c r="AG167" s="13" t="str">
        <f>IF(A167="Vyt",LEFT(REPLACE('Vložení dat'!AT165,FIND(".",'Vložení dat'!AT165,1),1,","),5)-LEFT(REPLACE('Vložení dat'!AU165,FIND(".",'Vložení dat'!AU165,1),1,","),5)," ")</f>
        <v xml:space="preserve"> </v>
      </c>
      <c r="AH167" s="13" t="str">
        <f>IF(A167="Vyt",LEFT(REPLACE('Vložení dat'!T165,FIND(".",'Vložení dat'!T165,1),1,","),5)-LEFT(REPLACE('Vložení dat'!U165,FIND(".",'Vložení dat'!U165,1),1,","),5),"")</f>
        <v/>
      </c>
      <c r="AI167" t="str">
        <f>IF(A167="Vyt"," ",IF(A167="VODA",LEFT('Vložení dat'!AU165,12),""))</f>
        <v/>
      </c>
      <c r="AJ167" t="str">
        <f>IF(A167="Vyt","",IF(A167="VODA",LEFT('Vložení dat'!AV165,12),""))</f>
        <v/>
      </c>
    </row>
    <row r="168" spans="1:36" x14ac:dyDescent="0.3">
      <c r="A168" s="13" t="str">
        <f>IF(OR('Vložení dat'!C166=" VIP4RTN010 ",'Vložení dat'!C166=" RED4RITN050.c10_001 "),"Vyt",IF(OR('Vložení dat'!C166=" RED4WM050 ",'Vložení dat'!C166=" RED4WM010 ",ISNUMBER(SEARCH("ECM4WM020.v20",'Vložení dat'!C166,1))),"VODA",IF(ISBLANK('Vložení dat'!C166),"",'Vložení dat'!C166)))</f>
        <v/>
      </c>
      <c r="B168" s="13" t="str">
        <f>TRIM('Vložení dat'!N166)</f>
        <v/>
      </c>
      <c r="C168" s="16" t="str">
        <f>TRIM('Vložení dat'!K166)</f>
        <v/>
      </c>
      <c r="D168" s="13" t="str">
        <f>TRIM('Vložení dat'!L166)</f>
        <v/>
      </c>
      <c r="E168" s="13" t="str">
        <f>TRIM('Vložení dat'!J166)</f>
        <v/>
      </c>
      <c r="F168" s="13" t="str">
        <f>TRIM('Vložení dat'!H166)</f>
        <v/>
      </c>
      <c r="G168" s="13" t="str">
        <f>TRIM('Vložení dat'!G166)</f>
        <v/>
      </c>
      <c r="H168" s="13" t="str">
        <f>TRIM('Vložení dat'!E166)</f>
        <v/>
      </c>
      <c r="I168" s="13" t="str">
        <f>TRIM('Vložení dat'!B166)</f>
        <v/>
      </c>
      <c r="J168" s="13" t="str">
        <f>IF(AND(OR(A168="Vyt",A168="VODA"),'Vložení dat'!O166=0),"OK",IF(AND(OR(A168="Vyt",A168="VODA"),'Vložení dat'!O166&lt;&gt;0),CONCATENATE("CHYBA - ",'Vložení dat'!O166),""))</f>
        <v/>
      </c>
      <c r="K168" s="13" t="str">
        <f>IF(A168="Vyt",'Vložení dat'!R166,IF(A168="VODA",VALUE(TRIM(LEFT(REPLACE('Vložení dat'!T166,FIND(".",'Vložení dat'!T166,1),1,","),8))),""))</f>
        <v/>
      </c>
      <c r="L168" s="16" t="str">
        <f>IF(A168="Vyt",TRIM('Vložení dat'!S166),IF(A168="VODA",VALUE(TRIM(LEFT(REPLACE('Vložení dat'!R166,FIND(".",'Vložení dat'!R166,1),1,","),8))),""))</f>
        <v/>
      </c>
      <c r="M168" s="16" t="str">
        <f>IF(A168="Vyt",RIGHT('Vložení dat'!P166,11),IF(A168="VODA",VALUE(TRIM(LEFT(REPLACE('Vložení dat'!S166,FIND(".",'Vložení dat'!S166,1),1,","),8))),""))</f>
        <v/>
      </c>
      <c r="N168" s="12" t="str">
        <f>IF(A168="Vyt",TRIM('Vložení dat'!V166),"")</f>
        <v/>
      </c>
      <c r="O168" s="17" t="str">
        <f>IF(A168="Vyt",TRIM(LEFT('Vložení dat'!W166,9)),IF(A168="VODA",TRIM(CONCATENATE(LEFT('Vložení dat'!U166,3),".",MID('Vložení dat'!U166,5,2),".",MID('Vložení dat'!U166,8,2))),""))</f>
        <v/>
      </c>
      <c r="P168" s="18" t="str">
        <f>IF($A168="Vyt",'Vložení dat'!X166,IF($A168="VODA",VALUE(LEFT(TRIM(REPLACE('Vložení dat'!V166,FIND(".",'Vložení dat'!V166,1),1,",")),7)),""))</f>
        <v/>
      </c>
      <c r="Q168" s="18" t="str">
        <f>IF($A168="Vyt",'Vložení dat'!Y166,IF($A168="VODA",VALUE(LEFT(TRIM(REPLACE('Vložení dat'!W166,FIND(".",'Vložení dat'!W166,1),1,",")),7)),""))</f>
        <v/>
      </c>
      <c r="R168" s="18" t="str">
        <f>IF($A168="Vyt",'Vložení dat'!Z166,IF($A168="VODA",VALUE(LEFT(TRIM(REPLACE('Vložení dat'!X166,FIND(".",'Vložení dat'!X166,1),1,",")),7)),""))</f>
        <v/>
      </c>
      <c r="S168" s="18" t="str">
        <f>IF($A168="Vyt",'Vložení dat'!AA166,IF($A168="VODA",VALUE(LEFT(TRIM(REPLACE('Vložení dat'!Y166,FIND(".",'Vložení dat'!Y166,1),1,",")),7)),""))</f>
        <v/>
      </c>
      <c r="T168" s="18" t="str">
        <f>IF($A168="Vyt",'Vložení dat'!AB166,IF($A168="VODA",VALUE(LEFT(TRIM(REPLACE('Vložení dat'!Z166,FIND(".",'Vložení dat'!Z166,1),1,",")),7)),""))</f>
        <v/>
      </c>
      <c r="U168" s="18" t="str">
        <f>IF($A168="Vyt",'Vložení dat'!AC166,IF($A168="VODA",VALUE(LEFT(TRIM(REPLACE('Vložení dat'!AA166,FIND(".",'Vložení dat'!AA166,1),1,",")),7)),""))</f>
        <v/>
      </c>
      <c r="V168" s="18" t="str">
        <f>IF($A168="Vyt",'Vložení dat'!AD166,IF($A168="VODA",VALUE(LEFT(TRIM(REPLACE('Vložení dat'!AB166,FIND(".",'Vložení dat'!AB166,1),1,",")),7)),""))</f>
        <v/>
      </c>
      <c r="W168" s="18" t="str">
        <f>IF($A168="Vyt",'Vložení dat'!AE166,IF($A168="VODA",VALUE(LEFT(TRIM(REPLACE('Vložení dat'!AC166,FIND(".",'Vložení dat'!AC166,1),1,",")),7)),""))</f>
        <v/>
      </c>
      <c r="X168" s="18" t="str">
        <f>IF($A168="Vyt",'Vložení dat'!AF166,IF($A168="VODA",VALUE(LEFT(TRIM(REPLACE('Vložení dat'!AD166,FIND(".",'Vložení dat'!AD166,1),1,",")),7)),""))</f>
        <v/>
      </c>
      <c r="Y168" s="18" t="str">
        <f>IF($A168="Vyt",'Vložení dat'!AG166,IF($A168="VODA",VALUE(LEFT(TRIM(REPLACE('Vložení dat'!AE166,FIND(".",'Vložení dat'!AE166,1),1,",")),7)),""))</f>
        <v/>
      </c>
      <c r="Z168" s="18" t="str">
        <f>IF($A168="Vyt",'Vložení dat'!AH166,IF($A168="VODA",VALUE(LEFT(TRIM(REPLACE('Vložení dat'!AF166,FIND(".",'Vložení dat'!AF166,1),1,",")),7)),""))</f>
        <v/>
      </c>
      <c r="AA168" s="18" t="str">
        <f>IF($A168="Vyt",'Vložení dat'!AI166,IF($A168="VODA",VALUE(LEFT(TRIM(REPLACE('Vložení dat'!AG166,FIND(".",'Vložení dat'!AG166,1),1,",")),7)),""))</f>
        <v/>
      </c>
      <c r="AB168" s="18" t="str">
        <f>IF(A168="Vyt",TRIM(LEFT('Vložení dat'!AY166,9)),IF(A168="VODA",TRIM(LEFT('Vložení dat'!BB166,9)),""))</f>
        <v/>
      </c>
      <c r="AC168" s="18" t="str">
        <f>IF(A168="Vyt",TRIM(LEFT('Vložení dat'!AW166,7)),"")</f>
        <v/>
      </c>
      <c r="AD168" s="18" t="str">
        <f>IF(A168="Vyt",VALUE(REPLACE(TRIM(LEFT('Vložení dat'!BA166,4)),FIND(".",TRIM(LEFT('Vložení dat'!BA166,4)),1),1,",")),IF(A168="VODA",VALUE(REPLACE(TRIM(LEFT('Vložení dat'!BC166,4)),FIND(".",TRIM(LEFT('Vložení dat'!BC166,4)),1),1,",")),""))</f>
        <v/>
      </c>
      <c r="AE168" s="12" t="str">
        <f>IF($A168="Vyt",TRIM(LEFT(REPLACE('Vložení dat'!T166,FIND(".",'Vložení dat'!T166,1),1,","),5)),"")</f>
        <v/>
      </c>
      <c r="AF168" s="12" t="str">
        <f>IF($A168="Vyt",TRIM(LEFT(REPLACE('Vložení dat'!U166,FIND(".",'Vložení dat'!U166,1),1,","),5)),"")</f>
        <v/>
      </c>
      <c r="AG168" s="13" t="str">
        <f>IF(A168="Vyt",LEFT(REPLACE('Vložení dat'!AT166,FIND(".",'Vložení dat'!AT166,1),1,","),5)-LEFT(REPLACE('Vložení dat'!AU166,FIND(".",'Vložení dat'!AU166,1),1,","),5)," ")</f>
        <v xml:space="preserve"> </v>
      </c>
      <c r="AH168" s="13" t="str">
        <f>IF(A168="Vyt",LEFT(REPLACE('Vložení dat'!T166,FIND(".",'Vložení dat'!T166,1),1,","),5)-LEFT(REPLACE('Vložení dat'!U166,FIND(".",'Vložení dat'!U166,1),1,","),5),"")</f>
        <v/>
      </c>
      <c r="AI168" t="str">
        <f>IF(A168="Vyt"," ",IF(A168="VODA",LEFT('Vložení dat'!AU166,12),""))</f>
        <v/>
      </c>
      <c r="AJ168" t="str">
        <f>IF(A168="Vyt","",IF(A168="VODA",LEFT('Vložení dat'!AV166,12),""))</f>
        <v/>
      </c>
    </row>
    <row r="169" spans="1:36" x14ac:dyDescent="0.3">
      <c r="A169" s="13" t="str">
        <f>IF(OR('Vložení dat'!C167=" VIP4RTN010 ",'Vložení dat'!C167=" RED4RITN050.c10_001 "),"Vyt",IF(OR('Vložení dat'!C167=" RED4WM050 ",'Vložení dat'!C167=" RED4WM010 ",ISNUMBER(SEARCH("ECM4WM020.v20",'Vložení dat'!C167,1))),"VODA",IF(ISBLANK('Vložení dat'!C167),"",'Vložení dat'!C167)))</f>
        <v/>
      </c>
      <c r="B169" s="13" t="str">
        <f>TRIM('Vložení dat'!N167)</f>
        <v/>
      </c>
      <c r="C169" s="16" t="str">
        <f>TRIM('Vložení dat'!K167)</f>
        <v/>
      </c>
      <c r="D169" s="13" t="str">
        <f>TRIM('Vložení dat'!L167)</f>
        <v/>
      </c>
      <c r="E169" s="13" t="str">
        <f>TRIM('Vložení dat'!J167)</f>
        <v/>
      </c>
      <c r="F169" s="13" t="str">
        <f>TRIM('Vložení dat'!H167)</f>
        <v/>
      </c>
      <c r="G169" s="13" t="str">
        <f>TRIM('Vložení dat'!G167)</f>
        <v/>
      </c>
      <c r="H169" s="13" t="str">
        <f>TRIM('Vložení dat'!E167)</f>
        <v/>
      </c>
      <c r="I169" s="13" t="str">
        <f>TRIM('Vložení dat'!B167)</f>
        <v/>
      </c>
      <c r="J169" s="13" t="str">
        <f>IF(AND(OR(A169="Vyt",A169="VODA"),'Vložení dat'!O167=0),"OK",IF(AND(OR(A169="Vyt",A169="VODA"),'Vložení dat'!O167&lt;&gt;0),CONCATENATE("CHYBA - ",'Vložení dat'!O167),""))</f>
        <v/>
      </c>
      <c r="K169" s="13" t="str">
        <f>IF(A169="Vyt",'Vložení dat'!R167,IF(A169="VODA",VALUE(TRIM(LEFT(REPLACE('Vložení dat'!T167,FIND(".",'Vložení dat'!T167,1),1,","),8))),""))</f>
        <v/>
      </c>
      <c r="L169" s="16" t="str">
        <f>IF(A169="Vyt",TRIM('Vložení dat'!S167),IF(A169="VODA",VALUE(TRIM(LEFT(REPLACE('Vložení dat'!R167,FIND(".",'Vložení dat'!R167,1),1,","),8))),""))</f>
        <v/>
      </c>
      <c r="M169" s="16" t="str">
        <f>IF(A169="Vyt",RIGHT('Vložení dat'!P167,11),IF(A169="VODA",VALUE(TRIM(LEFT(REPLACE('Vložení dat'!S167,FIND(".",'Vložení dat'!S167,1),1,","),8))),""))</f>
        <v/>
      </c>
      <c r="N169" s="12" t="str">
        <f>IF(A169="Vyt",TRIM('Vložení dat'!V167),"")</f>
        <v/>
      </c>
      <c r="O169" s="17" t="str">
        <f>IF(A169="Vyt",TRIM(LEFT('Vložení dat'!W167,9)),IF(A169="VODA",TRIM(CONCATENATE(LEFT('Vložení dat'!U167,3),".",MID('Vložení dat'!U167,5,2),".",MID('Vložení dat'!U167,8,2))),""))</f>
        <v/>
      </c>
      <c r="P169" s="18" t="str">
        <f>IF($A169="Vyt",'Vložení dat'!X167,IF($A169="VODA",VALUE(LEFT(TRIM(REPLACE('Vložení dat'!V167,FIND(".",'Vložení dat'!V167,1),1,",")),7)),""))</f>
        <v/>
      </c>
      <c r="Q169" s="18" t="str">
        <f>IF($A169="Vyt",'Vložení dat'!Y167,IF($A169="VODA",VALUE(LEFT(TRIM(REPLACE('Vložení dat'!W167,FIND(".",'Vložení dat'!W167,1),1,",")),7)),""))</f>
        <v/>
      </c>
      <c r="R169" s="18" t="str">
        <f>IF($A169="Vyt",'Vložení dat'!Z167,IF($A169="VODA",VALUE(LEFT(TRIM(REPLACE('Vložení dat'!X167,FIND(".",'Vložení dat'!X167,1),1,",")),7)),""))</f>
        <v/>
      </c>
      <c r="S169" s="18" t="str">
        <f>IF($A169="Vyt",'Vložení dat'!AA167,IF($A169="VODA",VALUE(LEFT(TRIM(REPLACE('Vložení dat'!Y167,FIND(".",'Vložení dat'!Y167,1),1,",")),7)),""))</f>
        <v/>
      </c>
      <c r="T169" s="18" t="str">
        <f>IF($A169="Vyt",'Vložení dat'!AB167,IF($A169="VODA",VALUE(LEFT(TRIM(REPLACE('Vložení dat'!Z167,FIND(".",'Vložení dat'!Z167,1),1,",")),7)),""))</f>
        <v/>
      </c>
      <c r="U169" s="18" t="str">
        <f>IF($A169="Vyt",'Vložení dat'!AC167,IF($A169="VODA",VALUE(LEFT(TRIM(REPLACE('Vložení dat'!AA167,FIND(".",'Vložení dat'!AA167,1),1,",")),7)),""))</f>
        <v/>
      </c>
      <c r="V169" s="18" t="str">
        <f>IF($A169="Vyt",'Vložení dat'!AD167,IF($A169="VODA",VALUE(LEFT(TRIM(REPLACE('Vložení dat'!AB167,FIND(".",'Vložení dat'!AB167,1),1,",")),7)),""))</f>
        <v/>
      </c>
      <c r="W169" s="18" t="str">
        <f>IF($A169="Vyt",'Vložení dat'!AE167,IF($A169="VODA",VALUE(LEFT(TRIM(REPLACE('Vložení dat'!AC167,FIND(".",'Vložení dat'!AC167,1),1,",")),7)),""))</f>
        <v/>
      </c>
      <c r="X169" s="18" t="str">
        <f>IF($A169="Vyt",'Vložení dat'!AF167,IF($A169="VODA",VALUE(LEFT(TRIM(REPLACE('Vložení dat'!AD167,FIND(".",'Vložení dat'!AD167,1),1,",")),7)),""))</f>
        <v/>
      </c>
      <c r="Y169" s="18" t="str">
        <f>IF($A169="Vyt",'Vložení dat'!AG167,IF($A169="VODA",VALUE(LEFT(TRIM(REPLACE('Vložení dat'!AE167,FIND(".",'Vložení dat'!AE167,1),1,",")),7)),""))</f>
        <v/>
      </c>
      <c r="Z169" s="18" t="str">
        <f>IF($A169="Vyt",'Vložení dat'!AH167,IF($A169="VODA",VALUE(LEFT(TRIM(REPLACE('Vložení dat'!AF167,FIND(".",'Vložení dat'!AF167,1),1,",")),7)),""))</f>
        <v/>
      </c>
      <c r="AA169" s="18" t="str">
        <f>IF($A169="Vyt",'Vložení dat'!AI167,IF($A169="VODA",VALUE(LEFT(TRIM(REPLACE('Vložení dat'!AG167,FIND(".",'Vložení dat'!AG167,1),1,",")),7)),""))</f>
        <v/>
      </c>
      <c r="AB169" s="18" t="str">
        <f>IF(A169="Vyt",TRIM(LEFT('Vložení dat'!AY167,9)),IF(A169="VODA",TRIM(LEFT('Vložení dat'!BB167,9)),""))</f>
        <v/>
      </c>
      <c r="AC169" s="18" t="str">
        <f>IF(A169="Vyt",TRIM(LEFT('Vložení dat'!AW167,7)),"")</f>
        <v/>
      </c>
      <c r="AD169" s="18" t="str">
        <f>IF(A169="Vyt",VALUE(REPLACE(TRIM(LEFT('Vložení dat'!BA167,4)),FIND(".",TRIM(LEFT('Vložení dat'!BA167,4)),1),1,",")),IF(A169="VODA",VALUE(REPLACE(TRIM(LEFT('Vložení dat'!BC167,4)),FIND(".",TRIM(LEFT('Vložení dat'!BC167,4)),1),1,",")),""))</f>
        <v/>
      </c>
      <c r="AE169" s="12" t="str">
        <f>IF($A169="Vyt",TRIM(LEFT(REPLACE('Vložení dat'!T167,FIND(".",'Vložení dat'!T167,1),1,","),5)),"")</f>
        <v/>
      </c>
      <c r="AF169" s="12" t="str">
        <f>IF($A169="Vyt",TRIM(LEFT(REPLACE('Vložení dat'!U167,FIND(".",'Vložení dat'!U167,1),1,","),5)),"")</f>
        <v/>
      </c>
      <c r="AG169" s="13" t="str">
        <f>IF(A169="Vyt",LEFT(REPLACE('Vložení dat'!AT167,FIND(".",'Vložení dat'!AT167,1),1,","),5)-LEFT(REPLACE('Vložení dat'!AU167,FIND(".",'Vložení dat'!AU167,1),1,","),5)," ")</f>
        <v xml:space="preserve"> </v>
      </c>
      <c r="AH169" s="13" t="str">
        <f>IF(A169="Vyt",LEFT(REPLACE('Vložení dat'!T167,FIND(".",'Vložení dat'!T167,1),1,","),5)-LEFT(REPLACE('Vložení dat'!U167,FIND(".",'Vložení dat'!U167,1),1,","),5),"")</f>
        <v/>
      </c>
      <c r="AI169" t="str">
        <f>IF(A169="Vyt"," ",IF(A169="VODA",LEFT('Vložení dat'!AU167,12),""))</f>
        <v/>
      </c>
      <c r="AJ169" t="str">
        <f>IF(A169="Vyt","",IF(A169="VODA",LEFT('Vložení dat'!AV167,12),""))</f>
        <v/>
      </c>
    </row>
    <row r="170" spans="1:36" x14ac:dyDescent="0.3">
      <c r="A170" s="13" t="str">
        <f>IF(OR('Vložení dat'!C168=" VIP4RTN010 ",'Vložení dat'!C168=" RED4RITN050.c10_001 "),"Vyt",IF(OR('Vložení dat'!C168=" RED4WM050 ",'Vložení dat'!C168=" RED4WM010 ",ISNUMBER(SEARCH("ECM4WM020.v20",'Vložení dat'!C168,1))),"VODA",IF(ISBLANK('Vložení dat'!C168),"",'Vložení dat'!C168)))</f>
        <v/>
      </c>
      <c r="B170" s="13" t="str">
        <f>TRIM('Vložení dat'!N168)</f>
        <v/>
      </c>
      <c r="C170" s="16" t="str">
        <f>TRIM('Vložení dat'!K168)</f>
        <v/>
      </c>
      <c r="D170" s="13" t="str">
        <f>TRIM('Vložení dat'!L168)</f>
        <v/>
      </c>
      <c r="E170" s="13" t="str">
        <f>TRIM('Vložení dat'!J168)</f>
        <v/>
      </c>
      <c r="F170" s="13" t="str">
        <f>TRIM('Vložení dat'!H168)</f>
        <v/>
      </c>
      <c r="G170" s="13" t="str">
        <f>TRIM('Vložení dat'!G168)</f>
        <v/>
      </c>
      <c r="H170" s="13" t="str">
        <f>TRIM('Vložení dat'!E168)</f>
        <v/>
      </c>
      <c r="I170" s="13" t="str">
        <f>TRIM('Vložení dat'!B168)</f>
        <v/>
      </c>
      <c r="J170" s="13" t="str">
        <f>IF(AND(OR(A170="Vyt",A170="VODA"),'Vložení dat'!O168=0),"OK",IF(AND(OR(A170="Vyt",A170="VODA"),'Vložení dat'!O168&lt;&gt;0),CONCATENATE("CHYBA - ",'Vložení dat'!O168),""))</f>
        <v/>
      </c>
      <c r="K170" s="13" t="str">
        <f>IF(A170="Vyt",'Vložení dat'!R168,IF(A170="VODA",VALUE(TRIM(LEFT(REPLACE('Vložení dat'!T168,FIND(".",'Vložení dat'!T168,1),1,","),8))),""))</f>
        <v/>
      </c>
      <c r="L170" s="16" t="str">
        <f>IF(A170="Vyt",TRIM('Vložení dat'!S168),IF(A170="VODA",VALUE(TRIM(LEFT(REPLACE('Vložení dat'!R168,FIND(".",'Vložení dat'!R168,1),1,","),8))),""))</f>
        <v/>
      </c>
      <c r="M170" s="16" t="str">
        <f>IF(A170="Vyt",RIGHT('Vložení dat'!P168,11),IF(A170="VODA",VALUE(TRIM(LEFT(REPLACE('Vložení dat'!S168,FIND(".",'Vložení dat'!S168,1),1,","),8))),""))</f>
        <v/>
      </c>
      <c r="N170" s="12" t="str">
        <f>IF(A170="Vyt",TRIM('Vložení dat'!V168),"")</f>
        <v/>
      </c>
      <c r="O170" s="17" t="str">
        <f>IF(A170="Vyt",TRIM(LEFT('Vložení dat'!W168,9)),IF(A170="VODA",TRIM(CONCATENATE(LEFT('Vložení dat'!U168,3),".",MID('Vložení dat'!U168,5,2),".",MID('Vložení dat'!U168,8,2))),""))</f>
        <v/>
      </c>
      <c r="P170" s="18" t="str">
        <f>IF($A170="Vyt",'Vložení dat'!X168,IF($A170="VODA",VALUE(LEFT(TRIM(REPLACE('Vložení dat'!V168,FIND(".",'Vložení dat'!V168,1),1,",")),7)),""))</f>
        <v/>
      </c>
      <c r="Q170" s="18" t="str">
        <f>IF($A170="Vyt",'Vložení dat'!Y168,IF($A170="VODA",VALUE(LEFT(TRIM(REPLACE('Vložení dat'!W168,FIND(".",'Vložení dat'!W168,1),1,",")),7)),""))</f>
        <v/>
      </c>
      <c r="R170" s="18" t="str">
        <f>IF($A170="Vyt",'Vložení dat'!Z168,IF($A170="VODA",VALUE(LEFT(TRIM(REPLACE('Vložení dat'!X168,FIND(".",'Vložení dat'!X168,1),1,",")),7)),""))</f>
        <v/>
      </c>
      <c r="S170" s="18" t="str">
        <f>IF($A170="Vyt",'Vložení dat'!AA168,IF($A170="VODA",VALUE(LEFT(TRIM(REPLACE('Vložení dat'!Y168,FIND(".",'Vložení dat'!Y168,1),1,",")),7)),""))</f>
        <v/>
      </c>
      <c r="T170" s="18" t="str">
        <f>IF($A170="Vyt",'Vložení dat'!AB168,IF($A170="VODA",VALUE(LEFT(TRIM(REPLACE('Vložení dat'!Z168,FIND(".",'Vložení dat'!Z168,1),1,",")),7)),""))</f>
        <v/>
      </c>
      <c r="U170" s="18" t="str">
        <f>IF($A170="Vyt",'Vložení dat'!AC168,IF($A170="VODA",VALUE(LEFT(TRIM(REPLACE('Vložení dat'!AA168,FIND(".",'Vložení dat'!AA168,1),1,",")),7)),""))</f>
        <v/>
      </c>
      <c r="V170" s="18" t="str">
        <f>IF($A170="Vyt",'Vložení dat'!AD168,IF($A170="VODA",VALUE(LEFT(TRIM(REPLACE('Vložení dat'!AB168,FIND(".",'Vložení dat'!AB168,1),1,",")),7)),""))</f>
        <v/>
      </c>
      <c r="W170" s="18" t="str">
        <f>IF($A170="Vyt",'Vložení dat'!AE168,IF($A170="VODA",VALUE(LEFT(TRIM(REPLACE('Vložení dat'!AC168,FIND(".",'Vložení dat'!AC168,1),1,",")),7)),""))</f>
        <v/>
      </c>
      <c r="X170" s="18" t="str">
        <f>IF($A170="Vyt",'Vložení dat'!AF168,IF($A170="VODA",VALUE(LEFT(TRIM(REPLACE('Vložení dat'!AD168,FIND(".",'Vložení dat'!AD168,1),1,",")),7)),""))</f>
        <v/>
      </c>
      <c r="Y170" s="18" t="str">
        <f>IF($A170="Vyt",'Vložení dat'!AG168,IF($A170="VODA",VALUE(LEFT(TRIM(REPLACE('Vložení dat'!AE168,FIND(".",'Vložení dat'!AE168,1),1,",")),7)),""))</f>
        <v/>
      </c>
      <c r="Z170" s="18" t="str">
        <f>IF($A170="Vyt",'Vložení dat'!AH168,IF($A170="VODA",VALUE(LEFT(TRIM(REPLACE('Vložení dat'!AF168,FIND(".",'Vložení dat'!AF168,1),1,",")),7)),""))</f>
        <v/>
      </c>
      <c r="AA170" s="18" t="str">
        <f>IF($A170="Vyt",'Vložení dat'!AI168,IF($A170="VODA",VALUE(LEFT(TRIM(REPLACE('Vložení dat'!AG168,FIND(".",'Vložení dat'!AG168,1),1,",")),7)),""))</f>
        <v/>
      </c>
      <c r="AB170" s="18" t="str">
        <f>IF(A170="Vyt",TRIM(LEFT('Vložení dat'!AY168,9)),IF(A170="VODA",TRIM(LEFT('Vložení dat'!BB168,9)),""))</f>
        <v/>
      </c>
      <c r="AC170" s="18" t="str">
        <f>IF(A170="Vyt",TRIM(LEFT('Vložení dat'!AW168,7)),"")</f>
        <v/>
      </c>
      <c r="AD170" s="18" t="str">
        <f>IF(A170="Vyt",VALUE(REPLACE(TRIM(LEFT('Vložení dat'!BA168,4)),FIND(".",TRIM(LEFT('Vložení dat'!BA168,4)),1),1,",")),IF(A170="VODA",VALUE(REPLACE(TRIM(LEFT('Vložení dat'!BC168,4)),FIND(".",TRIM(LEFT('Vložení dat'!BC168,4)),1),1,",")),""))</f>
        <v/>
      </c>
      <c r="AE170" s="12" t="str">
        <f>IF($A170="Vyt",TRIM(LEFT(REPLACE('Vložení dat'!T168,FIND(".",'Vložení dat'!T168,1),1,","),5)),"")</f>
        <v/>
      </c>
      <c r="AF170" s="12" t="str">
        <f>IF($A170="Vyt",TRIM(LEFT(REPLACE('Vložení dat'!U168,FIND(".",'Vložení dat'!U168,1),1,","),5)),"")</f>
        <v/>
      </c>
      <c r="AG170" s="13" t="str">
        <f>IF(A170="Vyt",LEFT(REPLACE('Vložení dat'!AT168,FIND(".",'Vložení dat'!AT168,1),1,","),5)-LEFT(REPLACE('Vložení dat'!AU168,FIND(".",'Vložení dat'!AU168,1),1,","),5)," ")</f>
        <v xml:space="preserve"> </v>
      </c>
      <c r="AH170" s="13" t="str">
        <f>IF(A170="Vyt",LEFT(REPLACE('Vložení dat'!T168,FIND(".",'Vložení dat'!T168,1),1,","),5)-LEFT(REPLACE('Vložení dat'!U168,FIND(".",'Vložení dat'!U168,1),1,","),5),"")</f>
        <v/>
      </c>
      <c r="AI170" t="str">
        <f>IF(A170="Vyt"," ",IF(A170="VODA",LEFT('Vložení dat'!AU168,12),""))</f>
        <v/>
      </c>
      <c r="AJ170" t="str">
        <f>IF(A170="Vyt","",IF(A170="VODA",LEFT('Vložení dat'!AV168,12),""))</f>
        <v/>
      </c>
    </row>
    <row r="171" spans="1:36" x14ac:dyDescent="0.3">
      <c r="A171" s="13" t="str">
        <f>IF(OR('Vložení dat'!C169=" VIP4RTN010 ",'Vložení dat'!C169=" RED4RITN050.c10_001 "),"Vyt",IF(OR('Vložení dat'!C169=" RED4WM050 ",'Vložení dat'!C169=" RED4WM010 ",ISNUMBER(SEARCH("ECM4WM020.v20",'Vložení dat'!C169,1))),"VODA",IF(ISBLANK('Vložení dat'!C169),"",'Vložení dat'!C169)))</f>
        <v/>
      </c>
      <c r="B171" s="13" t="str">
        <f>TRIM('Vložení dat'!N169)</f>
        <v/>
      </c>
      <c r="C171" s="16" t="str">
        <f>TRIM('Vložení dat'!K169)</f>
        <v/>
      </c>
      <c r="D171" s="13" t="str">
        <f>TRIM('Vložení dat'!L169)</f>
        <v/>
      </c>
      <c r="E171" s="13" t="str">
        <f>TRIM('Vložení dat'!J169)</f>
        <v/>
      </c>
      <c r="F171" s="13" t="str">
        <f>TRIM('Vložení dat'!H169)</f>
        <v/>
      </c>
      <c r="G171" s="13" t="str">
        <f>TRIM('Vložení dat'!G169)</f>
        <v/>
      </c>
      <c r="H171" s="13" t="str">
        <f>TRIM('Vložení dat'!E169)</f>
        <v/>
      </c>
      <c r="I171" s="13" t="str">
        <f>TRIM('Vložení dat'!B169)</f>
        <v/>
      </c>
      <c r="J171" s="13" t="str">
        <f>IF(AND(OR(A171="Vyt",A171="VODA"),'Vložení dat'!O169=0),"OK",IF(AND(OR(A171="Vyt",A171="VODA"),'Vložení dat'!O169&lt;&gt;0),CONCATENATE("CHYBA - ",'Vložení dat'!O169),""))</f>
        <v/>
      </c>
      <c r="K171" s="13" t="str">
        <f>IF(A171="Vyt",'Vložení dat'!R169,IF(A171="VODA",VALUE(TRIM(LEFT(REPLACE('Vložení dat'!T169,FIND(".",'Vložení dat'!T169,1),1,","),8))),""))</f>
        <v/>
      </c>
      <c r="L171" s="16" t="str">
        <f>IF(A171="Vyt",TRIM('Vložení dat'!S169),IF(A171="VODA",VALUE(TRIM(LEFT(REPLACE('Vložení dat'!R169,FIND(".",'Vložení dat'!R169,1),1,","),8))),""))</f>
        <v/>
      </c>
      <c r="M171" s="16" t="str">
        <f>IF(A171="Vyt",RIGHT('Vložení dat'!P169,11),IF(A171="VODA",VALUE(TRIM(LEFT(REPLACE('Vložení dat'!S169,FIND(".",'Vložení dat'!S169,1),1,","),8))),""))</f>
        <v/>
      </c>
      <c r="N171" s="12" t="str">
        <f>IF(A171="Vyt",TRIM('Vložení dat'!V169),"")</f>
        <v/>
      </c>
      <c r="O171" s="17" t="str">
        <f>IF(A171="Vyt",TRIM(LEFT('Vložení dat'!W169,9)),IF(A171="VODA",TRIM(CONCATENATE(LEFT('Vložení dat'!U169,3),".",MID('Vložení dat'!U169,5,2),".",MID('Vložení dat'!U169,8,2))),""))</f>
        <v/>
      </c>
      <c r="P171" s="18" t="str">
        <f>IF($A171="Vyt",'Vložení dat'!X169,IF($A171="VODA",VALUE(LEFT(TRIM(REPLACE('Vložení dat'!V169,FIND(".",'Vložení dat'!V169,1),1,",")),7)),""))</f>
        <v/>
      </c>
      <c r="Q171" s="18" t="str">
        <f>IF($A171="Vyt",'Vložení dat'!Y169,IF($A171="VODA",VALUE(LEFT(TRIM(REPLACE('Vložení dat'!W169,FIND(".",'Vložení dat'!W169,1),1,",")),7)),""))</f>
        <v/>
      </c>
      <c r="R171" s="18" t="str">
        <f>IF($A171="Vyt",'Vložení dat'!Z169,IF($A171="VODA",VALUE(LEFT(TRIM(REPLACE('Vložení dat'!X169,FIND(".",'Vložení dat'!X169,1),1,",")),7)),""))</f>
        <v/>
      </c>
      <c r="S171" s="18" t="str">
        <f>IF($A171="Vyt",'Vložení dat'!AA169,IF($A171="VODA",VALUE(LEFT(TRIM(REPLACE('Vložení dat'!Y169,FIND(".",'Vložení dat'!Y169,1),1,",")),7)),""))</f>
        <v/>
      </c>
      <c r="T171" s="18" t="str">
        <f>IF($A171="Vyt",'Vložení dat'!AB169,IF($A171="VODA",VALUE(LEFT(TRIM(REPLACE('Vložení dat'!Z169,FIND(".",'Vložení dat'!Z169,1),1,",")),7)),""))</f>
        <v/>
      </c>
      <c r="U171" s="18" t="str">
        <f>IF($A171="Vyt",'Vložení dat'!AC169,IF($A171="VODA",VALUE(LEFT(TRIM(REPLACE('Vložení dat'!AA169,FIND(".",'Vložení dat'!AA169,1),1,",")),7)),""))</f>
        <v/>
      </c>
      <c r="V171" s="18" t="str">
        <f>IF($A171="Vyt",'Vložení dat'!AD169,IF($A171="VODA",VALUE(LEFT(TRIM(REPLACE('Vložení dat'!AB169,FIND(".",'Vložení dat'!AB169,1),1,",")),7)),""))</f>
        <v/>
      </c>
      <c r="W171" s="18" t="str">
        <f>IF($A171="Vyt",'Vložení dat'!AE169,IF($A171="VODA",VALUE(LEFT(TRIM(REPLACE('Vložení dat'!AC169,FIND(".",'Vložení dat'!AC169,1),1,",")),7)),""))</f>
        <v/>
      </c>
      <c r="X171" s="18" t="str">
        <f>IF($A171="Vyt",'Vložení dat'!AF169,IF($A171="VODA",VALUE(LEFT(TRIM(REPLACE('Vložení dat'!AD169,FIND(".",'Vložení dat'!AD169,1),1,",")),7)),""))</f>
        <v/>
      </c>
      <c r="Y171" s="18" t="str">
        <f>IF($A171="Vyt",'Vložení dat'!AG169,IF($A171="VODA",VALUE(LEFT(TRIM(REPLACE('Vložení dat'!AE169,FIND(".",'Vložení dat'!AE169,1),1,",")),7)),""))</f>
        <v/>
      </c>
      <c r="Z171" s="18" t="str">
        <f>IF($A171="Vyt",'Vložení dat'!AH169,IF($A171="VODA",VALUE(LEFT(TRIM(REPLACE('Vložení dat'!AF169,FIND(".",'Vložení dat'!AF169,1),1,",")),7)),""))</f>
        <v/>
      </c>
      <c r="AA171" s="18" t="str">
        <f>IF($A171="Vyt",'Vložení dat'!AI169,IF($A171="VODA",VALUE(LEFT(TRIM(REPLACE('Vložení dat'!AG169,FIND(".",'Vložení dat'!AG169,1),1,",")),7)),""))</f>
        <v/>
      </c>
      <c r="AB171" s="18" t="str">
        <f>IF(A171="Vyt",TRIM(LEFT('Vložení dat'!AY169,9)),IF(A171="VODA",TRIM(LEFT('Vložení dat'!BB169,9)),""))</f>
        <v/>
      </c>
      <c r="AC171" s="18" t="str">
        <f>IF(A171="Vyt",TRIM(LEFT('Vložení dat'!AW169,7)),"")</f>
        <v/>
      </c>
      <c r="AD171" s="18" t="str">
        <f>IF(A171="Vyt",VALUE(REPLACE(TRIM(LEFT('Vložení dat'!BA169,4)),FIND(".",TRIM(LEFT('Vložení dat'!BA169,4)),1),1,",")),IF(A171="VODA",VALUE(REPLACE(TRIM(LEFT('Vložení dat'!BC169,4)),FIND(".",TRIM(LEFT('Vložení dat'!BC169,4)),1),1,",")),""))</f>
        <v/>
      </c>
      <c r="AE171" s="12" t="str">
        <f>IF($A171="Vyt",TRIM(LEFT(REPLACE('Vložení dat'!T169,FIND(".",'Vložení dat'!T169,1),1,","),5)),"")</f>
        <v/>
      </c>
      <c r="AF171" s="12" t="str">
        <f>IF($A171="Vyt",TRIM(LEFT(REPLACE('Vložení dat'!U169,FIND(".",'Vložení dat'!U169,1),1,","),5)),"")</f>
        <v/>
      </c>
      <c r="AG171" s="13" t="str">
        <f>IF(A171="Vyt",LEFT(REPLACE('Vložení dat'!AT169,FIND(".",'Vložení dat'!AT169,1),1,","),5)-LEFT(REPLACE('Vložení dat'!AU169,FIND(".",'Vložení dat'!AU169,1),1,","),5)," ")</f>
        <v xml:space="preserve"> </v>
      </c>
      <c r="AH171" s="13" t="str">
        <f>IF(A171="Vyt",LEFT(REPLACE('Vložení dat'!T169,FIND(".",'Vložení dat'!T169,1),1,","),5)-LEFT(REPLACE('Vložení dat'!U169,FIND(".",'Vložení dat'!U169,1),1,","),5),"")</f>
        <v/>
      </c>
      <c r="AI171" t="str">
        <f>IF(A171="Vyt"," ",IF(A171="VODA",LEFT('Vložení dat'!AU169,12),""))</f>
        <v/>
      </c>
      <c r="AJ171" t="str">
        <f>IF(A171="Vyt","",IF(A171="VODA",LEFT('Vložení dat'!AV169,12),""))</f>
        <v/>
      </c>
    </row>
    <row r="172" spans="1:36" x14ac:dyDescent="0.3">
      <c r="A172" s="13" t="str">
        <f>IF(OR('Vložení dat'!C170=" VIP4RTN010 ",'Vložení dat'!C170=" RED4RITN050.c10_001 "),"Vyt",IF(OR('Vložení dat'!C170=" RED4WM050 ",'Vložení dat'!C170=" RED4WM010 ",ISNUMBER(SEARCH("ECM4WM020.v20",'Vložení dat'!C170,1))),"VODA",IF(ISBLANK('Vložení dat'!C170),"",'Vložení dat'!C170)))</f>
        <v/>
      </c>
      <c r="B172" s="13" t="str">
        <f>TRIM('Vložení dat'!N170)</f>
        <v/>
      </c>
      <c r="C172" s="16" t="str">
        <f>TRIM('Vložení dat'!K170)</f>
        <v/>
      </c>
      <c r="D172" s="13" t="str">
        <f>TRIM('Vložení dat'!L170)</f>
        <v/>
      </c>
      <c r="E172" s="13" t="str">
        <f>TRIM('Vložení dat'!J170)</f>
        <v/>
      </c>
      <c r="F172" s="13" t="str">
        <f>TRIM('Vložení dat'!H170)</f>
        <v/>
      </c>
      <c r="G172" s="13" t="str">
        <f>TRIM('Vložení dat'!G170)</f>
        <v/>
      </c>
      <c r="H172" s="13" t="str">
        <f>TRIM('Vložení dat'!E170)</f>
        <v/>
      </c>
      <c r="I172" s="13" t="str">
        <f>TRIM('Vložení dat'!B170)</f>
        <v/>
      </c>
      <c r="J172" s="13" t="str">
        <f>IF(AND(OR(A172="Vyt",A172="VODA"),'Vložení dat'!O170=0),"OK",IF(AND(OR(A172="Vyt",A172="VODA"),'Vložení dat'!O170&lt;&gt;0),CONCATENATE("CHYBA - ",'Vložení dat'!O170),""))</f>
        <v/>
      </c>
      <c r="K172" s="13" t="str">
        <f>IF(A172="Vyt",'Vložení dat'!R170,IF(A172="VODA",VALUE(TRIM(LEFT(REPLACE('Vložení dat'!T170,FIND(".",'Vložení dat'!T170,1),1,","),8))),""))</f>
        <v/>
      </c>
      <c r="L172" s="16" t="str">
        <f>IF(A172="Vyt",TRIM('Vložení dat'!S170),IF(A172="VODA",VALUE(TRIM(LEFT(REPLACE('Vložení dat'!R170,FIND(".",'Vložení dat'!R170,1),1,","),8))),""))</f>
        <v/>
      </c>
      <c r="M172" s="16" t="str">
        <f>IF(A172="Vyt",RIGHT('Vložení dat'!P170,11),IF(A172="VODA",VALUE(TRIM(LEFT(REPLACE('Vložení dat'!S170,FIND(".",'Vložení dat'!S170,1),1,","),8))),""))</f>
        <v/>
      </c>
      <c r="N172" s="12" t="str">
        <f>IF(A172="Vyt",TRIM('Vložení dat'!V170),"")</f>
        <v/>
      </c>
      <c r="O172" s="17" t="str">
        <f>IF(A172="Vyt",TRIM(LEFT('Vložení dat'!W170,9)),IF(A172="VODA",TRIM(CONCATENATE(LEFT('Vložení dat'!U170,3),".",MID('Vložení dat'!U170,5,2),".",MID('Vložení dat'!U170,8,2))),""))</f>
        <v/>
      </c>
      <c r="P172" s="18" t="str">
        <f>IF($A172="Vyt",'Vložení dat'!X170,IF($A172="VODA",VALUE(LEFT(TRIM(REPLACE('Vložení dat'!V170,FIND(".",'Vložení dat'!V170,1),1,",")),7)),""))</f>
        <v/>
      </c>
      <c r="Q172" s="18" t="str">
        <f>IF($A172="Vyt",'Vložení dat'!Y170,IF($A172="VODA",VALUE(LEFT(TRIM(REPLACE('Vložení dat'!W170,FIND(".",'Vložení dat'!W170,1),1,",")),7)),""))</f>
        <v/>
      </c>
      <c r="R172" s="18" t="str">
        <f>IF($A172="Vyt",'Vložení dat'!Z170,IF($A172="VODA",VALUE(LEFT(TRIM(REPLACE('Vložení dat'!X170,FIND(".",'Vložení dat'!X170,1),1,",")),7)),""))</f>
        <v/>
      </c>
      <c r="S172" s="18" t="str">
        <f>IF($A172="Vyt",'Vložení dat'!AA170,IF($A172="VODA",VALUE(LEFT(TRIM(REPLACE('Vložení dat'!Y170,FIND(".",'Vložení dat'!Y170,1),1,",")),7)),""))</f>
        <v/>
      </c>
      <c r="T172" s="18" t="str">
        <f>IF($A172="Vyt",'Vložení dat'!AB170,IF($A172="VODA",VALUE(LEFT(TRIM(REPLACE('Vložení dat'!Z170,FIND(".",'Vložení dat'!Z170,1),1,",")),7)),""))</f>
        <v/>
      </c>
      <c r="U172" s="18" t="str">
        <f>IF($A172="Vyt",'Vložení dat'!AC170,IF($A172="VODA",VALUE(LEFT(TRIM(REPLACE('Vložení dat'!AA170,FIND(".",'Vložení dat'!AA170,1),1,",")),7)),""))</f>
        <v/>
      </c>
      <c r="V172" s="18" t="str">
        <f>IF($A172="Vyt",'Vložení dat'!AD170,IF($A172="VODA",VALUE(LEFT(TRIM(REPLACE('Vložení dat'!AB170,FIND(".",'Vložení dat'!AB170,1),1,",")),7)),""))</f>
        <v/>
      </c>
      <c r="W172" s="18" t="str">
        <f>IF($A172="Vyt",'Vložení dat'!AE170,IF($A172="VODA",VALUE(LEFT(TRIM(REPLACE('Vložení dat'!AC170,FIND(".",'Vložení dat'!AC170,1),1,",")),7)),""))</f>
        <v/>
      </c>
      <c r="X172" s="18" t="str">
        <f>IF($A172="Vyt",'Vložení dat'!AF170,IF($A172="VODA",VALUE(LEFT(TRIM(REPLACE('Vložení dat'!AD170,FIND(".",'Vložení dat'!AD170,1),1,",")),7)),""))</f>
        <v/>
      </c>
      <c r="Y172" s="18" t="str">
        <f>IF($A172="Vyt",'Vložení dat'!AG170,IF($A172="VODA",VALUE(LEFT(TRIM(REPLACE('Vložení dat'!AE170,FIND(".",'Vložení dat'!AE170,1),1,",")),7)),""))</f>
        <v/>
      </c>
      <c r="Z172" s="18" t="str">
        <f>IF($A172="Vyt",'Vložení dat'!AH170,IF($A172="VODA",VALUE(LEFT(TRIM(REPLACE('Vložení dat'!AF170,FIND(".",'Vložení dat'!AF170,1),1,",")),7)),""))</f>
        <v/>
      </c>
      <c r="AA172" s="18" t="str">
        <f>IF($A172="Vyt",'Vložení dat'!AI170,IF($A172="VODA",VALUE(LEFT(TRIM(REPLACE('Vložení dat'!AG170,FIND(".",'Vložení dat'!AG170,1),1,",")),7)),""))</f>
        <v/>
      </c>
      <c r="AB172" s="18" t="str">
        <f>IF(A172="Vyt",TRIM(LEFT('Vložení dat'!AY170,9)),IF(A172="VODA",TRIM(LEFT('Vložení dat'!BB170,9)),""))</f>
        <v/>
      </c>
      <c r="AC172" s="18" t="str">
        <f>IF(A172="Vyt",TRIM(LEFT('Vložení dat'!AW170,7)),"")</f>
        <v/>
      </c>
      <c r="AD172" s="18" t="str">
        <f>IF(A172="Vyt",VALUE(REPLACE(TRIM(LEFT('Vložení dat'!BA170,4)),FIND(".",TRIM(LEFT('Vložení dat'!BA170,4)),1),1,",")),IF(A172="VODA",VALUE(REPLACE(TRIM(LEFT('Vložení dat'!BC170,4)),FIND(".",TRIM(LEFT('Vložení dat'!BC170,4)),1),1,",")),""))</f>
        <v/>
      </c>
      <c r="AE172" s="12" t="str">
        <f>IF($A172="Vyt",TRIM(LEFT(REPLACE('Vložení dat'!T170,FIND(".",'Vložení dat'!T170,1),1,","),5)),"")</f>
        <v/>
      </c>
      <c r="AF172" s="12" t="str">
        <f>IF($A172="Vyt",TRIM(LEFT(REPLACE('Vložení dat'!U170,FIND(".",'Vložení dat'!U170,1),1,","),5)),"")</f>
        <v/>
      </c>
      <c r="AG172" s="13" t="str">
        <f>IF(A172="Vyt",LEFT(REPLACE('Vložení dat'!AT170,FIND(".",'Vložení dat'!AT170,1),1,","),5)-LEFT(REPLACE('Vložení dat'!AU170,FIND(".",'Vložení dat'!AU170,1),1,","),5)," ")</f>
        <v xml:space="preserve"> </v>
      </c>
      <c r="AH172" s="13" t="str">
        <f>IF(A172="Vyt",LEFT(REPLACE('Vložení dat'!T170,FIND(".",'Vložení dat'!T170,1),1,","),5)-LEFT(REPLACE('Vložení dat'!U170,FIND(".",'Vložení dat'!U170,1),1,","),5),"")</f>
        <v/>
      </c>
      <c r="AI172" t="str">
        <f>IF(A172="Vyt"," ",IF(A172="VODA",LEFT('Vložení dat'!AU170,12),""))</f>
        <v/>
      </c>
      <c r="AJ172" t="str">
        <f>IF(A172="Vyt","",IF(A172="VODA",LEFT('Vložení dat'!AV170,12),""))</f>
        <v/>
      </c>
    </row>
    <row r="173" spans="1:36" x14ac:dyDescent="0.3">
      <c r="A173" s="13" t="str">
        <f>IF(OR('Vložení dat'!C171=" VIP4RTN010 ",'Vložení dat'!C171=" RED4RITN050.c10_001 "),"Vyt",IF(OR('Vložení dat'!C171=" RED4WM050 ",'Vložení dat'!C171=" RED4WM010 ",ISNUMBER(SEARCH("ECM4WM020.v20",'Vložení dat'!C171,1))),"VODA",IF(ISBLANK('Vložení dat'!C171),"",'Vložení dat'!C171)))</f>
        <v/>
      </c>
      <c r="B173" s="13" t="str">
        <f>TRIM('Vložení dat'!N171)</f>
        <v/>
      </c>
      <c r="C173" s="16" t="str">
        <f>TRIM('Vložení dat'!K171)</f>
        <v/>
      </c>
      <c r="D173" s="13" t="str">
        <f>TRIM('Vložení dat'!L171)</f>
        <v/>
      </c>
      <c r="E173" s="13" t="str">
        <f>TRIM('Vložení dat'!J171)</f>
        <v/>
      </c>
      <c r="F173" s="13" t="str">
        <f>TRIM('Vložení dat'!H171)</f>
        <v/>
      </c>
      <c r="G173" s="13" t="str">
        <f>TRIM('Vložení dat'!G171)</f>
        <v/>
      </c>
      <c r="H173" s="13" t="str">
        <f>TRIM('Vložení dat'!E171)</f>
        <v/>
      </c>
      <c r="I173" s="13" t="str">
        <f>TRIM('Vložení dat'!B171)</f>
        <v/>
      </c>
      <c r="J173" s="13" t="str">
        <f>IF(AND(OR(A173="Vyt",A173="VODA"),'Vložení dat'!O171=0),"OK",IF(AND(OR(A173="Vyt",A173="VODA"),'Vložení dat'!O171&lt;&gt;0),CONCATENATE("CHYBA - ",'Vložení dat'!O171),""))</f>
        <v/>
      </c>
      <c r="K173" s="13" t="str">
        <f>IF(A173="Vyt",'Vložení dat'!R171,IF(A173="VODA",VALUE(TRIM(LEFT(REPLACE('Vložení dat'!T171,FIND(".",'Vložení dat'!T171,1),1,","),8))),""))</f>
        <v/>
      </c>
      <c r="L173" s="16" t="str">
        <f>IF(A173="Vyt",TRIM('Vložení dat'!S171),IF(A173="VODA",VALUE(TRIM(LEFT(REPLACE('Vložení dat'!R171,FIND(".",'Vložení dat'!R171,1),1,","),8))),""))</f>
        <v/>
      </c>
      <c r="M173" s="16" t="str">
        <f>IF(A173="Vyt",RIGHT('Vložení dat'!P171,11),IF(A173="VODA",VALUE(TRIM(LEFT(REPLACE('Vložení dat'!S171,FIND(".",'Vložení dat'!S171,1),1,","),8))),""))</f>
        <v/>
      </c>
      <c r="N173" s="12" t="str">
        <f>IF(A173="Vyt",TRIM('Vložení dat'!V171),"")</f>
        <v/>
      </c>
      <c r="O173" s="17" t="str">
        <f>IF(A173="Vyt",TRIM(LEFT('Vložení dat'!W171,9)),IF(A173="VODA",TRIM(CONCATENATE(LEFT('Vložení dat'!U171,3),".",MID('Vložení dat'!U171,5,2),".",MID('Vložení dat'!U171,8,2))),""))</f>
        <v/>
      </c>
      <c r="P173" s="18" t="str">
        <f>IF($A173="Vyt",'Vložení dat'!X171,IF($A173="VODA",VALUE(LEFT(TRIM(REPLACE('Vložení dat'!V171,FIND(".",'Vložení dat'!V171,1),1,",")),7)),""))</f>
        <v/>
      </c>
      <c r="Q173" s="18" t="str">
        <f>IF($A173="Vyt",'Vložení dat'!Y171,IF($A173="VODA",VALUE(LEFT(TRIM(REPLACE('Vložení dat'!W171,FIND(".",'Vložení dat'!W171,1),1,",")),7)),""))</f>
        <v/>
      </c>
      <c r="R173" s="18" t="str">
        <f>IF($A173="Vyt",'Vložení dat'!Z171,IF($A173="VODA",VALUE(LEFT(TRIM(REPLACE('Vložení dat'!X171,FIND(".",'Vložení dat'!X171,1),1,",")),7)),""))</f>
        <v/>
      </c>
      <c r="S173" s="18" t="str">
        <f>IF($A173="Vyt",'Vložení dat'!AA171,IF($A173="VODA",VALUE(LEFT(TRIM(REPLACE('Vložení dat'!Y171,FIND(".",'Vložení dat'!Y171,1),1,",")),7)),""))</f>
        <v/>
      </c>
      <c r="T173" s="18" t="str">
        <f>IF($A173="Vyt",'Vložení dat'!AB171,IF($A173="VODA",VALUE(LEFT(TRIM(REPLACE('Vložení dat'!Z171,FIND(".",'Vložení dat'!Z171,1),1,",")),7)),""))</f>
        <v/>
      </c>
      <c r="U173" s="18" t="str">
        <f>IF($A173="Vyt",'Vložení dat'!AC171,IF($A173="VODA",VALUE(LEFT(TRIM(REPLACE('Vložení dat'!AA171,FIND(".",'Vložení dat'!AA171,1),1,",")),7)),""))</f>
        <v/>
      </c>
      <c r="V173" s="18" t="str">
        <f>IF($A173="Vyt",'Vložení dat'!AD171,IF($A173="VODA",VALUE(LEFT(TRIM(REPLACE('Vložení dat'!AB171,FIND(".",'Vložení dat'!AB171,1),1,",")),7)),""))</f>
        <v/>
      </c>
      <c r="W173" s="18" t="str">
        <f>IF($A173="Vyt",'Vložení dat'!AE171,IF($A173="VODA",VALUE(LEFT(TRIM(REPLACE('Vložení dat'!AC171,FIND(".",'Vložení dat'!AC171,1),1,",")),7)),""))</f>
        <v/>
      </c>
      <c r="X173" s="18" t="str">
        <f>IF($A173="Vyt",'Vložení dat'!AF171,IF($A173="VODA",VALUE(LEFT(TRIM(REPLACE('Vložení dat'!AD171,FIND(".",'Vložení dat'!AD171,1),1,",")),7)),""))</f>
        <v/>
      </c>
      <c r="Y173" s="18" t="str">
        <f>IF($A173="Vyt",'Vložení dat'!AG171,IF($A173="VODA",VALUE(LEFT(TRIM(REPLACE('Vložení dat'!AE171,FIND(".",'Vložení dat'!AE171,1),1,",")),7)),""))</f>
        <v/>
      </c>
      <c r="Z173" s="18" t="str">
        <f>IF($A173="Vyt",'Vložení dat'!AH171,IF($A173="VODA",VALUE(LEFT(TRIM(REPLACE('Vložení dat'!AF171,FIND(".",'Vložení dat'!AF171,1),1,",")),7)),""))</f>
        <v/>
      </c>
      <c r="AA173" s="18" t="str">
        <f>IF($A173="Vyt",'Vložení dat'!AI171,IF($A173="VODA",VALUE(LEFT(TRIM(REPLACE('Vložení dat'!AG171,FIND(".",'Vložení dat'!AG171,1),1,",")),7)),""))</f>
        <v/>
      </c>
      <c r="AB173" s="18" t="str">
        <f>IF(A173="Vyt",TRIM(LEFT('Vložení dat'!AY171,9)),IF(A173="VODA",TRIM(LEFT('Vložení dat'!BB171,9)),""))</f>
        <v/>
      </c>
      <c r="AC173" s="18" t="str">
        <f>IF(A173="Vyt",TRIM(LEFT('Vložení dat'!AW171,7)),"")</f>
        <v/>
      </c>
      <c r="AD173" s="18" t="str">
        <f>IF(A173="Vyt",VALUE(REPLACE(TRIM(LEFT('Vložení dat'!BA171,4)),FIND(".",TRIM(LEFT('Vložení dat'!BA171,4)),1),1,",")),IF(A173="VODA",VALUE(REPLACE(TRIM(LEFT('Vložení dat'!BC171,4)),FIND(".",TRIM(LEFT('Vložení dat'!BC171,4)),1),1,",")),""))</f>
        <v/>
      </c>
      <c r="AE173" s="12" t="str">
        <f>IF($A173="Vyt",TRIM(LEFT(REPLACE('Vložení dat'!T171,FIND(".",'Vložení dat'!T171,1),1,","),5)),"")</f>
        <v/>
      </c>
      <c r="AF173" s="12" t="str">
        <f>IF($A173="Vyt",TRIM(LEFT(REPLACE('Vložení dat'!U171,FIND(".",'Vložení dat'!U171,1),1,","),5)),"")</f>
        <v/>
      </c>
      <c r="AG173" s="13" t="str">
        <f>IF(A173="Vyt",LEFT(REPLACE('Vložení dat'!AT171,FIND(".",'Vložení dat'!AT171,1),1,","),5)-LEFT(REPLACE('Vložení dat'!AU171,FIND(".",'Vložení dat'!AU171,1),1,","),5)," ")</f>
        <v xml:space="preserve"> </v>
      </c>
      <c r="AH173" s="13" t="str">
        <f>IF(A173="Vyt",LEFT(REPLACE('Vložení dat'!T171,FIND(".",'Vložení dat'!T171,1),1,","),5)-LEFT(REPLACE('Vložení dat'!U171,FIND(".",'Vložení dat'!U171,1),1,","),5),"")</f>
        <v/>
      </c>
      <c r="AI173" t="str">
        <f>IF(A173="Vyt"," ",IF(A173="VODA",LEFT('Vložení dat'!AU171,12),""))</f>
        <v/>
      </c>
      <c r="AJ173" t="str">
        <f>IF(A173="Vyt","",IF(A173="VODA",LEFT('Vložení dat'!AV171,12),""))</f>
        <v/>
      </c>
    </row>
    <row r="174" spans="1:36" x14ac:dyDescent="0.3">
      <c r="A174" s="13" t="str">
        <f>IF(OR('Vložení dat'!C172=" VIP4RTN010 ",'Vložení dat'!C172=" RED4RITN050.c10_001 "),"Vyt",IF(OR('Vložení dat'!C172=" RED4WM050 ",'Vložení dat'!C172=" RED4WM010 ",ISNUMBER(SEARCH("ECM4WM020.v20",'Vložení dat'!C172,1))),"VODA",IF(ISBLANK('Vložení dat'!C172),"",'Vložení dat'!C172)))</f>
        <v/>
      </c>
      <c r="B174" s="13" t="str">
        <f>TRIM('Vložení dat'!N172)</f>
        <v/>
      </c>
      <c r="C174" s="16" t="str">
        <f>TRIM('Vložení dat'!K172)</f>
        <v/>
      </c>
      <c r="D174" s="13" t="str">
        <f>TRIM('Vložení dat'!L172)</f>
        <v/>
      </c>
      <c r="E174" s="13" t="str">
        <f>TRIM('Vložení dat'!J172)</f>
        <v/>
      </c>
      <c r="F174" s="13" t="str">
        <f>TRIM('Vložení dat'!H172)</f>
        <v/>
      </c>
      <c r="G174" s="13" t="str">
        <f>TRIM('Vložení dat'!G172)</f>
        <v/>
      </c>
      <c r="H174" s="13" t="str">
        <f>TRIM('Vložení dat'!E172)</f>
        <v/>
      </c>
      <c r="I174" s="13" t="str">
        <f>TRIM('Vložení dat'!B172)</f>
        <v/>
      </c>
      <c r="J174" s="13" t="str">
        <f>IF(AND(OR(A174="Vyt",A174="VODA"),'Vložení dat'!O172=0),"OK",IF(AND(OR(A174="Vyt",A174="VODA"),'Vložení dat'!O172&lt;&gt;0),CONCATENATE("CHYBA - ",'Vložení dat'!O172),""))</f>
        <v/>
      </c>
      <c r="K174" s="13" t="str">
        <f>IF(A174="Vyt",'Vložení dat'!R172,IF(A174="VODA",VALUE(TRIM(LEFT(REPLACE('Vložení dat'!T172,FIND(".",'Vložení dat'!T172,1),1,","),8))),""))</f>
        <v/>
      </c>
      <c r="L174" s="16" t="str">
        <f>IF(A174="Vyt",TRIM('Vložení dat'!S172),IF(A174="VODA",VALUE(TRIM(LEFT(REPLACE('Vložení dat'!R172,FIND(".",'Vložení dat'!R172,1),1,","),8))),""))</f>
        <v/>
      </c>
      <c r="M174" s="16" t="str">
        <f>IF(A174="Vyt",RIGHT('Vložení dat'!P172,11),IF(A174="VODA",VALUE(TRIM(LEFT(REPLACE('Vložení dat'!S172,FIND(".",'Vložení dat'!S172,1),1,","),8))),""))</f>
        <v/>
      </c>
      <c r="N174" s="12" t="str">
        <f>IF(A174="Vyt",TRIM('Vložení dat'!V172),"")</f>
        <v/>
      </c>
      <c r="O174" s="17" t="str">
        <f>IF(A174="Vyt",TRIM(LEFT('Vložení dat'!W172,9)),IF(A174="VODA",TRIM(CONCATENATE(LEFT('Vložení dat'!U172,3),".",MID('Vložení dat'!U172,5,2),".",MID('Vložení dat'!U172,8,2))),""))</f>
        <v/>
      </c>
      <c r="P174" s="18" t="str">
        <f>IF($A174="Vyt",'Vložení dat'!X172,IF($A174="VODA",VALUE(LEFT(TRIM(REPLACE('Vložení dat'!V172,FIND(".",'Vložení dat'!V172,1),1,",")),7)),""))</f>
        <v/>
      </c>
      <c r="Q174" s="18" t="str">
        <f>IF($A174="Vyt",'Vložení dat'!Y172,IF($A174="VODA",VALUE(LEFT(TRIM(REPLACE('Vložení dat'!W172,FIND(".",'Vložení dat'!W172,1),1,",")),7)),""))</f>
        <v/>
      </c>
      <c r="R174" s="18" t="str">
        <f>IF($A174="Vyt",'Vložení dat'!Z172,IF($A174="VODA",VALUE(LEFT(TRIM(REPLACE('Vložení dat'!X172,FIND(".",'Vložení dat'!X172,1),1,",")),7)),""))</f>
        <v/>
      </c>
      <c r="S174" s="18" t="str">
        <f>IF($A174="Vyt",'Vložení dat'!AA172,IF($A174="VODA",VALUE(LEFT(TRIM(REPLACE('Vložení dat'!Y172,FIND(".",'Vložení dat'!Y172,1),1,",")),7)),""))</f>
        <v/>
      </c>
      <c r="T174" s="18" t="str">
        <f>IF($A174="Vyt",'Vložení dat'!AB172,IF($A174="VODA",VALUE(LEFT(TRIM(REPLACE('Vložení dat'!Z172,FIND(".",'Vložení dat'!Z172,1),1,",")),7)),""))</f>
        <v/>
      </c>
      <c r="U174" s="18" t="str">
        <f>IF($A174="Vyt",'Vložení dat'!AC172,IF($A174="VODA",VALUE(LEFT(TRIM(REPLACE('Vložení dat'!AA172,FIND(".",'Vložení dat'!AA172,1),1,",")),7)),""))</f>
        <v/>
      </c>
      <c r="V174" s="18" t="str">
        <f>IF($A174="Vyt",'Vložení dat'!AD172,IF($A174="VODA",VALUE(LEFT(TRIM(REPLACE('Vložení dat'!AB172,FIND(".",'Vložení dat'!AB172,1),1,",")),7)),""))</f>
        <v/>
      </c>
      <c r="W174" s="18" t="str">
        <f>IF($A174="Vyt",'Vložení dat'!AE172,IF($A174="VODA",VALUE(LEFT(TRIM(REPLACE('Vložení dat'!AC172,FIND(".",'Vložení dat'!AC172,1),1,",")),7)),""))</f>
        <v/>
      </c>
      <c r="X174" s="18" t="str">
        <f>IF($A174="Vyt",'Vložení dat'!AF172,IF($A174="VODA",VALUE(LEFT(TRIM(REPLACE('Vložení dat'!AD172,FIND(".",'Vložení dat'!AD172,1),1,",")),7)),""))</f>
        <v/>
      </c>
      <c r="Y174" s="18" t="str">
        <f>IF($A174="Vyt",'Vložení dat'!AG172,IF($A174="VODA",VALUE(LEFT(TRIM(REPLACE('Vložení dat'!AE172,FIND(".",'Vložení dat'!AE172,1),1,",")),7)),""))</f>
        <v/>
      </c>
      <c r="Z174" s="18" t="str">
        <f>IF($A174="Vyt",'Vložení dat'!AH172,IF($A174="VODA",VALUE(LEFT(TRIM(REPLACE('Vložení dat'!AF172,FIND(".",'Vložení dat'!AF172,1),1,",")),7)),""))</f>
        <v/>
      </c>
      <c r="AA174" s="18" t="str">
        <f>IF($A174="Vyt",'Vložení dat'!AI172,IF($A174="VODA",VALUE(LEFT(TRIM(REPLACE('Vložení dat'!AG172,FIND(".",'Vložení dat'!AG172,1),1,",")),7)),""))</f>
        <v/>
      </c>
      <c r="AB174" s="18" t="str">
        <f>IF(A174="Vyt",TRIM(LEFT('Vložení dat'!AY172,9)),IF(A174="VODA",TRIM(LEFT('Vložení dat'!BB172,9)),""))</f>
        <v/>
      </c>
      <c r="AC174" s="18" t="str">
        <f>IF(A174="Vyt",TRIM(LEFT('Vložení dat'!AW172,7)),"")</f>
        <v/>
      </c>
      <c r="AD174" s="18" t="str">
        <f>IF(A174="Vyt",VALUE(REPLACE(TRIM(LEFT('Vložení dat'!BA172,4)),FIND(".",TRIM(LEFT('Vložení dat'!BA172,4)),1),1,",")),IF(A174="VODA",VALUE(REPLACE(TRIM(LEFT('Vložení dat'!BC172,4)),FIND(".",TRIM(LEFT('Vložení dat'!BC172,4)),1),1,",")),""))</f>
        <v/>
      </c>
      <c r="AE174" s="12" t="str">
        <f>IF($A174="Vyt",TRIM(LEFT(REPLACE('Vložení dat'!T172,FIND(".",'Vložení dat'!T172,1),1,","),5)),"")</f>
        <v/>
      </c>
      <c r="AF174" s="12" t="str">
        <f>IF($A174="Vyt",TRIM(LEFT(REPLACE('Vložení dat'!U172,FIND(".",'Vložení dat'!U172,1),1,","),5)),"")</f>
        <v/>
      </c>
      <c r="AG174" s="13" t="str">
        <f>IF(A174="Vyt",LEFT(REPLACE('Vložení dat'!AT172,FIND(".",'Vložení dat'!AT172,1),1,","),5)-LEFT(REPLACE('Vložení dat'!AU172,FIND(".",'Vložení dat'!AU172,1),1,","),5)," ")</f>
        <v xml:space="preserve"> </v>
      </c>
      <c r="AH174" s="13" t="str">
        <f>IF(A174="Vyt",LEFT(REPLACE('Vložení dat'!T172,FIND(".",'Vložení dat'!T172,1),1,","),5)-LEFT(REPLACE('Vložení dat'!U172,FIND(".",'Vložení dat'!U172,1),1,","),5),"")</f>
        <v/>
      </c>
      <c r="AI174" t="str">
        <f>IF(A174="Vyt"," ",IF(A174="VODA",LEFT('Vložení dat'!AU172,12),""))</f>
        <v/>
      </c>
      <c r="AJ174" t="str">
        <f>IF(A174="Vyt","",IF(A174="VODA",LEFT('Vložení dat'!AV172,12),""))</f>
        <v/>
      </c>
    </row>
    <row r="175" spans="1:36" x14ac:dyDescent="0.3">
      <c r="A175" s="13" t="str">
        <f>IF(OR('Vložení dat'!C173=" VIP4RTN010 ",'Vložení dat'!C173=" RED4RITN050.c10_001 "),"Vyt",IF(OR('Vložení dat'!C173=" RED4WM050 ",'Vložení dat'!C173=" RED4WM010 ",ISNUMBER(SEARCH("ECM4WM020.v20",'Vložení dat'!C173,1))),"VODA",IF(ISBLANK('Vložení dat'!C173),"",'Vložení dat'!C173)))</f>
        <v/>
      </c>
      <c r="B175" s="13" t="str">
        <f>TRIM('Vložení dat'!N173)</f>
        <v/>
      </c>
      <c r="C175" s="16" t="str">
        <f>TRIM('Vložení dat'!K173)</f>
        <v/>
      </c>
      <c r="D175" s="13" t="str">
        <f>TRIM('Vložení dat'!L173)</f>
        <v/>
      </c>
      <c r="E175" s="13" t="str">
        <f>TRIM('Vložení dat'!J173)</f>
        <v/>
      </c>
      <c r="F175" s="13" t="str">
        <f>TRIM('Vložení dat'!H173)</f>
        <v/>
      </c>
      <c r="G175" s="13" t="str">
        <f>TRIM('Vložení dat'!G173)</f>
        <v/>
      </c>
      <c r="H175" s="13" t="str">
        <f>TRIM('Vložení dat'!E173)</f>
        <v/>
      </c>
      <c r="I175" s="13" t="str">
        <f>TRIM('Vložení dat'!B173)</f>
        <v/>
      </c>
      <c r="J175" s="13" t="str">
        <f>IF(AND(OR(A175="Vyt",A175="VODA"),'Vložení dat'!O173=0),"OK",IF(AND(OR(A175="Vyt",A175="VODA"),'Vložení dat'!O173&lt;&gt;0),CONCATENATE("CHYBA - ",'Vložení dat'!O173),""))</f>
        <v/>
      </c>
      <c r="K175" s="13" t="str">
        <f>IF(A175="Vyt",'Vložení dat'!R173,IF(A175="VODA",VALUE(TRIM(LEFT(REPLACE('Vložení dat'!T173,FIND(".",'Vložení dat'!T173,1),1,","),8))),""))</f>
        <v/>
      </c>
      <c r="L175" s="16" t="str">
        <f>IF(A175="Vyt",TRIM('Vložení dat'!S173),IF(A175="VODA",VALUE(TRIM(LEFT(REPLACE('Vložení dat'!R173,FIND(".",'Vložení dat'!R173,1),1,","),8))),""))</f>
        <v/>
      </c>
      <c r="M175" s="16" t="str">
        <f>IF(A175="Vyt",RIGHT('Vložení dat'!P173,11),IF(A175="VODA",VALUE(TRIM(LEFT(REPLACE('Vložení dat'!S173,FIND(".",'Vložení dat'!S173,1),1,","),8))),""))</f>
        <v/>
      </c>
      <c r="N175" s="12" t="str">
        <f>IF(A175="Vyt",TRIM('Vložení dat'!V173),"")</f>
        <v/>
      </c>
      <c r="O175" s="17" t="str">
        <f>IF(A175="Vyt",TRIM(LEFT('Vložení dat'!W173,9)),IF(A175="VODA",TRIM(CONCATENATE(LEFT('Vložení dat'!U173,3),".",MID('Vložení dat'!U173,5,2),".",MID('Vložení dat'!U173,8,2))),""))</f>
        <v/>
      </c>
      <c r="P175" s="18" t="str">
        <f>IF($A175="Vyt",'Vložení dat'!X173,IF($A175="VODA",VALUE(LEFT(TRIM(REPLACE('Vložení dat'!V173,FIND(".",'Vložení dat'!V173,1),1,",")),7)),""))</f>
        <v/>
      </c>
      <c r="Q175" s="18" t="str">
        <f>IF($A175="Vyt",'Vložení dat'!Y173,IF($A175="VODA",VALUE(LEFT(TRIM(REPLACE('Vložení dat'!W173,FIND(".",'Vložení dat'!W173,1),1,",")),7)),""))</f>
        <v/>
      </c>
      <c r="R175" s="18" t="str">
        <f>IF($A175="Vyt",'Vložení dat'!Z173,IF($A175="VODA",VALUE(LEFT(TRIM(REPLACE('Vložení dat'!X173,FIND(".",'Vložení dat'!X173,1),1,",")),7)),""))</f>
        <v/>
      </c>
      <c r="S175" s="18" t="str">
        <f>IF($A175="Vyt",'Vložení dat'!AA173,IF($A175="VODA",VALUE(LEFT(TRIM(REPLACE('Vložení dat'!Y173,FIND(".",'Vložení dat'!Y173,1),1,",")),7)),""))</f>
        <v/>
      </c>
      <c r="T175" s="18" t="str">
        <f>IF($A175="Vyt",'Vložení dat'!AB173,IF($A175="VODA",VALUE(LEFT(TRIM(REPLACE('Vložení dat'!Z173,FIND(".",'Vložení dat'!Z173,1),1,",")),7)),""))</f>
        <v/>
      </c>
      <c r="U175" s="18" t="str">
        <f>IF($A175="Vyt",'Vložení dat'!AC173,IF($A175="VODA",VALUE(LEFT(TRIM(REPLACE('Vložení dat'!AA173,FIND(".",'Vložení dat'!AA173,1),1,",")),7)),""))</f>
        <v/>
      </c>
      <c r="V175" s="18" t="str">
        <f>IF($A175="Vyt",'Vložení dat'!AD173,IF($A175="VODA",VALUE(LEFT(TRIM(REPLACE('Vložení dat'!AB173,FIND(".",'Vložení dat'!AB173,1),1,",")),7)),""))</f>
        <v/>
      </c>
      <c r="W175" s="18" t="str">
        <f>IF($A175="Vyt",'Vložení dat'!AE173,IF($A175="VODA",VALUE(LEFT(TRIM(REPLACE('Vložení dat'!AC173,FIND(".",'Vložení dat'!AC173,1),1,",")),7)),""))</f>
        <v/>
      </c>
      <c r="X175" s="18" t="str">
        <f>IF($A175="Vyt",'Vložení dat'!AF173,IF($A175="VODA",VALUE(LEFT(TRIM(REPLACE('Vložení dat'!AD173,FIND(".",'Vložení dat'!AD173,1),1,",")),7)),""))</f>
        <v/>
      </c>
      <c r="Y175" s="18" t="str">
        <f>IF($A175="Vyt",'Vložení dat'!AG173,IF($A175="VODA",VALUE(LEFT(TRIM(REPLACE('Vložení dat'!AE173,FIND(".",'Vložení dat'!AE173,1),1,",")),7)),""))</f>
        <v/>
      </c>
      <c r="Z175" s="18" t="str">
        <f>IF($A175="Vyt",'Vložení dat'!AH173,IF($A175="VODA",VALUE(LEFT(TRIM(REPLACE('Vložení dat'!AF173,FIND(".",'Vložení dat'!AF173,1),1,",")),7)),""))</f>
        <v/>
      </c>
      <c r="AA175" s="18" t="str">
        <f>IF($A175="Vyt",'Vložení dat'!AI173,IF($A175="VODA",VALUE(LEFT(TRIM(REPLACE('Vložení dat'!AG173,FIND(".",'Vložení dat'!AG173,1),1,",")),7)),""))</f>
        <v/>
      </c>
      <c r="AB175" s="18" t="str">
        <f>IF(A175="Vyt",TRIM(LEFT('Vložení dat'!AY173,9)),IF(A175="VODA",TRIM(LEFT('Vložení dat'!BB173,9)),""))</f>
        <v/>
      </c>
      <c r="AC175" s="18" t="str">
        <f>IF(A175="Vyt",TRIM(LEFT('Vložení dat'!AW173,7)),"")</f>
        <v/>
      </c>
      <c r="AD175" s="18" t="str">
        <f>IF(A175="Vyt",VALUE(REPLACE(TRIM(LEFT('Vložení dat'!BA173,4)),FIND(".",TRIM(LEFT('Vložení dat'!BA173,4)),1),1,",")),IF(A175="VODA",VALUE(REPLACE(TRIM(LEFT('Vložení dat'!BC173,4)),FIND(".",TRIM(LEFT('Vložení dat'!BC173,4)),1),1,",")),""))</f>
        <v/>
      </c>
      <c r="AE175" s="12" t="str">
        <f>IF($A175="Vyt",TRIM(LEFT(REPLACE('Vložení dat'!T173,FIND(".",'Vložení dat'!T173,1),1,","),5)),"")</f>
        <v/>
      </c>
      <c r="AF175" s="12" t="str">
        <f>IF($A175="Vyt",TRIM(LEFT(REPLACE('Vložení dat'!U173,FIND(".",'Vložení dat'!U173,1),1,","),5)),"")</f>
        <v/>
      </c>
      <c r="AG175" s="13" t="str">
        <f>IF(A175="Vyt",LEFT(REPLACE('Vložení dat'!AT173,FIND(".",'Vložení dat'!AT173,1),1,","),5)-LEFT(REPLACE('Vložení dat'!AU173,FIND(".",'Vložení dat'!AU173,1),1,","),5)," ")</f>
        <v xml:space="preserve"> </v>
      </c>
      <c r="AH175" s="13" t="str">
        <f>IF(A175="Vyt",LEFT(REPLACE('Vložení dat'!T173,FIND(".",'Vložení dat'!T173,1),1,","),5)-LEFT(REPLACE('Vložení dat'!U173,FIND(".",'Vložení dat'!U173,1),1,","),5),"")</f>
        <v/>
      </c>
      <c r="AI175" t="str">
        <f>IF(A175="Vyt"," ",IF(A175="VODA",LEFT('Vložení dat'!AU173,12),""))</f>
        <v/>
      </c>
      <c r="AJ175" t="str">
        <f>IF(A175="Vyt","",IF(A175="VODA",LEFT('Vložení dat'!AV173,12),""))</f>
        <v/>
      </c>
    </row>
    <row r="176" spans="1:36" x14ac:dyDescent="0.3">
      <c r="A176" s="13" t="str">
        <f>IF(OR('Vložení dat'!C174=" VIP4RTN010 ",'Vložení dat'!C174=" RED4RITN050.c10_001 "),"Vyt",IF(OR('Vložení dat'!C174=" RED4WM050 ",'Vložení dat'!C174=" RED4WM010 ",ISNUMBER(SEARCH("ECM4WM020.v20",'Vložení dat'!C174,1))),"VODA",IF(ISBLANK('Vložení dat'!C174),"",'Vložení dat'!C174)))</f>
        <v/>
      </c>
      <c r="B176" s="13" t="str">
        <f>TRIM('Vložení dat'!N174)</f>
        <v/>
      </c>
      <c r="C176" s="16" t="str">
        <f>TRIM('Vložení dat'!K174)</f>
        <v/>
      </c>
      <c r="D176" s="13" t="str">
        <f>TRIM('Vložení dat'!L174)</f>
        <v/>
      </c>
      <c r="E176" s="13" t="str">
        <f>TRIM('Vložení dat'!J174)</f>
        <v/>
      </c>
      <c r="F176" s="13" t="str">
        <f>TRIM('Vložení dat'!H174)</f>
        <v/>
      </c>
      <c r="G176" s="13" t="str">
        <f>TRIM('Vložení dat'!G174)</f>
        <v/>
      </c>
      <c r="H176" s="13" t="str">
        <f>TRIM('Vložení dat'!E174)</f>
        <v/>
      </c>
      <c r="I176" s="13" t="str">
        <f>TRIM('Vložení dat'!B174)</f>
        <v/>
      </c>
      <c r="J176" s="13" t="str">
        <f>IF(AND(OR(A176="Vyt",A176="VODA"),'Vložení dat'!O174=0),"OK",IF(AND(OR(A176="Vyt",A176="VODA"),'Vložení dat'!O174&lt;&gt;0),CONCATENATE("CHYBA - ",'Vložení dat'!O174),""))</f>
        <v/>
      </c>
      <c r="K176" s="13" t="str">
        <f>IF(A176="Vyt",'Vložení dat'!R174,IF(A176="VODA",VALUE(TRIM(LEFT(REPLACE('Vložení dat'!T174,FIND(".",'Vložení dat'!T174,1),1,","),8))),""))</f>
        <v/>
      </c>
      <c r="L176" s="16" t="str">
        <f>IF(A176="Vyt",TRIM('Vložení dat'!S174),IF(A176="VODA",VALUE(TRIM(LEFT(REPLACE('Vložení dat'!R174,FIND(".",'Vložení dat'!R174,1),1,","),8))),""))</f>
        <v/>
      </c>
      <c r="M176" s="16" t="str">
        <f>IF(A176="Vyt",RIGHT('Vložení dat'!P174,11),IF(A176="VODA",VALUE(TRIM(LEFT(REPLACE('Vložení dat'!S174,FIND(".",'Vložení dat'!S174,1),1,","),8))),""))</f>
        <v/>
      </c>
      <c r="N176" s="12" t="str">
        <f>IF(A176="Vyt",TRIM('Vložení dat'!V174),"")</f>
        <v/>
      </c>
      <c r="O176" s="17" t="str">
        <f>IF(A176="Vyt",TRIM(LEFT('Vložení dat'!W174,9)),IF(A176="VODA",TRIM(CONCATENATE(LEFT('Vložení dat'!U174,3),".",MID('Vložení dat'!U174,5,2),".",MID('Vložení dat'!U174,8,2))),""))</f>
        <v/>
      </c>
      <c r="P176" s="18" t="str">
        <f>IF($A176="Vyt",'Vložení dat'!X174,IF($A176="VODA",VALUE(LEFT(TRIM(REPLACE('Vložení dat'!V174,FIND(".",'Vložení dat'!V174,1),1,",")),7)),""))</f>
        <v/>
      </c>
      <c r="Q176" s="18" t="str">
        <f>IF($A176="Vyt",'Vložení dat'!Y174,IF($A176="VODA",VALUE(LEFT(TRIM(REPLACE('Vložení dat'!W174,FIND(".",'Vložení dat'!W174,1),1,",")),7)),""))</f>
        <v/>
      </c>
      <c r="R176" s="18" t="str">
        <f>IF($A176="Vyt",'Vložení dat'!Z174,IF($A176="VODA",VALUE(LEFT(TRIM(REPLACE('Vložení dat'!X174,FIND(".",'Vložení dat'!X174,1),1,",")),7)),""))</f>
        <v/>
      </c>
      <c r="S176" s="18" t="str">
        <f>IF($A176="Vyt",'Vložení dat'!AA174,IF($A176="VODA",VALUE(LEFT(TRIM(REPLACE('Vložení dat'!Y174,FIND(".",'Vložení dat'!Y174,1),1,",")),7)),""))</f>
        <v/>
      </c>
      <c r="T176" s="18" t="str">
        <f>IF($A176="Vyt",'Vložení dat'!AB174,IF($A176="VODA",VALUE(LEFT(TRIM(REPLACE('Vložení dat'!Z174,FIND(".",'Vložení dat'!Z174,1),1,",")),7)),""))</f>
        <v/>
      </c>
      <c r="U176" s="18" t="str">
        <f>IF($A176="Vyt",'Vložení dat'!AC174,IF($A176="VODA",VALUE(LEFT(TRIM(REPLACE('Vložení dat'!AA174,FIND(".",'Vložení dat'!AA174,1),1,",")),7)),""))</f>
        <v/>
      </c>
      <c r="V176" s="18" t="str">
        <f>IF($A176="Vyt",'Vložení dat'!AD174,IF($A176="VODA",VALUE(LEFT(TRIM(REPLACE('Vložení dat'!AB174,FIND(".",'Vložení dat'!AB174,1),1,",")),7)),""))</f>
        <v/>
      </c>
      <c r="W176" s="18" t="str">
        <f>IF($A176="Vyt",'Vložení dat'!AE174,IF($A176="VODA",VALUE(LEFT(TRIM(REPLACE('Vložení dat'!AC174,FIND(".",'Vložení dat'!AC174,1),1,",")),7)),""))</f>
        <v/>
      </c>
      <c r="X176" s="18" t="str">
        <f>IF($A176="Vyt",'Vložení dat'!AF174,IF($A176="VODA",VALUE(LEFT(TRIM(REPLACE('Vložení dat'!AD174,FIND(".",'Vložení dat'!AD174,1),1,",")),7)),""))</f>
        <v/>
      </c>
      <c r="Y176" s="18" t="str">
        <f>IF($A176="Vyt",'Vložení dat'!AG174,IF($A176="VODA",VALUE(LEFT(TRIM(REPLACE('Vložení dat'!AE174,FIND(".",'Vložení dat'!AE174,1),1,",")),7)),""))</f>
        <v/>
      </c>
      <c r="Z176" s="18" t="str">
        <f>IF($A176="Vyt",'Vložení dat'!AH174,IF($A176="VODA",VALUE(LEFT(TRIM(REPLACE('Vložení dat'!AF174,FIND(".",'Vložení dat'!AF174,1),1,",")),7)),""))</f>
        <v/>
      </c>
      <c r="AA176" s="18" t="str">
        <f>IF($A176="Vyt",'Vložení dat'!AI174,IF($A176="VODA",VALUE(LEFT(TRIM(REPLACE('Vložení dat'!AG174,FIND(".",'Vložení dat'!AG174,1),1,",")),7)),""))</f>
        <v/>
      </c>
      <c r="AB176" s="18" t="str">
        <f>IF(A176="Vyt",TRIM(LEFT('Vložení dat'!AY174,9)),IF(A176="VODA",TRIM(LEFT('Vložení dat'!BB174,9)),""))</f>
        <v/>
      </c>
      <c r="AC176" s="18" t="str">
        <f>IF(A176="Vyt",TRIM(LEFT('Vložení dat'!AW174,7)),"")</f>
        <v/>
      </c>
      <c r="AD176" s="18" t="str">
        <f>IF(A176="Vyt",VALUE(REPLACE(TRIM(LEFT('Vložení dat'!BA174,4)),FIND(".",TRIM(LEFT('Vložení dat'!BA174,4)),1),1,",")),IF(A176="VODA",VALUE(REPLACE(TRIM(LEFT('Vložení dat'!BC174,4)),FIND(".",TRIM(LEFT('Vložení dat'!BC174,4)),1),1,",")),""))</f>
        <v/>
      </c>
      <c r="AE176" s="12" t="str">
        <f>IF($A176="Vyt",TRIM(LEFT(REPLACE('Vložení dat'!T174,FIND(".",'Vložení dat'!T174,1),1,","),5)),"")</f>
        <v/>
      </c>
      <c r="AF176" s="12" t="str">
        <f>IF($A176="Vyt",TRIM(LEFT(REPLACE('Vložení dat'!U174,FIND(".",'Vložení dat'!U174,1),1,","),5)),"")</f>
        <v/>
      </c>
      <c r="AG176" s="13" t="str">
        <f>IF(A176="Vyt",LEFT(REPLACE('Vložení dat'!AT174,FIND(".",'Vložení dat'!AT174,1),1,","),5)-LEFT(REPLACE('Vložení dat'!AU174,FIND(".",'Vložení dat'!AU174,1),1,","),5)," ")</f>
        <v xml:space="preserve"> </v>
      </c>
      <c r="AH176" s="13" t="str">
        <f>IF(A176="Vyt",LEFT(REPLACE('Vložení dat'!T174,FIND(".",'Vložení dat'!T174,1),1,","),5)-LEFT(REPLACE('Vložení dat'!U174,FIND(".",'Vložení dat'!U174,1),1,","),5),"")</f>
        <v/>
      </c>
      <c r="AI176" t="str">
        <f>IF(A176="Vyt"," ",IF(A176="VODA",LEFT('Vložení dat'!AU174,12),""))</f>
        <v/>
      </c>
      <c r="AJ176" t="str">
        <f>IF(A176="Vyt","",IF(A176="VODA",LEFT('Vložení dat'!AV174,12),""))</f>
        <v/>
      </c>
    </row>
    <row r="177" spans="1:36" x14ac:dyDescent="0.3">
      <c r="A177" s="13" t="str">
        <f>IF(OR('Vložení dat'!C175=" VIP4RTN010 ",'Vložení dat'!C175=" RED4RITN050.c10_001 "),"Vyt",IF(OR('Vložení dat'!C175=" RED4WM050 ",'Vložení dat'!C175=" RED4WM010 ",ISNUMBER(SEARCH("ECM4WM020.v20",'Vložení dat'!C175,1))),"VODA",IF(ISBLANK('Vložení dat'!C175),"",'Vložení dat'!C175)))</f>
        <v/>
      </c>
      <c r="B177" s="13" t="str">
        <f>TRIM('Vložení dat'!N175)</f>
        <v/>
      </c>
      <c r="C177" s="16" t="str">
        <f>TRIM('Vložení dat'!K175)</f>
        <v/>
      </c>
      <c r="D177" s="13" t="str">
        <f>TRIM('Vložení dat'!L175)</f>
        <v/>
      </c>
      <c r="E177" s="13" t="str">
        <f>TRIM('Vložení dat'!J175)</f>
        <v/>
      </c>
      <c r="F177" s="13" t="str">
        <f>TRIM('Vložení dat'!H175)</f>
        <v/>
      </c>
      <c r="G177" s="13" t="str">
        <f>TRIM('Vložení dat'!G175)</f>
        <v/>
      </c>
      <c r="H177" s="13" t="str">
        <f>TRIM('Vložení dat'!E175)</f>
        <v/>
      </c>
      <c r="I177" s="13" t="str">
        <f>TRIM('Vložení dat'!B175)</f>
        <v/>
      </c>
      <c r="J177" s="13" t="str">
        <f>IF(AND(OR(A177="Vyt",A177="VODA"),'Vložení dat'!O175=0),"OK",IF(AND(OR(A177="Vyt",A177="VODA"),'Vložení dat'!O175&lt;&gt;0),CONCATENATE("CHYBA - ",'Vložení dat'!O175),""))</f>
        <v/>
      </c>
      <c r="K177" s="13" t="str">
        <f>IF(A177="Vyt",'Vložení dat'!R175,IF(A177="VODA",VALUE(TRIM(LEFT(REPLACE('Vložení dat'!T175,FIND(".",'Vložení dat'!T175,1),1,","),8))),""))</f>
        <v/>
      </c>
      <c r="L177" s="16" t="str">
        <f>IF(A177="Vyt",TRIM('Vložení dat'!S175),IF(A177="VODA",VALUE(TRIM(LEFT(REPLACE('Vložení dat'!R175,FIND(".",'Vložení dat'!R175,1),1,","),8))),""))</f>
        <v/>
      </c>
      <c r="M177" s="16" t="str">
        <f>IF(A177="Vyt",RIGHT('Vložení dat'!P175,11),IF(A177="VODA",VALUE(TRIM(LEFT(REPLACE('Vložení dat'!S175,FIND(".",'Vložení dat'!S175,1),1,","),8))),""))</f>
        <v/>
      </c>
      <c r="N177" s="12" t="str">
        <f>IF(A177="Vyt",TRIM('Vložení dat'!V175),"")</f>
        <v/>
      </c>
      <c r="O177" s="17" t="str">
        <f>IF(A177="Vyt",TRIM(LEFT('Vložení dat'!W175,9)),IF(A177="VODA",TRIM(CONCATENATE(LEFT('Vložení dat'!U175,3),".",MID('Vložení dat'!U175,5,2),".",MID('Vložení dat'!U175,8,2))),""))</f>
        <v/>
      </c>
      <c r="P177" s="18" t="str">
        <f>IF($A177="Vyt",'Vložení dat'!X175,IF($A177="VODA",VALUE(LEFT(TRIM(REPLACE('Vložení dat'!V175,FIND(".",'Vložení dat'!V175,1),1,",")),7)),""))</f>
        <v/>
      </c>
      <c r="Q177" s="18" t="str">
        <f>IF($A177="Vyt",'Vložení dat'!Y175,IF($A177="VODA",VALUE(LEFT(TRIM(REPLACE('Vložení dat'!W175,FIND(".",'Vložení dat'!W175,1),1,",")),7)),""))</f>
        <v/>
      </c>
      <c r="R177" s="18" t="str">
        <f>IF($A177="Vyt",'Vložení dat'!Z175,IF($A177="VODA",VALUE(LEFT(TRIM(REPLACE('Vložení dat'!X175,FIND(".",'Vložení dat'!X175,1),1,",")),7)),""))</f>
        <v/>
      </c>
      <c r="S177" s="18" t="str">
        <f>IF($A177="Vyt",'Vložení dat'!AA175,IF($A177="VODA",VALUE(LEFT(TRIM(REPLACE('Vložení dat'!Y175,FIND(".",'Vložení dat'!Y175,1),1,",")),7)),""))</f>
        <v/>
      </c>
      <c r="T177" s="18" t="str">
        <f>IF($A177="Vyt",'Vložení dat'!AB175,IF($A177="VODA",VALUE(LEFT(TRIM(REPLACE('Vložení dat'!Z175,FIND(".",'Vložení dat'!Z175,1),1,",")),7)),""))</f>
        <v/>
      </c>
      <c r="U177" s="18" t="str">
        <f>IF($A177="Vyt",'Vložení dat'!AC175,IF($A177="VODA",VALUE(LEFT(TRIM(REPLACE('Vložení dat'!AA175,FIND(".",'Vložení dat'!AA175,1),1,",")),7)),""))</f>
        <v/>
      </c>
      <c r="V177" s="18" t="str">
        <f>IF($A177="Vyt",'Vložení dat'!AD175,IF($A177="VODA",VALUE(LEFT(TRIM(REPLACE('Vložení dat'!AB175,FIND(".",'Vložení dat'!AB175,1),1,",")),7)),""))</f>
        <v/>
      </c>
      <c r="W177" s="18" t="str">
        <f>IF($A177="Vyt",'Vložení dat'!AE175,IF($A177="VODA",VALUE(LEFT(TRIM(REPLACE('Vložení dat'!AC175,FIND(".",'Vložení dat'!AC175,1),1,",")),7)),""))</f>
        <v/>
      </c>
      <c r="X177" s="18" t="str">
        <f>IF($A177="Vyt",'Vložení dat'!AF175,IF($A177="VODA",VALUE(LEFT(TRIM(REPLACE('Vložení dat'!AD175,FIND(".",'Vložení dat'!AD175,1),1,",")),7)),""))</f>
        <v/>
      </c>
      <c r="Y177" s="18" t="str">
        <f>IF($A177="Vyt",'Vložení dat'!AG175,IF($A177="VODA",VALUE(LEFT(TRIM(REPLACE('Vložení dat'!AE175,FIND(".",'Vložení dat'!AE175,1),1,",")),7)),""))</f>
        <v/>
      </c>
      <c r="Z177" s="18" t="str">
        <f>IF($A177="Vyt",'Vložení dat'!AH175,IF($A177="VODA",VALUE(LEFT(TRIM(REPLACE('Vložení dat'!AF175,FIND(".",'Vložení dat'!AF175,1),1,",")),7)),""))</f>
        <v/>
      </c>
      <c r="AA177" s="18" t="str">
        <f>IF($A177="Vyt",'Vložení dat'!AI175,IF($A177="VODA",VALUE(LEFT(TRIM(REPLACE('Vložení dat'!AG175,FIND(".",'Vložení dat'!AG175,1),1,",")),7)),""))</f>
        <v/>
      </c>
      <c r="AB177" s="18" t="str">
        <f>IF(A177="Vyt",TRIM(LEFT('Vložení dat'!AY175,9)),IF(A177="VODA",TRIM(LEFT('Vložení dat'!BB175,9)),""))</f>
        <v/>
      </c>
      <c r="AC177" s="18" t="str">
        <f>IF(A177="Vyt",TRIM(LEFT('Vložení dat'!AW175,7)),"")</f>
        <v/>
      </c>
      <c r="AD177" s="18" t="str">
        <f>IF(A177="Vyt",VALUE(REPLACE(TRIM(LEFT('Vložení dat'!BA175,4)),FIND(".",TRIM(LEFT('Vložení dat'!BA175,4)),1),1,",")),IF(A177="VODA",VALUE(REPLACE(TRIM(LEFT('Vložení dat'!BC175,4)),FIND(".",TRIM(LEFT('Vložení dat'!BC175,4)),1),1,",")),""))</f>
        <v/>
      </c>
      <c r="AE177" s="12" t="str">
        <f>IF($A177="Vyt",TRIM(LEFT(REPLACE('Vložení dat'!T175,FIND(".",'Vložení dat'!T175,1),1,","),5)),"")</f>
        <v/>
      </c>
      <c r="AF177" s="12" t="str">
        <f>IF($A177="Vyt",TRIM(LEFT(REPLACE('Vložení dat'!U175,FIND(".",'Vložení dat'!U175,1),1,","),5)),"")</f>
        <v/>
      </c>
      <c r="AG177" s="13" t="str">
        <f>IF(A177="Vyt",LEFT(REPLACE('Vložení dat'!AT175,FIND(".",'Vložení dat'!AT175,1),1,","),5)-LEFT(REPLACE('Vložení dat'!AU175,FIND(".",'Vložení dat'!AU175,1),1,","),5)," ")</f>
        <v xml:space="preserve"> </v>
      </c>
      <c r="AH177" s="13" t="str">
        <f>IF(A177="Vyt",LEFT(REPLACE('Vložení dat'!T175,FIND(".",'Vložení dat'!T175,1),1,","),5)-LEFT(REPLACE('Vložení dat'!U175,FIND(".",'Vložení dat'!U175,1),1,","),5),"")</f>
        <v/>
      </c>
      <c r="AI177" t="str">
        <f>IF(A177="Vyt"," ",IF(A177="VODA",LEFT('Vložení dat'!AU175,12),""))</f>
        <v/>
      </c>
      <c r="AJ177" t="str">
        <f>IF(A177="Vyt","",IF(A177="VODA",LEFT('Vložení dat'!AV175,12),""))</f>
        <v/>
      </c>
    </row>
    <row r="178" spans="1:36" x14ac:dyDescent="0.3">
      <c r="A178" s="13" t="str">
        <f>IF(OR('Vložení dat'!C176=" VIP4RTN010 ",'Vložení dat'!C176=" RED4RITN050.c10_001 "),"Vyt",IF(OR('Vložení dat'!C176=" RED4WM050 ",'Vložení dat'!C176=" RED4WM010 ",ISNUMBER(SEARCH("ECM4WM020.v20",'Vložení dat'!C176,1))),"VODA",IF(ISBLANK('Vložení dat'!C176),"",'Vložení dat'!C176)))</f>
        <v/>
      </c>
      <c r="B178" s="13" t="str">
        <f>TRIM('Vložení dat'!N176)</f>
        <v/>
      </c>
      <c r="C178" s="16" t="str">
        <f>TRIM('Vložení dat'!K176)</f>
        <v/>
      </c>
      <c r="D178" s="13" t="str">
        <f>TRIM('Vložení dat'!L176)</f>
        <v/>
      </c>
      <c r="E178" s="13" t="str">
        <f>TRIM('Vložení dat'!J176)</f>
        <v/>
      </c>
      <c r="F178" s="13" t="str">
        <f>TRIM('Vložení dat'!H176)</f>
        <v/>
      </c>
      <c r="G178" s="13" t="str">
        <f>TRIM('Vložení dat'!G176)</f>
        <v/>
      </c>
      <c r="H178" s="13" t="str">
        <f>TRIM('Vložení dat'!E176)</f>
        <v/>
      </c>
      <c r="I178" s="13" t="str">
        <f>TRIM('Vložení dat'!B176)</f>
        <v/>
      </c>
      <c r="J178" s="13" t="str">
        <f>IF(AND(OR(A178="Vyt",A178="VODA"),'Vložení dat'!O176=0),"OK",IF(AND(OR(A178="Vyt",A178="VODA"),'Vložení dat'!O176&lt;&gt;0),CONCATENATE("CHYBA - ",'Vložení dat'!O176),""))</f>
        <v/>
      </c>
      <c r="K178" s="13" t="str">
        <f>IF(A178="Vyt",'Vložení dat'!R176,IF(A178="VODA",VALUE(TRIM(LEFT(REPLACE('Vložení dat'!T176,FIND(".",'Vložení dat'!T176,1),1,","),8))),""))</f>
        <v/>
      </c>
      <c r="L178" s="16" t="str">
        <f>IF(A178="Vyt",TRIM('Vložení dat'!S176),IF(A178="VODA",VALUE(TRIM(LEFT(REPLACE('Vložení dat'!R176,FIND(".",'Vložení dat'!R176,1),1,","),8))),""))</f>
        <v/>
      </c>
      <c r="M178" s="16" t="str">
        <f>IF(A178="Vyt",RIGHT('Vložení dat'!P176,11),IF(A178="VODA",VALUE(TRIM(LEFT(REPLACE('Vložení dat'!S176,FIND(".",'Vložení dat'!S176,1),1,","),8))),""))</f>
        <v/>
      </c>
      <c r="N178" s="12" t="str">
        <f>IF(A178="Vyt",TRIM('Vložení dat'!V176),"")</f>
        <v/>
      </c>
      <c r="O178" s="17" t="str">
        <f>IF(A178="Vyt",TRIM(LEFT('Vložení dat'!W176,9)),IF(A178="VODA",TRIM(CONCATENATE(LEFT('Vložení dat'!U176,3),".",MID('Vložení dat'!U176,5,2),".",MID('Vložení dat'!U176,8,2))),""))</f>
        <v/>
      </c>
      <c r="P178" s="18" t="str">
        <f>IF($A178="Vyt",'Vložení dat'!X176,IF($A178="VODA",VALUE(LEFT(TRIM(REPLACE('Vložení dat'!V176,FIND(".",'Vložení dat'!V176,1),1,",")),7)),""))</f>
        <v/>
      </c>
      <c r="Q178" s="18" t="str">
        <f>IF($A178="Vyt",'Vložení dat'!Y176,IF($A178="VODA",VALUE(LEFT(TRIM(REPLACE('Vložení dat'!W176,FIND(".",'Vložení dat'!W176,1),1,",")),7)),""))</f>
        <v/>
      </c>
      <c r="R178" s="18" t="str">
        <f>IF($A178="Vyt",'Vložení dat'!Z176,IF($A178="VODA",VALUE(LEFT(TRIM(REPLACE('Vložení dat'!X176,FIND(".",'Vložení dat'!X176,1),1,",")),7)),""))</f>
        <v/>
      </c>
      <c r="S178" s="18" t="str">
        <f>IF($A178="Vyt",'Vložení dat'!AA176,IF($A178="VODA",VALUE(LEFT(TRIM(REPLACE('Vložení dat'!Y176,FIND(".",'Vložení dat'!Y176,1),1,",")),7)),""))</f>
        <v/>
      </c>
      <c r="T178" s="18" t="str">
        <f>IF($A178="Vyt",'Vložení dat'!AB176,IF($A178="VODA",VALUE(LEFT(TRIM(REPLACE('Vložení dat'!Z176,FIND(".",'Vložení dat'!Z176,1),1,",")),7)),""))</f>
        <v/>
      </c>
      <c r="U178" s="18" t="str">
        <f>IF($A178="Vyt",'Vložení dat'!AC176,IF($A178="VODA",VALUE(LEFT(TRIM(REPLACE('Vložení dat'!AA176,FIND(".",'Vložení dat'!AA176,1),1,",")),7)),""))</f>
        <v/>
      </c>
      <c r="V178" s="18" t="str">
        <f>IF($A178="Vyt",'Vložení dat'!AD176,IF($A178="VODA",VALUE(LEFT(TRIM(REPLACE('Vložení dat'!AB176,FIND(".",'Vložení dat'!AB176,1),1,",")),7)),""))</f>
        <v/>
      </c>
      <c r="W178" s="18" t="str">
        <f>IF($A178="Vyt",'Vložení dat'!AE176,IF($A178="VODA",VALUE(LEFT(TRIM(REPLACE('Vložení dat'!AC176,FIND(".",'Vložení dat'!AC176,1),1,",")),7)),""))</f>
        <v/>
      </c>
      <c r="X178" s="18" t="str">
        <f>IF($A178="Vyt",'Vložení dat'!AF176,IF($A178="VODA",VALUE(LEFT(TRIM(REPLACE('Vložení dat'!AD176,FIND(".",'Vložení dat'!AD176,1),1,",")),7)),""))</f>
        <v/>
      </c>
      <c r="Y178" s="18" t="str">
        <f>IF($A178="Vyt",'Vložení dat'!AG176,IF($A178="VODA",VALUE(LEFT(TRIM(REPLACE('Vložení dat'!AE176,FIND(".",'Vložení dat'!AE176,1),1,",")),7)),""))</f>
        <v/>
      </c>
      <c r="Z178" s="18" t="str">
        <f>IF($A178="Vyt",'Vložení dat'!AH176,IF($A178="VODA",VALUE(LEFT(TRIM(REPLACE('Vložení dat'!AF176,FIND(".",'Vložení dat'!AF176,1),1,",")),7)),""))</f>
        <v/>
      </c>
      <c r="AA178" s="18" t="str">
        <f>IF($A178="Vyt",'Vložení dat'!AI176,IF($A178="VODA",VALUE(LEFT(TRIM(REPLACE('Vložení dat'!AG176,FIND(".",'Vložení dat'!AG176,1),1,",")),7)),""))</f>
        <v/>
      </c>
      <c r="AB178" s="18" t="str">
        <f>IF(A178="Vyt",TRIM(LEFT('Vložení dat'!AY176,9)),IF(A178="VODA",TRIM(LEFT('Vložení dat'!BB176,9)),""))</f>
        <v/>
      </c>
      <c r="AC178" s="18" t="str">
        <f>IF(A178="Vyt",TRIM(LEFT('Vložení dat'!AW176,7)),"")</f>
        <v/>
      </c>
      <c r="AD178" s="18" t="str">
        <f>IF(A178="Vyt",VALUE(REPLACE(TRIM(LEFT('Vložení dat'!BA176,4)),FIND(".",TRIM(LEFT('Vložení dat'!BA176,4)),1),1,",")),IF(A178="VODA",VALUE(REPLACE(TRIM(LEFT('Vložení dat'!BC176,4)),FIND(".",TRIM(LEFT('Vložení dat'!BC176,4)),1),1,",")),""))</f>
        <v/>
      </c>
      <c r="AE178" s="12" t="str">
        <f>IF($A178="Vyt",TRIM(LEFT(REPLACE('Vložení dat'!T176,FIND(".",'Vložení dat'!T176,1),1,","),5)),"")</f>
        <v/>
      </c>
      <c r="AF178" s="12" t="str">
        <f>IF($A178="Vyt",TRIM(LEFT(REPLACE('Vložení dat'!U176,FIND(".",'Vložení dat'!U176,1),1,","),5)),"")</f>
        <v/>
      </c>
      <c r="AG178" s="13" t="str">
        <f>IF(A178="Vyt",LEFT(REPLACE('Vložení dat'!AT176,FIND(".",'Vložení dat'!AT176,1),1,","),5)-LEFT(REPLACE('Vložení dat'!AU176,FIND(".",'Vložení dat'!AU176,1),1,","),5)," ")</f>
        <v xml:space="preserve"> </v>
      </c>
      <c r="AH178" s="13" t="str">
        <f>IF(A178="Vyt",LEFT(REPLACE('Vložení dat'!T176,FIND(".",'Vložení dat'!T176,1),1,","),5)-LEFT(REPLACE('Vložení dat'!U176,FIND(".",'Vložení dat'!U176,1),1,","),5),"")</f>
        <v/>
      </c>
      <c r="AI178" t="str">
        <f>IF(A178="Vyt"," ",IF(A178="VODA",LEFT('Vložení dat'!AU176,12),""))</f>
        <v/>
      </c>
      <c r="AJ178" t="str">
        <f>IF(A178="Vyt","",IF(A178="VODA",LEFT('Vložení dat'!AV176,12),""))</f>
        <v/>
      </c>
    </row>
    <row r="179" spans="1:36" x14ac:dyDescent="0.3">
      <c r="A179" s="13" t="str">
        <f>IF(OR('Vložení dat'!C177=" VIP4RTN010 ",'Vložení dat'!C177=" RED4RITN050.c10_001 "),"Vyt",IF(OR('Vložení dat'!C177=" RED4WM050 ",'Vložení dat'!C177=" RED4WM010 ",ISNUMBER(SEARCH("ECM4WM020.v20",'Vložení dat'!C177,1))),"VODA",IF(ISBLANK('Vložení dat'!C177),"",'Vložení dat'!C177)))</f>
        <v/>
      </c>
      <c r="B179" s="13" t="str">
        <f>TRIM('Vložení dat'!N177)</f>
        <v/>
      </c>
      <c r="C179" s="16" t="str">
        <f>TRIM('Vložení dat'!K177)</f>
        <v/>
      </c>
      <c r="D179" s="13" t="str">
        <f>TRIM('Vložení dat'!L177)</f>
        <v/>
      </c>
      <c r="E179" s="13" t="str">
        <f>TRIM('Vložení dat'!J177)</f>
        <v/>
      </c>
      <c r="F179" s="13" t="str">
        <f>TRIM('Vložení dat'!H177)</f>
        <v/>
      </c>
      <c r="G179" s="13" t="str">
        <f>TRIM('Vložení dat'!G177)</f>
        <v/>
      </c>
      <c r="H179" s="13" t="str">
        <f>TRIM('Vložení dat'!E177)</f>
        <v/>
      </c>
      <c r="I179" s="13" t="str">
        <f>TRIM('Vložení dat'!B177)</f>
        <v/>
      </c>
      <c r="J179" s="13" t="str">
        <f>IF(AND(OR(A179="Vyt",A179="VODA"),'Vložení dat'!O177=0),"OK",IF(AND(OR(A179="Vyt",A179="VODA"),'Vložení dat'!O177&lt;&gt;0),CONCATENATE("CHYBA - ",'Vložení dat'!O177),""))</f>
        <v/>
      </c>
      <c r="K179" s="13" t="str">
        <f>IF(A179="Vyt",'Vložení dat'!R177,IF(A179="VODA",VALUE(TRIM(LEFT(REPLACE('Vložení dat'!T177,FIND(".",'Vložení dat'!T177,1),1,","),8))),""))</f>
        <v/>
      </c>
      <c r="L179" s="16" t="str">
        <f>IF(A179="Vyt",TRIM('Vložení dat'!S177),IF(A179="VODA",VALUE(TRIM(LEFT(REPLACE('Vložení dat'!R177,FIND(".",'Vložení dat'!R177,1),1,","),8))),""))</f>
        <v/>
      </c>
      <c r="M179" s="16" t="str">
        <f>IF(A179="Vyt",RIGHT('Vložení dat'!P177,11),IF(A179="VODA",VALUE(TRIM(LEFT(REPLACE('Vložení dat'!S177,FIND(".",'Vložení dat'!S177,1),1,","),8))),""))</f>
        <v/>
      </c>
      <c r="N179" s="12" t="str">
        <f>IF(A179="Vyt",TRIM('Vložení dat'!V177),"")</f>
        <v/>
      </c>
      <c r="O179" s="17" t="str">
        <f>IF(A179="Vyt",TRIM(LEFT('Vložení dat'!W177,9)),IF(A179="VODA",TRIM(CONCATENATE(LEFT('Vložení dat'!U177,3),".",MID('Vložení dat'!U177,5,2),".",MID('Vložení dat'!U177,8,2))),""))</f>
        <v/>
      </c>
      <c r="P179" s="18" t="str">
        <f>IF($A179="Vyt",'Vložení dat'!X177,IF($A179="VODA",VALUE(LEFT(TRIM(REPLACE('Vložení dat'!V177,FIND(".",'Vložení dat'!V177,1),1,",")),7)),""))</f>
        <v/>
      </c>
      <c r="Q179" s="18" t="str">
        <f>IF($A179="Vyt",'Vložení dat'!Y177,IF($A179="VODA",VALUE(LEFT(TRIM(REPLACE('Vložení dat'!W177,FIND(".",'Vložení dat'!W177,1),1,",")),7)),""))</f>
        <v/>
      </c>
      <c r="R179" s="18" t="str">
        <f>IF($A179="Vyt",'Vložení dat'!Z177,IF($A179="VODA",VALUE(LEFT(TRIM(REPLACE('Vložení dat'!X177,FIND(".",'Vložení dat'!X177,1),1,",")),7)),""))</f>
        <v/>
      </c>
      <c r="S179" s="18" t="str">
        <f>IF($A179="Vyt",'Vložení dat'!AA177,IF($A179="VODA",VALUE(LEFT(TRIM(REPLACE('Vložení dat'!Y177,FIND(".",'Vložení dat'!Y177,1),1,",")),7)),""))</f>
        <v/>
      </c>
      <c r="T179" s="18" t="str">
        <f>IF($A179="Vyt",'Vložení dat'!AB177,IF($A179="VODA",VALUE(LEFT(TRIM(REPLACE('Vložení dat'!Z177,FIND(".",'Vložení dat'!Z177,1),1,",")),7)),""))</f>
        <v/>
      </c>
      <c r="U179" s="18" t="str">
        <f>IF($A179="Vyt",'Vložení dat'!AC177,IF($A179="VODA",VALUE(LEFT(TRIM(REPLACE('Vložení dat'!AA177,FIND(".",'Vložení dat'!AA177,1),1,",")),7)),""))</f>
        <v/>
      </c>
      <c r="V179" s="18" t="str">
        <f>IF($A179="Vyt",'Vložení dat'!AD177,IF($A179="VODA",VALUE(LEFT(TRIM(REPLACE('Vložení dat'!AB177,FIND(".",'Vložení dat'!AB177,1),1,",")),7)),""))</f>
        <v/>
      </c>
      <c r="W179" s="18" t="str">
        <f>IF($A179="Vyt",'Vložení dat'!AE177,IF($A179="VODA",VALUE(LEFT(TRIM(REPLACE('Vložení dat'!AC177,FIND(".",'Vložení dat'!AC177,1),1,",")),7)),""))</f>
        <v/>
      </c>
      <c r="X179" s="18" t="str">
        <f>IF($A179="Vyt",'Vložení dat'!AF177,IF($A179="VODA",VALUE(LEFT(TRIM(REPLACE('Vložení dat'!AD177,FIND(".",'Vložení dat'!AD177,1),1,",")),7)),""))</f>
        <v/>
      </c>
      <c r="Y179" s="18" t="str">
        <f>IF($A179="Vyt",'Vložení dat'!AG177,IF($A179="VODA",VALUE(LEFT(TRIM(REPLACE('Vložení dat'!AE177,FIND(".",'Vložení dat'!AE177,1),1,",")),7)),""))</f>
        <v/>
      </c>
      <c r="Z179" s="18" t="str">
        <f>IF($A179="Vyt",'Vložení dat'!AH177,IF($A179="VODA",VALUE(LEFT(TRIM(REPLACE('Vložení dat'!AF177,FIND(".",'Vložení dat'!AF177,1),1,",")),7)),""))</f>
        <v/>
      </c>
      <c r="AA179" s="18" t="str">
        <f>IF($A179="Vyt",'Vložení dat'!AI177,IF($A179="VODA",VALUE(LEFT(TRIM(REPLACE('Vložení dat'!AG177,FIND(".",'Vložení dat'!AG177,1),1,",")),7)),""))</f>
        <v/>
      </c>
      <c r="AB179" s="18" t="str">
        <f>IF(A179="Vyt",TRIM(LEFT('Vložení dat'!AY177,9)),IF(A179="VODA",TRIM(LEFT('Vložení dat'!BB177,9)),""))</f>
        <v/>
      </c>
      <c r="AC179" s="18" t="str">
        <f>IF(A179="Vyt",TRIM(LEFT('Vložení dat'!AW177,7)),"")</f>
        <v/>
      </c>
      <c r="AD179" s="18" t="str">
        <f>IF(A179="Vyt",VALUE(REPLACE(TRIM(LEFT('Vložení dat'!BA177,4)),FIND(".",TRIM(LEFT('Vložení dat'!BA177,4)),1),1,",")),IF(A179="VODA",VALUE(REPLACE(TRIM(LEFT('Vložení dat'!BC177,4)),FIND(".",TRIM(LEFT('Vložení dat'!BC177,4)),1),1,",")),""))</f>
        <v/>
      </c>
      <c r="AE179" s="12" t="str">
        <f>IF($A179="Vyt",TRIM(LEFT(REPLACE('Vložení dat'!T177,FIND(".",'Vložení dat'!T177,1),1,","),5)),"")</f>
        <v/>
      </c>
      <c r="AF179" s="12" t="str">
        <f>IF($A179="Vyt",TRIM(LEFT(REPLACE('Vložení dat'!U177,FIND(".",'Vložení dat'!U177,1),1,","),5)),"")</f>
        <v/>
      </c>
      <c r="AG179" s="13" t="str">
        <f>IF(A179="Vyt",LEFT(REPLACE('Vložení dat'!AT177,FIND(".",'Vložení dat'!AT177,1),1,","),5)-LEFT(REPLACE('Vložení dat'!AU177,FIND(".",'Vložení dat'!AU177,1),1,","),5)," ")</f>
        <v xml:space="preserve"> </v>
      </c>
      <c r="AH179" s="13" t="str">
        <f>IF(A179="Vyt",LEFT(REPLACE('Vložení dat'!T177,FIND(".",'Vložení dat'!T177,1),1,","),5)-LEFT(REPLACE('Vložení dat'!U177,FIND(".",'Vložení dat'!U177,1),1,","),5),"")</f>
        <v/>
      </c>
      <c r="AI179" t="str">
        <f>IF(A179="Vyt"," ",IF(A179="VODA",LEFT('Vložení dat'!AU177,12),""))</f>
        <v/>
      </c>
      <c r="AJ179" t="str">
        <f>IF(A179="Vyt","",IF(A179="VODA",LEFT('Vložení dat'!AV177,12),""))</f>
        <v/>
      </c>
    </row>
    <row r="180" spans="1:36" x14ac:dyDescent="0.3">
      <c r="A180" s="13" t="str">
        <f>IF(OR('Vložení dat'!C178=" VIP4RTN010 ",'Vložení dat'!C178=" RED4RITN050.c10_001 "),"Vyt",IF(OR('Vložení dat'!C178=" RED4WM050 ",'Vložení dat'!C178=" RED4WM010 ",ISNUMBER(SEARCH("ECM4WM020.v20",'Vložení dat'!C178,1))),"VODA",IF(ISBLANK('Vložení dat'!C178),"",'Vložení dat'!C178)))</f>
        <v/>
      </c>
      <c r="B180" s="13" t="str">
        <f>TRIM('Vložení dat'!N178)</f>
        <v/>
      </c>
      <c r="C180" s="16" t="str">
        <f>TRIM('Vložení dat'!K178)</f>
        <v/>
      </c>
      <c r="D180" s="13" t="str">
        <f>TRIM('Vložení dat'!L178)</f>
        <v/>
      </c>
      <c r="E180" s="13" t="str">
        <f>TRIM('Vložení dat'!J178)</f>
        <v/>
      </c>
      <c r="F180" s="13" t="str">
        <f>TRIM('Vložení dat'!H178)</f>
        <v/>
      </c>
      <c r="G180" s="13" t="str">
        <f>TRIM('Vložení dat'!G178)</f>
        <v/>
      </c>
      <c r="H180" s="13" t="str">
        <f>TRIM('Vložení dat'!E178)</f>
        <v/>
      </c>
      <c r="I180" s="13" t="str">
        <f>TRIM('Vložení dat'!B178)</f>
        <v/>
      </c>
      <c r="J180" s="13" t="str">
        <f>IF(AND(OR(A180="Vyt",A180="VODA"),'Vložení dat'!O178=0),"OK",IF(AND(OR(A180="Vyt",A180="VODA"),'Vložení dat'!O178&lt;&gt;0),CONCATENATE("CHYBA - ",'Vložení dat'!O178),""))</f>
        <v/>
      </c>
      <c r="K180" s="13" t="str">
        <f>IF(A180="Vyt",'Vložení dat'!R178,IF(A180="VODA",VALUE(TRIM(LEFT(REPLACE('Vložení dat'!T178,FIND(".",'Vložení dat'!T178,1),1,","),8))),""))</f>
        <v/>
      </c>
      <c r="L180" s="16" t="str">
        <f>IF(A180="Vyt",TRIM('Vložení dat'!S178),IF(A180="VODA",VALUE(TRIM(LEFT(REPLACE('Vložení dat'!R178,FIND(".",'Vložení dat'!R178,1),1,","),8))),""))</f>
        <v/>
      </c>
      <c r="M180" s="16" t="str">
        <f>IF(A180="Vyt",RIGHT('Vložení dat'!P178,11),IF(A180="VODA",VALUE(TRIM(LEFT(REPLACE('Vložení dat'!S178,FIND(".",'Vložení dat'!S178,1),1,","),8))),""))</f>
        <v/>
      </c>
      <c r="N180" s="12" t="str">
        <f>IF(A180="Vyt",TRIM('Vložení dat'!V178),"")</f>
        <v/>
      </c>
      <c r="O180" s="17" t="str">
        <f>IF(A180="Vyt",TRIM(LEFT('Vložení dat'!W178,9)),IF(A180="VODA",TRIM(CONCATENATE(LEFT('Vložení dat'!U178,3),".",MID('Vložení dat'!U178,5,2),".",MID('Vložení dat'!U178,8,2))),""))</f>
        <v/>
      </c>
      <c r="P180" s="18" t="str">
        <f>IF($A180="Vyt",'Vložení dat'!X178,IF($A180="VODA",VALUE(LEFT(TRIM(REPLACE('Vložení dat'!V178,FIND(".",'Vložení dat'!V178,1),1,",")),7)),""))</f>
        <v/>
      </c>
      <c r="Q180" s="18" t="str">
        <f>IF($A180="Vyt",'Vložení dat'!Y178,IF($A180="VODA",VALUE(LEFT(TRIM(REPLACE('Vložení dat'!W178,FIND(".",'Vložení dat'!W178,1),1,",")),7)),""))</f>
        <v/>
      </c>
      <c r="R180" s="18" t="str">
        <f>IF($A180="Vyt",'Vložení dat'!Z178,IF($A180="VODA",VALUE(LEFT(TRIM(REPLACE('Vložení dat'!X178,FIND(".",'Vložení dat'!X178,1),1,",")),7)),""))</f>
        <v/>
      </c>
      <c r="S180" s="18" t="str">
        <f>IF($A180="Vyt",'Vložení dat'!AA178,IF($A180="VODA",VALUE(LEFT(TRIM(REPLACE('Vložení dat'!Y178,FIND(".",'Vložení dat'!Y178,1),1,",")),7)),""))</f>
        <v/>
      </c>
      <c r="T180" s="18" t="str">
        <f>IF($A180="Vyt",'Vložení dat'!AB178,IF($A180="VODA",VALUE(LEFT(TRIM(REPLACE('Vložení dat'!Z178,FIND(".",'Vložení dat'!Z178,1),1,",")),7)),""))</f>
        <v/>
      </c>
      <c r="U180" s="18" t="str">
        <f>IF($A180="Vyt",'Vložení dat'!AC178,IF($A180="VODA",VALUE(LEFT(TRIM(REPLACE('Vložení dat'!AA178,FIND(".",'Vložení dat'!AA178,1),1,",")),7)),""))</f>
        <v/>
      </c>
      <c r="V180" s="18" t="str">
        <f>IF($A180="Vyt",'Vložení dat'!AD178,IF($A180="VODA",VALUE(LEFT(TRIM(REPLACE('Vložení dat'!AB178,FIND(".",'Vložení dat'!AB178,1),1,",")),7)),""))</f>
        <v/>
      </c>
      <c r="W180" s="18" t="str">
        <f>IF($A180="Vyt",'Vložení dat'!AE178,IF($A180="VODA",VALUE(LEFT(TRIM(REPLACE('Vložení dat'!AC178,FIND(".",'Vložení dat'!AC178,1),1,",")),7)),""))</f>
        <v/>
      </c>
      <c r="X180" s="18" t="str">
        <f>IF($A180="Vyt",'Vložení dat'!AF178,IF($A180="VODA",VALUE(LEFT(TRIM(REPLACE('Vložení dat'!AD178,FIND(".",'Vložení dat'!AD178,1),1,",")),7)),""))</f>
        <v/>
      </c>
      <c r="Y180" s="18" t="str">
        <f>IF($A180="Vyt",'Vložení dat'!AG178,IF($A180="VODA",VALUE(LEFT(TRIM(REPLACE('Vložení dat'!AE178,FIND(".",'Vložení dat'!AE178,1),1,",")),7)),""))</f>
        <v/>
      </c>
      <c r="Z180" s="18" t="str">
        <f>IF($A180="Vyt",'Vložení dat'!AH178,IF($A180="VODA",VALUE(LEFT(TRIM(REPLACE('Vložení dat'!AF178,FIND(".",'Vložení dat'!AF178,1),1,",")),7)),""))</f>
        <v/>
      </c>
      <c r="AA180" s="18" t="str">
        <f>IF($A180="Vyt",'Vložení dat'!AI178,IF($A180="VODA",VALUE(LEFT(TRIM(REPLACE('Vložení dat'!AG178,FIND(".",'Vložení dat'!AG178,1),1,",")),7)),""))</f>
        <v/>
      </c>
      <c r="AB180" s="18" t="str">
        <f>IF(A180="Vyt",TRIM(LEFT('Vložení dat'!AY178,9)),IF(A180="VODA",TRIM(LEFT('Vložení dat'!BB178,9)),""))</f>
        <v/>
      </c>
      <c r="AC180" s="18" t="str">
        <f>IF(A180="Vyt",TRIM(LEFT('Vložení dat'!AW178,7)),"")</f>
        <v/>
      </c>
      <c r="AD180" s="18" t="str">
        <f>IF(A180="Vyt",VALUE(REPLACE(TRIM(LEFT('Vložení dat'!BA178,4)),FIND(".",TRIM(LEFT('Vložení dat'!BA178,4)),1),1,",")),IF(A180="VODA",VALUE(REPLACE(TRIM(LEFT('Vložení dat'!BC178,4)),FIND(".",TRIM(LEFT('Vložení dat'!BC178,4)),1),1,",")),""))</f>
        <v/>
      </c>
      <c r="AE180" s="12" t="str">
        <f>IF($A180="Vyt",TRIM(LEFT(REPLACE('Vložení dat'!T178,FIND(".",'Vložení dat'!T178,1),1,","),5)),"")</f>
        <v/>
      </c>
      <c r="AF180" s="12" t="str">
        <f>IF($A180="Vyt",TRIM(LEFT(REPLACE('Vložení dat'!U178,FIND(".",'Vložení dat'!U178,1),1,","),5)),"")</f>
        <v/>
      </c>
      <c r="AG180" s="13" t="str">
        <f>IF(A180="Vyt",LEFT(REPLACE('Vložení dat'!AT178,FIND(".",'Vložení dat'!AT178,1),1,","),5)-LEFT(REPLACE('Vložení dat'!AU178,FIND(".",'Vložení dat'!AU178,1),1,","),5)," ")</f>
        <v xml:space="preserve"> </v>
      </c>
      <c r="AH180" s="13" t="str">
        <f>IF(A180="Vyt",LEFT(REPLACE('Vložení dat'!T178,FIND(".",'Vložení dat'!T178,1),1,","),5)-LEFT(REPLACE('Vložení dat'!U178,FIND(".",'Vložení dat'!U178,1),1,","),5),"")</f>
        <v/>
      </c>
      <c r="AI180" t="str">
        <f>IF(A180="Vyt"," ",IF(A180="VODA",LEFT('Vložení dat'!AU178,12),""))</f>
        <v/>
      </c>
      <c r="AJ180" t="str">
        <f>IF(A180="Vyt","",IF(A180="VODA",LEFT('Vložení dat'!AV178,12),""))</f>
        <v/>
      </c>
    </row>
    <row r="181" spans="1:36" x14ac:dyDescent="0.3">
      <c r="A181" s="13" t="str">
        <f>IF(OR('Vložení dat'!C179=" VIP4RTN010 ",'Vložení dat'!C179=" RED4RITN050.c10_001 "),"Vyt",IF(OR('Vložení dat'!C179=" RED4WM050 ",'Vložení dat'!C179=" RED4WM010 ",ISNUMBER(SEARCH("ECM4WM020.v20",'Vložení dat'!C179,1))),"VODA",IF(ISBLANK('Vložení dat'!C179),"",'Vložení dat'!C179)))</f>
        <v/>
      </c>
      <c r="B181" s="13" t="str">
        <f>TRIM('Vložení dat'!N179)</f>
        <v/>
      </c>
      <c r="C181" s="16" t="str">
        <f>TRIM('Vložení dat'!K179)</f>
        <v/>
      </c>
      <c r="D181" s="13" t="str">
        <f>TRIM('Vložení dat'!L179)</f>
        <v/>
      </c>
      <c r="E181" s="13" t="str">
        <f>TRIM('Vložení dat'!J179)</f>
        <v/>
      </c>
      <c r="F181" s="13" t="str">
        <f>TRIM('Vložení dat'!H179)</f>
        <v/>
      </c>
      <c r="G181" s="13" t="str">
        <f>TRIM('Vložení dat'!G179)</f>
        <v/>
      </c>
      <c r="H181" s="13" t="str">
        <f>TRIM('Vložení dat'!E179)</f>
        <v/>
      </c>
      <c r="I181" s="13" t="str">
        <f>TRIM('Vložení dat'!B179)</f>
        <v/>
      </c>
      <c r="J181" s="13" t="str">
        <f>IF(AND(OR(A181="Vyt",A181="VODA"),'Vložení dat'!O179=0),"OK",IF(AND(OR(A181="Vyt",A181="VODA"),'Vložení dat'!O179&lt;&gt;0),CONCATENATE("CHYBA - ",'Vložení dat'!O179),""))</f>
        <v/>
      </c>
      <c r="K181" s="13" t="str">
        <f>IF(A181="Vyt",'Vložení dat'!R179,IF(A181="VODA",VALUE(TRIM(LEFT(REPLACE('Vložení dat'!T179,FIND(".",'Vložení dat'!T179,1),1,","),8))),""))</f>
        <v/>
      </c>
      <c r="L181" s="16" t="str">
        <f>IF(A181="Vyt",TRIM('Vložení dat'!S179),IF(A181="VODA",VALUE(TRIM(LEFT(REPLACE('Vložení dat'!R179,FIND(".",'Vložení dat'!R179,1),1,","),8))),""))</f>
        <v/>
      </c>
      <c r="M181" s="16" t="str">
        <f>IF(A181="Vyt",RIGHT('Vložení dat'!P179,11),IF(A181="VODA",VALUE(TRIM(LEFT(REPLACE('Vložení dat'!S179,FIND(".",'Vložení dat'!S179,1),1,","),8))),""))</f>
        <v/>
      </c>
      <c r="N181" s="12" t="str">
        <f>IF(A181="Vyt",TRIM('Vložení dat'!V179),"")</f>
        <v/>
      </c>
      <c r="O181" s="17" t="str">
        <f>IF(A181="Vyt",TRIM(LEFT('Vložení dat'!W179,9)),IF(A181="VODA",TRIM(CONCATENATE(LEFT('Vložení dat'!U179,3),".",MID('Vložení dat'!U179,5,2),".",MID('Vložení dat'!U179,8,2))),""))</f>
        <v/>
      </c>
      <c r="P181" s="18" t="str">
        <f>IF($A181="Vyt",'Vložení dat'!X179,IF($A181="VODA",VALUE(LEFT(TRIM(REPLACE('Vložení dat'!V179,FIND(".",'Vložení dat'!V179,1),1,",")),7)),""))</f>
        <v/>
      </c>
      <c r="Q181" s="18" t="str">
        <f>IF($A181="Vyt",'Vložení dat'!Y179,IF($A181="VODA",VALUE(LEFT(TRIM(REPLACE('Vložení dat'!W179,FIND(".",'Vložení dat'!W179,1),1,",")),7)),""))</f>
        <v/>
      </c>
      <c r="R181" s="18" t="str">
        <f>IF($A181="Vyt",'Vložení dat'!Z179,IF($A181="VODA",VALUE(LEFT(TRIM(REPLACE('Vložení dat'!X179,FIND(".",'Vložení dat'!X179,1),1,",")),7)),""))</f>
        <v/>
      </c>
      <c r="S181" s="18" t="str">
        <f>IF($A181="Vyt",'Vložení dat'!AA179,IF($A181="VODA",VALUE(LEFT(TRIM(REPLACE('Vložení dat'!Y179,FIND(".",'Vložení dat'!Y179,1),1,",")),7)),""))</f>
        <v/>
      </c>
      <c r="T181" s="18" t="str">
        <f>IF($A181="Vyt",'Vložení dat'!AB179,IF($A181="VODA",VALUE(LEFT(TRIM(REPLACE('Vložení dat'!Z179,FIND(".",'Vložení dat'!Z179,1),1,",")),7)),""))</f>
        <v/>
      </c>
      <c r="U181" s="18" t="str">
        <f>IF($A181="Vyt",'Vložení dat'!AC179,IF($A181="VODA",VALUE(LEFT(TRIM(REPLACE('Vložení dat'!AA179,FIND(".",'Vložení dat'!AA179,1),1,",")),7)),""))</f>
        <v/>
      </c>
      <c r="V181" s="18" t="str">
        <f>IF($A181="Vyt",'Vložení dat'!AD179,IF($A181="VODA",VALUE(LEFT(TRIM(REPLACE('Vložení dat'!AB179,FIND(".",'Vložení dat'!AB179,1),1,",")),7)),""))</f>
        <v/>
      </c>
      <c r="W181" s="18" t="str">
        <f>IF($A181="Vyt",'Vložení dat'!AE179,IF($A181="VODA",VALUE(LEFT(TRIM(REPLACE('Vložení dat'!AC179,FIND(".",'Vložení dat'!AC179,1),1,",")),7)),""))</f>
        <v/>
      </c>
      <c r="X181" s="18" t="str">
        <f>IF($A181="Vyt",'Vložení dat'!AF179,IF($A181="VODA",VALUE(LEFT(TRIM(REPLACE('Vložení dat'!AD179,FIND(".",'Vložení dat'!AD179,1),1,",")),7)),""))</f>
        <v/>
      </c>
      <c r="Y181" s="18" t="str">
        <f>IF($A181="Vyt",'Vložení dat'!AG179,IF($A181="VODA",VALUE(LEFT(TRIM(REPLACE('Vložení dat'!AE179,FIND(".",'Vložení dat'!AE179,1),1,",")),7)),""))</f>
        <v/>
      </c>
      <c r="Z181" s="18" t="str">
        <f>IF($A181="Vyt",'Vložení dat'!AH179,IF($A181="VODA",VALUE(LEFT(TRIM(REPLACE('Vložení dat'!AF179,FIND(".",'Vložení dat'!AF179,1),1,",")),7)),""))</f>
        <v/>
      </c>
      <c r="AA181" s="18" t="str">
        <f>IF($A181="Vyt",'Vložení dat'!AI179,IF($A181="VODA",VALUE(LEFT(TRIM(REPLACE('Vložení dat'!AG179,FIND(".",'Vložení dat'!AG179,1),1,",")),7)),""))</f>
        <v/>
      </c>
      <c r="AB181" s="18" t="str">
        <f>IF(A181="Vyt",TRIM(LEFT('Vložení dat'!AY179,9)),IF(A181="VODA",TRIM(LEFT('Vložení dat'!BB179,9)),""))</f>
        <v/>
      </c>
      <c r="AC181" s="18" t="str">
        <f>IF(A181="Vyt",TRIM(LEFT('Vložení dat'!AW179,7)),"")</f>
        <v/>
      </c>
      <c r="AD181" s="18" t="str">
        <f>IF(A181="Vyt",VALUE(REPLACE(TRIM(LEFT('Vložení dat'!BA179,4)),FIND(".",TRIM(LEFT('Vložení dat'!BA179,4)),1),1,",")),IF(A181="VODA",VALUE(REPLACE(TRIM(LEFT('Vložení dat'!BC179,4)),FIND(".",TRIM(LEFT('Vložení dat'!BC179,4)),1),1,",")),""))</f>
        <v/>
      </c>
      <c r="AE181" s="12" t="str">
        <f>IF($A181="Vyt",TRIM(LEFT(REPLACE('Vložení dat'!T179,FIND(".",'Vložení dat'!T179,1),1,","),5)),"")</f>
        <v/>
      </c>
      <c r="AF181" s="12" t="str">
        <f>IF($A181="Vyt",TRIM(LEFT(REPLACE('Vložení dat'!U179,FIND(".",'Vložení dat'!U179,1),1,","),5)),"")</f>
        <v/>
      </c>
      <c r="AG181" s="13" t="str">
        <f>IF(A181="Vyt",LEFT(REPLACE('Vložení dat'!AT179,FIND(".",'Vložení dat'!AT179,1),1,","),5)-LEFT(REPLACE('Vložení dat'!AU179,FIND(".",'Vložení dat'!AU179,1),1,","),5)," ")</f>
        <v xml:space="preserve"> </v>
      </c>
      <c r="AH181" s="13" t="str">
        <f>IF(A181="Vyt",LEFT(REPLACE('Vložení dat'!T179,FIND(".",'Vložení dat'!T179,1),1,","),5)-LEFT(REPLACE('Vložení dat'!U179,FIND(".",'Vložení dat'!U179,1),1,","),5),"")</f>
        <v/>
      </c>
      <c r="AI181" t="str">
        <f>IF(A181="Vyt"," ",IF(A181="VODA",LEFT('Vložení dat'!AU179,12),""))</f>
        <v/>
      </c>
      <c r="AJ181" t="str">
        <f>IF(A181="Vyt","",IF(A181="VODA",LEFT('Vložení dat'!AV179,12),""))</f>
        <v/>
      </c>
    </row>
    <row r="182" spans="1:36" x14ac:dyDescent="0.3">
      <c r="A182" s="13" t="str">
        <f>IF(OR('Vložení dat'!C180=" VIP4RTN010 ",'Vložení dat'!C180=" RED4RITN050.c10_001 "),"Vyt",IF(OR('Vložení dat'!C180=" RED4WM050 ",'Vložení dat'!C180=" RED4WM010 ",ISNUMBER(SEARCH("ECM4WM020.v20",'Vložení dat'!C180,1))),"VODA",IF(ISBLANK('Vložení dat'!C180),"",'Vložení dat'!C180)))</f>
        <v/>
      </c>
      <c r="B182" s="13" t="str">
        <f>TRIM('Vložení dat'!N180)</f>
        <v/>
      </c>
      <c r="C182" s="16" t="str">
        <f>TRIM('Vložení dat'!K180)</f>
        <v/>
      </c>
      <c r="D182" s="13" t="str">
        <f>TRIM('Vložení dat'!L180)</f>
        <v/>
      </c>
      <c r="E182" s="13" t="str">
        <f>TRIM('Vložení dat'!J180)</f>
        <v/>
      </c>
      <c r="F182" s="13" t="str">
        <f>TRIM('Vložení dat'!H180)</f>
        <v/>
      </c>
      <c r="G182" s="13" t="str">
        <f>TRIM('Vložení dat'!G180)</f>
        <v/>
      </c>
      <c r="H182" s="13" t="str">
        <f>TRIM('Vložení dat'!E180)</f>
        <v/>
      </c>
      <c r="I182" s="13" t="str">
        <f>TRIM('Vložení dat'!B180)</f>
        <v/>
      </c>
      <c r="J182" s="13" t="str">
        <f>IF(AND(OR(A182="Vyt",A182="VODA"),'Vložení dat'!O180=0),"OK",IF(AND(OR(A182="Vyt",A182="VODA"),'Vložení dat'!O180&lt;&gt;0),CONCATENATE("CHYBA - ",'Vložení dat'!O180),""))</f>
        <v/>
      </c>
      <c r="K182" s="13" t="str">
        <f>IF(A182="Vyt",'Vložení dat'!R180,IF(A182="VODA",VALUE(TRIM(LEFT(REPLACE('Vložení dat'!T180,FIND(".",'Vložení dat'!T180,1),1,","),8))),""))</f>
        <v/>
      </c>
      <c r="L182" s="16" t="str">
        <f>IF(A182="Vyt",TRIM('Vložení dat'!S180),IF(A182="VODA",VALUE(TRIM(LEFT(REPLACE('Vložení dat'!R180,FIND(".",'Vložení dat'!R180,1),1,","),8))),""))</f>
        <v/>
      </c>
      <c r="M182" s="16" t="str">
        <f>IF(A182="Vyt",RIGHT('Vložení dat'!P180,11),IF(A182="VODA",VALUE(TRIM(LEFT(REPLACE('Vložení dat'!S180,FIND(".",'Vložení dat'!S180,1),1,","),8))),""))</f>
        <v/>
      </c>
      <c r="N182" s="12" t="str">
        <f>IF(A182="Vyt",TRIM('Vložení dat'!V180),"")</f>
        <v/>
      </c>
      <c r="O182" s="17" t="str">
        <f>IF(A182="Vyt",TRIM(LEFT('Vložení dat'!W180,9)),IF(A182="VODA",TRIM(CONCATENATE(LEFT('Vložení dat'!U180,3),".",MID('Vložení dat'!U180,5,2),".",MID('Vložení dat'!U180,8,2))),""))</f>
        <v/>
      </c>
      <c r="P182" s="18" t="str">
        <f>IF($A182="Vyt",'Vložení dat'!X180,IF($A182="VODA",VALUE(LEFT(TRIM(REPLACE('Vložení dat'!V180,FIND(".",'Vložení dat'!V180,1),1,",")),7)),""))</f>
        <v/>
      </c>
      <c r="Q182" s="18" t="str">
        <f>IF($A182="Vyt",'Vložení dat'!Y180,IF($A182="VODA",VALUE(LEFT(TRIM(REPLACE('Vložení dat'!W180,FIND(".",'Vložení dat'!W180,1),1,",")),7)),""))</f>
        <v/>
      </c>
      <c r="R182" s="18" t="str">
        <f>IF($A182="Vyt",'Vložení dat'!Z180,IF($A182="VODA",VALUE(LEFT(TRIM(REPLACE('Vložení dat'!X180,FIND(".",'Vložení dat'!X180,1),1,",")),7)),""))</f>
        <v/>
      </c>
      <c r="S182" s="18" t="str">
        <f>IF($A182="Vyt",'Vložení dat'!AA180,IF($A182="VODA",VALUE(LEFT(TRIM(REPLACE('Vložení dat'!Y180,FIND(".",'Vložení dat'!Y180,1),1,",")),7)),""))</f>
        <v/>
      </c>
      <c r="T182" s="18" t="str">
        <f>IF($A182="Vyt",'Vložení dat'!AB180,IF($A182="VODA",VALUE(LEFT(TRIM(REPLACE('Vložení dat'!Z180,FIND(".",'Vložení dat'!Z180,1),1,",")),7)),""))</f>
        <v/>
      </c>
      <c r="U182" s="18" t="str">
        <f>IF($A182="Vyt",'Vložení dat'!AC180,IF($A182="VODA",VALUE(LEFT(TRIM(REPLACE('Vložení dat'!AA180,FIND(".",'Vložení dat'!AA180,1),1,",")),7)),""))</f>
        <v/>
      </c>
      <c r="V182" s="18" t="str">
        <f>IF($A182="Vyt",'Vložení dat'!AD180,IF($A182="VODA",VALUE(LEFT(TRIM(REPLACE('Vložení dat'!AB180,FIND(".",'Vložení dat'!AB180,1),1,",")),7)),""))</f>
        <v/>
      </c>
      <c r="W182" s="18" t="str">
        <f>IF($A182="Vyt",'Vložení dat'!AE180,IF($A182="VODA",VALUE(LEFT(TRIM(REPLACE('Vložení dat'!AC180,FIND(".",'Vložení dat'!AC180,1),1,",")),7)),""))</f>
        <v/>
      </c>
      <c r="X182" s="18" t="str">
        <f>IF($A182="Vyt",'Vložení dat'!AF180,IF($A182="VODA",VALUE(LEFT(TRIM(REPLACE('Vložení dat'!AD180,FIND(".",'Vložení dat'!AD180,1),1,",")),7)),""))</f>
        <v/>
      </c>
      <c r="Y182" s="18" t="str">
        <f>IF($A182="Vyt",'Vložení dat'!AG180,IF($A182="VODA",VALUE(LEFT(TRIM(REPLACE('Vložení dat'!AE180,FIND(".",'Vložení dat'!AE180,1),1,",")),7)),""))</f>
        <v/>
      </c>
      <c r="Z182" s="18" t="str">
        <f>IF($A182="Vyt",'Vložení dat'!AH180,IF($A182="VODA",VALUE(LEFT(TRIM(REPLACE('Vložení dat'!AF180,FIND(".",'Vložení dat'!AF180,1),1,",")),7)),""))</f>
        <v/>
      </c>
      <c r="AA182" s="18" t="str">
        <f>IF($A182="Vyt",'Vložení dat'!AI180,IF($A182="VODA",VALUE(LEFT(TRIM(REPLACE('Vložení dat'!AG180,FIND(".",'Vložení dat'!AG180,1),1,",")),7)),""))</f>
        <v/>
      </c>
      <c r="AB182" s="18" t="str">
        <f>IF(A182="Vyt",TRIM(LEFT('Vložení dat'!AY180,9)),IF(A182="VODA",TRIM(LEFT('Vložení dat'!BB180,9)),""))</f>
        <v/>
      </c>
      <c r="AC182" s="18" t="str">
        <f>IF(A182="Vyt",TRIM(LEFT('Vložení dat'!AW180,7)),"")</f>
        <v/>
      </c>
      <c r="AD182" s="18" t="str">
        <f>IF(A182="Vyt",VALUE(REPLACE(TRIM(LEFT('Vložení dat'!BA180,4)),FIND(".",TRIM(LEFT('Vložení dat'!BA180,4)),1),1,",")),IF(A182="VODA",VALUE(REPLACE(TRIM(LEFT('Vložení dat'!BC180,4)),FIND(".",TRIM(LEFT('Vložení dat'!BC180,4)),1),1,",")),""))</f>
        <v/>
      </c>
      <c r="AE182" s="12" t="str">
        <f>IF($A182="Vyt",TRIM(LEFT(REPLACE('Vložení dat'!T180,FIND(".",'Vložení dat'!T180,1),1,","),5)),"")</f>
        <v/>
      </c>
      <c r="AF182" s="12" t="str">
        <f>IF($A182="Vyt",TRIM(LEFT(REPLACE('Vložení dat'!U180,FIND(".",'Vložení dat'!U180,1),1,","),5)),"")</f>
        <v/>
      </c>
      <c r="AG182" s="13" t="str">
        <f>IF(A182="Vyt",LEFT(REPLACE('Vložení dat'!AT180,FIND(".",'Vložení dat'!AT180,1),1,","),5)-LEFT(REPLACE('Vložení dat'!AU180,FIND(".",'Vložení dat'!AU180,1),1,","),5)," ")</f>
        <v xml:space="preserve"> </v>
      </c>
      <c r="AH182" s="13" t="str">
        <f>IF(A182="Vyt",LEFT(REPLACE('Vložení dat'!T180,FIND(".",'Vložení dat'!T180,1),1,","),5)-LEFT(REPLACE('Vložení dat'!U180,FIND(".",'Vložení dat'!U180,1),1,","),5),"")</f>
        <v/>
      </c>
      <c r="AI182" t="str">
        <f>IF(A182="Vyt"," ",IF(A182="VODA",LEFT('Vložení dat'!AU180,12),""))</f>
        <v/>
      </c>
      <c r="AJ182" t="str">
        <f>IF(A182="Vyt","",IF(A182="VODA",LEFT('Vložení dat'!AV180,12),""))</f>
        <v/>
      </c>
    </row>
    <row r="183" spans="1:36" x14ac:dyDescent="0.3">
      <c r="A183" s="13" t="str">
        <f>IF(OR('Vložení dat'!C181=" VIP4RTN010 ",'Vložení dat'!C181=" RED4RITN050.c10_001 "),"Vyt",IF(OR('Vložení dat'!C181=" RED4WM050 ",'Vložení dat'!C181=" RED4WM010 ",ISNUMBER(SEARCH("ECM4WM020.v20",'Vložení dat'!C181,1))),"VODA",IF(ISBLANK('Vložení dat'!C181),"",'Vložení dat'!C181)))</f>
        <v/>
      </c>
      <c r="B183" s="13" t="str">
        <f>TRIM('Vložení dat'!N181)</f>
        <v/>
      </c>
      <c r="C183" s="16" t="str">
        <f>TRIM('Vložení dat'!K181)</f>
        <v/>
      </c>
      <c r="D183" s="13" t="str">
        <f>TRIM('Vložení dat'!L181)</f>
        <v/>
      </c>
      <c r="E183" s="13" t="str">
        <f>TRIM('Vložení dat'!J181)</f>
        <v/>
      </c>
      <c r="F183" s="13" t="str">
        <f>TRIM('Vložení dat'!H181)</f>
        <v/>
      </c>
      <c r="G183" s="13" t="str">
        <f>TRIM('Vložení dat'!G181)</f>
        <v/>
      </c>
      <c r="H183" s="13" t="str">
        <f>TRIM('Vložení dat'!E181)</f>
        <v/>
      </c>
      <c r="I183" s="13" t="str">
        <f>TRIM('Vložení dat'!B181)</f>
        <v/>
      </c>
      <c r="J183" s="13" t="str">
        <f>IF(AND(OR(A183="Vyt",A183="VODA"),'Vložení dat'!O181=0),"OK",IF(AND(OR(A183="Vyt",A183="VODA"),'Vložení dat'!O181&lt;&gt;0),CONCATENATE("CHYBA - ",'Vložení dat'!O181),""))</f>
        <v/>
      </c>
      <c r="K183" s="13" t="str">
        <f>IF(A183="Vyt",'Vložení dat'!R181,IF(A183="VODA",VALUE(TRIM(LEFT(REPLACE('Vložení dat'!T181,FIND(".",'Vložení dat'!T181,1),1,","),8))),""))</f>
        <v/>
      </c>
      <c r="L183" s="16" t="str">
        <f>IF(A183="Vyt",TRIM('Vložení dat'!S181),IF(A183="VODA",VALUE(TRIM(LEFT(REPLACE('Vložení dat'!R181,FIND(".",'Vložení dat'!R181,1),1,","),8))),""))</f>
        <v/>
      </c>
      <c r="M183" s="16" t="str">
        <f>IF(A183="Vyt",RIGHT('Vložení dat'!P181,11),IF(A183="VODA",VALUE(TRIM(LEFT(REPLACE('Vložení dat'!S181,FIND(".",'Vložení dat'!S181,1),1,","),8))),""))</f>
        <v/>
      </c>
      <c r="N183" s="12" t="str">
        <f>IF(A183="Vyt",TRIM('Vložení dat'!V181),"")</f>
        <v/>
      </c>
      <c r="O183" s="17" t="str">
        <f>IF(A183="Vyt",TRIM(LEFT('Vložení dat'!W181,9)),IF(A183="VODA",TRIM(CONCATENATE(LEFT('Vložení dat'!U181,3),".",MID('Vložení dat'!U181,5,2),".",MID('Vložení dat'!U181,8,2))),""))</f>
        <v/>
      </c>
      <c r="P183" s="18" t="str">
        <f>IF($A183="Vyt",'Vložení dat'!X181,IF($A183="VODA",VALUE(LEFT(TRIM(REPLACE('Vložení dat'!V181,FIND(".",'Vložení dat'!V181,1),1,",")),7)),""))</f>
        <v/>
      </c>
      <c r="Q183" s="18" t="str">
        <f>IF($A183="Vyt",'Vložení dat'!Y181,IF($A183="VODA",VALUE(LEFT(TRIM(REPLACE('Vložení dat'!W181,FIND(".",'Vložení dat'!W181,1),1,",")),7)),""))</f>
        <v/>
      </c>
      <c r="R183" s="18" t="str">
        <f>IF($A183="Vyt",'Vložení dat'!Z181,IF($A183="VODA",VALUE(LEFT(TRIM(REPLACE('Vložení dat'!X181,FIND(".",'Vložení dat'!X181,1),1,",")),7)),""))</f>
        <v/>
      </c>
      <c r="S183" s="18" t="str">
        <f>IF($A183="Vyt",'Vložení dat'!AA181,IF($A183="VODA",VALUE(LEFT(TRIM(REPLACE('Vložení dat'!Y181,FIND(".",'Vložení dat'!Y181,1),1,",")),7)),""))</f>
        <v/>
      </c>
      <c r="T183" s="18" t="str">
        <f>IF($A183="Vyt",'Vložení dat'!AB181,IF($A183="VODA",VALUE(LEFT(TRIM(REPLACE('Vložení dat'!Z181,FIND(".",'Vložení dat'!Z181,1),1,",")),7)),""))</f>
        <v/>
      </c>
      <c r="U183" s="18" t="str">
        <f>IF($A183="Vyt",'Vložení dat'!AC181,IF($A183="VODA",VALUE(LEFT(TRIM(REPLACE('Vložení dat'!AA181,FIND(".",'Vložení dat'!AA181,1),1,",")),7)),""))</f>
        <v/>
      </c>
      <c r="V183" s="18" t="str">
        <f>IF($A183="Vyt",'Vložení dat'!AD181,IF($A183="VODA",VALUE(LEFT(TRIM(REPLACE('Vložení dat'!AB181,FIND(".",'Vložení dat'!AB181,1),1,",")),7)),""))</f>
        <v/>
      </c>
      <c r="W183" s="18" t="str">
        <f>IF($A183="Vyt",'Vložení dat'!AE181,IF($A183="VODA",VALUE(LEFT(TRIM(REPLACE('Vložení dat'!AC181,FIND(".",'Vložení dat'!AC181,1),1,",")),7)),""))</f>
        <v/>
      </c>
      <c r="X183" s="18" t="str">
        <f>IF($A183="Vyt",'Vložení dat'!AF181,IF($A183="VODA",VALUE(LEFT(TRIM(REPLACE('Vložení dat'!AD181,FIND(".",'Vložení dat'!AD181,1),1,",")),7)),""))</f>
        <v/>
      </c>
      <c r="Y183" s="18" t="str">
        <f>IF($A183="Vyt",'Vložení dat'!AG181,IF($A183="VODA",VALUE(LEFT(TRIM(REPLACE('Vložení dat'!AE181,FIND(".",'Vložení dat'!AE181,1),1,",")),7)),""))</f>
        <v/>
      </c>
      <c r="Z183" s="18" t="str">
        <f>IF($A183="Vyt",'Vložení dat'!AH181,IF($A183="VODA",VALUE(LEFT(TRIM(REPLACE('Vložení dat'!AF181,FIND(".",'Vložení dat'!AF181,1),1,",")),7)),""))</f>
        <v/>
      </c>
      <c r="AA183" s="18" t="str">
        <f>IF($A183="Vyt",'Vložení dat'!AI181,IF($A183="VODA",VALUE(LEFT(TRIM(REPLACE('Vložení dat'!AG181,FIND(".",'Vložení dat'!AG181,1),1,",")),7)),""))</f>
        <v/>
      </c>
      <c r="AB183" s="18" t="str">
        <f>IF(A183="Vyt",TRIM(LEFT('Vložení dat'!AY181,9)),IF(A183="VODA",TRIM(LEFT('Vložení dat'!BB181,9)),""))</f>
        <v/>
      </c>
      <c r="AC183" s="18" t="str">
        <f>IF(A183="Vyt",TRIM(LEFT('Vložení dat'!AW181,7)),"")</f>
        <v/>
      </c>
      <c r="AD183" s="18" t="str">
        <f>IF(A183="Vyt",VALUE(REPLACE(TRIM(LEFT('Vložení dat'!BA181,4)),FIND(".",TRIM(LEFT('Vložení dat'!BA181,4)),1),1,",")),IF(A183="VODA",VALUE(REPLACE(TRIM(LEFT('Vložení dat'!BC181,4)),FIND(".",TRIM(LEFT('Vložení dat'!BC181,4)),1),1,",")),""))</f>
        <v/>
      </c>
      <c r="AE183" s="12" t="str">
        <f>IF($A183="Vyt",TRIM(LEFT(REPLACE('Vložení dat'!T181,FIND(".",'Vložení dat'!T181,1),1,","),5)),"")</f>
        <v/>
      </c>
      <c r="AF183" s="12" t="str">
        <f>IF($A183="Vyt",TRIM(LEFT(REPLACE('Vložení dat'!U181,FIND(".",'Vložení dat'!U181,1),1,","),5)),"")</f>
        <v/>
      </c>
      <c r="AG183" s="13" t="str">
        <f>IF(A183="Vyt",LEFT(REPLACE('Vložení dat'!AT181,FIND(".",'Vložení dat'!AT181,1),1,","),5)-LEFT(REPLACE('Vložení dat'!AU181,FIND(".",'Vložení dat'!AU181,1),1,","),5)," ")</f>
        <v xml:space="preserve"> </v>
      </c>
      <c r="AH183" s="13" t="str">
        <f>IF(A183="Vyt",LEFT(REPLACE('Vložení dat'!T181,FIND(".",'Vložení dat'!T181,1),1,","),5)-LEFT(REPLACE('Vložení dat'!U181,FIND(".",'Vložení dat'!U181,1),1,","),5),"")</f>
        <v/>
      </c>
      <c r="AI183" t="str">
        <f>IF(A183="Vyt"," ",IF(A183="VODA",LEFT('Vložení dat'!AU181,12),""))</f>
        <v/>
      </c>
      <c r="AJ183" t="str">
        <f>IF(A183="Vyt","",IF(A183="VODA",LEFT('Vložení dat'!AV181,12),""))</f>
        <v/>
      </c>
    </row>
    <row r="184" spans="1:36" x14ac:dyDescent="0.3">
      <c r="A184" s="13" t="str">
        <f>IF(OR('Vložení dat'!C182=" VIP4RTN010 ",'Vložení dat'!C182=" RED4RITN050.c10_001 "),"Vyt",IF(OR('Vložení dat'!C182=" RED4WM050 ",'Vložení dat'!C182=" RED4WM010 ",ISNUMBER(SEARCH("ECM4WM020.v20",'Vložení dat'!C182,1))),"VODA",IF(ISBLANK('Vložení dat'!C182),"",'Vložení dat'!C182)))</f>
        <v/>
      </c>
      <c r="B184" s="13" t="str">
        <f>TRIM('Vložení dat'!N182)</f>
        <v/>
      </c>
      <c r="C184" s="16" t="str">
        <f>TRIM('Vložení dat'!K182)</f>
        <v/>
      </c>
      <c r="D184" s="13" t="str">
        <f>TRIM('Vložení dat'!L182)</f>
        <v/>
      </c>
      <c r="E184" s="13" t="str">
        <f>TRIM('Vložení dat'!J182)</f>
        <v/>
      </c>
      <c r="F184" s="13" t="str">
        <f>TRIM('Vložení dat'!H182)</f>
        <v/>
      </c>
      <c r="G184" s="13" t="str">
        <f>TRIM('Vložení dat'!G182)</f>
        <v/>
      </c>
      <c r="H184" s="13" t="str">
        <f>TRIM('Vložení dat'!E182)</f>
        <v/>
      </c>
      <c r="I184" s="13" t="str">
        <f>TRIM('Vložení dat'!B182)</f>
        <v/>
      </c>
      <c r="J184" s="13" t="str">
        <f>IF(AND(OR(A184="Vyt",A184="VODA"),'Vložení dat'!O182=0),"OK",IF(AND(OR(A184="Vyt",A184="VODA"),'Vložení dat'!O182&lt;&gt;0),CONCATENATE("CHYBA - ",'Vložení dat'!O182),""))</f>
        <v/>
      </c>
      <c r="K184" s="13" t="str">
        <f>IF(A184="Vyt",'Vložení dat'!R182,IF(A184="VODA",VALUE(TRIM(LEFT(REPLACE('Vložení dat'!T182,FIND(".",'Vložení dat'!T182,1),1,","),8))),""))</f>
        <v/>
      </c>
      <c r="L184" s="16" t="str">
        <f>IF(A184="Vyt",TRIM('Vložení dat'!S182),IF(A184="VODA",VALUE(TRIM(LEFT(REPLACE('Vložení dat'!R182,FIND(".",'Vložení dat'!R182,1),1,","),8))),""))</f>
        <v/>
      </c>
      <c r="M184" s="16" t="str">
        <f>IF(A184="Vyt",RIGHT('Vložení dat'!P182,11),IF(A184="VODA",VALUE(TRIM(LEFT(REPLACE('Vložení dat'!S182,FIND(".",'Vložení dat'!S182,1),1,","),8))),""))</f>
        <v/>
      </c>
      <c r="N184" s="12" t="str">
        <f>IF(A184="Vyt",TRIM('Vložení dat'!V182),"")</f>
        <v/>
      </c>
      <c r="O184" s="17" t="str">
        <f>IF(A184="Vyt",TRIM(LEFT('Vložení dat'!W182,9)),IF(A184="VODA",TRIM(CONCATENATE(LEFT('Vložení dat'!U182,3),".",MID('Vložení dat'!U182,5,2),".",MID('Vložení dat'!U182,8,2))),""))</f>
        <v/>
      </c>
      <c r="P184" s="18" t="str">
        <f>IF($A184="Vyt",'Vložení dat'!X182,IF($A184="VODA",VALUE(LEFT(TRIM(REPLACE('Vložení dat'!V182,FIND(".",'Vložení dat'!V182,1),1,",")),7)),""))</f>
        <v/>
      </c>
      <c r="Q184" s="18" t="str">
        <f>IF($A184="Vyt",'Vložení dat'!Y182,IF($A184="VODA",VALUE(LEFT(TRIM(REPLACE('Vložení dat'!W182,FIND(".",'Vložení dat'!W182,1),1,",")),7)),""))</f>
        <v/>
      </c>
      <c r="R184" s="18" t="str">
        <f>IF($A184="Vyt",'Vložení dat'!Z182,IF($A184="VODA",VALUE(LEFT(TRIM(REPLACE('Vložení dat'!X182,FIND(".",'Vložení dat'!X182,1),1,",")),7)),""))</f>
        <v/>
      </c>
      <c r="S184" s="18" t="str">
        <f>IF($A184="Vyt",'Vložení dat'!AA182,IF($A184="VODA",VALUE(LEFT(TRIM(REPLACE('Vložení dat'!Y182,FIND(".",'Vložení dat'!Y182,1),1,",")),7)),""))</f>
        <v/>
      </c>
      <c r="T184" s="18" t="str">
        <f>IF($A184="Vyt",'Vložení dat'!AB182,IF($A184="VODA",VALUE(LEFT(TRIM(REPLACE('Vložení dat'!Z182,FIND(".",'Vložení dat'!Z182,1),1,",")),7)),""))</f>
        <v/>
      </c>
      <c r="U184" s="18" t="str">
        <f>IF($A184="Vyt",'Vložení dat'!AC182,IF($A184="VODA",VALUE(LEFT(TRIM(REPLACE('Vložení dat'!AA182,FIND(".",'Vložení dat'!AA182,1),1,",")),7)),""))</f>
        <v/>
      </c>
      <c r="V184" s="18" t="str">
        <f>IF($A184="Vyt",'Vložení dat'!AD182,IF($A184="VODA",VALUE(LEFT(TRIM(REPLACE('Vložení dat'!AB182,FIND(".",'Vložení dat'!AB182,1),1,",")),7)),""))</f>
        <v/>
      </c>
      <c r="W184" s="18" t="str">
        <f>IF($A184="Vyt",'Vložení dat'!AE182,IF($A184="VODA",VALUE(LEFT(TRIM(REPLACE('Vložení dat'!AC182,FIND(".",'Vložení dat'!AC182,1),1,",")),7)),""))</f>
        <v/>
      </c>
      <c r="X184" s="18" t="str">
        <f>IF($A184="Vyt",'Vložení dat'!AF182,IF($A184="VODA",VALUE(LEFT(TRIM(REPLACE('Vložení dat'!AD182,FIND(".",'Vložení dat'!AD182,1),1,",")),7)),""))</f>
        <v/>
      </c>
      <c r="Y184" s="18" t="str">
        <f>IF($A184="Vyt",'Vložení dat'!AG182,IF($A184="VODA",VALUE(LEFT(TRIM(REPLACE('Vložení dat'!AE182,FIND(".",'Vložení dat'!AE182,1),1,",")),7)),""))</f>
        <v/>
      </c>
      <c r="Z184" s="18" t="str">
        <f>IF($A184="Vyt",'Vložení dat'!AH182,IF($A184="VODA",VALUE(LEFT(TRIM(REPLACE('Vložení dat'!AF182,FIND(".",'Vložení dat'!AF182,1),1,",")),7)),""))</f>
        <v/>
      </c>
      <c r="AA184" s="18" t="str">
        <f>IF($A184="Vyt",'Vložení dat'!AI182,IF($A184="VODA",VALUE(LEFT(TRIM(REPLACE('Vložení dat'!AG182,FIND(".",'Vložení dat'!AG182,1),1,",")),7)),""))</f>
        <v/>
      </c>
      <c r="AB184" s="18" t="str">
        <f>IF(A184="Vyt",TRIM(LEFT('Vložení dat'!AY182,9)),IF(A184="VODA",TRIM(LEFT('Vložení dat'!BB182,9)),""))</f>
        <v/>
      </c>
      <c r="AC184" s="18" t="str">
        <f>IF(A184="Vyt",TRIM(LEFT('Vložení dat'!AW182,7)),"")</f>
        <v/>
      </c>
      <c r="AD184" s="18" t="str">
        <f>IF(A184="Vyt",VALUE(REPLACE(TRIM(LEFT('Vložení dat'!BA182,4)),FIND(".",TRIM(LEFT('Vložení dat'!BA182,4)),1),1,",")),IF(A184="VODA",VALUE(REPLACE(TRIM(LEFT('Vložení dat'!BC182,4)),FIND(".",TRIM(LEFT('Vložení dat'!BC182,4)),1),1,",")),""))</f>
        <v/>
      </c>
      <c r="AE184" s="12" t="str">
        <f>IF($A184="Vyt",TRIM(LEFT(REPLACE('Vložení dat'!T182,FIND(".",'Vložení dat'!T182,1),1,","),5)),"")</f>
        <v/>
      </c>
      <c r="AF184" s="12" t="str">
        <f>IF($A184="Vyt",TRIM(LEFT(REPLACE('Vložení dat'!U182,FIND(".",'Vložení dat'!U182,1),1,","),5)),"")</f>
        <v/>
      </c>
      <c r="AG184" s="13" t="str">
        <f>IF(A184="Vyt",LEFT(REPLACE('Vložení dat'!AT182,FIND(".",'Vložení dat'!AT182,1),1,","),5)-LEFT(REPLACE('Vložení dat'!AU182,FIND(".",'Vložení dat'!AU182,1),1,","),5)," ")</f>
        <v xml:space="preserve"> </v>
      </c>
      <c r="AH184" s="13" t="str">
        <f>IF(A184="Vyt",LEFT(REPLACE('Vložení dat'!T182,FIND(".",'Vložení dat'!T182,1),1,","),5)-LEFT(REPLACE('Vložení dat'!U182,FIND(".",'Vložení dat'!U182,1),1,","),5),"")</f>
        <v/>
      </c>
      <c r="AI184" t="str">
        <f>IF(A184="Vyt"," ",IF(A184="VODA",LEFT('Vložení dat'!AU182,12),""))</f>
        <v/>
      </c>
      <c r="AJ184" t="str">
        <f>IF(A184="Vyt","",IF(A184="VODA",LEFT('Vložení dat'!AV182,12),""))</f>
        <v/>
      </c>
    </row>
    <row r="185" spans="1:36" ht="15" customHeight="1" x14ac:dyDescent="0.3">
      <c r="A185" s="13" t="str">
        <f>IF(OR('Vložení dat'!C183=" VIP4RTN010 ",'Vložení dat'!C183=" RED4RITN050.c10_001 "),"Vyt",IF(OR('Vložení dat'!C183=" RED4WM050 ",'Vložení dat'!C183=" RED4WM010 ",ISNUMBER(SEARCH("ECM4WM020.v20",'Vložení dat'!C183,1))),"VODA",IF(ISBLANK('Vložení dat'!C183),"",'Vložení dat'!C183)))</f>
        <v/>
      </c>
      <c r="B185" s="13" t="str">
        <f>TRIM('Vložení dat'!N183)</f>
        <v/>
      </c>
      <c r="C185" s="16" t="str">
        <f>TRIM('Vložení dat'!K183)</f>
        <v/>
      </c>
      <c r="D185" s="13" t="str">
        <f>TRIM('Vložení dat'!L183)</f>
        <v/>
      </c>
      <c r="E185" s="13" t="str">
        <f>TRIM('Vložení dat'!J183)</f>
        <v/>
      </c>
      <c r="F185" s="13" t="str">
        <f>TRIM('Vložení dat'!H183)</f>
        <v/>
      </c>
      <c r="G185" s="13" t="str">
        <f>TRIM('Vložení dat'!G183)</f>
        <v/>
      </c>
      <c r="H185" s="13" t="str">
        <f>TRIM('Vložení dat'!E183)</f>
        <v/>
      </c>
      <c r="I185" s="13" t="str">
        <f>TRIM('Vložení dat'!B183)</f>
        <v/>
      </c>
      <c r="J185" s="13" t="str">
        <f>IF(AND(OR(A185="Vyt",A185="VODA"),'Vložení dat'!O183=0),"OK",IF(AND(OR(A185="Vyt",A185="VODA"),'Vložení dat'!O183&lt;&gt;0),CONCATENATE("CHYBA - ",'Vložení dat'!O183),""))</f>
        <v/>
      </c>
      <c r="K185" s="13" t="str">
        <f>IF(A185="Vyt",'Vložení dat'!R183,IF(A185="VODA",VALUE(TRIM(LEFT(REPLACE('Vložení dat'!T183,FIND(".",'Vložení dat'!T183,1),1,","),8))),""))</f>
        <v/>
      </c>
      <c r="L185" s="16" t="str">
        <f>IF(A185="Vyt",TRIM('Vložení dat'!S183),IF(A185="VODA",VALUE(TRIM(LEFT(REPLACE('Vložení dat'!R183,FIND(".",'Vložení dat'!R183,1),1,","),8))),""))</f>
        <v/>
      </c>
      <c r="M185" s="16" t="str">
        <f>IF(A185="Vyt",RIGHT('Vložení dat'!P183,11),IF(A185="VODA",VALUE(TRIM(LEFT(REPLACE('Vložení dat'!S183,FIND(".",'Vložení dat'!S183,1),1,","),8))),""))</f>
        <v/>
      </c>
      <c r="N185" s="12" t="str">
        <f>IF(A185="Vyt",TRIM('Vložení dat'!V183),"")</f>
        <v/>
      </c>
      <c r="O185" s="17" t="str">
        <f>IF(A185="Vyt",TRIM(LEFT('Vložení dat'!W183,9)),IF(A185="VODA",TRIM(CONCATENATE(LEFT('Vložení dat'!U183,3),".",MID('Vložení dat'!U183,5,2),".",MID('Vložení dat'!U183,8,2))),""))</f>
        <v/>
      </c>
      <c r="P185" s="18" t="str">
        <f>IF($A185="Vyt",'Vložení dat'!X183,IF($A185="VODA",VALUE(LEFT(TRIM(REPLACE('Vložení dat'!V183,FIND(".",'Vložení dat'!V183,1),1,",")),7)),""))</f>
        <v/>
      </c>
      <c r="Q185" s="18" t="str">
        <f>IF($A185="Vyt",'Vložení dat'!Y183,IF($A185="VODA",VALUE(LEFT(TRIM(REPLACE('Vložení dat'!W183,FIND(".",'Vložení dat'!W183,1),1,",")),7)),""))</f>
        <v/>
      </c>
      <c r="R185" s="18" t="str">
        <f>IF($A185="Vyt",'Vložení dat'!Z183,IF($A185="VODA",VALUE(LEFT(TRIM(REPLACE('Vložení dat'!X183,FIND(".",'Vložení dat'!X183,1),1,",")),7)),""))</f>
        <v/>
      </c>
      <c r="S185" s="18" t="str">
        <f>IF($A185="Vyt",'Vložení dat'!AA183,IF($A185="VODA",VALUE(LEFT(TRIM(REPLACE('Vložení dat'!Y183,FIND(".",'Vložení dat'!Y183,1),1,",")),7)),""))</f>
        <v/>
      </c>
      <c r="T185" s="18" t="str">
        <f>IF($A185="Vyt",'Vložení dat'!AB183,IF($A185="VODA",VALUE(LEFT(TRIM(REPLACE('Vložení dat'!Z183,FIND(".",'Vložení dat'!Z183,1),1,",")),7)),""))</f>
        <v/>
      </c>
      <c r="U185" s="18" t="str">
        <f>IF($A185="Vyt",'Vložení dat'!AC183,IF($A185="VODA",VALUE(LEFT(TRIM(REPLACE('Vložení dat'!AA183,FIND(".",'Vložení dat'!AA183,1),1,",")),7)),""))</f>
        <v/>
      </c>
      <c r="V185" s="18" t="str">
        <f>IF($A185="Vyt",'Vložení dat'!AD183,IF($A185="VODA",VALUE(LEFT(TRIM(REPLACE('Vložení dat'!AB183,FIND(".",'Vložení dat'!AB183,1),1,",")),7)),""))</f>
        <v/>
      </c>
      <c r="W185" s="18" t="str">
        <f>IF($A185="Vyt",'Vložení dat'!AE183,IF($A185="VODA",VALUE(LEFT(TRIM(REPLACE('Vložení dat'!AC183,FIND(".",'Vložení dat'!AC183,1),1,",")),7)),""))</f>
        <v/>
      </c>
      <c r="X185" s="18" t="str">
        <f>IF($A185="Vyt",'Vložení dat'!AF183,IF($A185="VODA",VALUE(LEFT(TRIM(REPLACE('Vložení dat'!AD183,FIND(".",'Vložení dat'!AD183,1),1,",")),7)),""))</f>
        <v/>
      </c>
      <c r="Y185" s="18" t="str">
        <f>IF($A185="Vyt",'Vložení dat'!AG183,IF($A185="VODA",VALUE(LEFT(TRIM(REPLACE('Vložení dat'!AE183,FIND(".",'Vložení dat'!AE183,1),1,",")),7)),""))</f>
        <v/>
      </c>
      <c r="Z185" s="18" t="str">
        <f>IF($A185="Vyt",'Vložení dat'!AH183,IF($A185="VODA",VALUE(LEFT(TRIM(REPLACE('Vložení dat'!AF183,FIND(".",'Vložení dat'!AF183,1),1,",")),7)),""))</f>
        <v/>
      </c>
      <c r="AA185" s="18" t="str">
        <f>IF($A185="Vyt",'Vložení dat'!AI183,IF($A185="VODA",VALUE(LEFT(TRIM(REPLACE('Vložení dat'!AG183,FIND(".",'Vložení dat'!AG183,1),1,",")),7)),""))</f>
        <v/>
      </c>
      <c r="AB185" s="18" t="str">
        <f>IF(A185="Vyt",TRIM(LEFT('Vložení dat'!AY183,9)),IF(A185="VODA",TRIM(LEFT('Vložení dat'!BB183,9)),""))</f>
        <v/>
      </c>
      <c r="AC185" s="18" t="str">
        <f>IF(A185="Vyt",TRIM(LEFT('Vložení dat'!AW183,7)),"")</f>
        <v/>
      </c>
      <c r="AD185" s="18" t="str">
        <f>IF(A185="Vyt",VALUE(REPLACE(TRIM(LEFT('Vložení dat'!BA183,4)),FIND(".",TRIM(LEFT('Vložení dat'!BA183,4)),1),1,",")),IF(A185="VODA",VALUE(REPLACE(TRIM(LEFT('Vložení dat'!BC183,4)),FIND(".",TRIM(LEFT('Vložení dat'!BC183,4)),1),1,",")),""))</f>
        <v/>
      </c>
      <c r="AE185" s="12" t="str">
        <f>IF($A185="Vyt",TRIM(LEFT(REPLACE('Vložení dat'!T183,FIND(".",'Vložení dat'!T183,1),1,","),5)),"")</f>
        <v/>
      </c>
      <c r="AF185" s="12" t="str">
        <f>IF($A185="Vyt",TRIM(LEFT(REPLACE('Vložení dat'!U183,FIND(".",'Vložení dat'!U183,1),1,","),5)),"")</f>
        <v/>
      </c>
      <c r="AG185" s="13" t="str">
        <f>IF(A185="Vyt",LEFT(REPLACE('Vložení dat'!AT183,FIND(".",'Vložení dat'!AT183,1),1,","),5)-LEFT(REPLACE('Vložení dat'!AU183,FIND(".",'Vložení dat'!AU183,1),1,","),5)," ")</f>
        <v xml:space="preserve"> </v>
      </c>
      <c r="AH185" s="13" t="str">
        <f>IF(A185="Vyt",LEFT(REPLACE('Vložení dat'!T183,FIND(".",'Vložení dat'!T183,1),1,","),5)-LEFT(REPLACE('Vložení dat'!U183,FIND(".",'Vložení dat'!U183,1),1,","),5),"")</f>
        <v/>
      </c>
      <c r="AI185" t="str">
        <f>IF(A185="Vyt"," ",IF(A185="VODA",LEFT('Vložení dat'!AU183,12),""))</f>
        <v/>
      </c>
      <c r="AJ185" t="str">
        <f>IF(A185="Vyt","",IF(A185="VODA",LEFT('Vložení dat'!AV183,12),""))</f>
        <v/>
      </c>
    </row>
    <row r="186" spans="1:36" s="19" customFormat="1" ht="18" x14ac:dyDescent="0.35">
      <c r="A186" s="13" t="str">
        <f>IF(OR('Vložení dat'!C184=" VIP4RTN010 ",'Vložení dat'!C184=" RED4RITN050.c10_001 "),"Vyt",IF(OR('Vložení dat'!C184=" RED4WM050 ",'Vložení dat'!C184=" RED4WM010 ",ISNUMBER(SEARCH("ECM4WM020.v20",'Vložení dat'!C184,1))),"VODA",IF(ISBLANK('Vložení dat'!C184),"",'Vložení dat'!C184)))</f>
        <v/>
      </c>
      <c r="B186" s="13" t="str">
        <f>TRIM('Vložení dat'!N184)</f>
        <v/>
      </c>
      <c r="C186" s="16" t="str">
        <f>TRIM('Vložení dat'!K184)</f>
        <v/>
      </c>
      <c r="D186" s="13" t="str">
        <f>TRIM('Vložení dat'!L184)</f>
        <v/>
      </c>
      <c r="E186" s="13" t="str">
        <f>TRIM('Vložení dat'!J184)</f>
        <v/>
      </c>
      <c r="F186" s="13" t="str">
        <f>TRIM('Vložení dat'!H184)</f>
        <v/>
      </c>
      <c r="G186" s="13" t="str">
        <f>TRIM('Vložení dat'!G184)</f>
        <v/>
      </c>
      <c r="H186" s="13" t="str">
        <f>TRIM('Vložení dat'!E184)</f>
        <v/>
      </c>
      <c r="I186" s="13" t="str">
        <f>TRIM('Vložení dat'!B184)</f>
        <v/>
      </c>
      <c r="J186" s="13" t="str">
        <f>IF(AND(OR(A186="Vyt",A186="VODA"),'Vložení dat'!O184=0),"OK",IF(AND(OR(A186="Vyt",A186="VODA"),'Vložení dat'!O184&lt;&gt;0),CONCATENATE("CHYBA - ",'Vložení dat'!O184),""))</f>
        <v/>
      </c>
      <c r="K186" s="13" t="str">
        <f>IF(A186="Vyt",'Vložení dat'!R184,IF(A186="VODA",VALUE(TRIM(LEFT(REPLACE('Vložení dat'!T184,FIND(".",'Vložení dat'!T184,1),1,","),8))),""))</f>
        <v/>
      </c>
      <c r="L186" s="16" t="str">
        <f>IF(A186="Vyt",TRIM('Vložení dat'!S184),IF(A186="VODA",VALUE(TRIM(LEFT(REPLACE('Vložení dat'!R184,FIND(".",'Vložení dat'!R184,1),1,","),8))),""))</f>
        <v/>
      </c>
      <c r="M186" s="16" t="str">
        <f>IF(A186="Vyt",RIGHT('Vložení dat'!P184,11),IF(A186="VODA",VALUE(TRIM(LEFT(REPLACE('Vložení dat'!S184,FIND(".",'Vložení dat'!S184,1),1,","),8))),""))</f>
        <v/>
      </c>
      <c r="N186" s="12" t="str">
        <f>IF(A186="Vyt",TRIM('Vložení dat'!V184),"")</f>
        <v/>
      </c>
      <c r="O186" s="17" t="str">
        <f>IF(A186="Vyt",TRIM(LEFT('Vložení dat'!W184,9)),IF(A186="VODA",TRIM(CONCATENATE(LEFT('Vložení dat'!U184,3),".",MID('Vložení dat'!U184,5,2),".",MID('Vložení dat'!U184,8,2))),""))</f>
        <v/>
      </c>
      <c r="P186" s="18" t="str">
        <f>IF($A186="Vyt",'Vložení dat'!X184,IF($A186="VODA",VALUE(LEFT(TRIM(REPLACE('Vložení dat'!V184,FIND(".",'Vložení dat'!V184,1),1,",")),7)),""))</f>
        <v/>
      </c>
      <c r="Q186" s="18" t="str">
        <f>IF($A186="Vyt",'Vložení dat'!Y184,IF($A186="VODA",VALUE(LEFT(TRIM(REPLACE('Vložení dat'!W184,FIND(".",'Vložení dat'!W184,1),1,",")),7)),""))</f>
        <v/>
      </c>
      <c r="R186" s="18" t="str">
        <f>IF($A186="Vyt",'Vložení dat'!Z184,IF($A186="VODA",VALUE(LEFT(TRIM(REPLACE('Vložení dat'!X184,FIND(".",'Vložení dat'!X184,1),1,",")),7)),""))</f>
        <v/>
      </c>
      <c r="S186" s="18" t="str">
        <f>IF($A186="Vyt",'Vložení dat'!AA184,IF($A186="VODA",VALUE(LEFT(TRIM(REPLACE('Vložení dat'!Y184,FIND(".",'Vložení dat'!Y184,1),1,",")),7)),""))</f>
        <v/>
      </c>
      <c r="T186" s="18" t="str">
        <f>IF($A186="Vyt",'Vložení dat'!AB184,IF($A186="VODA",VALUE(LEFT(TRIM(REPLACE('Vložení dat'!Z184,FIND(".",'Vložení dat'!Z184,1),1,",")),7)),""))</f>
        <v/>
      </c>
      <c r="U186" s="18" t="str">
        <f>IF($A186="Vyt",'Vložení dat'!AC184,IF($A186="VODA",VALUE(LEFT(TRIM(REPLACE('Vložení dat'!AA184,FIND(".",'Vložení dat'!AA184,1),1,",")),7)),""))</f>
        <v/>
      </c>
      <c r="V186" s="18" t="str">
        <f>IF($A186="Vyt",'Vložení dat'!AD184,IF($A186="VODA",VALUE(LEFT(TRIM(REPLACE('Vložení dat'!AB184,FIND(".",'Vložení dat'!AB184,1),1,",")),7)),""))</f>
        <v/>
      </c>
      <c r="W186" s="18" t="str">
        <f>IF($A186="Vyt",'Vložení dat'!AE184,IF($A186="VODA",VALUE(LEFT(TRIM(REPLACE('Vložení dat'!AC184,FIND(".",'Vložení dat'!AC184,1),1,",")),7)),""))</f>
        <v/>
      </c>
      <c r="X186" s="18" t="str">
        <f>IF($A186="Vyt",'Vložení dat'!AF184,IF($A186="VODA",VALUE(LEFT(TRIM(REPLACE('Vložení dat'!AD184,FIND(".",'Vložení dat'!AD184,1),1,",")),7)),""))</f>
        <v/>
      </c>
      <c r="Y186" s="18" t="str">
        <f>IF($A186="Vyt",'Vložení dat'!AG184,IF($A186="VODA",VALUE(LEFT(TRIM(REPLACE('Vložení dat'!AE184,FIND(".",'Vložení dat'!AE184,1),1,",")),7)),""))</f>
        <v/>
      </c>
      <c r="Z186" s="18" t="str">
        <f>IF($A186="Vyt",'Vložení dat'!AH184,IF($A186="VODA",VALUE(LEFT(TRIM(REPLACE('Vložení dat'!AF184,FIND(".",'Vložení dat'!AF184,1),1,",")),7)),""))</f>
        <v/>
      </c>
      <c r="AA186" s="18" t="str">
        <f>IF($A186="Vyt",'Vložení dat'!AI184,IF($A186="VODA",VALUE(LEFT(TRIM(REPLACE('Vložení dat'!AG184,FIND(".",'Vložení dat'!AG184,1),1,",")),7)),""))</f>
        <v/>
      </c>
      <c r="AB186" s="18" t="str">
        <f>IF(A186="Vyt",TRIM(LEFT('Vložení dat'!AY184,9)),IF(A186="VODA",TRIM(LEFT('Vložení dat'!BB184,9)),""))</f>
        <v/>
      </c>
      <c r="AC186" s="18" t="str">
        <f>IF(A186="Vyt",TRIM(LEFT('Vložení dat'!AW184,7)),"")</f>
        <v/>
      </c>
      <c r="AD186" s="18" t="str">
        <f>IF(A186="Vyt",VALUE(REPLACE(TRIM(LEFT('Vložení dat'!BA184,4)),FIND(".",TRIM(LEFT('Vložení dat'!BA184,4)),1),1,",")),IF(A186="VODA",VALUE(REPLACE(TRIM(LEFT('Vložení dat'!BC184,4)),FIND(".",TRIM(LEFT('Vložení dat'!BC184,4)),1),1,",")),""))</f>
        <v/>
      </c>
      <c r="AE186" s="12" t="str">
        <f>IF($A186="Vyt",TRIM(LEFT(REPLACE('Vložení dat'!T184,FIND(".",'Vložení dat'!T184,1),1,","),5)),"")</f>
        <v/>
      </c>
      <c r="AF186" s="12" t="str">
        <f>IF($A186="Vyt",TRIM(LEFT(REPLACE('Vložení dat'!U184,FIND(".",'Vložení dat'!U184,1),1,","),5)),"")</f>
        <v/>
      </c>
      <c r="AG186" s="13" t="str">
        <f>IF(A186="Vyt",LEFT(REPLACE('Vložení dat'!AT184,FIND(".",'Vložení dat'!AT184,1),1,","),5)-LEFT(REPLACE('Vložení dat'!AU184,FIND(".",'Vložení dat'!AU184,1),1,","),5)," ")</f>
        <v xml:space="preserve"> </v>
      </c>
      <c r="AH186" s="13" t="str">
        <f>IF(A186="Vyt",LEFT(REPLACE('Vložení dat'!T184,FIND(".",'Vložení dat'!T184,1),1,","),5)-LEFT(REPLACE('Vložení dat'!U184,FIND(".",'Vložení dat'!U184,1),1,","),5),"")</f>
        <v/>
      </c>
      <c r="AI186" t="str">
        <f>IF(A186="Vyt"," ",IF(A186="VODA",LEFT('Vložení dat'!AU184,12),""))</f>
        <v/>
      </c>
      <c r="AJ186" t="str">
        <f>IF(A186="Vyt","",IF(A186="VODA",LEFT('Vložení dat'!AV184,12),""))</f>
        <v/>
      </c>
    </row>
    <row r="187" spans="1:36" s="19" customFormat="1" ht="18" x14ac:dyDescent="0.35">
      <c r="A187" s="13" t="str">
        <f>IF(OR('Vložení dat'!C185=" VIP4RTN010 ",'Vložení dat'!C185=" RED4RITN050.c10_001 "),"Vyt",IF(OR('Vložení dat'!C185=" RED4WM050 ",'Vložení dat'!C185=" RED4WM010 ",ISNUMBER(SEARCH("ECM4WM020.v20",'Vložení dat'!C185,1))),"VODA",IF(ISBLANK('Vložení dat'!C185),"",'Vložení dat'!C185)))</f>
        <v/>
      </c>
      <c r="B187" s="13" t="str">
        <f>TRIM('Vložení dat'!N185)</f>
        <v/>
      </c>
      <c r="C187" s="16" t="str">
        <f>TRIM('Vložení dat'!K185)</f>
        <v/>
      </c>
      <c r="D187" s="13" t="str">
        <f>TRIM('Vložení dat'!L185)</f>
        <v/>
      </c>
      <c r="E187" s="13" t="str">
        <f>TRIM('Vložení dat'!J185)</f>
        <v/>
      </c>
      <c r="F187" s="13" t="str">
        <f>TRIM('Vložení dat'!H185)</f>
        <v/>
      </c>
      <c r="G187" s="13" t="str">
        <f>TRIM('Vložení dat'!G185)</f>
        <v/>
      </c>
      <c r="H187" s="13" t="str">
        <f>TRIM('Vložení dat'!E185)</f>
        <v/>
      </c>
      <c r="I187" s="13" t="str">
        <f>TRIM('Vložení dat'!B185)</f>
        <v/>
      </c>
      <c r="J187" s="13" t="str">
        <f>IF(AND(OR(A187="Vyt",A187="VODA"),'Vložení dat'!O185=0),"OK",IF(AND(OR(A187="Vyt",A187="VODA"),'Vložení dat'!O185&lt;&gt;0),CONCATENATE("CHYBA - ",'Vložení dat'!O185),""))</f>
        <v/>
      </c>
      <c r="K187" s="13" t="str">
        <f>IF(A187="Vyt",'Vložení dat'!R185,IF(A187="VODA",VALUE(TRIM(LEFT(REPLACE('Vložení dat'!T185,FIND(".",'Vložení dat'!T185,1),1,","),8))),""))</f>
        <v/>
      </c>
      <c r="L187" s="16" t="str">
        <f>IF(A187="Vyt",TRIM('Vložení dat'!S185),IF(A187="VODA",VALUE(TRIM(LEFT(REPLACE('Vložení dat'!R185,FIND(".",'Vložení dat'!R185,1),1,","),8))),""))</f>
        <v/>
      </c>
      <c r="M187" s="16" t="str">
        <f>IF(A187="Vyt",RIGHT('Vložení dat'!P185,11),IF(A187="VODA",VALUE(TRIM(LEFT(REPLACE('Vložení dat'!S185,FIND(".",'Vložení dat'!S185,1),1,","),8))),""))</f>
        <v/>
      </c>
      <c r="N187" s="12" t="str">
        <f>IF(A187="Vyt",TRIM('Vložení dat'!V185),"")</f>
        <v/>
      </c>
      <c r="O187" s="17" t="str">
        <f>IF(A187="Vyt",TRIM(LEFT('Vložení dat'!W185,9)),IF(A187="VODA",TRIM(CONCATENATE(LEFT('Vložení dat'!U185,3),".",MID('Vložení dat'!U185,5,2),".",MID('Vložení dat'!U185,8,2))),""))</f>
        <v/>
      </c>
      <c r="P187" s="18" t="str">
        <f>IF($A187="Vyt",'Vložení dat'!X185,IF($A187="VODA",VALUE(LEFT(TRIM(REPLACE('Vložení dat'!V185,FIND(".",'Vložení dat'!V185,1),1,",")),7)),""))</f>
        <v/>
      </c>
      <c r="Q187" s="18" t="str">
        <f>IF($A187="Vyt",'Vložení dat'!Y185,IF($A187="VODA",VALUE(LEFT(TRIM(REPLACE('Vložení dat'!W185,FIND(".",'Vložení dat'!W185,1),1,",")),7)),""))</f>
        <v/>
      </c>
      <c r="R187" s="18" t="str">
        <f>IF($A187="Vyt",'Vložení dat'!Z185,IF($A187="VODA",VALUE(LEFT(TRIM(REPLACE('Vložení dat'!X185,FIND(".",'Vložení dat'!X185,1),1,",")),7)),""))</f>
        <v/>
      </c>
      <c r="S187" s="18" t="str">
        <f>IF($A187="Vyt",'Vložení dat'!AA185,IF($A187="VODA",VALUE(LEFT(TRIM(REPLACE('Vložení dat'!Y185,FIND(".",'Vložení dat'!Y185,1),1,",")),7)),""))</f>
        <v/>
      </c>
      <c r="T187" s="18" t="str">
        <f>IF($A187="Vyt",'Vložení dat'!AB185,IF($A187="VODA",VALUE(LEFT(TRIM(REPLACE('Vložení dat'!Z185,FIND(".",'Vložení dat'!Z185,1),1,",")),7)),""))</f>
        <v/>
      </c>
      <c r="U187" s="18" t="str">
        <f>IF($A187="Vyt",'Vložení dat'!AC185,IF($A187="VODA",VALUE(LEFT(TRIM(REPLACE('Vložení dat'!AA185,FIND(".",'Vložení dat'!AA185,1),1,",")),7)),""))</f>
        <v/>
      </c>
      <c r="V187" s="18" t="str">
        <f>IF($A187="Vyt",'Vložení dat'!AD185,IF($A187="VODA",VALUE(LEFT(TRIM(REPLACE('Vložení dat'!AB185,FIND(".",'Vložení dat'!AB185,1),1,",")),7)),""))</f>
        <v/>
      </c>
      <c r="W187" s="18" t="str">
        <f>IF($A187="Vyt",'Vložení dat'!AE185,IF($A187="VODA",VALUE(LEFT(TRIM(REPLACE('Vložení dat'!AC185,FIND(".",'Vložení dat'!AC185,1),1,",")),7)),""))</f>
        <v/>
      </c>
      <c r="X187" s="18" t="str">
        <f>IF($A187="Vyt",'Vložení dat'!AF185,IF($A187="VODA",VALUE(LEFT(TRIM(REPLACE('Vložení dat'!AD185,FIND(".",'Vložení dat'!AD185,1),1,",")),7)),""))</f>
        <v/>
      </c>
      <c r="Y187" s="18" t="str">
        <f>IF($A187="Vyt",'Vložení dat'!AG185,IF($A187="VODA",VALUE(LEFT(TRIM(REPLACE('Vložení dat'!AE185,FIND(".",'Vložení dat'!AE185,1),1,",")),7)),""))</f>
        <v/>
      </c>
      <c r="Z187" s="18" t="str">
        <f>IF($A187="Vyt",'Vložení dat'!AH185,IF($A187="VODA",VALUE(LEFT(TRIM(REPLACE('Vložení dat'!AF185,FIND(".",'Vložení dat'!AF185,1),1,",")),7)),""))</f>
        <v/>
      </c>
      <c r="AA187" s="18" t="str">
        <f>IF($A187="Vyt",'Vložení dat'!AI185,IF($A187="VODA",VALUE(LEFT(TRIM(REPLACE('Vložení dat'!AG185,FIND(".",'Vložení dat'!AG185,1),1,",")),7)),""))</f>
        <v/>
      </c>
      <c r="AB187" s="18" t="str">
        <f>IF(A187="Vyt",TRIM(LEFT('Vložení dat'!AY185,9)),IF(A187="VODA",TRIM(LEFT('Vložení dat'!BB185,9)),""))</f>
        <v/>
      </c>
      <c r="AC187" s="18" t="str">
        <f>IF(A187="Vyt",TRIM(LEFT('Vložení dat'!AW185,7)),"")</f>
        <v/>
      </c>
      <c r="AD187" s="18" t="str">
        <f>IF(A187="Vyt",VALUE(REPLACE(TRIM(LEFT('Vložení dat'!BA185,4)),FIND(".",TRIM(LEFT('Vložení dat'!BA185,4)),1),1,",")),IF(A187="VODA",VALUE(REPLACE(TRIM(LEFT('Vložení dat'!BC185,4)),FIND(".",TRIM(LEFT('Vložení dat'!BC185,4)),1),1,",")),""))</f>
        <v/>
      </c>
      <c r="AE187" s="12" t="str">
        <f>IF($A187="Vyt",TRIM(LEFT(REPLACE('Vložení dat'!T185,FIND(".",'Vložení dat'!T185,1),1,","),5)),"")</f>
        <v/>
      </c>
      <c r="AF187" s="12" t="str">
        <f>IF($A187="Vyt",TRIM(LEFT(REPLACE('Vložení dat'!U185,FIND(".",'Vložení dat'!U185,1),1,","),5)),"")</f>
        <v/>
      </c>
      <c r="AG187" s="13" t="str">
        <f>IF(A187="Vyt",LEFT(REPLACE('Vložení dat'!AT185,FIND(".",'Vložení dat'!AT185,1),1,","),5)-LEFT(REPLACE('Vložení dat'!AU185,FIND(".",'Vložení dat'!AU185,1),1,","),5)," ")</f>
        <v xml:space="preserve"> </v>
      </c>
      <c r="AH187" s="13" t="str">
        <f>IF(A187="Vyt",LEFT(REPLACE('Vložení dat'!T185,FIND(".",'Vložení dat'!T185,1),1,","),5)-LEFT(REPLACE('Vložení dat'!U185,FIND(".",'Vložení dat'!U185,1),1,","),5),"")</f>
        <v/>
      </c>
      <c r="AI187" t="str">
        <f>IF(A187="Vyt"," ",IF(A187="VODA",LEFT('Vložení dat'!AU185,12),""))</f>
        <v/>
      </c>
      <c r="AJ187" t="str">
        <f>IF(A187="Vyt","",IF(A187="VODA",LEFT('Vložení dat'!AV185,12),""))</f>
        <v/>
      </c>
    </row>
    <row r="188" spans="1:36" s="19" customFormat="1" ht="18" x14ac:dyDescent="0.35">
      <c r="A188" s="13" t="str">
        <f>IF(OR('Vložení dat'!C186=" VIP4RTN010 ",'Vložení dat'!C186=" RED4RITN050.c10_001 "),"Vyt",IF(OR('Vložení dat'!C186=" RED4WM050 ",'Vložení dat'!C186=" RED4WM010 ",ISNUMBER(SEARCH("ECM4WM020.v20",'Vložení dat'!C186,1))),"VODA",IF(ISBLANK('Vložení dat'!C186),"",'Vložení dat'!C186)))</f>
        <v/>
      </c>
      <c r="B188" s="13" t="str">
        <f>TRIM('Vložení dat'!N186)</f>
        <v/>
      </c>
      <c r="C188" s="16" t="str">
        <f>TRIM('Vložení dat'!K186)</f>
        <v/>
      </c>
      <c r="D188" s="13" t="str">
        <f>TRIM('Vložení dat'!L186)</f>
        <v/>
      </c>
      <c r="E188" s="13" t="str">
        <f>TRIM('Vložení dat'!J186)</f>
        <v/>
      </c>
      <c r="F188" s="13" t="str">
        <f>TRIM('Vložení dat'!H186)</f>
        <v/>
      </c>
      <c r="G188" s="13" t="str">
        <f>TRIM('Vložení dat'!G186)</f>
        <v/>
      </c>
      <c r="H188" s="13" t="str">
        <f>TRIM('Vložení dat'!E186)</f>
        <v/>
      </c>
      <c r="I188" s="13" t="str">
        <f>TRIM('Vložení dat'!B186)</f>
        <v/>
      </c>
      <c r="J188" s="13" t="str">
        <f>IF(AND(OR(A188="Vyt",A188="VODA"),'Vložení dat'!O186=0),"OK",IF(AND(OR(A188="Vyt",A188="VODA"),'Vložení dat'!O186&lt;&gt;0),CONCATENATE("CHYBA - ",'Vložení dat'!O186),""))</f>
        <v/>
      </c>
      <c r="K188" s="13" t="str">
        <f>IF(A188="Vyt",'Vložení dat'!R186,IF(A188="VODA",VALUE(TRIM(LEFT(REPLACE('Vložení dat'!T186,FIND(".",'Vložení dat'!T186,1),1,","),8))),""))</f>
        <v/>
      </c>
      <c r="L188" s="16" t="str">
        <f>IF(A188="Vyt",TRIM('Vložení dat'!S186),IF(A188="VODA",VALUE(TRIM(LEFT(REPLACE('Vložení dat'!R186,FIND(".",'Vložení dat'!R186,1),1,","),8))),""))</f>
        <v/>
      </c>
      <c r="M188" s="16" t="str">
        <f>IF(A188="Vyt",RIGHT('Vložení dat'!P186,11),IF(A188="VODA",VALUE(TRIM(LEFT(REPLACE('Vložení dat'!S186,FIND(".",'Vložení dat'!S186,1),1,","),8))),""))</f>
        <v/>
      </c>
      <c r="N188" s="12" t="str">
        <f>IF(A188="Vyt",TRIM('Vložení dat'!V186),"")</f>
        <v/>
      </c>
      <c r="O188" s="17" t="str">
        <f>IF(A188="Vyt",TRIM(LEFT('Vložení dat'!W186,9)),IF(A188="VODA",TRIM(CONCATENATE(LEFT('Vložení dat'!U186,3),".",MID('Vložení dat'!U186,5,2),".",MID('Vložení dat'!U186,8,2))),""))</f>
        <v/>
      </c>
      <c r="P188" s="18" t="str">
        <f>IF($A188="Vyt",'Vložení dat'!X186,IF($A188="VODA",VALUE(LEFT(TRIM(REPLACE('Vložení dat'!V186,FIND(".",'Vložení dat'!V186,1),1,",")),7)),""))</f>
        <v/>
      </c>
      <c r="Q188" s="18" t="str">
        <f>IF($A188="Vyt",'Vložení dat'!Y186,IF($A188="VODA",VALUE(LEFT(TRIM(REPLACE('Vložení dat'!W186,FIND(".",'Vložení dat'!W186,1),1,",")),7)),""))</f>
        <v/>
      </c>
      <c r="R188" s="18" t="str">
        <f>IF($A188="Vyt",'Vložení dat'!Z186,IF($A188="VODA",VALUE(LEFT(TRIM(REPLACE('Vložení dat'!X186,FIND(".",'Vložení dat'!X186,1),1,",")),7)),""))</f>
        <v/>
      </c>
      <c r="S188" s="18" t="str">
        <f>IF($A188="Vyt",'Vložení dat'!AA186,IF($A188="VODA",VALUE(LEFT(TRIM(REPLACE('Vložení dat'!Y186,FIND(".",'Vložení dat'!Y186,1),1,",")),7)),""))</f>
        <v/>
      </c>
      <c r="T188" s="18" t="str">
        <f>IF($A188="Vyt",'Vložení dat'!AB186,IF($A188="VODA",VALUE(LEFT(TRIM(REPLACE('Vložení dat'!Z186,FIND(".",'Vložení dat'!Z186,1),1,",")),7)),""))</f>
        <v/>
      </c>
      <c r="U188" s="18" t="str">
        <f>IF($A188="Vyt",'Vložení dat'!AC186,IF($A188="VODA",VALUE(LEFT(TRIM(REPLACE('Vložení dat'!AA186,FIND(".",'Vložení dat'!AA186,1),1,",")),7)),""))</f>
        <v/>
      </c>
      <c r="V188" s="18" t="str">
        <f>IF($A188="Vyt",'Vložení dat'!AD186,IF($A188="VODA",VALUE(LEFT(TRIM(REPLACE('Vložení dat'!AB186,FIND(".",'Vložení dat'!AB186,1),1,",")),7)),""))</f>
        <v/>
      </c>
      <c r="W188" s="18" t="str">
        <f>IF($A188="Vyt",'Vložení dat'!AE186,IF($A188="VODA",VALUE(LEFT(TRIM(REPLACE('Vložení dat'!AC186,FIND(".",'Vložení dat'!AC186,1),1,",")),7)),""))</f>
        <v/>
      </c>
      <c r="X188" s="18" t="str">
        <f>IF($A188="Vyt",'Vložení dat'!AF186,IF($A188="VODA",VALUE(LEFT(TRIM(REPLACE('Vložení dat'!AD186,FIND(".",'Vložení dat'!AD186,1),1,",")),7)),""))</f>
        <v/>
      </c>
      <c r="Y188" s="18" t="str">
        <f>IF($A188="Vyt",'Vložení dat'!AG186,IF($A188="VODA",VALUE(LEFT(TRIM(REPLACE('Vložení dat'!AE186,FIND(".",'Vložení dat'!AE186,1),1,",")),7)),""))</f>
        <v/>
      </c>
      <c r="Z188" s="18" t="str">
        <f>IF($A188="Vyt",'Vložení dat'!AH186,IF($A188="VODA",VALUE(LEFT(TRIM(REPLACE('Vložení dat'!AF186,FIND(".",'Vložení dat'!AF186,1),1,",")),7)),""))</f>
        <v/>
      </c>
      <c r="AA188" s="18" t="str">
        <f>IF($A188="Vyt",'Vložení dat'!AI186,IF($A188="VODA",VALUE(LEFT(TRIM(REPLACE('Vložení dat'!AG186,FIND(".",'Vložení dat'!AG186,1),1,",")),7)),""))</f>
        <v/>
      </c>
      <c r="AB188" s="18" t="str">
        <f>IF(A188="Vyt",TRIM(LEFT('Vložení dat'!AY186,9)),IF(A188="VODA",TRIM(LEFT('Vložení dat'!BB186,9)),""))</f>
        <v/>
      </c>
      <c r="AC188" s="18" t="str">
        <f>IF(A188="Vyt",TRIM(LEFT('Vložení dat'!AW186,7)),"")</f>
        <v/>
      </c>
      <c r="AD188" s="18" t="str">
        <f>IF(A188="Vyt",VALUE(REPLACE(TRIM(LEFT('Vložení dat'!BA186,4)),FIND(".",TRIM(LEFT('Vložení dat'!BA186,4)),1),1,",")),IF(A188="VODA",VALUE(REPLACE(TRIM(LEFT('Vložení dat'!BC186,4)),FIND(".",TRIM(LEFT('Vložení dat'!BC186,4)),1),1,",")),""))</f>
        <v/>
      </c>
      <c r="AE188" s="12" t="str">
        <f>IF($A188="Vyt",TRIM(LEFT(REPLACE('Vložení dat'!T186,FIND(".",'Vložení dat'!T186,1),1,","),5)),"")</f>
        <v/>
      </c>
      <c r="AF188" s="12" t="str">
        <f>IF($A188="Vyt",TRIM(LEFT(REPLACE('Vložení dat'!U186,FIND(".",'Vložení dat'!U186,1),1,","),5)),"")</f>
        <v/>
      </c>
      <c r="AG188" s="13" t="str">
        <f>IF(A188="Vyt",LEFT(REPLACE('Vložení dat'!AT186,FIND(".",'Vložení dat'!AT186,1),1,","),5)-LEFT(REPLACE('Vložení dat'!AU186,FIND(".",'Vložení dat'!AU186,1),1,","),5)," ")</f>
        <v xml:space="preserve"> </v>
      </c>
      <c r="AH188" s="13" t="str">
        <f>IF(A188="Vyt",LEFT(REPLACE('Vložení dat'!T186,FIND(".",'Vložení dat'!T186,1),1,","),5)-LEFT(REPLACE('Vložení dat'!U186,FIND(".",'Vložení dat'!U186,1),1,","),5),"")</f>
        <v/>
      </c>
      <c r="AI188" t="str">
        <f>IF(A188="Vyt"," ",IF(A188="VODA",LEFT('Vložení dat'!AU186,12),""))</f>
        <v/>
      </c>
      <c r="AJ188" t="str">
        <f>IF(A188="Vyt","",IF(A188="VODA",LEFT('Vložení dat'!AV186,12),""))</f>
        <v/>
      </c>
    </row>
    <row r="189" spans="1:36" x14ac:dyDescent="0.3">
      <c r="A189" s="13" t="str">
        <f>IF(OR('Vložení dat'!C187=" VIP4RTN010 ",'Vložení dat'!C187=" RED4RITN050.c10_001 "),"Vyt",IF(OR('Vložení dat'!C187=" RED4WM050 ",'Vložení dat'!C187=" RED4WM010 ",ISNUMBER(SEARCH("ECM4WM020.v20",'Vložení dat'!C187,1))),"VODA",IF(ISBLANK('Vložení dat'!C187),"",'Vložení dat'!C187)))</f>
        <v/>
      </c>
      <c r="B189" s="13" t="str">
        <f>TRIM('Vložení dat'!N187)</f>
        <v/>
      </c>
      <c r="C189" s="16" t="str">
        <f>TRIM('Vložení dat'!K187)</f>
        <v/>
      </c>
      <c r="D189" s="13" t="str">
        <f>TRIM('Vložení dat'!L187)</f>
        <v/>
      </c>
      <c r="E189" s="13" t="str">
        <f>TRIM('Vložení dat'!J187)</f>
        <v/>
      </c>
      <c r="F189" s="13" t="str">
        <f>TRIM('Vložení dat'!H187)</f>
        <v/>
      </c>
      <c r="G189" s="13" t="str">
        <f>TRIM('Vložení dat'!G187)</f>
        <v/>
      </c>
      <c r="H189" s="13" t="str">
        <f>TRIM('Vložení dat'!E187)</f>
        <v/>
      </c>
      <c r="I189" s="13" t="str">
        <f>TRIM('Vložení dat'!B187)</f>
        <v/>
      </c>
      <c r="J189" s="13" t="str">
        <f>IF(AND(OR(A189="Vyt",A189="VODA"),'Vložení dat'!O187=0),"OK",IF(AND(OR(A189="Vyt",A189="VODA"),'Vložení dat'!O187&lt;&gt;0),CONCATENATE("CHYBA - ",'Vložení dat'!O187),""))</f>
        <v/>
      </c>
      <c r="K189" s="13" t="str">
        <f>IF(A189="Vyt",'Vložení dat'!R187,IF(A189="VODA",VALUE(TRIM(LEFT(REPLACE('Vložení dat'!T187,FIND(".",'Vložení dat'!T187,1),1,","),8))),""))</f>
        <v/>
      </c>
      <c r="L189" s="16" t="str">
        <f>IF(A189="Vyt",TRIM('Vložení dat'!S187),IF(A189="VODA",VALUE(TRIM(LEFT(REPLACE('Vložení dat'!R187,FIND(".",'Vložení dat'!R187,1),1,","),8))),""))</f>
        <v/>
      </c>
      <c r="M189" s="16" t="str">
        <f>IF(A189="Vyt",RIGHT('Vložení dat'!P187,11),IF(A189="VODA",VALUE(TRIM(LEFT(REPLACE('Vložení dat'!S187,FIND(".",'Vložení dat'!S187,1),1,","),8))),""))</f>
        <v/>
      </c>
      <c r="N189" s="12" t="str">
        <f>IF(A189="Vyt",TRIM('Vložení dat'!V187),"")</f>
        <v/>
      </c>
      <c r="O189" s="17" t="str">
        <f>IF(A189="Vyt",TRIM(LEFT('Vložení dat'!W187,9)),IF(A189="VODA",TRIM(CONCATENATE(LEFT('Vložení dat'!U187,3),".",MID('Vložení dat'!U187,5,2),".",MID('Vložení dat'!U187,8,2))),""))</f>
        <v/>
      </c>
      <c r="P189" s="18" t="str">
        <f>IF($A189="Vyt",'Vložení dat'!X187,IF($A189="VODA",VALUE(LEFT(TRIM(REPLACE('Vložení dat'!V187,FIND(".",'Vložení dat'!V187,1),1,",")),7)),""))</f>
        <v/>
      </c>
      <c r="Q189" s="18" t="str">
        <f>IF($A189="Vyt",'Vložení dat'!Y187,IF($A189="VODA",VALUE(LEFT(TRIM(REPLACE('Vložení dat'!W187,FIND(".",'Vložení dat'!W187,1),1,",")),7)),""))</f>
        <v/>
      </c>
      <c r="R189" s="18" t="str">
        <f>IF($A189="Vyt",'Vložení dat'!Z187,IF($A189="VODA",VALUE(LEFT(TRIM(REPLACE('Vložení dat'!X187,FIND(".",'Vložení dat'!X187,1),1,",")),7)),""))</f>
        <v/>
      </c>
      <c r="S189" s="18" t="str">
        <f>IF($A189="Vyt",'Vložení dat'!AA187,IF($A189="VODA",VALUE(LEFT(TRIM(REPLACE('Vložení dat'!Y187,FIND(".",'Vložení dat'!Y187,1),1,",")),7)),""))</f>
        <v/>
      </c>
      <c r="T189" s="18" t="str">
        <f>IF($A189="Vyt",'Vložení dat'!AB187,IF($A189="VODA",VALUE(LEFT(TRIM(REPLACE('Vložení dat'!Z187,FIND(".",'Vložení dat'!Z187,1),1,",")),7)),""))</f>
        <v/>
      </c>
      <c r="U189" s="18" t="str">
        <f>IF($A189="Vyt",'Vložení dat'!AC187,IF($A189="VODA",VALUE(LEFT(TRIM(REPLACE('Vložení dat'!AA187,FIND(".",'Vložení dat'!AA187,1),1,",")),7)),""))</f>
        <v/>
      </c>
      <c r="V189" s="18" t="str">
        <f>IF($A189="Vyt",'Vložení dat'!AD187,IF($A189="VODA",VALUE(LEFT(TRIM(REPLACE('Vložení dat'!AB187,FIND(".",'Vložení dat'!AB187,1),1,",")),7)),""))</f>
        <v/>
      </c>
      <c r="W189" s="18" t="str">
        <f>IF($A189="Vyt",'Vložení dat'!AE187,IF($A189="VODA",VALUE(LEFT(TRIM(REPLACE('Vložení dat'!AC187,FIND(".",'Vložení dat'!AC187,1),1,",")),7)),""))</f>
        <v/>
      </c>
      <c r="X189" s="18" t="str">
        <f>IF($A189="Vyt",'Vložení dat'!AF187,IF($A189="VODA",VALUE(LEFT(TRIM(REPLACE('Vložení dat'!AD187,FIND(".",'Vložení dat'!AD187,1),1,",")),7)),""))</f>
        <v/>
      </c>
      <c r="Y189" s="18" t="str">
        <f>IF($A189="Vyt",'Vložení dat'!AG187,IF($A189="VODA",VALUE(LEFT(TRIM(REPLACE('Vložení dat'!AE187,FIND(".",'Vložení dat'!AE187,1),1,",")),7)),""))</f>
        <v/>
      </c>
      <c r="Z189" s="18" t="str">
        <f>IF($A189="Vyt",'Vložení dat'!AH187,IF($A189="VODA",VALUE(LEFT(TRIM(REPLACE('Vložení dat'!AF187,FIND(".",'Vložení dat'!AF187,1),1,",")),7)),""))</f>
        <v/>
      </c>
      <c r="AA189" s="18" t="str">
        <f>IF($A189="Vyt",'Vložení dat'!AI187,IF($A189="VODA",VALUE(LEFT(TRIM(REPLACE('Vložení dat'!AG187,FIND(".",'Vložení dat'!AG187,1),1,",")),7)),""))</f>
        <v/>
      </c>
      <c r="AB189" s="18" t="str">
        <f>IF(A189="Vyt",TRIM(LEFT('Vložení dat'!AY187,9)),IF(A189="VODA",TRIM(LEFT('Vložení dat'!BB187,9)),""))</f>
        <v/>
      </c>
      <c r="AC189" s="18" t="str">
        <f>IF(A189="Vyt",TRIM(LEFT('Vložení dat'!AW187,7)),"")</f>
        <v/>
      </c>
      <c r="AD189" s="18" t="str">
        <f>IF(A189="Vyt",VALUE(REPLACE(TRIM(LEFT('Vložení dat'!BA187,4)),FIND(".",TRIM(LEFT('Vložení dat'!BA187,4)),1),1,",")),IF(A189="VODA",VALUE(REPLACE(TRIM(LEFT('Vložení dat'!BC187,4)),FIND(".",TRIM(LEFT('Vložení dat'!BC187,4)),1),1,",")),""))</f>
        <v/>
      </c>
      <c r="AE189" s="12" t="str">
        <f>IF($A189="Vyt",TRIM(LEFT(REPLACE('Vložení dat'!T187,FIND(".",'Vložení dat'!T187,1),1,","),5)),"")</f>
        <v/>
      </c>
      <c r="AF189" s="12" t="str">
        <f>IF($A189="Vyt",TRIM(LEFT(REPLACE('Vložení dat'!U187,FIND(".",'Vložení dat'!U187,1),1,","),5)),"")</f>
        <v/>
      </c>
      <c r="AG189" s="13" t="str">
        <f>IF(A189="Vyt",LEFT(REPLACE('Vložení dat'!AT187,FIND(".",'Vložení dat'!AT187,1),1,","),5)-LEFT(REPLACE('Vložení dat'!AU187,FIND(".",'Vložení dat'!AU187,1),1,","),5)," ")</f>
        <v xml:space="preserve"> </v>
      </c>
      <c r="AH189" s="13" t="str">
        <f>IF(A189="Vyt",LEFT(REPLACE('Vložení dat'!T187,FIND(".",'Vložení dat'!T187,1),1,","),5)-LEFT(REPLACE('Vložení dat'!U187,FIND(".",'Vložení dat'!U187,1),1,","),5),"")</f>
        <v/>
      </c>
      <c r="AI189" t="str">
        <f>IF(A189="Vyt"," ",IF(A189="VODA",LEFT('Vložení dat'!AU187,12),""))</f>
        <v/>
      </c>
      <c r="AJ189" t="str">
        <f>IF(A189="Vyt","",IF(A189="VODA",LEFT('Vložení dat'!AV187,12),""))</f>
        <v/>
      </c>
    </row>
    <row r="190" spans="1:36" x14ac:dyDescent="0.3">
      <c r="A190" s="13" t="str">
        <f>IF(OR('Vložení dat'!C188=" VIP4RTN010 ",'Vložení dat'!C188=" RED4RITN050.c10_001 "),"Vyt",IF(OR('Vložení dat'!C188=" RED4WM050 ",'Vložení dat'!C188=" RED4WM010 ",ISNUMBER(SEARCH("ECM4WM020.v20",'Vložení dat'!C188,1))),"VODA",IF(ISBLANK('Vložení dat'!C188),"",'Vložení dat'!C188)))</f>
        <v/>
      </c>
      <c r="B190" s="13" t="str">
        <f>TRIM('Vložení dat'!N188)</f>
        <v/>
      </c>
      <c r="C190" s="16" t="str">
        <f>TRIM('Vložení dat'!K188)</f>
        <v/>
      </c>
      <c r="D190" s="13" t="str">
        <f>TRIM('Vložení dat'!L188)</f>
        <v/>
      </c>
      <c r="E190" s="13" t="str">
        <f>TRIM('Vložení dat'!J188)</f>
        <v/>
      </c>
      <c r="F190" s="13" t="str">
        <f>TRIM('Vložení dat'!H188)</f>
        <v/>
      </c>
      <c r="G190" s="13" t="str">
        <f>TRIM('Vložení dat'!G188)</f>
        <v/>
      </c>
      <c r="H190" s="13" t="str">
        <f>TRIM('Vložení dat'!E188)</f>
        <v/>
      </c>
      <c r="I190" s="13" t="str">
        <f>TRIM('Vložení dat'!B188)</f>
        <v/>
      </c>
      <c r="J190" s="13" t="str">
        <f>IF(AND(OR(A190="Vyt",A190="VODA"),'Vložení dat'!O188=0),"OK",IF(AND(OR(A190="Vyt",A190="VODA"),'Vložení dat'!O188&lt;&gt;0),CONCATENATE("CHYBA - ",'Vložení dat'!O188),""))</f>
        <v/>
      </c>
      <c r="K190" s="13" t="str">
        <f>IF(A190="Vyt",'Vložení dat'!R188,IF(A190="VODA",VALUE(TRIM(LEFT(REPLACE('Vložení dat'!T188,FIND(".",'Vložení dat'!T188,1),1,","),8))),""))</f>
        <v/>
      </c>
      <c r="L190" s="16" t="str">
        <f>IF(A190="Vyt",TRIM('Vložení dat'!S188),IF(A190="VODA",VALUE(TRIM(LEFT(REPLACE('Vložení dat'!R188,FIND(".",'Vložení dat'!R188,1),1,","),8))),""))</f>
        <v/>
      </c>
      <c r="M190" s="16" t="str">
        <f>IF(A190="Vyt",RIGHT('Vložení dat'!P188,11),IF(A190="VODA",VALUE(TRIM(LEFT(REPLACE('Vložení dat'!S188,FIND(".",'Vložení dat'!S188,1),1,","),8))),""))</f>
        <v/>
      </c>
      <c r="N190" s="12" t="str">
        <f>IF(A190="Vyt",TRIM('Vložení dat'!V188),"")</f>
        <v/>
      </c>
      <c r="O190" s="17" t="str">
        <f>IF(A190="Vyt",TRIM(LEFT('Vložení dat'!W188,9)),IF(A190="VODA",TRIM(CONCATENATE(LEFT('Vložení dat'!U188,3),".",MID('Vložení dat'!U188,5,2),".",MID('Vložení dat'!U188,8,2))),""))</f>
        <v/>
      </c>
      <c r="P190" s="18" t="str">
        <f>IF($A190="Vyt",'Vložení dat'!X188,IF($A190="VODA",VALUE(LEFT(TRIM(REPLACE('Vložení dat'!V188,FIND(".",'Vložení dat'!V188,1),1,",")),7)),""))</f>
        <v/>
      </c>
      <c r="Q190" s="18" t="str">
        <f>IF($A190="Vyt",'Vložení dat'!Y188,IF($A190="VODA",VALUE(LEFT(TRIM(REPLACE('Vložení dat'!W188,FIND(".",'Vložení dat'!W188,1),1,",")),7)),""))</f>
        <v/>
      </c>
      <c r="R190" s="18" t="str">
        <f>IF($A190="Vyt",'Vložení dat'!Z188,IF($A190="VODA",VALUE(LEFT(TRIM(REPLACE('Vložení dat'!X188,FIND(".",'Vložení dat'!X188,1),1,",")),7)),""))</f>
        <v/>
      </c>
      <c r="S190" s="18" t="str">
        <f>IF($A190="Vyt",'Vložení dat'!AA188,IF($A190="VODA",VALUE(LEFT(TRIM(REPLACE('Vložení dat'!Y188,FIND(".",'Vložení dat'!Y188,1),1,",")),7)),""))</f>
        <v/>
      </c>
      <c r="T190" s="18" t="str">
        <f>IF($A190="Vyt",'Vložení dat'!AB188,IF($A190="VODA",VALUE(LEFT(TRIM(REPLACE('Vložení dat'!Z188,FIND(".",'Vložení dat'!Z188,1),1,",")),7)),""))</f>
        <v/>
      </c>
      <c r="U190" s="18" t="str">
        <f>IF($A190="Vyt",'Vložení dat'!AC188,IF($A190="VODA",VALUE(LEFT(TRIM(REPLACE('Vložení dat'!AA188,FIND(".",'Vložení dat'!AA188,1),1,",")),7)),""))</f>
        <v/>
      </c>
      <c r="V190" s="18" t="str">
        <f>IF($A190="Vyt",'Vložení dat'!AD188,IF($A190="VODA",VALUE(LEFT(TRIM(REPLACE('Vložení dat'!AB188,FIND(".",'Vložení dat'!AB188,1),1,",")),7)),""))</f>
        <v/>
      </c>
      <c r="W190" s="18" t="str">
        <f>IF($A190="Vyt",'Vložení dat'!AE188,IF($A190="VODA",VALUE(LEFT(TRIM(REPLACE('Vložení dat'!AC188,FIND(".",'Vložení dat'!AC188,1),1,",")),7)),""))</f>
        <v/>
      </c>
      <c r="X190" s="18" t="str">
        <f>IF($A190="Vyt",'Vložení dat'!AF188,IF($A190="VODA",VALUE(LEFT(TRIM(REPLACE('Vložení dat'!AD188,FIND(".",'Vložení dat'!AD188,1),1,",")),7)),""))</f>
        <v/>
      </c>
      <c r="Y190" s="18" t="str">
        <f>IF($A190="Vyt",'Vložení dat'!AG188,IF($A190="VODA",VALUE(LEFT(TRIM(REPLACE('Vložení dat'!AE188,FIND(".",'Vložení dat'!AE188,1),1,",")),7)),""))</f>
        <v/>
      </c>
      <c r="Z190" s="18" t="str">
        <f>IF($A190="Vyt",'Vložení dat'!AH188,IF($A190="VODA",VALUE(LEFT(TRIM(REPLACE('Vložení dat'!AF188,FIND(".",'Vložení dat'!AF188,1),1,",")),7)),""))</f>
        <v/>
      </c>
      <c r="AA190" s="18" t="str">
        <f>IF($A190="Vyt",'Vložení dat'!AI188,IF($A190="VODA",VALUE(LEFT(TRIM(REPLACE('Vložení dat'!AG188,FIND(".",'Vložení dat'!AG188,1),1,",")),7)),""))</f>
        <v/>
      </c>
      <c r="AB190" s="18" t="str">
        <f>IF(A190="Vyt",TRIM(LEFT('Vložení dat'!AY188,9)),IF(A190="VODA",TRIM(LEFT('Vložení dat'!BB188,9)),""))</f>
        <v/>
      </c>
      <c r="AC190" s="18" t="str">
        <f>IF(A190="Vyt",TRIM(LEFT('Vložení dat'!AW188,7)),"")</f>
        <v/>
      </c>
      <c r="AD190" s="18" t="str">
        <f>IF(A190="Vyt",VALUE(REPLACE(TRIM(LEFT('Vložení dat'!BA188,4)),FIND(".",TRIM(LEFT('Vložení dat'!BA188,4)),1),1,",")),IF(A190="VODA",VALUE(REPLACE(TRIM(LEFT('Vložení dat'!BC188,4)),FIND(".",TRIM(LEFT('Vložení dat'!BC188,4)),1),1,",")),""))</f>
        <v/>
      </c>
      <c r="AE190" s="12" t="str">
        <f>IF($A190="Vyt",TRIM(LEFT(REPLACE('Vložení dat'!T188,FIND(".",'Vložení dat'!T188,1),1,","),5)),"")</f>
        <v/>
      </c>
      <c r="AF190" s="12" t="str">
        <f>IF($A190="Vyt",TRIM(LEFT(REPLACE('Vložení dat'!U188,FIND(".",'Vložení dat'!U188,1),1,","),5)),"")</f>
        <v/>
      </c>
      <c r="AG190" s="13" t="str">
        <f>IF(A190="Vyt",LEFT(REPLACE('Vložení dat'!AT188,FIND(".",'Vložení dat'!AT188,1),1,","),5)-LEFT(REPLACE('Vložení dat'!AU188,FIND(".",'Vložení dat'!AU188,1),1,","),5)," ")</f>
        <v xml:space="preserve"> </v>
      </c>
      <c r="AH190" s="13" t="str">
        <f>IF(A190="Vyt",LEFT(REPLACE('Vložení dat'!T188,FIND(".",'Vložení dat'!T188,1),1,","),5)-LEFT(REPLACE('Vložení dat'!U188,FIND(".",'Vložení dat'!U188,1),1,","),5),"")</f>
        <v/>
      </c>
      <c r="AI190" t="str">
        <f>IF(A190="Vyt"," ",IF(A190="VODA",LEFT('Vložení dat'!AU188,12),""))</f>
        <v/>
      </c>
      <c r="AJ190" t="str">
        <f>IF(A190="Vyt","",IF(A190="VODA",LEFT('Vložení dat'!AV188,12),""))</f>
        <v/>
      </c>
    </row>
    <row r="191" spans="1:36" x14ac:dyDescent="0.3">
      <c r="A191" s="13" t="str">
        <f>IF(OR('Vložení dat'!C189=" VIP4RTN010 ",'Vložení dat'!C189=" RED4RITN050.c10_001 "),"Vyt",IF(OR('Vložení dat'!C189=" RED4WM050 ",'Vložení dat'!C189=" RED4WM010 ",ISNUMBER(SEARCH("ECM4WM020.v20",'Vložení dat'!C189,1))),"VODA",IF(ISBLANK('Vložení dat'!C189),"",'Vložení dat'!C189)))</f>
        <v/>
      </c>
      <c r="B191" s="13" t="str">
        <f>TRIM('Vložení dat'!N189)</f>
        <v/>
      </c>
      <c r="C191" s="16" t="str">
        <f>TRIM('Vložení dat'!K189)</f>
        <v/>
      </c>
      <c r="D191" s="13" t="str">
        <f>TRIM('Vložení dat'!L189)</f>
        <v/>
      </c>
      <c r="E191" s="13" t="str">
        <f>TRIM('Vložení dat'!J189)</f>
        <v/>
      </c>
      <c r="F191" s="13" t="str">
        <f>TRIM('Vložení dat'!H189)</f>
        <v/>
      </c>
      <c r="G191" s="13" t="str">
        <f>TRIM('Vložení dat'!G189)</f>
        <v/>
      </c>
      <c r="H191" s="13" t="str">
        <f>TRIM('Vložení dat'!E189)</f>
        <v/>
      </c>
      <c r="I191" s="13" t="str">
        <f>TRIM('Vložení dat'!B189)</f>
        <v/>
      </c>
      <c r="J191" s="13" t="str">
        <f>IF(AND(OR(A191="Vyt",A191="VODA"),'Vložení dat'!O189=0),"OK",IF(AND(OR(A191="Vyt",A191="VODA"),'Vložení dat'!O189&lt;&gt;0),CONCATENATE("CHYBA - ",'Vložení dat'!O189),""))</f>
        <v/>
      </c>
      <c r="K191" s="13" t="str">
        <f>IF(A191="Vyt",'Vložení dat'!R189,IF(A191="VODA",VALUE(TRIM(LEFT(REPLACE('Vložení dat'!T189,FIND(".",'Vložení dat'!T189,1),1,","),8))),""))</f>
        <v/>
      </c>
      <c r="L191" s="16" t="str">
        <f>IF(A191="Vyt",TRIM('Vložení dat'!S189),IF(A191="VODA",VALUE(TRIM(LEFT(REPLACE('Vložení dat'!R189,FIND(".",'Vložení dat'!R189,1),1,","),8))),""))</f>
        <v/>
      </c>
      <c r="M191" s="16" t="str">
        <f>IF(A191="Vyt",RIGHT('Vložení dat'!P189,11),IF(A191="VODA",VALUE(TRIM(LEFT(REPLACE('Vložení dat'!S189,FIND(".",'Vložení dat'!S189,1),1,","),8))),""))</f>
        <v/>
      </c>
      <c r="N191" s="12" t="str">
        <f>IF(A191="Vyt",TRIM('Vložení dat'!V189),"")</f>
        <v/>
      </c>
      <c r="O191" s="17" t="str">
        <f>IF(A191="Vyt",TRIM(LEFT('Vložení dat'!W189,9)),IF(A191="VODA",TRIM(CONCATENATE(LEFT('Vložení dat'!U189,3),".",MID('Vložení dat'!U189,5,2),".",MID('Vložení dat'!U189,8,2))),""))</f>
        <v/>
      </c>
      <c r="P191" s="18" t="str">
        <f>IF($A191="Vyt",'Vložení dat'!X189,IF($A191="VODA",VALUE(LEFT(TRIM(REPLACE('Vložení dat'!V189,FIND(".",'Vložení dat'!V189,1),1,",")),7)),""))</f>
        <v/>
      </c>
      <c r="Q191" s="18" t="str">
        <f>IF($A191="Vyt",'Vložení dat'!Y189,IF($A191="VODA",VALUE(LEFT(TRIM(REPLACE('Vložení dat'!W189,FIND(".",'Vložení dat'!W189,1),1,",")),7)),""))</f>
        <v/>
      </c>
      <c r="R191" s="18" t="str">
        <f>IF($A191="Vyt",'Vložení dat'!Z189,IF($A191="VODA",VALUE(LEFT(TRIM(REPLACE('Vložení dat'!X189,FIND(".",'Vložení dat'!X189,1),1,",")),7)),""))</f>
        <v/>
      </c>
      <c r="S191" s="18" t="str">
        <f>IF($A191="Vyt",'Vložení dat'!AA189,IF($A191="VODA",VALUE(LEFT(TRIM(REPLACE('Vložení dat'!Y189,FIND(".",'Vložení dat'!Y189,1),1,",")),7)),""))</f>
        <v/>
      </c>
      <c r="T191" s="18" t="str">
        <f>IF($A191="Vyt",'Vložení dat'!AB189,IF($A191="VODA",VALUE(LEFT(TRIM(REPLACE('Vložení dat'!Z189,FIND(".",'Vložení dat'!Z189,1),1,",")),7)),""))</f>
        <v/>
      </c>
      <c r="U191" s="18" t="str">
        <f>IF($A191="Vyt",'Vložení dat'!AC189,IF($A191="VODA",VALUE(LEFT(TRIM(REPLACE('Vložení dat'!AA189,FIND(".",'Vložení dat'!AA189,1),1,",")),7)),""))</f>
        <v/>
      </c>
      <c r="V191" s="18" t="str">
        <f>IF($A191="Vyt",'Vložení dat'!AD189,IF($A191="VODA",VALUE(LEFT(TRIM(REPLACE('Vložení dat'!AB189,FIND(".",'Vložení dat'!AB189,1),1,",")),7)),""))</f>
        <v/>
      </c>
      <c r="W191" s="18" t="str">
        <f>IF($A191="Vyt",'Vložení dat'!AE189,IF($A191="VODA",VALUE(LEFT(TRIM(REPLACE('Vložení dat'!AC189,FIND(".",'Vložení dat'!AC189,1),1,",")),7)),""))</f>
        <v/>
      </c>
      <c r="X191" s="18" t="str">
        <f>IF($A191="Vyt",'Vložení dat'!AF189,IF($A191="VODA",VALUE(LEFT(TRIM(REPLACE('Vložení dat'!AD189,FIND(".",'Vložení dat'!AD189,1),1,",")),7)),""))</f>
        <v/>
      </c>
      <c r="Y191" s="18" t="str">
        <f>IF($A191="Vyt",'Vložení dat'!AG189,IF($A191="VODA",VALUE(LEFT(TRIM(REPLACE('Vložení dat'!AE189,FIND(".",'Vložení dat'!AE189,1),1,",")),7)),""))</f>
        <v/>
      </c>
      <c r="Z191" s="18" t="str">
        <f>IF($A191="Vyt",'Vložení dat'!AH189,IF($A191="VODA",VALUE(LEFT(TRIM(REPLACE('Vložení dat'!AF189,FIND(".",'Vložení dat'!AF189,1),1,",")),7)),""))</f>
        <v/>
      </c>
      <c r="AA191" s="18" t="str">
        <f>IF($A191="Vyt",'Vložení dat'!AI189,IF($A191="VODA",VALUE(LEFT(TRIM(REPLACE('Vložení dat'!AG189,FIND(".",'Vložení dat'!AG189,1),1,",")),7)),""))</f>
        <v/>
      </c>
      <c r="AB191" s="18" t="str">
        <f>IF(A191="Vyt",TRIM(LEFT('Vložení dat'!AY189,9)),IF(A191="VODA",TRIM(LEFT('Vložení dat'!BB189,9)),""))</f>
        <v/>
      </c>
      <c r="AC191" s="18" t="str">
        <f>IF(A191="Vyt",TRIM(LEFT('Vložení dat'!AW189,7)),"")</f>
        <v/>
      </c>
      <c r="AD191" s="18" t="str">
        <f>IF(A191="Vyt",VALUE(REPLACE(TRIM(LEFT('Vložení dat'!BA189,4)),FIND(".",TRIM(LEFT('Vložení dat'!BA189,4)),1),1,",")),IF(A191="VODA",VALUE(REPLACE(TRIM(LEFT('Vložení dat'!BC189,4)),FIND(".",TRIM(LEFT('Vložení dat'!BC189,4)),1),1,",")),""))</f>
        <v/>
      </c>
      <c r="AE191" s="12" t="str">
        <f>IF($A191="Vyt",TRIM(LEFT(REPLACE('Vložení dat'!T189,FIND(".",'Vložení dat'!T189,1),1,","),5)),"")</f>
        <v/>
      </c>
      <c r="AF191" s="12" t="str">
        <f>IF($A191="Vyt",TRIM(LEFT(REPLACE('Vložení dat'!U189,FIND(".",'Vložení dat'!U189,1),1,","),5)),"")</f>
        <v/>
      </c>
      <c r="AG191" s="13" t="str">
        <f>IF(A191="Vyt",LEFT(REPLACE('Vložení dat'!AT189,FIND(".",'Vložení dat'!AT189,1),1,","),5)-LEFT(REPLACE('Vložení dat'!AU189,FIND(".",'Vložení dat'!AU189,1),1,","),5)," ")</f>
        <v xml:space="preserve"> </v>
      </c>
      <c r="AH191" s="13" t="str">
        <f>IF(A191="Vyt",LEFT(REPLACE('Vložení dat'!T189,FIND(".",'Vložení dat'!T189,1),1,","),5)-LEFT(REPLACE('Vložení dat'!U189,FIND(".",'Vložení dat'!U189,1),1,","),5),"")</f>
        <v/>
      </c>
      <c r="AI191" t="str">
        <f>IF(A191="Vyt"," ",IF(A191="VODA",LEFT('Vložení dat'!AU189,12),""))</f>
        <v/>
      </c>
      <c r="AJ191" t="str">
        <f>IF(A191="Vyt","",IF(A191="VODA",LEFT('Vložení dat'!AV189,12),""))</f>
        <v/>
      </c>
    </row>
    <row r="192" spans="1:36" x14ac:dyDescent="0.3">
      <c r="A192" s="13" t="str">
        <f>IF(OR('Vložení dat'!C190=" VIP4RTN010 ",'Vložení dat'!C190=" RED4RITN050.c10_001 "),"Vyt",IF(OR('Vložení dat'!C190=" RED4WM050 ",'Vložení dat'!C190=" RED4WM010 ",ISNUMBER(SEARCH("ECM4WM020.v20",'Vložení dat'!C190,1))),"VODA",IF(ISBLANK('Vložení dat'!C190),"",'Vložení dat'!C190)))</f>
        <v/>
      </c>
      <c r="B192" s="13" t="str">
        <f>TRIM('Vložení dat'!N190)</f>
        <v/>
      </c>
      <c r="C192" s="16" t="str">
        <f>TRIM('Vložení dat'!K190)</f>
        <v/>
      </c>
      <c r="D192" s="13" t="str">
        <f>TRIM('Vložení dat'!L190)</f>
        <v/>
      </c>
      <c r="E192" s="13" t="str">
        <f>TRIM('Vložení dat'!J190)</f>
        <v/>
      </c>
      <c r="F192" s="13" t="str">
        <f>TRIM('Vložení dat'!H190)</f>
        <v/>
      </c>
      <c r="G192" s="13" t="str">
        <f>TRIM('Vložení dat'!G190)</f>
        <v/>
      </c>
      <c r="H192" s="13" t="str">
        <f>TRIM('Vložení dat'!E190)</f>
        <v/>
      </c>
      <c r="I192" s="13" t="str">
        <f>TRIM('Vložení dat'!B190)</f>
        <v/>
      </c>
      <c r="J192" s="13" t="str">
        <f>IF(AND(OR(A192="Vyt",A192="VODA"),'Vložení dat'!O190=0),"OK",IF(AND(OR(A192="Vyt",A192="VODA"),'Vložení dat'!O190&lt;&gt;0),CONCATENATE("CHYBA - ",'Vložení dat'!O190),""))</f>
        <v/>
      </c>
      <c r="K192" s="13" t="str">
        <f>IF(A192="Vyt",'Vložení dat'!R190,IF(A192="VODA",VALUE(TRIM(LEFT(REPLACE('Vložení dat'!T190,FIND(".",'Vložení dat'!T190,1),1,","),8))),""))</f>
        <v/>
      </c>
      <c r="L192" s="16" t="str">
        <f>IF(A192="Vyt",TRIM('Vložení dat'!S190),IF(A192="VODA",VALUE(TRIM(LEFT(REPLACE('Vložení dat'!R190,FIND(".",'Vložení dat'!R190,1),1,","),8))),""))</f>
        <v/>
      </c>
      <c r="M192" s="16" t="str">
        <f>IF(A192="Vyt",RIGHT('Vložení dat'!P190,11),IF(A192="VODA",VALUE(TRIM(LEFT(REPLACE('Vložení dat'!S190,FIND(".",'Vložení dat'!S190,1),1,","),8))),""))</f>
        <v/>
      </c>
      <c r="N192" s="12" t="str">
        <f>IF(A192="Vyt",TRIM('Vložení dat'!V190),"")</f>
        <v/>
      </c>
      <c r="O192" s="17" t="str">
        <f>IF(A192="Vyt",TRIM(LEFT('Vložení dat'!W190,9)),IF(A192="VODA",TRIM(CONCATENATE(LEFT('Vložení dat'!U190,3),".",MID('Vložení dat'!U190,5,2),".",MID('Vložení dat'!U190,8,2))),""))</f>
        <v/>
      </c>
      <c r="P192" s="18" t="str">
        <f>IF($A192="Vyt",'Vložení dat'!X190,IF($A192="VODA",VALUE(LEFT(TRIM(REPLACE('Vložení dat'!V190,FIND(".",'Vložení dat'!V190,1),1,",")),7)),""))</f>
        <v/>
      </c>
      <c r="Q192" s="18" t="str">
        <f>IF($A192="Vyt",'Vložení dat'!Y190,IF($A192="VODA",VALUE(LEFT(TRIM(REPLACE('Vložení dat'!W190,FIND(".",'Vložení dat'!W190,1),1,",")),7)),""))</f>
        <v/>
      </c>
      <c r="R192" s="18" t="str">
        <f>IF($A192="Vyt",'Vložení dat'!Z190,IF($A192="VODA",VALUE(LEFT(TRIM(REPLACE('Vložení dat'!X190,FIND(".",'Vložení dat'!X190,1),1,",")),7)),""))</f>
        <v/>
      </c>
      <c r="S192" s="18" t="str">
        <f>IF($A192="Vyt",'Vložení dat'!AA190,IF($A192="VODA",VALUE(LEFT(TRIM(REPLACE('Vložení dat'!Y190,FIND(".",'Vložení dat'!Y190,1),1,",")),7)),""))</f>
        <v/>
      </c>
      <c r="T192" s="18" t="str">
        <f>IF($A192="Vyt",'Vložení dat'!AB190,IF($A192="VODA",VALUE(LEFT(TRIM(REPLACE('Vložení dat'!Z190,FIND(".",'Vložení dat'!Z190,1),1,",")),7)),""))</f>
        <v/>
      </c>
      <c r="U192" s="18" t="str">
        <f>IF($A192="Vyt",'Vložení dat'!AC190,IF($A192="VODA",VALUE(LEFT(TRIM(REPLACE('Vložení dat'!AA190,FIND(".",'Vložení dat'!AA190,1),1,",")),7)),""))</f>
        <v/>
      </c>
      <c r="V192" s="18" t="str">
        <f>IF($A192="Vyt",'Vložení dat'!AD190,IF($A192="VODA",VALUE(LEFT(TRIM(REPLACE('Vložení dat'!AB190,FIND(".",'Vložení dat'!AB190,1),1,",")),7)),""))</f>
        <v/>
      </c>
      <c r="W192" s="18" t="str">
        <f>IF($A192="Vyt",'Vložení dat'!AE190,IF($A192="VODA",VALUE(LEFT(TRIM(REPLACE('Vložení dat'!AC190,FIND(".",'Vložení dat'!AC190,1),1,",")),7)),""))</f>
        <v/>
      </c>
      <c r="X192" s="18" t="str">
        <f>IF($A192="Vyt",'Vložení dat'!AF190,IF($A192="VODA",VALUE(LEFT(TRIM(REPLACE('Vložení dat'!AD190,FIND(".",'Vložení dat'!AD190,1),1,",")),7)),""))</f>
        <v/>
      </c>
      <c r="Y192" s="18" t="str">
        <f>IF($A192="Vyt",'Vložení dat'!AG190,IF($A192="VODA",VALUE(LEFT(TRIM(REPLACE('Vložení dat'!AE190,FIND(".",'Vložení dat'!AE190,1),1,",")),7)),""))</f>
        <v/>
      </c>
      <c r="Z192" s="18" t="str">
        <f>IF($A192="Vyt",'Vložení dat'!AH190,IF($A192="VODA",VALUE(LEFT(TRIM(REPLACE('Vložení dat'!AF190,FIND(".",'Vložení dat'!AF190,1),1,",")),7)),""))</f>
        <v/>
      </c>
      <c r="AA192" s="18" t="str">
        <f>IF($A192="Vyt",'Vložení dat'!AI190,IF($A192="VODA",VALUE(LEFT(TRIM(REPLACE('Vložení dat'!AG190,FIND(".",'Vložení dat'!AG190,1),1,",")),7)),""))</f>
        <v/>
      </c>
      <c r="AB192" s="18" t="str">
        <f>IF(A192="Vyt",TRIM(LEFT('Vložení dat'!AY190,9)),IF(A192="VODA",TRIM(LEFT('Vložení dat'!BB190,9)),""))</f>
        <v/>
      </c>
      <c r="AC192" s="18" t="str">
        <f>IF(A192="Vyt",TRIM(LEFT('Vložení dat'!AW190,7)),"")</f>
        <v/>
      </c>
      <c r="AD192" s="18" t="str">
        <f>IF(A192="Vyt",VALUE(REPLACE(TRIM(LEFT('Vložení dat'!BA190,4)),FIND(".",TRIM(LEFT('Vložení dat'!BA190,4)),1),1,",")),IF(A192="VODA",VALUE(REPLACE(TRIM(LEFT('Vložení dat'!BC190,4)),FIND(".",TRIM(LEFT('Vložení dat'!BC190,4)),1),1,",")),""))</f>
        <v/>
      </c>
      <c r="AE192" s="12" t="str">
        <f>IF($A192="Vyt",TRIM(LEFT(REPLACE('Vložení dat'!T190,FIND(".",'Vložení dat'!T190,1),1,","),5)),"")</f>
        <v/>
      </c>
      <c r="AF192" s="12" t="str">
        <f>IF($A192="Vyt",TRIM(LEFT(REPLACE('Vložení dat'!U190,FIND(".",'Vložení dat'!U190,1),1,","),5)),"")</f>
        <v/>
      </c>
      <c r="AG192" s="13" t="str">
        <f>IF(A192="Vyt",LEFT(REPLACE('Vložení dat'!AT190,FIND(".",'Vložení dat'!AT190,1),1,","),5)-LEFT(REPLACE('Vložení dat'!AU190,FIND(".",'Vložení dat'!AU190,1),1,","),5)," ")</f>
        <v xml:space="preserve"> </v>
      </c>
      <c r="AH192" s="13" t="str">
        <f>IF(A192="Vyt",LEFT(REPLACE('Vložení dat'!T190,FIND(".",'Vložení dat'!T190,1),1,","),5)-LEFT(REPLACE('Vložení dat'!U190,FIND(".",'Vložení dat'!U190,1),1,","),5),"")</f>
        <v/>
      </c>
      <c r="AI192" t="str">
        <f>IF(A192="Vyt"," ",IF(A192="VODA",LEFT('Vložení dat'!AU190,12),""))</f>
        <v/>
      </c>
      <c r="AJ192" t="str">
        <f>IF(A192="Vyt","",IF(A192="VODA",LEFT('Vložení dat'!AV190,12),""))</f>
        <v/>
      </c>
    </row>
    <row r="193" spans="1:36" x14ac:dyDescent="0.3">
      <c r="A193" s="13" t="str">
        <f>IF(OR('Vložení dat'!C191=" VIP4RTN010 ",'Vložení dat'!C191=" RED4RITN050.c10_001 "),"Vyt",IF(OR('Vložení dat'!C191=" RED4WM050 ",'Vložení dat'!C191=" RED4WM010 ",ISNUMBER(SEARCH("ECM4WM020.v20",'Vložení dat'!C191,1))),"VODA",IF(ISBLANK('Vložení dat'!C191),"",'Vložení dat'!C191)))</f>
        <v/>
      </c>
      <c r="B193" s="13" t="str">
        <f>TRIM('Vložení dat'!N191)</f>
        <v/>
      </c>
      <c r="C193" s="16" t="str">
        <f>TRIM('Vložení dat'!K191)</f>
        <v/>
      </c>
      <c r="D193" s="13" t="str">
        <f>TRIM('Vložení dat'!L191)</f>
        <v/>
      </c>
      <c r="E193" s="13" t="str">
        <f>TRIM('Vložení dat'!J191)</f>
        <v/>
      </c>
      <c r="F193" s="13" t="str">
        <f>TRIM('Vložení dat'!H191)</f>
        <v/>
      </c>
      <c r="G193" s="13" t="str">
        <f>TRIM('Vložení dat'!G191)</f>
        <v/>
      </c>
      <c r="H193" s="13" t="str">
        <f>TRIM('Vložení dat'!E191)</f>
        <v/>
      </c>
      <c r="I193" s="13" t="str">
        <f>TRIM('Vložení dat'!B191)</f>
        <v/>
      </c>
      <c r="J193" s="13" t="str">
        <f>IF(AND(OR(A193="Vyt",A193="VODA"),'Vložení dat'!O191=0),"OK",IF(AND(OR(A193="Vyt",A193="VODA"),'Vložení dat'!O191&lt;&gt;0),CONCATENATE("CHYBA - ",'Vložení dat'!O191),""))</f>
        <v/>
      </c>
      <c r="K193" s="13" t="str">
        <f>IF(A193="Vyt",'Vložení dat'!R191,IF(A193="VODA",VALUE(TRIM(LEFT(REPLACE('Vložení dat'!T191,FIND(".",'Vložení dat'!T191,1),1,","),8))),""))</f>
        <v/>
      </c>
      <c r="L193" s="16" t="str">
        <f>IF(A193="Vyt",TRIM('Vložení dat'!S191),IF(A193="VODA",VALUE(TRIM(LEFT(REPLACE('Vložení dat'!R191,FIND(".",'Vložení dat'!R191,1),1,","),8))),""))</f>
        <v/>
      </c>
      <c r="M193" s="16" t="str">
        <f>IF(A193="Vyt",RIGHT('Vložení dat'!P191,11),IF(A193="VODA",VALUE(TRIM(LEFT(REPLACE('Vložení dat'!S191,FIND(".",'Vložení dat'!S191,1),1,","),8))),""))</f>
        <v/>
      </c>
      <c r="N193" s="12" t="str">
        <f>IF(A193="Vyt",TRIM('Vložení dat'!V191),"")</f>
        <v/>
      </c>
      <c r="O193" s="17" t="str">
        <f>IF(A193="Vyt",TRIM(LEFT('Vložení dat'!W191,9)),IF(A193="VODA",TRIM(CONCATENATE(LEFT('Vložení dat'!U191,3),".",MID('Vložení dat'!U191,5,2),".",MID('Vložení dat'!U191,8,2))),""))</f>
        <v/>
      </c>
      <c r="P193" s="18" t="str">
        <f>IF($A193="Vyt",'Vložení dat'!X191,IF($A193="VODA",VALUE(LEFT(TRIM(REPLACE('Vložení dat'!V191,FIND(".",'Vložení dat'!V191,1),1,",")),7)),""))</f>
        <v/>
      </c>
      <c r="Q193" s="18" t="str">
        <f>IF($A193="Vyt",'Vložení dat'!Y191,IF($A193="VODA",VALUE(LEFT(TRIM(REPLACE('Vložení dat'!W191,FIND(".",'Vložení dat'!W191,1),1,",")),7)),""))</f>
        <v/>
      </c>
      <c r="R193" s="18" t="str">
        <f>IF($A193="Vyt",'Vložení dat'!Z191,IF($A193="VODA",VALUE(LEFT(TRIM(REPLACE('Vložení dat'!X191,FIND(".",'Vložení dat'!X191,1),1,",")),7)),""))</f>
        <v/>
      </c>
      <c r="S193" s="18" t="str">
        <f>IF($A193="Vyt",'Vložení dat'!AA191,IF($A193="VODA",VALUE(LEFT(TRIM(REPLACE('Vložení dat'!Y191,FIND(".",'Vložení dat'!Y191,1),1,",")),7)),""))</f>
        <v/>
      </c>
      <c r="T193" s="18" t="str">
        <f>IF($A193="Vyt",'Vložení dat'!AB191,IF($A193="VODA",VALUE(LEFT(TRIM(REPLACE('Vložení dat'!Z191,FIND(".",'Vložení dat'!Z191,1),1,",")),7)),""))</f>
        <v/>
      </c>
      <c r="U193" s="18" t="str">
        <f>IF($A193="Vyt",'Vložení dat'!AC191,IF($A193="VODA",VALUE(LEFT(TRIM(REPLACE('Vložení dat'!AA191,FIND(".",'Vložení dat'!AA191,1),1,",")),7)),""))</f>
        <v/>
      </c>
      <c r="V193" s="18" t="str">
        <f>IF($A193="Vyt",'Vložení dat'!AD191,IF($A193="VODA",VALUE(LEFT(TRIM(REPLACE('Vložení dat'!AB191,FIND(".",'Vložení dat'!AB191,1),1,",")),7)),""))</f>
        <v/>
      </c>
      <c r="W193" s="18" t="str">
        <f>IF($A193="Vyt",'Vložení dat'!AE191,IF($A193="VODA",VALUE(LEFT(TRIM(REPLACE('Vložení dat'!AC191,FIND(".",'Vložení dat'!AC191,1),1,",")),7)),""))</f>
        <v/>
      </c>
      <c r="X193" s="18" t="str">
        <f>IF($A193="Vyt",'Vložení dat'!AF191,IF($A193="VODA",VALUE(LEFT(TRIM(REPLACE('Vložení dat'!AD191,FIND(".",'Vložení dat'!AD191,1),1,",")),7)),""))</f>
        <v/>
      </c>
      <c r="Y193" s="18" t="str">
        <f>IF($A193="Vyt",'Vložení dat'!AG191,IF($A193="VODA",VALUE(LEFT(TRIM(REPLACE('Vložení dat'!AE191,FIND(".",'Vložení dat'!AE191,1),1,",")),7)),""))</f>
        <v/>
      </c>
      <c r="Z193" s="18" t="str">
        <f>IF($A193="Vyt",'Vložení dat'!AH191,IF($A193="VODA",VALUE(LEFT(TRIM(REPLACE('Vložení dat'!AF191,FIND(".",'Vložení dat'!AF191,1),1,",")),7)),""))</f>
        <v/>
      </c>
      <c r="AA193" s="18" t="str">
        <f>IF($A193="Vyt",'Vložení dat'!AI191,IF($A193="VODA",VALUE(LEFT(TRIM(REPLACE('Vložení dat'!AG191,FIND(".",'Vložení dat'!AG191,1),1,",")),7)),""))</f>
        <v/>
      </c>
      <c r="AB193" s="18" t="str">
        <f>IF(A193="Vyt",TRIM(LEFT('Vložení dat'!AY191,9)),IF(A193="VODA",TRIM(LEFT('Vložení dat'!BB191,9)),""))</f>
        <v/>
      </c>
      <c r="AC193" s="18" t="str">
        <f>IF(A193="Vyt",TRIM(LEFT('Vložení dat'!AW191,7)),"")</f>
        <v/>
      </c>
      <c r="AD193" s="18" t="str">
        <f>IF(A193="Vyt",VALUE(REPLACE(TRIM(LEFT('Vložení dat'!BA191,4)),FIND(".",TRIM(LEFT('Vložení dat'!BA191,4)),1),1,",")),IF(A193="VODA",VALUE(REPLACE(TRIM(LEFT('Vložení dat'!BC191,4)),FIND(".",TRIM(LEFT('Vložení dat'!BC191,4)),1),1,",")),""))</f>
        <v/>
      </c>
      <c r="AE193" s="12" t="str">
        <f>IF($A193="Vyt",TRIM(LEFT(REPLACE('Vložení dat'!T191,FIND(".",'Vložení dat'!T191,1),1,","),5)),"")</f>
        <v/>
      </c>
      <c r="AF193" s="12" t="str">
        <f>IF($A193="Vyt",TRIM(LEFT(REPLACE('Vložení dat'!U191,FIND(".",'Vložení dat'!U191,1),1,","),5)),"")</f>
        <v/>
      </c>
      <c r="AG193" s="13" t="str">
        <f>IF(A193="Vyt",LEFT(REPLACE('Vložení dat'!AT191,FIND(".",'Vložení dat'!AT191,1),1,","),5)-LEFT(REPLACE('Vložení dat'!AU191,FIND(".",'Vložení dat'!AU191,1),1,","),5)," ")</f>
        <v xml:space="preserve"> </v>
      </c>
      <c r="AH193" s="13" t="str">
        <f>IF(A193="Vyt",LEFT(REPLACE('Vložení dat'!T191,FIND(".",'Vložení dat'!T191,1),1,","),5)-LEFT(REPLACE('Vložení dat'!U191,FIND(".",'Vložení dat'!U191,1),1,","),5),"")</f>
        <v/>
      </c>
      <c r="AI193" t="str">
        <f>IF(A193="Vyt"," ",IF(A193="VODA",LEFT('Vložení dat'!AU191,12),""))</f>
        <v/>
      </c>
      <c r="AJ193" t="str">
        <f>IF(A193="Vyt","",IF(A193="VODA",LEFT('Vložení dat'!AV191,12),""))</f>
        <v/>
      </c>
    </row>
    <row r="194" spans="1:36" x14ac:dyDescent="0.3">
      <c r="A194" s="13" t="str">
        <f>IF(OR('Vložení dat'!C192=" VIP4RTN010 ",'Vložení dat'!C192=" RED4RITN050.c10_001 "),"Vyt",IF(OR('Vložení dat'!C192=" RED4WM050 ",'Vložení dat'!C192=" RED4WM010 ",ISNUMBER(SEARCH("ECM4WM020.v20",'Vložení dat'!C192,1))),"VODA",IF(ISBLANK('Vložení dat'!C192),"",'Vložení dat'!C192)))</f>
        <v/>
      </c>
      <c r="B194" s="13" t="str">
        <f>TRIM('Vložení dat'!N192)</f>
        <v/>
      </c>
      <c r="C194" s="16" t="str">
        <f>TRIM('Vložení dat'!K192)</f>
        <v/>
      </c>
      <c r="D194" s="13" t="str">
        <f>TRIM('Vložení dat'!L192)</f>
        <v/>
      </c>
      <c r="E194" s="13" t="str">
        <f>TRIM('Vložení dat'!J192)</f>
        <v/>
      </c>
      <c r="F194" s="13" t="str">
        <f>TRIM('Vložení dat'!H192)</f>
        <v/>
      </c>
      <c r="G194" s="13" t="str">
        <f>TRIM('Vložení dat'!G192)</f>
        <v/>
      </c>
      <c r="H194" s="13" t="str">
        <f>TRIM('Vložení dat'!E192)</f>
        <v/>
      </c>
      <c r="I194" s="13" t="str">
        <f>TRIM('Vložení dat'!B192)</f>
        <v/>
      </c>
      <c r="J194" s="13" t="str">
        <f>IF(AND(OR(A194="Vyt",A194="VODA"),'Vložení dat'!O192=0),"OK",IF(AND(OR(A194="Vyt",A194="VODA"),'Vložení dat'!O192&lt;&gt;0),CONCATENATE("CHYBA - ",'Vložení dat'!O192),""))</f>
        <v/>
      </c>
      <c r="K194" s="13" t="str">
        <f>IF(A194="Vyt",'Vložení dat'!R192,IF(A194="VODA",VALUE(TRIM(LEFT(REPLACE('Vložení dat'!T192,FIND(".",'Vložení dat'!T192,1),1,","),8))),""))</f>
        <v/>
      </c>
      <c r="L194" s="16" t="str">
        <f>IF(A194="Vyt",TRIM('Vložení dat'!S192),IF(A194="VODA",VALUE(TRIM(LEFT(REPLACE('Vložení dat'!R192,FIND(".",'Vložení dat'!R192,1),1,","),8))),""))</f>
        <v/>
      </c>
      <c r="M194" s="16" t="str">
        <f>IF(A194="Vyt",RIGHT('Vložení dat'!P192,11),IF(A194="VODA",VALUE(TRIM(LEFT(REPLACE('Vložení dat'!S192,FIND(".",'Vložení dat'!S192,1),1,","),8))),""))</f>
        <v/>
      </c>
      <c r="N194" s="12" t="str">
        <f>IF(A194="Vyt",TRIM('Vložení dat'!V192),"")</f>
        <v/>
      </c>
      <c r="O194" s="17" t="str">
        <f>IF(A194="Vyt",TRIM(LEFT('Vložení dat'!W192,9)),IF(A194="VODA",TRIM(CONCATENATE(LEFT('Vložení dat'!U192,3),".",MID('Vložení dat'!U192,5,2),".",MID('Vložení dat'!U192,8,2))),""))</f>
        <v/>
      </c>
      <c r="P194" s="18" t="str">
        <f>IF($A194="Vyt",'Vložení dat'!X192,IF($A194="VODA",VALUE(LEFT(TRIM(REPLACE('Vložení dat'!V192,FIND(".",'Vložení dat'!V192,1),1,",")),7)),""))</f>
        <v/>
      </c>
      <c r="Q194" s="18" t="str">
        <f>IF($A194="Vyt",'Vložení dat'!Y192,IF($A194="VODA",VALUE(LEFT(TRIM(REPLACE('Vložení dat'!W192,FIND(".",'Vložení dat'!W192,1),1,",")),7)),""))</f>
        <v/>
      </c>
      <c r="R194" s="18" t="str">
        <f>IF($A194="Vyt",'Vložení dat'!Z192,IF($A194="VODA",VALUE(LEFT(TRIM(REPLACE('Vložení dat'!X192,FIND(".",'Vložení dat'!X192,1),1,",")),7)),""))</f>
        <v/>
      </c>
      <c r="S194" s="18" t="str">
        <f>IF($A194="Vyt",'Vložení dat'!AA192,IF($A194="VODA",VALUE(LEFT(TRIM(REPLACE('Vložení dat'!Y192,FIND(".",'Vložení dat'!Y192,1),1,",")),7)),""))</f>
        <v/>
      </c>
      <c r="T194" s="18" t="str">
        <f>IF($A194="Vyt",'Vložení dat'!AB192,IF($A194="VODA",VALUE(LEFT(TRIM(REPLACE('Vložení dat'!Z192,FIND(".",'Vložení dat'!Z192,1),1,",")),7)),""))</f>
        <v/>
      </c>
      <c r="U194" s="18" t="str">
        <f>IF($A194="Vyt",'Vložení dat'!AC192,IF($A194="VODA",VALUE(LEFT(TRIM(REPLACE('Vložení dat'!AA192,FIND(".",'Vložení dat'!AA192,1),1,",")),7)),""))</f>
        <v/>
      </c>
      <c r="V194" s="18" t="str">
        <f>IF($A194="Vyt",'Vložení dat'!AD192,IF($A194="VODA",VALUE(LEFT(TRIM(REPLACE('Vložení dat'!AB192,FIND(".",'Vložení dat'!AB192,1),1,",")),7)),""))</f>
        <v/>
      </c>
      <c r="W194" s="18" t="str">
        <f>IF($A194="Vyt",'Vložení dat'!AE192,IF($A194="VODA",VALUE(LEFT(TRIM(REPLACE('Vložení dat'!AC192,FIND(".",'Vložení dat'!AC192,1),1,",")),7)),""))</f>
        <v/>
      </c>
      <c r="X194" s="18" t="str">
        <f>IF($A194="Vyt",'Vložení dat'!AF192,IF($A194="VODA",VALUE(LEFT(TRIM(REPLACE('Vložení dat'!AD192,FIND(".",'Vložení dat'!AD192,1),1,",")),7)),""))</f>
        <v/>
      </c>
      <c r="Y194" s="18" t="str">
        <f>IF($A194="Vyt",'Vložení dat'!AG192,IF($A194="VODA",VALUE(LEFT(TRIM(REPLACE('Vložení dat'!AE192,FIND(".",'Vložení dat'!AE192,1),1,",")),7)),""))</f>
        <v/>
      </c>
      <c r="Z194" s="18" t="str">
        <f>IF($A194="Vyt",'Vložení dat'!AH192,IF($A194="VODA",VALUE(LEFT(TRIM(REPLACE('Vložení dat'!AF192,FIND(".",'Vložení dat'!AF192,1),1,",")),7)),""))</f>
        <v/>
      </c>
      <c r="AA194" s="18" t="str">
        <f>IF($A194="Vyt",'Vložení dat'!AI192,IF($A194="VODA",VALUE(LEFT(TRIM(REPLACE('Vložení dat'!AG192,FIND(".",'Vložení dat'!AG192,1),1,",")),7)),""))</f>
        <v/>
      </c>
      <c r="AB194" s="18" t="str">
        <f>IF(A194="Vyt",TRIM(LEFT('Vložení dat'!AY192,9)),IF(A194="VODA",TRIM(LEFT('Vložení dat'!BB192,9)),""))</f>
        <v/>
      </c>
      <c r="AC194" s="18" t="str">
        <f>IF(A194="Vyt",TRIM(LEFT('Vložení dat'!AW192,7)),"")</f>
        <v/>
      </c>
      <c r="AD194" s="18" t="str">
        <f>IF(A194="Vyt",VALUE(REPLACE(TRIM(LEFT('Vložení dat'!BA192,4)),FIND(".",TRIM(LEFT('Vložení dat'!BA192,4)),1),1,",")),IF(A194="VODA",VALUE(REPLACE(TRIM(LEFT('Vložení dat'!BC192,4)),FIND(".",TRIM(LEFT('Vložení dat'!BC192,4)),1),1,",")),""))</f>
        <v/>
      </c>
      <c r="AE194" s="12" t="str">
        <f>IF($A194="Vyt",TRIM(LEFT(REPLACE('Vložení dat'!T192,FIND(".",'Vložení dat'!T192,1),1,","),5)),"")</f>
        <v/>
      </c>
      <c r="AF194" s="12" t="str">
        <f>IF($A194="Vyt",TRIM(LEFT(REPLACE('Vložení dat'!U192,FIND(".",'Vložení dat'!U192,1),1,","),5)),"")</f>
        <v/>
      </c>
      <c r="AG194" s="13" t="str">
        <f>IF(A194="Vyt",LEFT(REPLACE('Vložení dat'!AT192,FIND(".",'Vložení dat'!AT192,1),1,","),5)-LEFT(REPLACE('Vložení dat'!AU192,FIND(".",'Vložení dat'!AU192,1),1,","),5)," ")</f>
        <v xml:space="preserve"> </v>
      </c>
      <c r="AH194" s="13" t="str">
        <f>IF(A194="Vyt",LEFT(REPLACE('Vložení dat'!T192,FIND(".",'Vložení dat'!T192,1),1,","),5)-LEFT(REPLACE('Vložení dat'!U192,FIND(".",'Vložení dat'!U192,1),1,","),5),"")</f>
        <v/>
      </c>
      <c r="AI194" t="str">
        <f>IF(A194="Vyt"," ",IF(A194="VODA",LEFT('Vložení dat'!AU192,12),""))</f>
        <v/>
      </c>
      <c r="AJ194" t="str">
        <f>IF(A194="Vyt","",IF(A194="VODA",LEFT('Vložení dat'!AV192,12),""))</f>
        <v/>
      </c>
    </row>
    <row r="195" spans="1:36" x14ac:dyDescent="0.3">
      <c r="A195" s="13" t="str">
        <f>IF(OR('Vložení dat'!C193=" VIP4RTN010 ",'Vložení dat'!C193=" RED4RITN050.c10_001 "),"Vyt",IF(OR('Vložení dat'!C193=" RED4WM050 ",'Vložení dat'!C193=" RED4WM010 ",ISNUMBER(SEARCH("ECM4WM020.v20",'Vložení dat'!C193,1))),"VODA",IF(ISBLANK('Vložení dat'!C193),"",'Vložení dat'!C193)))</f>
        <v/>
      </c>
      <c r="B195" s="13" t="str">
        <f>TRIM('Vložení dat'!N193)</f>
        <v/>
      </c>
      <c r="C195" s="16" t="str">
        <f>TRIM('Vložení dat'!K193)</f>
        <v/>
      </c>
      <c r="D195" s="13" t="str">
        <f>TRIM('Vložení dat'!L193)</f>
        <v/>
      </c>
      <c r="E195" s="13" t="str">
        <f>TRIM('Vložení dat'!J193)</f>
        <v/>
      </c>
      <c r="F195" s="13" t="str">
        <f>TRIM('Vložení dat'!H193)</f>
        <v/>
      </c>
      <c r="G195" s="13" t="str">
        <f>TRIM('Vložení dat'!G193)</f>
        <v/>
      </c>
      <c r="H195" s="13" t="str">
        <f>TRIM('Vložení dat'!E193)</f>
        <v/>
      </c>
      <c r="I195" s="13" t="str">
        <f>TRIM('Vložení dat'!B193)</f>
        <v/>
      </c>
      <c r="J195" s="13" t="str">
        <f>IF(AND(OR(A195="Vyt",A195="VODA"),'Vložení dat'!O193=0),"OK",IF(AND(OR(A195="Vyt",A195="VODA"),'Vložení dat'!O193&lt;&gt;0),CONCATENATE("CHYBA - ",'Vložení dat'!O193),""))</f>
        <v/>
      </c>
      <c r="K195" s="13" t="str">
        <f>IF(A195="Vyt",'Vložení dat'!R193,IF(A195="VODA",VALUE(TRIM(LEFT(REPLACE('Vložení dat'!T193,FIND(".",'Vložení dat'!T193,1),1,","),8))),""))</f>
        <v/>
      </c>
      <c r="L195" s="16" t="str">
        <f>IF(A195="Vyt",TRIM('Vložení dat'!S193),IF(A195="VODA",VALUE(TRIM(LEFT(REPLACE('Vložení dat'!R193,FIND(".",'Vložení dat'!R193,1),1,","),8))),""))</f>
        <v/>
      </c>
      <c r="M195" s="16" t="str">
        <f>IF(A195="Vyt",RIGHT('Vložení dat'!P193,11),IF(A195="VODA",VALUE(TRIM(LEFT(REPLACE('Vložení dat'!S193,FIND(".",'Vložení dat'!S193,1),1,","),8))),""))</f>
        <v/>
      </c>
      <c r="N195" s="12" t="str">
        <f>IF(A195="Vyt",TRIM('Vložení dat'!V193),"")</f>
        <v/>
      </c>
      <c r="O195" s="17" t="str">
        <f>IF(A195="Vyt",TRIM(LEFT('Vložení dat'!W193,9)),IF(A195="VODA",TRIM(CONCATENATE(LEFT('Vložení dat'!U193,3),".",MID('Vložení dat'!U193,5,2),".",MID('Vložení dat'!U193,8,2))),""))</f>
        <v/>
      </c>
      <c r="P195" s="18" t="str">
        <f>IF($A195="Vyt",'Vložení dat'!X193,IF($A195="VODA",VALUE(LEFT(TRIM(REPLACE('Vložení dat'!V193,FIND(".",'Vložení dat'!V193,1),1,",")),7)),""))</f>
        <v/>
      </c>
      <c r="Q195" s="18" t="str">
        <f>IF($A195="Vyt",'Vložení dat'!Y193,IF($A195="VODA",VALUE(LEFT(TRIM(REPLACE('Vložení dat'!W193,FIND(".",'Vložení dat'!W193,1),1,",")),7)),""))</f>
        <v/>
      </c>
      <c r="R195" s="18" t="str">
        <f>IF($A195="Vyt",'Vložení dat'!Z193,IF($A195="VODA",VALUE(LEFT(TRIM(REPLACE('Vložení dat'!X193,FIND(".",'Vložení dat'!X193,1),1,",")),7)),""))</f>
        <v/>
      </c>
      <c r="S195" s="18" t="str">
        <f>IF($A195="Vyt",'Vložení dat'!AA193,IF($A195="VODA",VALUE(LEFT(TRIM(REPLACE('Vložení dat'!Y193,FIND(".",'Vložení dat'!Y193,1),1,",")),7)),""))</f>
        <v/>
      </c>
      <c r="T195" s="18" t="str">
        <f>IF($A195="Vyt",'Vložení dat'!AB193,IF($A195="VODA",VALUE(LEFT(TRIM(REPLACE('Vložení dat'!Z193,FIND(".",'Vložení dat'!Z193,1),1,",")),7)),""))</f>
        <v/>
      </c>
      <c r="U195" s="18" t="str">
        <f>IF($A195="Vyt",'Vložení dat'!AC193,IF($A195="VODA",VALUE(LEFT(TRIM(REPLACE('Vložení dat'!AA193,FIND(".",'Vložení dat'!AA193,1),1,",")),7)),""))</f>
        <v/>
      </c>
      <c r="V195" s="18" t="str">
        <f>IF($A195="Vyt",'Vložení dat'!AD193,IF($A195="VODA",VALUE(LEFT(TRIM(REPLACE('Vložení dat'!AB193,FIND(".",'Vložení dat'!AB193,1),1,",")),7)),""))</f>
        <v/>
      </c>
      <c r="W195" s="18" t="str">
        <f>IF($A195="Vyt",'Vložení dat'!AE193,IF($A195="VODA",VALUE(LEFT(TRIM(REPLACE('Vložení dat'!AC193,FIND(".",'Vložení dat'!AC193,1),1,",")),7)),""))</f>
        <v/>
      </c>
      <c r="X195" s="18" t="str">
        <f>IF($A195="Vyt",'Vložení dat'!AF193,IF($A195="VODA",VALUE(LEFT(TRIM(REPLACE('Vložení dat'!AD193,FIND(".",'Vložení dat'!AD193,1),1,",")),7)),""))</f>
        <v/>
      </c>
      <c r="Y195" s="18" t="str">
        <f>IF($A195="Vyt",'Vložení dat'!AG193,IF($A195="VODA",VALUE(LEFT(TRIM(REPLACE('Vložení dat'!AE193,FIND(".",'Vložení dat'!AE193,1),1,",")),7)),""))</f>
        <v/>
      </c>
      <c r="Z195" s="18" t="str">
        <f>IF($A195="Vyt",'Vložení dat'!AH193,IF($A195="VODA",VALUE(LEFT(TRIM(REPLACE('Vložení dat'!AF193,FIND(".",'Vložení dat'!AF193,1),1,",")),7)),""))</f>
        <v/>
      </c>
      <c r="AA195" s="18" t="str">
        <f>IF($A195="Vyt",'Vložení dat'!AI193,IF($A195="VODA",VALUE(LEFT(TRIM(REPLACE('Vložení dat'!AG193,FIND(".",'Vložení dat'!AG193,1),1,",")),7)),""))</f>
        <v/>
      </c>
      <c r="AB195" s="18" t="str">
        <f>IF(A195="Vyt",TRIM(LEFT('Vložení dat'!AY193,9)),IF(A195="VODA",TRIM(LEFT('Vložení dat'!BB193,9)),""))</f>
        <v/>
      </c>
      <c r="AC195" s="18" t="str">
        <f>IF(A195="Vyt",TRIM(LEFT('Vložení dat'!AW193,7)),"")</f>
        <v/>
      </c>
      <c r="AD195" s="18" t="str">
        <f>IF(A195="Vyt",VALUE(REPLACE(TRIM(LEFT('Vložení dat'!BA193,4)),FIND(".",TRIM(LEFT('Vložení dat'!BA193,4)),1),1,",")),IF(A195="VODA",VALUE(REPLACE(TRIM(LEFT('Vložení dat'!BC193,4)),FIND(".",TRIM(LEFT('Vložení dat'!BC193,4)),1),1,",")),""))</f>
        <v/>
      </c>
      <c r="AE195" s="12" t="str">
        <f>IF($A195="Vyt",TRIM(LEFT(REPLACE('Vložení dat'!T193,FIND(".",'Vložení dat'!T193,1),1,","),5)),"")</f>
        <v/>
      </c>
      <c r="AF195" s="12" t="str">
        <f>IF($A195="Vyt",TRIM(LEFT(REPLACE('Vložení dat'!U193,FIND(".",'Vložení dat'!U193,1),1,","),5)),"")</f>
        <v/>
      </c>
      <c r="AG195" s="13" t="str">
        <f>IF(A195="Vyt",LEFT(REPLACE('Vložení dat'!AT193,FIND(".",'Vložení dat'!AT193,1),1,","),5)-LEFT(REPLACE('Vložení dat'!AU193,FIND(".",'Vložení dat'!AU193,1),1,","),5)," ")</f>
        <v xml:space="preserve"> </v>
      </c>
      <c r="AH195" s="13" t="str">
        <f>IF(A195="Vyt",LEFT(REPLACE('Vložení dat'!T193,FIND(".",'Vložení dat'!T193,1),1,","),5)-LEFT(REPLACE('Vložení dat'!U193,FIND(".",'Vložení dat'!U193,1),1,","),5),"")</f>
        <v/>
      </c>
      <c r="AI195" t="str">
        <f>IF(A195="Vyt"," ",IF(A195="VODA",LEFT('Vložení dat'!AU193,12),""))</f>
        <v/>
      </c>
      <c r="AJ195" t="str">
        <f>IF(A195="Vyt","",IF(A195="VODA",LEFT('Vložení dat'!AV193,12),""))</f>
        <v/>
      </c>
    </row>
    <row r="196" spans="1:36" x14ac:dyDescent="0.3">
      <c r="A196" s="13" t="str">
        <f>IF(OR('Vložení dat'!C194=" VIP4RTN010 ",'Vložení dat'!C194=" RED4RITN050.c10_001 "),"Vyt",IF(OR('Vložení dat'!C194=" RED4WM050 ",'Vložení dat'!C194=" RED4WM010 ",ISNUMBER(SEARCH("ECM4WM020.v20",'Vložení dat'!C194,1))),"VODA",IF(ISBLANK('Vložení dat'!C194),"",'Vložení dat'!C194)))</f>
        <v/>
      </c>
      <c r="B196" s="13" t="str">
        <f>TRIM('Vložení dat'!N194)</f>
        <v/>
      </c>
      <c r="C196" s="16" t="str">
        <f>TRIM('Vložení dat'!K194)</f>
        <v/>
      </c>
      <c r="D196" s="13" t="str">
        <f>TRIM('Vložení dat'!L194)</f>
        <v/>
      </c>
      <c r="E196" s="13" t="str">
        <f>TRIM('Vložení dat'!J194)</f>
        <v/>
      </c>
      <c r="F196" s="13" t="str">
        <f>TRIM('Vložení dat'!H194)</f>
        <v/>
      </c>
      <c r="G196" s="13" t="str">
        <f>TRIM('Vložení dat'!G194)</f>
        <v/>
      </c>
      <c r="H196" s="13" t="str">
        <f>TRIM('Vložení dat'!E194)</f>
        <v/>
      </c>
      <c r="I196" s="13" t="str">
        <f>TRIM('Vložení dat'!B194)</f>
        <v/>
      </c>
      <c r="J196" s="13" t="str">
        <f>IF(AND(OR(A196="Vyt",A196="VODA"),'Vložení dat'!O194=0),"OK",IF(AND(OR(A196="Vyt",A196="VODA"),'Vložení dat'!O194&lt;&gt;0),CONCATENATE("CHYBA - ",'Vložení dat'!O194),""))</f>
        <v/>
      </c>
      <c r="K196" s="13" t="str">
        <f>IF(A196="Vyt",'Vložení dat'!R194,IF(A196="VODA",VALUE(TRIM(LEFT(REPLACE('Vložení dat'!T194,FIND(".",'Vložení dat'!T194,1),1,","),8))),""))</f>
        <v/>
      </c>
      <c r="L196" s="16" t="str">
        <f>IF(A196="Vyt",TRIM('Vložení dat'!S194),IF(A196="VODA",VALUE(TRIM(LEFT(REPLACE('Vložení dat'!R194,FIND(".",'Vložení dat'!R194,1),1,","),8))),""))</f>
        <v/>
      </c>
      <c r="M196" s="16" t="str">
        <f>IF(A196="Vyt",RIGHT('Vložení dat'!P194,11),IF(A196="VODA",VALUE(TRIM(LEFT(REPLACE('Vložení dat'!S194,FIND(".",'Vložení dat'!S194,1),1,","),8))),""))</f>
        <v/>
      </c>
      <c r="N196" s="12" t="str">
        <f>IF(A196="Vyt",TRIM('Vložení dat'!V194),"")</f>
        <v/>
      </c>
      <c r="O196" s="17" t="str">
        <f>IF(A196="Vyt",TRIM(LEFT('Vložení dat'!W194,9)),IF(A196="VODA",TRIM(CONCATENATE(LEFT('Vložení dat'!U194,3),".",MID('Vložení dat'!U194,5,2),".",MID('Vložení dat'!U194,8,2))),""))</f>
        <v/>
      </c>
      <c r="P196" s="18" t="str">
        <f>IF($A196="Vyt",'Vložení dat'!X194,IF($A196="VODA",VALUE(LEFT(TRIM(REPLACE('Vložení dat'!V194,FIND(".",'Vložení dat'!V194,1),1,",")),7)),""))</f>
        <v/>
      </c>
      <c r="Q196" s="18" t="str">
        <f>IF($A196="Vyt",'Vložení dat'!Y194,IF($A196="VODA",VALUE(LEFT(TRIM(REPLACE('Vložení dat'!W194,FIND(".",'Vložení dat'!W194,1),1,",")),7)),""))</f>
        <v/>
      </c>
      <c r="R196" s="18" t="str">
        <f>IF($A196="Vyt",'Vložení dat'!Z194,IF($A196="VODA",VALUE(LEFT(TRIM(REPLACE('Vložení dat'!X194,FIND(".",'Vložení dat'!X194,1),1,",")),7)),""))</f>
        <v/>
      </c>
      <c r="S196" s="18" t="str">
        <f>IF($A196="Vyt",'Vložení dat'!AA194,IF($A196="VODA",VALUE(LEFT(TRIM(REPLACE('Vložení dat'!Y194,FIND(".",'Vložení dat'!Y194,1),1,",")),7)),""))</f>
        <v/>
      </c>
      <c r="T196" s="18" t="str">
        <f>IF($A196="Vyt",'Vložení dat'!AB194,IF($A196="VODA",VALUE(LEFT(TRIM(REPLACE('Vložení dat'!Z194,FIND(".",'Vložení dat'!Z194,1),1,",")),7)),""))</f>
        <v/>
      </c>
      <c r="U196" s="18" t="str">
        <f>IF($A196="Vyt",'Vložení dat'!AC194,IF($A196="VODA",VALUE(LEFT(TRIM(REPLACE('Vložení dat'!AA194,FIND(".",'Vložení dat'!AA194,1),1,",")),7)),""))</f>
        <v/>
      </c>
      <c r="V196" s="18" t="str">
        <f>IF($A196="Vyt",'Vložení dat'!AD194,IF($A196="VODA",VALUE(LEFT(TRIM(REPLACE('Vložení dat'!AB194,FIND(".",'Vložení dat'!AB194,1),1,",")),7)),""))</f>
        <v/>
      </c>
      <c r="W196" s="18" t="str">
        <f>IF($A196="Vyt",'Vložení dat'!AE194,IF($A196="VODA",VALUE(LEFT(TRIM(REPLACE('Vložení dat'!AC194,FIND(".",'Vložení dat'!AC194,1),1,",")),7)),""))</f>
        <v/>
      </c>
      <c r="X196" s="18" t="str">
        <f>IF($A196="Vyt",'Vložení dat'!AF194,IF($A196="VODA",VALUE(LEFT(TRIM(REPLACE('Vložení dat'!AD194,FIND(".",'Vložení dat'!AD194,1),1,",")),7)),""))</f>
        <v/>
      </c>
      <c r="Y196" s="18" t="str">
        <f>IF($A196="Vyt",'Vložení dat'!AG194,IF($A196="VODA",VALUE(LEFT(TRIM(REPLACE('Vložení dat'!AE194,FIND(".",'Vložení dat'!AE194,1),1,",")),7)),""))</f>
        <v/>
      </c>
      <c r="Z196" s="18" t="str">
        <f>IF($A196="Vyt",'Vložení dat'!AH194,IF($A196="VODA",VALUE(LEFT(TRIM(REPLACE('Vložení dat'!AF194,FIND(".",'Vložení dat'!AF194,1),1,",")),7)),""))</f>
        <v/>
      </c>
      <c r="AA196" s="18" t="str">
        <f>IF($A196="Vyt",'Vložení dat'!AI194,IF($A196="VODA",VALUE(LEFT(TRIM(REPLACE('Vložení dat'!AG194,FIND(".",'Vložení dat'!AG194,1),1,",")),7)),""))</f>
        <v/>
      </c>
      <c r="AB196" s="18" t="str">
        <f>IF(A196="Vyt",TRIM(LEFT('Vložení dat'!AY194,9)),IF(A196="VODA",TRIM(LEFT('Vložení dat'!BB194,9)),""))</f>
        <v/>
      </c>
      <c r="AC196" s="18" t="str">
        <f>IF(A196="Vyt",TRIM(LEFT('Vložení dat'!AW194,7)),"")</f>
        <v/>
      </c>
      <c r="AD196" s="18" t="str">
        <f>IF(A196="Vyt",VALUE(REPLACE(TRIM(LEFT('Vložení dat'!BA194,4)),FIND(".",TRIM(LEFT('Vložení dat'!BA194,4)),1),1,",")),IF(A196="VODA",VALUE(REPLACE(TRIM(LEFT('Vložení dat'!BC194,4)),FIND(".",TRIM(LEFT('Vložení dat'!BC194,4)),1),1,",")),""))</f>
        <v/>
      </c>
      <c r="AE196" s="12" t="str">
        <f>IF($A196="Vyt",TRIM(LEFT(REPLACE('Vložení dat'!T194,FIND(".",'Vložení dat'!T194,1),1,","),5)),"")</f>
        <v/>
      </c>
      <c r="AF196" s="12" t="str">
        <f>IF($A196="Vyt",TRIM(LEFT(REPLACE('Vložení dat'!U194,FIND(".",'Vložení dat'!U194,1),1,","),5)),"")</f>
        <v/>
      </c>
      <c r="AG196" s="13" t="str">
        <f>IF(A196="Vyt",LEFT(REPLACE('Vložení dat'!AT194,FIND(".",'Vložení dat'!AT194,1),1,","),5)-LEFT(REPLACE('Vložení dat'!AU194,FIND(".",'Vložení dat'!AU194,1),1,","),5)," ")</f>
        <v xml:space="preserve"> </v>
      </c>
      <c r="AH196" s="13" t="str">
        <f>IF(A196="Vyt",LEFT(REPLACE('Vložení dat'!T194,FIND(".",'Vložení dat'!T194,1),1,","),5)-LEFT(REPLACE('Vložení dat'!U194,FIND(".",'Vložení dat'!U194,1),1,","),5),"")</f>
        <v/>
      </c>
      <c r="AI196" t="str">
        <f>IF(A196="Vyt"," ",IF(A196="VODA",LEFT('Vložení dat'!AU194,12),""))</f>
        <v/>
      </c>
      <c r="AJ196" t="str">
        <f>IF(A196="Vyt","",IF(A196="VODA",LEFT('Vložení dat'!AV194,12),""))</f>
        <v/>
      </c>
    </row>
    <row r="197" spans="1:36" x14ac:dyDescent="0.3">
      <c r="A197" s="13" t="str">
        <f>IF(OR('Vložení dat'!C195=" VIP4RTN010 ",'Vložení dat'!C195=" RED4RITN050.c10_001 "),"Vyt",IF(OR('Vložení dat'!C195=" RED4WM050 ",'Vložení dat'!C195=" RED4WM010 ",ISNUMBER(SEARCH("ECM4WM020.v20",'Vložení dat'!C195,1))),"VODA",IF(ISBLANK('Vložení dat'!C195),"",'Vložení dat'!C195)))</f>
        <v/>
      </c>
      <c r="B197" s="13" t="str">
        <f>TRIM('Vložení dat'!N195)</f>
        <v/>
      </c>
      <c r="C197" s="16" t="str">
        <f>TRIM('Vložení dat'!K195)</f>
        <v/>
      </c>
      <c r="D197" s="13" t="str">
        <f>TRIM('Vložení dat'!L195)</f>
        <v/>
      </c>
      <c r="E197" s="13" t="str">
        <f>TRIM('Vložení dat'!J195)</f>
        <v/>
      </c>
      <c r="F197" s="13" t="str">
        <f>TRIM('Vložení dat'!H195)</f>
        <v/>
      </c>
      <c r="G197" s="13" t="str">
        <f>TRIM('Vložení dat'!G195)</f>
        <v/>
      </c>
      <c r="H197" s="13" t="str">
        <f>TRIM('Vložení dat'!E195)</f>
        <v/>
      </c>
      <c r="I197" s="13" t="str">
        <f>TRIM('Vložení dat'!B195)</f>
        <v/>
      </c>
      <c r="J197" s="13" t="str">
        <f>IF(AND(OR(A197="Vyt",A197="VODA"),'Vložení dat'!O195=0),"OK",IF(AND(OR(A197="Vyt",A197="VODA"),'Vložení dat'!O195&lt;&gt;0),CONCATENATE("CHYBA - ",'Vložení dat'!O195),""))</f>
        <v/>
      </c>
      <c r="K197" s="13" t="str">
        <f>IF(A197="Vyt",'Vložení dat'!R195,IF(A197="VODA",VALUE(TRIM(LEFT(REPLACE('Vložení dat'!T195,FIND(".",'Vložení dat'!T195,1),1,","),8))),""))</f>
        <v/>
      </c>
      <c r="L197" s="16" t="str">
        <f>IF(A197="Vyt",TRIM('Vložení dat'!S195),IF(A197="VODA",VALUE(TRIM(LEFT(REPLACE('Vložení dat'!R195,FIND(".",'Vložení dat'!R195,1),1,","),8))),""))</f>
        <v/>
      </c>
      <c r="M197" s="16" t="str">
        <f>IF(A197="Vyt",RIGHT('Vložení dat'!P195,11),IF(A197="VODA",VALUE(TRIM(LEFT(REPLACE('Vložení dat'!S195,FIND(".",'Vložení dat'!S195,1),1,","),8))),""))</f>
        <v/>
      </c>
      <c r="N197" s="12" t="str">
        <f>IF(A197="Vyt",TRIM('Vložení dat'!V195),"")</f>
        <v/>
      </c>
      <c r="O197" s="17" t="str">
        <f>IF(A197="Vyt",TRIM(LEFT('Vložení dat'!W195,9)),IF(A197="VODA",TRIM(CONCATENATE(LEFT('Vložení dat'!U195,3),".",MID('Vložení dat'!U195,5,2),".",MID('Vložení dat'!U195,8,2))),""))</f>
        <v/>
      </c>
      <c r="P197" s="18" t="str">
        <f>IF($A197="Vyt",'Vložení dat'!X195,IF($A197="VODA",VALUE(LEFT(TRIM(REPLACE('Vložení dat'!V195,FIND(".",'Vložení dat'!V195,1),1,",")),7)),""))</f>
        <v/>
      </c>
      <c r="Q197" s="18" t="str">
        <f>IF($A197="Vyt",'Vložení dat'!Y195,IF($A197="VODA",VALUE(LEFT(TRIM(REPLACE('Vložení dat'!W195,FIND(".",'Vložení dat'!W195,1),1,",")),7)),""))</f>
        <v/>
      </c>
      <c r="R197" s="18" t="str">
        <f>IF($A197="Vyt",'Vložení dat'!Z195,IF($A197="VODA",VALUE(LEFT(TRIM(REPLACE('Vložení dat'!X195,FIND(".",'Vložení dat'!X195,1),1,",")),7)),""))</f>
        <v/>
      </c>
      <c r="S197" s="18" t="str">
        <f>IF($A197="Vyt",'Vložení dat'!AA195,IF($A197="VODA",VALUE(LEFT(TRIM(REPLACE('Vložení dat'!Y195,FIND(".",'Vložení dat'!Y195,1),1,",")),7)),""))</f>
        <v/>
      </c>
      <c r="T197" s="18" t="str">
        <f>IF($A197="Vyt",'Vložení dat'!AB195,IF($A197="VODA",VALUE(LEFT(TRIM(REPLACE('Vložení dat'!Z195,FIND(".",'Vložení dat'!Z195,1),1,",")),7)),""))</f>
        <v/>
      </c>
      <c r="U197" s="18" t="str">
        <f>IF($A197="Vyt",'Vložení dat'!AC195,IF($A197="VODA",VALUE(LEFT(TRIM(REPLACE('Vložení dat'!AA195,FIND(".",'Vložení dat'!AA195,1),1,",")),7)),""))</f>
        <v/>
      </c>
      <c r="V197" s="18" t="str">
        <f>IF($A197="Vyt",'Vložení dat'!AD195,IF($A197="VODA",VALUE(LEFT(TRIM(REPLACE('Vložení dat'!AB195,FIND(".",'Vložení dat'!AB195,1),1,",")),7)),""))</f>
        <v/>
      </c>
      <c r="W197" s="18" t="str">
        <f>IF($A197="Vyt",'Vložení dat'!AE195,IF($A197="VODA",VALUE(LEFT(TRIM(REPLACE('Vložení dat'!AC195,FIND(".",'Vložení dat'!AC195,1),1,",")),7)),""))</f>
        <v/>
      </c>
      <c r="X197" s="18" t="str">
        <f>IF($A197="Vyt",'Vložení dat'!AF195,IF($A197="VODA",VALUE(LEFT(TRIM(REPLACE('Vložení dat'!AD195,FIND(".",'Vložení dat'!AD195,1),1,",")),7)),""))</f>
        <v/>
      </c>
      <c r="Y197" s="18" t="str">
        <f>IF($A197="Vyt",'Vložení dat'!AG195,IF($A197="VODA",VALUE(LEFT(TRIM(REPLACE('Vložení dat'!AE195,FIND(".",'Vložení dat'!AE195,1),1,",")),7)),""))</f>
        <v/>
      </c>
      <c r="Z197" s="18" t="str">
        <f>IF($A197="Vyt",'Vložení dat'!AH195,IF($A197="VODA",VALUE(LEFT(TRIM(REPLACE('Vložení dat'!AF195,FIND(".",'Vložení dat'!AF195,1),1,",")),7)),""))</f>
        <v/>
      </c>
      <c r="AA197" s="18" t="str">
        <f>IF($A197="Vyt",'Vložení dat'!AI195,IF($A197="VODA",VALUE(LEFT(TRIM(REPLACE('Vložení dat'!AG195,FIND(".",'Vložení dat'!AG195,1),1,",")),7)),""))</f>
        <v/>
      </c>
      <c r="AB197" s="18" t="str">
        <f>IF(A197="Vyt",TRIM(LEFT('Vložení dat'!AY195,9)),IF(A197="VODA",TRIM(LEFT('Vložení dat'!BB195,9)),""))</f>
        <v/>
      </c>
      <c r="AC197" s="18" t="str">
        <f>IF(A197="Vyt",TRIM(LEFT('Vložení dat'!AW195,7)),"")</f>
        <v/>
      </c>
      <c r="AD197" s="18" t="str">
        <f>IF(A197="Vyt",VALUE(REPLACE(TRIM(LEFT('Vložení dat'!BA195,4)),FIND(".",TRIM(LEFT('Vložení dat'!BA195,4)),1),1,",")),IF(A197="VODA",VALUE(REPLACE(TRIM(LEFT('Vložení dat'!BC195,4)),FIND(".",TRIM(LEFT('Vložení dat'!BC195,4)),1),1,",")),""))</f>
        <v/>
      </c>
      <c r="AE197" s="12" t="str">
        <f>IF($A197="Vyt",TRIM(LEFT(REPLACE('Vložení dat'!T195,FIND(".",'Vložení dat'!T195,1),1,","),5)),"")</f>
        <v/>
      </c>
      <c r="AF197" s="12" t="str">
        <f>IF($A197="Vyt",TRIM(LEFT(REPLACE('Vložení dat'!U195,FIND(".",'Vložení dat'!U195,1),1,","),5)),"")</f>
        <v/>
      </c>
      <c r="AG197" s="13" t="str">
        <f>IF(A197="Vyt",LEFT(REPLACE('Vložení dat'!AT195,FIND(".",'Vložení dat'!AT195,1),1,","),5)-LEFT(REPLACE('Vložení dat'!AU195,FIND(".",'Vložení dat'!AU195,1),1,","),5)," ")</f>
        <v xml:space="preserve"> </v>
      </c>
      <c r="AH197" s="13" t="str">
        <f>IF(A197="Vyt",LEFT(REPLACE('Vložení dat'!T195,FIND(".",'Vložení dat'!T195,1),1,","),5)-LEFT(REPLACE('Vložení dat'!U195,FIND(".",'Vložení dat'!U195,1),1,","),5),"")</f>
        <v/>
      </c>
      <c r="AI197" t="str">
        <f>IF(A197="Vyt"," ",IF(A197="VODA",LEFT('Vložení dat'!AU195,12),""))</f>
        <v/>
      </c>
      <c r="AJ197" t="str">
        <f>IF(A197="Vyt","",IF(A197="VODA",LEFT('Vložení dat'!AV195,12),""))</f>
        <v/>
      </c>
    </row>
    <row r="198" spans="1:36" x14ac:dyDescent="0.3">
      <c r="A198" s="13" t="str">
        <f>IF(OR('Vložení dat'!C196=" VIP4RTN010 ",'Vložení dat'!C196=" RED4RITN050.c10_001 "),"Vyt",IF(OR('Vložení dat'!C196=" RED4WM050 ",'Vložení dat'!C196=" RED4WM010 ",ISNUMBER(SEARCH("ECM4WM020.v20",'Vložení dat'!C196,1))),"VODA",IF(ISBLANK('Vložení dat'!C196),"",'Vložení dat'!C196)))</f>
        <v/>
      </c>
      <c r="B198" s="13" t="str">
        <f>TRIM('Vložení dat'!N196)</f>
        <v/>
      </c>
      <c r="C198" s="16" t="str">
        <f>TRIM('Vložení dat'!K196)</f>
        <v/>
      </c>
      <c r="D198" s="13" t="str">
        <f>TRIM('Vložení dat'!L196)</f>
        <v/>
      </c>
      <c r="E198" s="13" t="str">
        <f>TRIM('Vložení dat'!J196)</f>
        <v/>
      </c>
      <c r="F198" s="13" t="str">
        <f>TRIM('Vložení dat'!H196)</f>
        <v/>
      </c>
      <c r="G198" s="13" t="str">
        <f>TRIM('Vložení dat'!G196)</f>
        <v/>
      </c>
      <c r="H198" s="13" t="str">
        <f>TRIM('Vložení dat'!E196)</f>
        <v/>
      </c>
      <c r="I198" s="13" t="str">
        <f>TRIM('Vložení dat'!B196)</f>
        <v/>
      </c>
      <c r="J198" s="13" t="str">
        <f>IF(AND(OR(A198="Vyt",A198="VODA"),'Vložení dat'!O196=0),"OK",IF(AND(OR(A198="Vyt",A198="VODA"),'Vložení dat'!O196&lt;&gt;0),CONCATENATE("CHYBA - ",'Vložení dat'!O196),""))</f>
        <v/>
      </c>
      <c r="K198" s="13" t="str">
        <f>IF(A198="Vyt",'Vložení dat'!R196,IF(A198="VODA",VALUE(TRIM(LEFT(REPLACE('Vložení dat'!T196,FIND(".",'Vložení dat'!T196,1),1,","),8))),""))</f>
        <v/>
      </c>
      <c r="L198" s="16" t="str">
        <f>IF(A198="Vyt",TRIM('Vložení dat'!S196),IF(A198="VODA",VALUE(TRIM(LEFT(REPLACE('Vložení dat'!R196,FIND(".",'Vložení dat'!R196,1),1,","),8))),""))</f>
        <v/>
      </c>
      <c r="M198" s="16" t="str">
        <f>IF(A198="Vyt",RIGHT('Vložení dat'!P196,11),IF(A198="VODA",VALUE(TRIM(LEFT(REPLACE('Vložení dat'!S196,FIND(".",'Vložení dat'!S196,1),1,","),8))),""))</f>
        <v/>
      </c>
      <c r="N198" s="12" t="str">
        <f>IF(A198="Vyt",TRIM('Vložení dat'!V196),"")</f>
        <v/>
      </c>
      <c r="O198" s="17" t="str">
        <f>IF(A198="Vyt",TRIM(LEFT('Vložení dat'!W196,9)),IF(A198="VODA",TRIM(CONCATENATE(LEFT('Vložení dat'!U196,3),".",MID('Vložení dat'!U196,5,2),".",MID('Vložení dat'!U196,8,2))),""))</f>
        <v/>
      </c>
      <c r="P198" s="18" t="str">
        <f>IF($A198="Vyt",'Vložení dat'!X196,IF($A198="VODA",VALUE(LEFT(TRIM(REPLACE('Vložení dat'!V196,FIND(".",'Vložení dat'!V196,1),1,",")),7)),""))</f>
        <v/>
      </c>
      <c r="Q198" s="18" t="str">
        <f>IF($A198="Vyt",'Vložení dat'!Y196,IF($A198="VODA",VALUE(LEFT(TRIM(REPLACE('Vložení dat'!W196,FIND(".",'Vložení dat'!W196,1),1,",")),7)),""))</f>
        <v/>
      </c>
      <c r="R198" s="18" t="str">
        <f>IF($A198="Vyt",'Vložení dat'!Z196,IF($A198="VODA",VALUE(LEFT(TRIM(REPLACE('Vložení dat'!X196,FIND(".",'Vložení dat'!X196,1),1,",")),7)),""))</f>
        <v/>
      </c>
      <c r="S198" s="18" t="str">
        <f>IF($A198="Vyt",'Vložení dat'!AA196,IF($A198="VODA",VALUE(LEFT(TRIM(REPLACE('Vložení dat'!Y196,FIND(".",'Vložení dat'!Y196,1),1,",")),7)),""))</f>
        <v/>
      </c>
      <c r="T198" s="18" t="str">
        <f>IF($A198="Vyt",'Vložení dat'!AB196,IF($A198="VODA",VALUE(LEFT(TRIM(REPLACE('Vložení dat'!Z196,FIND(".",'Vložení dat'!Z196,1),1,",")),7)),""))</f>
        <v/>
      </c>
      <c r="U198" s="18" t="str">
        <f>IF($A198="Vyt",'Vložení dat'!AC196,IF($A198="VODA",VALUE(LEFT(TRIM(REPLACE('Vložení dat'!AA196,FIND(".",'Vložení dat'!AA196,1),1,",")),7)),""))</f>
        <v/>
      </c>
      <c r="V198" s="18" t="str">
        <f>IF($A198="Vyt",'Vložení dat'!AD196,IF($A198="VODA",VALUE(LEFT(TRIM(REPLACE('Vložení dat'!AB196,FIND(".",'Vložení dat'!AB196,1),1,",")),7)),""))</f>
        <v/>
      </c>
      <c r="W198" s="18" t="str">
        <f>IF($A198="Vyt",'Vložení dat'!AE196,IF($A198="VODA",VALUE(LEFT(TRIM(REPLACE('Vložení dat'!AC196,FIND(".",'Vložení dat'!AC196,1),1,",")),7)),""))</f>
        <v/>
      </c>
      <c r="X198" s="18" t="str">
        <f>IF($A198="Vyt",'Vložení dat'!AF196,IF($A198="VODA",VALUE(LEFT(TRIM(REPLACE('Vložení dat'!AD196,FIND(".",'Vložení dat'!AD196,1),1,",")),7)),""))</f>
        <v/>
      </c>
      <c r="Y198" s="18" t="str">
        <f>IF($A198="Vyt",'Vložení dat'!AG196,IF($A198="VODA",VALUE(LEFT(TRIM(REPLACE('Vložení dat'!AE196,FIND(".",'Vložení dat'!AE196,1),1,",")),7)),""))</f>
        <v/>
      </c>
      <c r="Z198" s="18" t="str">
        <f>IF($A198="Vyt",'Vložení dat'!AH196,IF($A198="VODA",VALUE(LEFT(TRIM(REPLACE('Vložení dat'!AF196,FIND(".",'Vložení dat'!AF196,1),1,",")),7)),""))</f>
        <v/>
      </c>
      <c r="AA198" s="18" t="str">
        <f>IF($A198="Vyt",'Vložení dat'!AI196,IF($A198="VODA",VALUE(LEFT(TRIM(REPLACE('Vložení dat'!AG196,FIND(".",'Vložení dat'!AG196,1),1,",")),7)),""))</f>
        <v/>
      </c>
      <c r="AB198" s="18" t="str">
        <f>IF(A198="Vyt",TRIM(LEFT('Vložení dat'!AY196,9)),IF(A198="VODA",TRIM(LEFT('Vložení dat'!BB196,9)),""))</f>
        <v/>
      </c>
      <c r="AC198" s="18" t="str">
        <f>IF(A198="Vyt",TRIM(LEFT('Vložení dat'!AW196,7)),"")</f>
        <v/>
      </c>
      <c r="AD198" s="18" t="str">
        <f>IF(A198="Vyt",VALUE(REPLACE(TRIM(LEFT('Vložení dat'!BA196,4)),FIND(".",TRIM(LEFT('Vložení dat'!BA196,4)),1),1,",")),IF(A198="VODA",VALUE(REPLACE(TRIM(LEFT('Vložení dat'!BC196,4)),FIND(".",TRIM(LEFT('Vložení dat'!BC196,4)),1),1,",")),""))</f>
        <v/>
      </c>
      <c r="AE198" s="12" t="str">
        <f>IF($A198="Vyt",TRIM(LEFT(REPLACE('Vložení dat'!T196,FIND(".",'Vložení dat'!T196,1),1,","),5)),"")</f>
        <v/>
      </c>
      <c r="AF198" s="12" t="str">
        <f>IF($A198="Vyt",TRIM(LEFT(REPLACE('Vložení dat'!U196,FIND(".",'Vložení dat'!U196,1),1,","),5)),"")</f>
        <v/>
      </c>
      <c r="AG198" s="13" t="str">
        <f>IF(A198="Vyt",LEFT(REPLACE('Vložení dat'!AT196,FIND(".",'Vložení dat'!AT196,1),1,","),5)-LEFT(REPLACE('Vložení dat'!AU196,FIND(".",'Vložení dat'!AU196,1),1,","),5)," ")</f>
        <v xml:space="preserve"> </v>
      </c>
      <c r="AH198" s="13" t="str">
        <f>IF(A198="Vyt",LEFT(REPLACE('Vložení dat'!T196,FIND(".",'Vložení dat'!T196,1),1,","),5)-LEFT(REPLACE('Vložení dat'!U196,FIND(".",'Vložení dat'!U196,1),1,","),5),"")</f>
        <v/>
      </c>
      <c r="AI198" t="str">
        <f>IF(A198="Vyt"," ",IF(A198="VODA",LEFT('Vložení dat'!AU196,12),""))</f>
        <v/>
      </c>
      <c r="AJ198" t="str">
        <f>IF(A198="Vyt","",IF(A198="VODA",LEFT('Vložení dat'!AV196,12),""))</f>
        <v/>
      </c>
    </row>
    <row r="199" spans="1:36" x14ac:dyDescent="0.3">
      <c r="A199" s="13" t="str">
        <f>IF(OR('Vložení dat'!C197=" VIP4RTN010 ",'Vložení dat'!C197=" RED4RITN050.c10_001 "),"Vyt",IF(OR('Vložení dat'!C197=" RED4WM050 ",'Vložení dat'!C197=" RED4WM010 ",ISNUMBER(SEARCH("ECM4WM020.v20",'Vložení dat'!C197,1))),"VODA",IF(ISBLANK('Vložení dat'!C197),"",'Vložení dat'!C197)))</f>
        <v/>
      </c>
      <c r="B199" s="13" t="str">
        <f>TRIM('Vložení dat'!N197)</f>
        <v/>
      </c>
      <c r="C199" s="16" t="str">
        <f>TRIM('Vložení dat'!K197)</f>
        <v/>
      </c>
      <c r="D199" s="13" t="str">
        <f>TRIM('Vložení dat'!L197)</f>
        <v/>
      </c>
      <c r="E199" s="13" t="str">
        <f>TRIM('Vložení dat'!J197)</f>
        <v/>
      </c>
      <c r="F199" s="13" t="str">
        <f>TRIM('Vložení dat'!H197)</f>
        <v/>
      </c>
      <c r="G199" s="13" t="str">
        <f>TRIM('Vložení dat'!G197)</f>
        <v/>
      </c>
      <c r="H199" s="13" t="str">
        <f>TRIM('Vložení dat'!E197)</f>
        <v/>
      </c>
      <c r="I199" s="13" t="str">
        <f>TRIM('Vložení dat'!B197)</f>
        <v/>
      </c>
      <c r="J199" s="13" t="str">
        <f>IF(AND(OR(A199="Vyt",A199="VODA"),'Vložení dat'!O197=0),"OK",IF(AND(OR(A199="Vyt",A199="VODA"),'Vložení dat'!O197&lt;&gt;0),CONCATENATE("CHYBA - ",'Vložení dat'!O197),""))</f>
        <v/>
      </c>
      <c r="K199" s="13" t="str">
        <f>IF(A199="Vyt",'Vložení dat'!R197,IF(A199="VODA",VALUE(TRIM(LEFT(REPLACE('Vložení dat'!T197,FIND(".",'Vložení dat'!T197,1),1,","),8))),""))</f>
        <v/>
      </c>
      <c r="L199" s="16" t="str">
        <f>IF(A199="Vyt",TRIM('Vložení dat'!S197),IF(A199="VODA",VALUE(TRIM(LEFT(REPLACE('Vložení dat'!R197,FIND(".",'Vložení dat'!R197,1),1,","),8))),""))</f>
        <v/>
      </c>
      <c r="M199" s="16" t="str">
        <f>IF(A199="Vyt",RIGHT('Vložení dat'!P197,11),IF(A199="VODA",VALUE(TRIM(LEFT(REPLACE('Vložení dat'!S197,FIND(".",'Vložení dat'!S197,1),1,","),8))),""))</f>
        <v/>
      </c>
      <c r="N199" s="12" t="str">
        <f>IF(A199="Vyt",TRIM('Vložení dat'!V197),"")</f>
        <v/>
      </c>
      <c r="O199" s="17" t="str">
        <f>IF(A199="Vyt",TRIM(LEFT('Vložení dat'!W197,9)),IF(A199="VODA",TRIM(CONCATENATE(LEFT('Vložení dat'!U197,3),".",MID('Vložení dat'!U197,5,2),".",MID('Vložení dat'!U197,8,2))),""))</f>
        <v/>
      </c>
      <c r="P199" s="18" t="str">
        <f>IF($A199="Vyt",'Vložení dat'!X197,IF($A199="VODA",VALUE(LEFT(TRIM(REPLACE('Vložení dat'!V197,FIND(".",'Vložení dat'!V197,1),1,",")),7)),""))</f>
        <v/>
      </c>
      <c r="Q199" s="18" t="str">
        <f>IF($A199="Vyt",'Vložení dat'!Y197,IF($A199="VODA",VALUE(LEFT(TRIM(REPLACE('Vložení dat'!W197,FIND(".",'Vložení dat'!W197,1),1,",")),7)),""))</f>
        <v/>
      </c>
      <c r="R199" s="18" t="str">
        <f>IF($A199="Vyt",'Vložení dat'!Z197,IF($A199="VODA",VALUE(LEFT(TRIM(REPLACE('Vložení dat'!X197,FIND(".",'Vložení dat'!X197,1),1,",")),7)),""))</f>
        <v/>
      </c>
      <c r="S199" s="18" t="str">
        <f>IF($A199="Vyt",'Vložení dat'!AA197,IF($A199="VODA",VALUE(LEFT(TRIM(REPLACE('Vložení dat'!Y197,FIND(".",'Vložení dat'!Y197,1),1,",")),7)),""))</f>
        <v/>
      </c>
      <c r="T199" s="18" t="str">
        <f>IF($A199="Vyt",'Vložení dat'!AB197,IF($A199="VODA",VALUE(LEFT(TRIM(REPLACE('Vložení dat'!Z197,FIND(".",'Vložení dat'!Z197,1),1,",")),7)),""))</f>
        <v/>
      </c>
      <c r="U199" s="18" t="str">
        <f>IF($A199="Vyt",'Vložení dat'!AC197,IF($A199="VODA",VALUE(LEFT(TRIM(REPLACE('Vložení dat'!AA197,FIND(".",'Vložení dat'!AA197,1),1,",")),7)),""))</f>
        <v/>
      </c>
      <c r="V199" s="18" t="str">
        <f>IF($A199="Vyt",'Vložení dat'!AD197,IF($A199="VODA",VALUE(LEFT(TRIM(REPLACE('Vložení dat'!AB197,FIND(".",'Vložení dat'!AB197,1),1,",")),7)),""))</f>
        <v/>
      </c>
      <c r="W199" s="18" t="str">
        <f>IF($A199="Vyt",'Vložení dat'!AE197,IF($A199="VODA",VALUE(LEFT(TRIM(REPLACE('Vložení dat'!AC197,FIND(".",'Vložení dat'!AC197,1),1,",")),7)),""))</f>
        <v/>
      </c>
      <c r="X199" s="18" t="str">
        <f>IF($A199="Vyt",'Vložení dat'!AF197,IF($A199="VODA",VALUE(LEFT(TRIM(REPLACE('Vložení dat'!AD197,FIND(".",'Vložení dat'!AD197,1),1,",")),7)),""))</f>
        <v/>
      </c>
      <c r="Y199" s="18" t="str">
        <f>IF($A199="Vyt",'Vložení dat'!AG197,IF($A199="VODA",VALUE(LEFT(TRIM(REPLACE('Vložení dat'!AE197,FIND(".",'Vložení dat'!AE197,1),1,",")),7)),""))</f>
        <v/>
      </c>
      <c r="Z199" s="18" t="str">
        <f>IF($A199="Vyt",'Vložení dat'!AH197,IF($A199="VODA",VALUE(LEFT(TRIM(REPLACE('Vložení dat'!AF197,FIND(".",'Vložení dat'!AF197,1),1,",")),7)),""))</f>
        <v/>
      </c>
      <c r="AA199" s="18" t="str">
        <f>IF($A199="Vyt",'Vložení dat'!AI197,IF($A199="VODA",VALUE(LEFT(TRIM(REPLACE('Vložení dat'!AG197,FIND(".",'Vložení dat'!AG197,1),1,",")),7)),""))</f>
        <v/>
      </c>
      <c r="AB199" s="18" t="str">
        <f>IF(A199="Vyt",TRIM(LEFT('Vložení dat'!AY197,9)),IF(A199="VODA",TRIM(LEFT('Vložení dat'!BB197,9)),""))</f>
        <v/>
      </c>
      <c r="AC199" s="18" t="str">
        <f>IF(A199="Vyt",TRIM(LEFT('Vložení dat'!AW197,7)),"")</f>
        <v/>
      </c>
      <c r="AD199" s="18" t="str">
        <f>IF(A199="Vyt",VALUE(REPLACE(TRIM(LEFT('Vložení dat'!BA197,4)),FIND(".",TRIM(LEFT('Vložení dat'!BA197,4)),1),1,",")),IF(A199="VODA",VALUE(REPLACE(TRIM(LEFT('Vložení dat'!BC197,4)),FIND(".",TRIM(LEFT('Vložení dat'!BC197,4)),1),1,",")),""))</f>
        <v/>
      </c>
      <c r="AE199" s="12" t="str">
        <f>IF($A199="Vyt",TRIM(LEFT(REPLACE('Vložení dat'!T197,FIND(".",'Vložení dat'!T197,1),1,","),5)),"")</f>
        <v/>
      </c>
      <c r="AF199" s="12" t="str">
        <f>IF($A199="Vyt",TRIM(LEFT(REPLACE('Vložení dat'!U197,FIND(".",'Vložení dat'!U197,1),1,","),5)),"")</f>
        <v/>
      </c>
      <c r="AG199" s="13" t="str">
        <f>IF(A199="Vyt",LEFT(REPLACE('Vložení dat'!AT197,FIND(".",'Vložení dat'!AT197,1),1,","),5)-LEFT(REPLACE('Vložení dat'!AU197,FIND(".",'Vložení dat'!AU197,1),1,","),5)," ")</f>
        <v xml:space="preserve"> </v>
      </c>
      <c r="AH199" s="13" t="str">
        <f>IF(A199="Vyt",LEFT(REPLACE('Vložení dat'!T197,FIND(".",'Vložení dat'!T197,1),1,","),5)-LEFT(REPLACE('Vložení dat'!U197,FIND(".",'Vložení dat'!U197,1),1,","),5),"")</f>
        <v/>
      </c>
      <c r="AI199" t="str">
        <f>IF(A199="Vyt"," ",IF(A199="VODA",LEFT('Vložení dat'!AU197,12),""))</f>
        <v/>
      </c>
      <c r="AJ199" t="str">
        <f>IF(A199="Vyt","",IF(A199="VODA",LEFT('Vložení dat'!AV197,12),""))</f>
        <v/>
      </c>
    </row>
    <row r="200" spans="1:36" x14ac:dyDescent="0.3">
      <c r="A200" s="13" t="str">
        <f>IF(OR('Vložení dat'!C198=" VIP4RTN010 ",'Vložení dat'!C198=" RED4RITN050.c10_001 "),"Vyt",IF(OR('Vložení dat'!C198=" RED4WM050 ",'Vložení dat'!C198=" RED4WM010 ",ISNUMBER(SEARCH("ECM4WM020.v20",'Vložení dat'!C198,1))),"VODA",IF(ISBLANK('Vložení dat'!C198),"",'Vložení dat'!C198)))</f>
        <v/>
      </c>
      <c r="B200" s="13" t="str">
        <f>TRIM('Vložení dat'!N198)</f>
        <v/>
      </c>
      <c r="C200" s="16" t="str">
        <f>TRIM('Vložení dat'!K198)</f>
        <v/>
      </c>
      <c r="D200" s="13" t="str">
        <f>TRIM('Vložení dat'!L198)</f>
        <v/>
      </c>
      <c r="E200" s="13" t="str">
        <f>TRIM('Vložení dat'!J198)</f>
        <v/>
      </c>
      <c r="F200" s="13" t="str">
        <f>TRIM('Vložení dat'!H198)</f>
        <v/>
      </c>
      <c r="G200" s="13" t="str">
        <f>TRIM('Vložení dat'!G198)</f>
        <v/>
      </c>
      <c r="H200" s="13" t="str">
        <f>TRIM('Vložení dat'!E198)</f>
        <v/>
      </c>
      <c r="I200" s="13" t="str">
        <f>TRIM('Vložení dat'!B198)</f>
        <v/>
      </c>
      <c r="J200" s="13" t="str">
        <f>IF(AND(OR(A200="Vyt",A200="VODA"),'Vložení dat'!O198=0),"OK",IF(AND(OR(A200="Vyt",A200="VODA"),'Vložení dat'!O198&lt;&gt;0),CONCATENATE("CHYBA - ",'Vložení dat'!O198),""))</f>
        <v/>
      </c>
      <c r="K200" s="13" t="str">
        <f>IF(A200="Vyt",'Vložení dat'!R198,IF(A200="VODA",VALUE(TRIM(LEFT(REPLACE('Vložení dat'!T198,FIND(".",'Vložení dat'!T198,1),1,","),8))),""))</f>
        <v/>
      </c>
      <c r="L200" s="16" t="str">
        <f>IF(A200="Vyt",TRIM('Vložení dat'!S198),IF(A200="VODA",VALUE(TRIM(LEFT(REPLACE('Vložení dat'!R198,FIND(".",'Vložení dat'!R198,1),1,","),8))),""))</f>
        <v/>
      </c>
      <c r="M200" s="16" t="str">
        <f>IF(A200="Vyt",RIGHT('Vložení dat'!P198,11),IF(A200="VODA",VALUE(TRIM(LEFT(REPLACE('Vložení dat'!S198,FIND(".",'Vložení dat'!S198,1),1,","),8))),""))</f>
        <v/>
      </c>
      <c r="N200" s="12" t="str">
        <f>IF(A200="Vyt",TRIM('Vložení dat'!V198),"")</f>
        <v/>
      </c>
      <c r="O200" s="17" t="str">
        <f>IF(A200="Vyt",TRIM(LEFT('Vložení dat'!W198,9)),IF(A200="VODA",TRIM(CONCATENATE(LEFT('Vložení dat'!U198,3),".",MID('Vložení dat'!U198,5,2),".",MID('Vložení dat'!U198,8,2))),""))</f>
        <v/>
      </c>
      <c r="P200" s="18" t="str">
        <f>IF($A200="Vyt",'Vložení dat'!X198,IF($A200="VODA",VALUE(LEFT(TRIM(REPLACE('Vložení dat'!V198,FIND(".",'Vložení dat'!V198,1),1,",")),7)),""))</f>
        <v/>
      </c>
      <c r="Q200" s="18" t="str">
        <f>IF($A200="Vyt",'Vložení dat'!Y198,IF($A200="VODA",VALUE(LEFT(TRIM(REPLACE('Vložení dat'!W198,FIND(".",'Vložení dat'!W198,1),1,",")),7)),""))</f>
        <v/>
      </c>
      <c r="R200" s="18" t="str">
        <f>IF($A200="Vyt",'Vložení dat'!Z198,IF($A200="VODA",VALUE(LEFT(TRIM(REPLACE('Vložení dat'!X198,FIND(".",'Vložení dat'!X198,1),1,",")),7)),""))</f>
        <v/>
      </c>
      <c r="S200" s="18" t="str">
        <f>IF($A200="Vyt",'Vložení dat'!AA198,IF($A200="VODA",VALUE(LEFT(TRIM(REPLACE('Vložení dat'!Y198,FIND(".",'Vložení dat'!Y198,1),1,",")),7)),""))</f>
        <v/>
      </c>
      <c r="T200" s="18" t="str">
        <f>IF($A200="Vyt",'Vložení dat'!AB198,IF($A200="VODA",VALUE(LEFT(TRIM(REPLACE('Vložení dat'!Z198,FIND(".",'Vložení dat'!Z198,1),1,",")),7)),""))</f>
        <v/>
      </c>
      <c r="U200" s="18" t="str">
        <f>IF($A200="Vyt",'Vložení dat'!AC198,IF($A200="VODA",VALUE(LEFT(TRIM(REPLACE('Vložení dat'!AA198,FIND(".",'Vložení dat'!AA198,1),1,",")),7)),""))</f>
        <v/>
      </c>
      <c r="V200" s="18" t="str">
        <f>IF($A200="Vyt",'Vložení dat'!AD198,IF($A200="VODA",VALUE(LEFT(TRIM(REPLACE('Vložení dat'!AB198,FIND(".",'Vložení dat'!AB198,1),1,",")),7)),""))</f>
        <v/>
      </c>
      <c r="W200" s="18" t="str">
        <f>IF($A200="Vyt",'Vložení dat'!AE198,IF($A200="VODA",VALUE(LEFT(TRIM(REPLACE('Vložení dat'!AC198,FIND(".",'Vložení dat'!AC198,1),1,",")),7)),""))</f>
        <v/>
      </c>
      <c r="X200" s="18" t="str">
        <f>IF($A200="Vyt",'Vložení dat'!AF198,IF($A200="VODA",VALUE(LEFT(TRIM(REPLACE('Vložení dat'!AD198,FIND(".",'Vložení dat'!AD198,1),1,",")),7)),""))</f>
        <v/>
      </c>
      <c r="Y200" s="18" t="str">
        <f>IF($A200="Vyt",'Vložení dat'!AG198,IF($A200="VODA",VALUE(LEFT(TRIM(REPLACE('Vložení dat'!AE198,FIND(".",'Vložení dat'!AE198,1),1,",")),7)),""))</f>
        <v/>
      </c>
      <c r="Z200" s="18" t="str">
        <f>IF($A200="Vyt",'Vložení dat'!AH198,IF($A200="VODA",VALUE(LEFT(TRIM(REPLACE('Vložení dat'!AF198,FIND(".",'Vložení dat'!AF198,1),1,",")),7)),""))</f>
        <v/>
      </c>
      <c r="AA200" s="18" t="str">
        <f>IF($A200="Vyt",'Vložení dat'!AI198,IF($A200="VODA",VALUE(LEFT(TRIM(REPLACE('Vložení dat'!AG198,FIND(".",'Vložení dat'!AG198,1),1,",")),7)),""))</f>
        <v/>
      </c>
      <c r="AB200" s="18" t="str">
        <f>IF(A200="Vyt",TRIM(LEFT('Vložení dat'!AY198,9)),IF(A200="VODA",TRIM(LEFT('Vložení dat'!BB198,9)),""))</f>
        <v/>
      </c>
      <c r="AC200" s="18" t="str">
        <f>IF(A200="Vyt",TRIM(LEFT('Vložení dat'!AW198,7)),"")</f>
        <v/>
      </c>
      <c r="AD200" s="18" t="str">
        <f>IF(A200="Vyt",VALUE(REPLACE(TRIM(LEFT('Vložení dat'!BA198,4)),FIND(".",TRIM(LEFT('Vložení dat'!BA198,4)),1),1,",")),IF(A200="VODA",VALUE(REPLACE(TRIM(LEFT('Vložení dat'!BC198,4)),FIND(".",TRIM(LEFT('Vložení dat'!BC198,4)),1),1,",")),""))</f>
        <v/>
      </c>
      <c r="AE200" s="12" t="str">
        <f>IF($A200="Vyt",TRIM(LEFT(REPLACE('Vložení dat'!T198,FIND(".",'Vložení dat'!T198,1),1,","),5)),"")</f>
        <v/>
      </c>
      <c r="AF200" s="12" t="str">
        <f>IF($A200="Vyt",TRIM(LEFT(REPLACE('Vložení dat'!U198,FIND(".",'Vložení dat'!U198,1),1,","),5)),"")</f>
        <v/>
      </c>
      <c r="AG200" s="13" t="str">
        <f>IF(A200="Vyt",LEFT(REPLACE('Vložení dat'!AT198,FIND(".",'Vložení dat'!AT198,1),1,","),5)-LEFT(REPLACE('Vložení dat'!AU198,FIND(".",'Vložení dat'!AU198,1),1,","),5)," ")</f>
        <v xml:space="preserve"> </v>
      </c>
      <c r="AH200" s="13" t="str">
        <f>IF(A200="Vyt",LEFT(REPLACE('Vložení dat'!T198,FIND(".",'Vložení dat'!T198,1),1,","),5)-LEFT(REPLACE('Vložení dat'!U198,FIND(".",'Vložení dat'!U198,1),1,","),5),"")</f>
        <v/>
      </c>
      <c r="AI200" t="str">
        <f>IF(A200="Vyt"," ",IF(A200="VODA",LEFT('Vložení dat'!AU198,12),""))</f>
        <v/>
      </c>
      <c r="AJ200" t="str">
        <f>IF(A200="Vyt","",IF(A200="VODA",LEFT('Vložení dat'!AV198,12),""))</f>
        <v/>
      </c>
    </row>
    <row r="201" spans="1:36" x14ac:dyDescent="0.3">
      <c r="A201" s="13" t="str">
        <f>IF(OR('Vložení dat'!C199=" VIP4RTN010 ",'Vložení dat'!C199=" RED4RITN050.c10_001 "),"Vyt",IF(OR('Vložení dat'!C199=" RED4WM050 ",'Vložení dat'!C199=" RED4WM010 ",ISNUMBER(SEARCH("ECM4WM020.v20",'Vložení dat'!C199,1))),"VODA",IF(ISBLANK('Vložení dat'!C199),"",'Vložení dat'!C199)))</f>
        <v/>
      </c>
      <c r="B201" s="13" t="str">
        <f>TRIM('Vložení dat'!N199)</f>
        <v/>
      </c>
      <c r="C201" s="16" t="str">
        <f>TRIM('Vložení dat'!K199)</f>
        <v/>
      </c>
      <c r="D201" s="13" t="str">
        <f>TRIM('Vložení dat'!L199)</f>
        <v/>
      </c>
      <c r="E201" s="13" t="str">
        <f>TRIM('Vložení dat'!J199)</f>
        <v/>
      </c>
      <c r="F201" s="13" t="str">
        <f>TRIM('Vložení dat'!H199)</f>
        <v/>
      </c>
      <c r="G201" s="13" t="str">
        <f>TRIM('Vložení dat'!G199)</f>
        <v/>
      </c>
      <c r="H201" s="13" t="str">
        <f>TRIM('Vložení dat'!E199)</f>
        <v/>
      </c>
      <c r="I201" s="13" t="str">
        <f>TRIM('Vložení dat'!B199)</f>
        <v/>
      </c>
      <c r="J201" s="13" t="str">
        <f>IF(AND(OR(A201="Vyt",A201="VODA"),'Vložení dat'!O199=0),"OK",IF(AND(OR(A201="Vyt",A201="VODA"),'Vložení dat'!O199&lt;&gt;0),CONCATENATE("CHYBA - ",'Vložení dat'!O199),""))</f>
        <v/>
      </c>
      <c r="K201" s="13" t="str">
        <f>IF(A201="Vyt",'Vložení dat'!R199,IF(A201="VODA",VALUE(TRIM(LEFT(REPLACE('Vložení dat'!T199,FIND(".",'Vložení dat'!T199,1),1,","),8))),""))</f>
        <v/>
      </c>
      <c r="L201" s="16" t="str">
        <f>IF(A201="Vyt",TRIM('Vložení dat'!S199),IF(A201="VODA",VALUE(TRIM(LEFT(REPLACE('Vložení dat'!R199,FIND(".",'Vložení dat'!R199,1),1,","),8))),""))</f>
        <v/>
      </c>
      <c r="M201" s="16" t="str">
        <f>IF(A201="Vyt",RIGHT('Vložení dat'!P199,11),IF(A201="VODA",VALUE(TRIM(LEFT(REPLACE('Vložení dat'!S199,FIND(".",'Vložení dat'!S199,1),1,","),8))),""))</f>
        <v/>
      </c>
      <c r="N201" s="12" t="str">
        <f>IF(A201="Vyt",TRIM('Vložení dat'!V199),"")</f>
        <v/>
      </c>
      <c r="O201" s="17" t="str">
        <f>IF(A201="Vyt",TRIM(LEFT('Vložení dat'!W199,9)),IF(A201="VODA",TRIM(CONCATENATE(LEFT('Vložení dat'!U199,3),".",MID('Vložení dat'!U199,5,2),".",MID('Vložení dat'!U199,8,2))),""))</f>
        <v/>
      </c>
      <c r="P201" s="18" t="str">
        <f>IF($A201="Vyt",'Vložení dat'!X199,IF($A201="VODA",VALUE(LEFT(TRIM(REPLACE('Vložení dat'!V199,FIND(".",'Vložení dat'!V199,1),1,",")),7)),""))</f>
        <v/>
      </c>
      <c r="Q201" s="18" t="str">
        <f>IF($A201="Vyt",'Vložení dat'!Y199,IF($A201="VODA",VALUE(LEFT(TRIM(REPLACE('Vložení dat'!W199,FIND(".",'Vložení dat'!W199,1),1,",")),7)),""))</f>
        <v/>
      </c>
      <c r="R201" s="18" t="str">
        <f>IF($A201="Vyt",'Vložení dat'!Z199,IF($A201="VODA",VALUE(LEFT(TRIM(REPLACE('Vložení dat'!X199,FIND(".",'Vložení dat'!X199,1),1,",")),7)),""))</f>
        <v/>
      </c>
      <c r="S201" s="18" t="str">
        <f>IF($A201="Vyt",'Vložení dat'!AA199,IF($A201="VODA",VALUE(LEFT(TRIM(REPLACE('Vložení dat'!Y199,FIND(".",'Vložení dat'!Y199,1),1,",")),7)),""))</f>
        <v/>
      </c>
      <c r="T201" s="18" t="str">
        <f>IF($A201="Vyt",'Vložení dat'!AB199,IF($A201="VODA",VALUE(LEFT(TRIM(REPLACE('Vložení dat'!Z199,FIND(".",'Vložení dat'!Z199,1),1,",")),7)),""))</f>
        <v/>
      </c>
      <c r="U201" s="18" t="str">
        <f>IF($A201="Vyt",'Vložení dat'!AC199,IF($A201="VODA",VALUE(LEFT(TRIM(REPLACE('Vložení dat'!AA199,FIND(".",'Vložení dat'!AA199,1),1,",")),7)),""))</f>
        <v/>
      </c>
      <c r="V201" s="18" t="str">
        <f>IF($A201="Vyt",'Vložení dat'!AD199,IF($A201="VODA",VALUE(LEFT(TRIM(REPLACE('Vložení dat'!AB199,FIND(".",'Vložení dat'!AB199,1),1,",")),7)),""))</f>
        <v/>
      </c>
      <c r="W201" s="18" t="str">
        <f>IF($A201="Vyt",'Vložení dat'!AE199,IF($A201="VODA",VALUE(LEFT(TRIM(REPLACE('Vložení dat'!AC199,FIND(".",'Vložení dat'!AC199,1),1,",")),7)),""))</f>
        <v/>
      </c>
      <c r="X201" s="18" t="str">
        <f>IF($A201="Vyt",'Vložení dat'!AF199,IF($A201="VODA",VALUE(LEFT(TRIM(REPLACE('Vložení dat'!AD199,FIND(".",'Vložení dat'!AD199,1),1,",")),7)),""))</f>
        <v/>
      </c>
      <c r="Y201" s="18" t="str">
        <f>IF($A201="Vyt",'Vložení dat'!AG199,IF($A201="VODA",VALUE(LEFT(TRIM(REPLACE('Vložení dat'!AE199,FIND(".",'Vložení dat'!AE199,1),1,",")),7)),""))</f>
        <v/>
      </c>
      <c r="Z201" s="18" t="str">
        <f>IF($A201="Vyt",'Vložení dat'!AH199,IF($A201="VODA",VALUE(LEFT(TRIM(REPLACE('Vložení dat'!AF199,FIND(".",'Vložení dat'!AF199,1),1,",")),7)),""))</f>
        <v/>
      </c>
      <c r="AA201" s="18" t="str">
        <f>IF($A201="Vyt",'Vložení dat'!AI199,IF($A201="VODA",VALUE(LEFT(TRIM(REPLACE('Vložení dat'!AG199,FIND(".",'Vložení dat'!AG199,1),1,",")),7)),""))</f>
        <v/>
      </c>
      <c r="AB201" s="18" t="str">
        <f>IF(A201="Vyt",TRIM(LEFT('Vložení dat'!AY199,9)),IF(A201="VODA",TRIM(LEFT('Vložení dat'!BB199,9)),""))</f>
        <v/>
      </c>
      <c r="AC201" s="18" t="str">
        <f>IF(A201="Vyt",TRIM(LEFT('Vložení dat'!AW199,7)),"")</f>
        <v/>
      </c>
      <c r="AD201" s="18" t="str">
        <f>IF(A201="Vyt",VALUE(REPLACE(TRIM(LEFT('Vložení dat'!BA199,4)),FIND(".",TRIM(LEFT('Vložení dat'!BA199,4)),1),1,",")),IF(A201="VODA",VALUE(REPLACE(TRIM(LEFT('Vložení dat'!BC199,4)),FIND(".",TRIM(LEFT('Vložení dat'!BC199,4)),1),1,",")),""))</f>
        <v/>
      </c>
      <c r="AE201" s="12" t="str">
        <f>IF($A201="Vyt",TRIM(LEFT(REPLACE('Vložení dat'!T199,FIND(".",'Vložení dat'!T199,1),1,","),5)),"")</f>
        <v/>
      </c>
      <c r="AF201" s="12" t="str">
        <f>IF($A201="Vyt",TRIM(LEFT(REPLACE('Vložení dat'!U199,FIND(".",'Vložení dat'!U199,1),1,","),5)),"")</f>
        <v/>
      </c>
      <c r="AG201" s="13" t="str">
        <f>IF(A201="Vyt",LEFT(REPLACE('Vložení dat'!AT199,FIND(".",'Vložení dat'!AT199,1),1,","),5)-LEFT(REPLACE('Vložení dat'!AU199,FIND(".",'Vložení dat'!AU199,1),1,","),5)," ")</f>
        <v xml:space="preserve"> </v>
      </c>
      <c r="AH201" s="13" t="str">
        <f>IF(A201="Vyt",LEFT(REPLACE('Vložení dat'!T199,FIND(".",'Vložení dat'!T199,1),1,","),5)-LEFT(REPLACE('Vložení dat'!U199,FIND(".",'Vložení dat'!U199,1),1,","),5),"")</f>
        <v/>
      </c>
      <c r="AI201" t="str">
        <f>IF(A201="Vyt"," ",IF(A201="VODA",LEFT('Vložení dat'!AU199,12),""))</f>
        <v/>
      </c>
      <c r="AJ201" t="str">
        <f>IF(A201="Vyt","",IF(A201="VODA",LEFT('Vložení dat'!AV199,12),""))</f>
        <v/>
      </c>
    </row>
    <row r="202" spans="1:36" x14ac:dyDescent="0.3">
      <c r="A202" s="13" t="str">
        <f>IF(OR('Vložení dat'!C200=" VIP4RTN010 ",'Vložení dat'!C200=" RED4RITN050.c10_001 "),"Vyt",IF(OR('Vložení dat'!C200=" RED4WM050 ",'Vložení dat'!C200=" RED4WM010 ",ISNUMBER(SEARCH("ECM4WM020.v20",'Vložení dat'!C200,1))),"VODA",IF(ISBLANK('Vložení dat'!C200),"",'Vložení dat'!C200)))</f>
        <v/>
      </c>
      <c r="B202" s="13" t="str">
        <f>TRIM('Vložení dat'!N200)</f>
        <v/>
      </c>
      <c r="C202" s="16" t="str">
        <f>TRIM('Vložení dat'!K200)</f>
        <v/>
      </c>
      <c r="D202" s="13" t="str">
        <f>TRIM('Vložení dat'!L200)</f>
        <v/>
      </c>
      <c r="E202" s="13" t="str">
        <f>TRIM('Vložení dat'!J200)</f>
        <v/>
      </c>
      <c r="F202" s="13" t="str">
        <f>TRIM('Vložení dat'!H200)</f>
        <v/>
      </c>
      <c r="G202" s="13" t="str">
        <f>TRIM('Vložení dat'!G200)</f>
        <v/>
      </c>
      <c r="H202" s="13" t="str">
        <f>TRIM('Vložení dat'!E200)</f>
        <v/>
      </c>
      <c r="I202" s="13" t="str">
        <f>TRIM('Vložení dat'!B200)</f>
        <v/>
      </c>
      <c r="J202" s="13" t="str">
        <f>IF(AND(OR(A202="Vyt",A202="VODA"),'Vložení dat'!O200=0),"OK",IF(AND(OR(A202="Vyt",A202="VODA"),'Vložení dat'!O200&lt;&gt;0),CONCATENATE("CHYBA - ",'Vložení dat'!O200),""))</f>
        <v/>
      </c>
      <c r="K202" s="13" t="str">
        <f>IF(A202="Vyt",'Vložení dat'!R200,IF(A202="VODA",VALUE(TRIM(LEFT(REPLACE('Vložení dat'!T200,FIND(".",'Vložení dat'!T200,1),1,","),8))),""))</f>
        <v/>
      </c>
      <c r="L202" s="16" t="str">
        <f>IF(A202="Vyt",TRIM('Vložení dat'!S200),IF(A202="VODA",VALUE(TRIM(LEFT(REPLACE('Vložení dat'!R200,FIND(".",'Vložení dat'!R200,1),1,","),8))),""))</f>
        <v/>
      </c>
      <c r="M202" s="16" t="str">
        <f>IF(A202="Vyt",RIGHT('Vložení dat'!P200,11),IF(A202="VODA",VALUE(TRIM(LEFT(REPLACE('Vložení dat'!S200,FIND(".",'Vložení dat'!S200,1),1,","),8))),""))</f>
        <v/>
      </c>
      <c r="N202" s="12" t="str">
        <f>IF(A202="Vyt",TRIM('Vložení dat'!V200),"")</f>
        <v/>
      </c>
      <c r="O202" s="17" t="str">
        <f>IF(A202="Vyt",TRIM(LEFT('Vložení dat'!W200,9)),IF(A202="VODA",TRIM(CONCATENATE(LEFT('Vložení dat'!U200,3),".",MID('Vložení dat'!U200,5,2),".",MID('Vložení dat'!U200,8,2))),""))</f>
        <v/>
      </c>
      <c r="P202" s="18" t="str">
        <f>IF($A202="Vyt",'Vložení dat'!X200,IF($A202="VODA",VALUE(LEFT(TRIM(REPLACE('Vložení dat'!V200,FIND(".",'Vložení dat'!V200,1),1,",")),7)),""))</f>
        <v/>
      </c>
      <c r="Q202" s="18" t="str">
        <f>IF($A202="Vyt",'Vložení dat'!Y200,IF($A202="VODA",VALUE(LEFT(TRIM(REPLACE('Vložení dat'!W200,FIND(".",'Vložení dat'!W200,1),1,",")),7)),""))</f>
        <v/>
      </c>
      <c r="R202" s="18" t="str">
        <f>IF($A202="Vyt",'Vložení dat'!Z200,IF($A202="VODA",VALUE(LEFT(TRIM(REPLACE('Vložení dat'!X200,FIND(".",'Vložení dat'!X200,1),1,",")),7)),""))</f>
        <v/>
      </c>
      <c r="S202" s="18" t="str">
        <f>IF($A202="Vyt",'Vložení dat'!AA200,IF($A202="VODA",VALUE(LEFT(TRIM(REPLACE('Vložení dat'!Y200,FIND(".",'Vložení dat'!Y200,1),1,",")),7)),""))</f>
        <v/>
      </c>
      <c r="T202" s="18" t="str">
        <f>IF($A202="Vyt",'Vložení dat'!AB200,IF($A202="VODA",VALUE(LEFT(TRIM(REPLACE('Vložení dat'!Z200,FIND(".",'Vložení dat'!Z200,1),1,",")),7)),""))</f>
        <v/>
      </c>
      <c r="U202" s="18" t="str">
        <f>IF($A202="Vyt",'Vložení dat'!AC200,IF($A202="VODA",VALUE(LEFT(TRIM(REPLACE('Vložení dat'!AA200,FIND(".",'Vložení dat'!AA200,1),1,",")),7)),""))</f>
        <v/>
      </c>
      <c r="V202" s="18" t="str">
        <f>IF($A202="Vyt",'Vložení dat'!AD200,IF($A202="VODA",VALUE(LEFT(TRIM(REPLACE('Vložení dat'!AB200,FIND(".",'Vložení dat'!AB200,1),1,",")),7)),""))</f>
        <v/>
      </c>
      <c r="W202" s="18" t="str">
        <f>IF($A202="Vyt",'Vložení dat'!AE200,IF($A202="VODA",VALUE(LEFT(TRIM(REPLACE('Vložení dat'!AC200,FIND(".",'Vložení dat'!AC200,1),1,",")),7)),""))</f>
        <v/>
      </c>
      <c r="X202" s="18" t="str">
        <f>IF($A202="Vyt",'Vložení dat'!AF200,IF($A202="VODA",VALUE(LEFT(TRIM(REPLACE('Vložení dat'!AD200,FIND(".",'Vložení dat'!AD200,1),1,",")),7)),""))</f>
        <v/>
      </c>
      <c r="Y202" s="18" t="str">
        <f>IF($A202="Vyt",'Vložení dat'!AG200,IF($A202="VODA",VALUE(LEFT(TRIM(REPLACE('Vložení dat'!AE200,FIND(".",'Vložení dat'!AE200,1),1,",")),7)),""))</f>
        <v/>
      </c>
      <c r="Z202" s="18" t="str">
        <f>IF($A202="Vyt",'Vložení dat'!AH200,IF($A202="VODA",VALUE(LEFT(TRIM(REPLACE('Vložení dat'!AF200,FIND(".",'Vložení dat'!AF200,1),1,",")),7)),""))</f>
        <v/>
      </c>
      <c r="AA202" s="18" t="str">
        <f>IF($A202="Vyt",'Vložení dat'!AI200,IF($A202="VODA",VALUE(LEFT(TRIM(REPLACE('Vložení dat'!AG200,FIND(".",'Vložení dat'!AG200,1),1,",")),7)),""))</f>
        <v/>
      </c>
      <c r="AB202" s="18" t="str">
        <f>IF(A202="Vyt",TRIM(LEFT('Vložení dat'!AY200,9)),IF(A202="VODA",TRIM(LEFT('Vložení dat'!BB200,9)),""))</f>
        <v/>
      </c>
      <c r="AC202" s="18" t="str">
        <f>IF(A202="Vyt",TRIM(LEFT('Vložení dat'!AW200,7)),"")</f>
        <v/>
      </c>
      <c r="AD202" s="18" t="str">
        <f>IF(A202="Vyt",VALUE(REPLACE(TRIM(LEFT('Vložení dat'!BA200,4)),FIND(".",TRIM(LEFT('Vložení dat'!BA200,4)),1),1,",")),IF(A202="VODA",VALUE(REPLACE(TRIM(LEFT('Vložení dat'!BC200,4)),FIND(".",TRIM(LEFT('Vložení dat'!BC200,4)),1),1,",")),""))</f>
        <v/>
      </c>
      <c r="AE202" s="12" t="str">
        <f>IF($A202="Vyt",TRIM(LEFT(REPLACE('Vložení dat'!T200,FIND(".",'Vložení dat'!T200,1),1,","),5)),"")</f>
        <v/>
      </c>
      <c r="AF202" s="12" t="str">
        <f>IF($A202="Vyt",TRIM(LEFT(REPLACE('Vložení dat'!U200,FIND(".",'Vložení dat'!U200,1),1,","),5)),"")</f>
        <v/>
      </c>
      <c r="AG202" s="13" t="str">
        <f>IF(A202="Vyt",LEFT(REPLACE('Vložení dat'!AT200,FIND(".",'Vložení dat'!AT200,1),1,","),5)-LEFT(REPLACE('Vložení dat'!AU200,FIND(".",'Vložení dat'!AU200,1),1,","),5)," ")</f>
        <v xml:space="preserve"> </v>
      </c>
      <c r="AH202" s="13" t="str">
        <f>IF(A202="Vyt",LEFT(REPLACE('Vložení dat'!T200,FIND(".",'Vložení dat'!T200,1),1,","),5)-LEFT(REPLACE('Vložení dat'!U200,FIND(".",'Vložení dat'!U200,1),1,","),5),"")</f>
        <v/>
      </c>
      <c r="AI202" t="str">
        <f>IF(A202="Vyt"," ",IF(A202="VODA",LEFT('Vložení dat'!AU200,12),""))</f>
        <v/>
      </c>
      <c r="AJ202" t="str">
        <f>IF(A202="Vyt","",IF(A202="VODA",LEFT('Vložení dat'!AV200,12),""))</f>
        <v/>
      </c>
    </row>
    <row r="203" spans="1:36" x14ac:dyDescent="0.3">
      <c r="A203" s="13" t="str">
        <f>IF(OR('Vložení dat'!C201=" VIP4RTN010 ",'Vložení dat'!C201=" RED4RITN050.c10_001 "),"Vyt",IF(OR('Vložení dat'!C201=" RED4WM050 ",'Vložení dat'!C201=" RED4WM010 ",ISNUMBER(SEARCH("ECM4WM020.v20",'Vložení dat'!C201,1))),"VODA",IF(ISBLANK('Vložení dat'!C201),"",'Vložení dat'!C201)))</f>
        <v/>
      </c>
      <c r="B203" s="13" t="str">
        <f>TRIM('Vložení dat'!N201)</f>
        <v/>
      </c>
      <c r="C203" s="16" t="str">
        <f>TRIM('Vložení dat'!K201)</f>
        <v/>
      </c>
      <c r="D203" s="13" t="str">
        <f>TRIM('Vložení dat'!L201)</f>
        <v/>
      </c>
      <c r="E203" s="13" t="str">
        <f>TRIM('Vložení dat'!J201)</f>
        <v/>
      </c>
      <c r="F203" s="13" t="str">
        <f>TRIM('Vložení dat'!H201)</f>
        <v/>
      </c>
      <c r="G203" s="13" t="str">
        <f>TRIM('Vložení dat'!G201)</f>
        <v/>
      </c>
      <c r="H203" s="13" t="str">
        <f>TRIM('Vložení dat'!E201)</f>
        <v/>
      </c>
      <c r="I203" s="13" t="str">
        <f>TRIM('Vložení dat'!B201)</f>
        <v/>
      </c>
      <c r="J203" s="13" t="str">
        <f>IF(AND(OR(A203="Vyt",A203="VODA"),'Vložení dat'!O201=0),"OK",IF(AND(OR(A203="Vyt",A203="VODA"),'Vložení dat'!O201&lt;&gt;0),CONCATENATE("CHYBA - ",'Vložení dat'!O201),""))</f>
        <v/>
      </c>
      <c r="K203" s="13" t="str">
        <f>IF(A203="Vyt",'Vložení dat'!R201,IF(A203="VODA",VALUE(TRIM(LEFT(REPLACE('Vložení dat'!T201,FIND(".",'Vložení dat'!T201,1),1,","),8))),""))</f>
        <v/>
      </c>
      <c r="L203" s="16" t="str">
        <f>IF(A203="Vyt",TRIM('Vložení dat'!S201),IF(A203="VODA",VALUE(TRIM(LEFT(REPLACE('Vložení dat'!R201,FIND(".",'Vložení dat'!R201,1),1,","),8))),""))</f>
        <v/>
      </c>
      <c r="M203" s="16" t="str">
        <f>IF(A203="Vyt",RIGHT('Vložení dat'!P201,11),IF(A203="VODA",VALUE(TRIM(LEFT(REPLACE('Vložení dat'!S201,FIND(".",'Vložení dat'!S201,1),1,","),8))),""))</f>
        <v/>
      </c>
      <c r="N203" s="12" t="str">
        <f>IF(A203="Vyt",TRIM('Vložení dat'!V201),"")</f>
        <v/>
      </c>
      <c r="O203" s="17" t="str">
        <f>IF(A203="Vyt",TRIM(LEFT('Vložení dat'!W201,9)),IF(A203="VODA",TRIM(CONCATENATE(LEFT('Vložení dat'!U201,3),".",MID('Vložení dat'!U201,5,2),".",MID('Vložení dat'!U201,8,2))),""))</f>
        <v/>
      </c>
      <c r="P203" s="18" t="str">
        <f>IF($A203="Vyt",'Vložení dat'!X201,IF($A203="VODA",VALUE(LEFT(TRIM(REPLACE('Vložení dat'!V201,FIND(".",'Vložení dat'!V201,1),1,",")),7)),""))</f>
        <v/>
      </c>
      <c r="Q203" s="18" t="str">
        <f>IF($A203="Vyt",'Vložení dat'!Y201,IF($A203="VODA",VALUE(LEFT(TRIM(REPLACE('Vložení dat'!W201,FIND(".",'Vložení dat'!W201,1),1,",")),7)),""))</f>
        <v/>
      </c>
      <c r="R203" s="18" t="str">
        <f>IF($A203="Vyt",'Vložení dat'!Z201,IF($A203="VODA",VALUE(LEFT(TRIM(REPLACE('Vložení dat'!X201,FIND(".",'Vložení dat'!X201,1),1,",")),7)),""))</f>
        <v/>
      </c>
      <c r="S203" s="18" t="str">
        <f>IF($A203="Vyt",'Vložení dat'!AA201,IF($A203="VODA",VALUE(LEFT(TRIM(REPLACE('Vložení dat'!Y201,FIND(".",'Vložení dat'!Y201,1),1,",")),7)),""))</f>
        <v/>
      </c>
      <c r="T203" s="18" t="str">
        <f>IF($A203="Vyt",'Vložení dat'!AB201,IF($A203="VODA",VALUE(LEFT(TRIM(REPLACE('Vložení dat'!Z201,FIND(".",'Vložení dat'!Z201,1),1,",")),7)),""))</f>
        <v/>
      </c>
      <c r="U203" s="18" t="str">
        <f>IF($A203="Vyt",'Vložení dat'!AC201,IF($A203="VODA",VALUE(LEFT(TRIM(REPLACE('Vložení dat'!AA201,FIND(".",'Vložení dat'!AA201,1),1,",")),7)),""))</f>
        <v/>
      </c>
      <c r="V203" s="18" t="str">
        <f>IF($A203="Vyt",'Vložení dat'!AD201,IF($A203="VODA",VALUE(LEFT(TRIM(REPLACE('Vložení dat'!AB201,FIND(".",'Vložení dat'!AB201,1),1,",")),7)),""))</f>
        <v/>
      </c>
      <c r="W203" s="18" t="str">
        <f>IF($A203="Vyt",'Vložení dat'!AE201,IF($A203="VODA",VALUE(LEFT(TRIM(REPLACE('Vložení dat'!AC201,FIND(".",'Vložení dat'!AC201,1),1,",")),7)),""))</f>
        <v/>
      </c>
      <c r="X203" s="18" t="str">
        <f>IF($A203="Vyt",'Vložení dat'!AF201,IF($A203="VODA",VALUE(LEFT(TRIM(REPLACE('Vložení dat'!AD201,FIND(".",'Vložení dat'!AD201,1),1,",")),7)),""))</f>
        <v/>
      </c>
      <c r="Y203" s="18" t="str">
        <f>IF($A203="Vyt",'Vložení dat'!AG201,IF($A203="VODA",VALUE(LEFT(TRIM(REPLACE('Vložení dat'!AE201,FIND(".",'Vložení dat'!AE201,1),1,",")),7)),""))</f>
        <v/>
      </c>
      <c r="Z203" s="18" t="str">
        <f>IF($A203="Vyt",'Vložení dat'!AH201,IF($A203="VODA",VALUE(LEFT(TRIM(REPLACE('Vložení dat'!AF201,FIND(".",'Vložení dat'!AF201,1),1,",")),7)),""))</f>
        <v/>
      </c>
      <c r="AA203" s="18" t="str">
        <f>IF($A203="Vyt",'Vložení dat'!AI201,IF($A203="VODA",VALUE(LEFT(TRIM(REPLACE('Vložení dat'!AG201,FIND(".",'Vložení dat'!AG201,1),1,",")),7)),""))</f>
        <v/>
      </c>
      <c r="AB203" s="18" t="str">
        <f>IF(A203="Vyt",TRIM(LEFT('Vložení dat'!AY201,9)),IF(A203="VODA",TRIM(LEFT('Vložení dat'!BB201,9)),""))</f>
        <v/>
      </c>
      <c r="AC203" s="18" t="str">
        <f>IF(A203="Vyt",TRIM(LEFT('Vložení dat'!AW201,7)),"")</f>
        <v/>
      </c>
      <c r="AD203" s="18" t="str">
        <f>IF(A203="Vyt",VALUE(REPLACE(TRIM(LEFT('Vložení dat'!BA201,4)),FIND(".",TRIM(LEFT('Vložení dat'!BA201,4)),1),1,",")),IF(A203="VODA",VALUE(REPLACE(TRIM(LEFT('Vložení dat'!BC201,4)),FIND(".",TRIM(LEFT('Vložení dat'!BC201,4)),1),1,",")),""))</f>
        <v/>
      </c>
      <c r="AE203" s="12" t="str">
        <f>IF($A203="Vyt",TRIM(LEFT(REPLACE('Vložení dat'!T201,FIND(".",'Vložení dat'!T201,1),1,","),5)),"")</f>
        <v/>
      </c>
      <c r="AF203" s="12" t="str">
        <f>IF($A203="Vyt",TRIM(LEFT(REPLACE('Vložení dat'!U201,FIND(".",'Vložení dat'!U201,1),1,","),5)),"")</f>
        <v/>
      </c>
      <c r="AG203" s="13" t="str">
        <f>IF(A203="Vyt",LEFT(REPLACE('Vložení dat'!AT201,FIND(".",'Vložení dat'!AT201,1),1,","),5)-LEFT(REPLACE('Vložení dat'!AU201,FIND(".",'Vložení dat'!AU201,1),1,","),5)," ")</f>
        <v xml:space="preserve"> </v>
      </c>
      <c r="AH203" s="13" t="str">
        <f>IF(A203="Vyt",LEFT(REPLACE('Vložení dat'!T201,FIND(".",'Vložení dat'!T201,1),1,","),5)-LEFT(REPLACE('Vložení dat'!U201,FIND(".",'Vložení dat'!U201,1),1,","),5),"")</f>
        <v/>
      </c>
      <c r="AI203" t="str">
        <f>IF(A203="Vyt"," ",IF(A203="VODA",LEFT('Vložení dat'!AU201,12),""))</f>
        <v/>
      </c>
      <c r="AJ203" t="str">
        <f>IF(A203="Vyt","",IF(A203="VODA",LEFT('Vložení dat'!AV201,12),""))</f>
        <v/>
      </c>
    </row>
    <row r="204" spans="1:36" x14ac:dyDescent="0.3">
      <c r="A204" s="13" t="str">
        <f>IF(OR('Vložení dat'!C202=" VIP4RTN010 ",'Vložení dat'!C202=" RED4RITN050.c10_001 "),"Vyt",IF(OR('Vložení dat'!C202=" RED4WM050 ",'Vložení dat'!C202=" RED4WM010 ",ISNUMBER(SEARCH("ECM4WM020.v20",'Vložení dat'!C202,1))),"VODA",IF(ISBLANK('Vložení dat'!C202),"",'Vložení dat'!C202)))</f>
        <v/>
      </c>
      <c r="B204" s="13" t="str">
        <f>TRIM('Vložení dat'!N202)</f>
        <v/>
      </c>
      <c r="C204" s="16" t="str">
        <f>TRIM('Vložení dat'!K202)</f>
        <v/>
      </c>
      <c r="D204" s="13" t="str">
        <f>TRIM('Vložení dat'!L202)</f>
        <v/>
      </c>
      <c r="E204" s="13" t="str">
        <f>TRIM('Vložení dat'!J202)</f>
        <v/>
      </c>
      <c r="F204" s="13" t="str">
        <f>TRIM('Vložení dat'!H202)</f>
        <v/>
      </c>
      <c r="G204" s="13" t="str">
        <f>TRIM('Vložení dat'!G202)</f>
        <v/>
      </c>
      <c r="H204" s="13" t="str">
        <f>TRIM('Vložení dat'!E202)</f>
        <v/>
      </c>
      <c r="I204" s="13" t="str">
        <f>TRIM('Vložení dat'!B202)</f>
        <v/>
      </c>
      <c r="J204" s="13" t="str">
        <f>IF(AND(OR(A204="Vyt",A204="VODA"),'Vložení dat'!O202=0),"OK",IF(AND(OR(A204="Vyt",A204="VODA"),'Vložení dat'!O202&lt;&gt;0),CONCATENATE("CHYBA - ",'Vložení dat'!O202),""))</f>
        <v/>
      </c>
      <c r="K204" s="13" t="str">
        <f>IF(A204="Vyt",'Vložení dat'!R202,IF(A204="VODA",VALUE(TRIM(LEFT(REPLACE('Vložení dat'!T202,FIND(".",'Vložení dat'!T202,1),1,","),8))),""))</f>
        <v/>
      </c>
      <c r="L204" s="16" t="str">
        <f>IF(A204="Vyt",TRIM('Vložení dat'!S202),IF(A204="VODA",VALUE(TRIM(LEFT(REPLACE('Vložení dat'!R202,FIND(".",'Vložení dat'!R202,1),1,","),8))),""))</f>
        <v/>
      </c>
      <c r="M204" s="16" t="str">
        <f>IF(A204="Vyt",RIGHT('Vložení dat'!P202,11),IF(A204="VODA",VALUE(TRIM(LEFT(REPLACE('Vložení dat'!S202,FIND(".",'Vložení dat'!S202,1),1,","),8))),""))</f>
        <v/>
      </c>
      <c r="N204" s="12" t="str">
        <f>IF(A204="Vyt",TRIM('Vložení dat'!V202),"")</f>
        <v/>
      </c>
      <c r="O204" s="17" t="str">
        <f>IF(A204="Vyt",TRIM(LEFT('Vložení dat'!W202,9)),IF(A204="VODA",TRIM(CONCATENATE(LEFT('Vložení dat'!U202,3),".",MID('Vložení dat'!U202,5,2),".",MID('Vložení dat'!U202,8,2))),""))</f>
        <v/>
      </c>
      <c r="P204" s="18" t="str">
        <f>IF($A204="Vyt",'Vložení dat'!X202,IF($A204="VODA",VALUE(LEFT(TRIM(REPLACE('Vložení dat'!V202,FIND(".",'Vložení dat'!V202,1),1,",")),7)),""))</f>
        <v/>
      </c>
      <c r="Q204" s="18" t="str">
        <f>IF($A204="Vyt",'Vložení dat'!Y202,IF($A204="VODA",VALUE(LEFT(TRIM(REPLACE('Vložení dat'!W202,FIND(".",'Vložení dat'!W202,1),1,",")),7)),""))</f>
        <v/>
      </c>
      <c r="R204" s="18" t="str">
        <f>IF($A204="Vyt",'Vložení dat'!Z202,IF($A204="VODA",VALUE(LEFT(TRIM(REPLACE('Vložení dat'!X202,FIND(".",'Vložení dat'!X202,1),1,",")),7)),""))</f>
        <v/>
      </c>
      <c r="S204" s="18" t="str">
        <f>IF($A204="Vyt",'Vložení dat'!AA202,IF($A204="VODA",VALUE(LEFT(TRIM(REPLACE('Vložení dat'!Y202,FIND(".",'Vložení dat'!Y202,1),1,",")),7)),""))</f>
        <v/>
      </c>
      <c r="T204" s="18" t="str">
        <f>IF($A204="Vyt",'Vložení dat'!AB202,IF($A204="VODA",VALUE(LEFT(TRIM(REPLACE('Vložení dat'!Z202,FIND(".",'Vložení dat'!Z202,1),1,",")),7)),""))</f>
        <v/>
      </c>
      <c r="U204" s="18" t="str">
        <f>IF($A204="Vyt",'Vložení dat'!AC202,IF($A204="VODA",VALUE(LEFT(TRIM(REPLACE('Vložení dat'!AA202,FIND(".",'Vložení dat'!AA202,1),1,",")),7)),""))</f>
        <v/>
      </c>
      <c r="V204" s="18" t="str">
        <f>IF($A204="Vyt",'Vložení dat'!AD202,IF($A204="VODA",VALUE(LEFT(TRIM(REPLACE('Vložení dat'!AB202,FIND(".",'Vložení dat'!AB202,1),1,",")),7)),""))</f>
        <v/>
      </c>
      <c r="W204" s="18" t="str">
        <f>IF($A204="Vyt",'Vložení dat'!AE202,IF($A204="VODA",VALUE(LEFT(TRIM(REPLACE('Vložení dat'!AC202,FIND(".",'Vložení dat'!AC202,1),1,",")),7)),""))</f>
        <v/>
      </c>
      <c r="X204" s="18" t="str">
        <f>IF($A204="Vyt",'Vložení dat'!AF202,IF($A204="VODA",VALUE(LEFT(TRIM(REPLACE('Vložení dat'!AD202,FIND(".",'Vložení dat'!AD202,1),1,",")),7)),""))</f>
        <v/>
      </c>
      <c r="Y204" s="18" t="str">
        <f>IF($A204="Vyt",'Vložení dat'!AG202,IF($A204="VODA",VALUE(LEFT(TRIM(REPLACE('Vložení dat'!AE202,FIND(".",'Vložení dat'!AE202,1),1,",")),7)),""))</f>
        <v/>
      </c>
      <c r="Z204" s="18" t="str">
        <f>IF($A204="Vyt",'Vložení dat'!AH202,IF($A204="VODA",VALUE(LEFT(TRIM(REPLACE('Vložení dat'!AF202,FIND(".",'Vložení dat'!AF202,1),1,",")),7)),""))</f>
        <v/>
      </c>
      <c r="AA204" s="18" t="str">
        <f>IF($A204="Vyt",'Vložení dat'!AI202,IF($A204="VODA",VALUE(LEFT(TRIM(REPLACE('Vložení dat'!AG202,FIND(".",'Vložení dat'!AG202,1),1,",")),7)),""))</f>
        <v/>
      </c>
      <c r="AB204" s="18" t="str">
        <f>IF(A204="Vyt",TRIM(LEFT('Vložení dat'!AY202,9)),IF(A204="VODA",TRIM(LEFT('Vložení dat'!BB202,9)),""))</f>
        <v/>
      </c>
      <c r="AC204" s="18" t="str">
        <f>IF(A204="Vyt",TRIM(LEFT('Vložení dat'!AW202,7)),"")</f>
        <v/>
      </c>
      <c r="AD204" s="18" t="str">
        <f>IF(A204="Vyt",VALUE(REPLACE(TRIM(LEFT('Vložení dat'!BA202,4)),FIND(".",TRIM(LEFT('Vložení dat'!BA202,4)),1),1,",")),IF(A204="VODA",VALUE(REPLACE(TRIM(LEFT('Vložení dat'!BC202,4)),FIND(".",TRIM(LEFT('Vložení dat'!BC202,4)),1),1,",")),""))</f>
        <v/>
      </c>
      <c r="AE204" s="12" t="str">
        <f>IF($A204="Vyt",TRIM(LEFT(REPLACE('Vložení dat'!T202,FIND(".",'Vložení dat'!T202,1),1,","),5)),"")</f>
        <v/>
      </c>
      <c r="AF204" s="12" t="str">
        <f>IF($A204="Vyt",TRIM(LEFT(REPLACE('Vložení dat'!U202,FIND(".",'Vložení dat'!U202,1),1,","),5)),"")</f>
        <v/>
      </c>
      <c r="AG204" s="13" t="str">
        <f>IF(A204="Vyt",LEFT(REPLACE('Vložení dat'!AT202,FIND(".",'Vložení dat'!AT202,1),1,","),5)-LEFT(REPLACE('Vložení dat'!AU202,FIND(".",'Vložení dat'!AU202,1),1,","),5)," ")</f>
        <v xml:space="preserve"> </v>
      </c>
      <c r="AH204" s="13" t="str">
        <f>IF(A204="Vyt",LEFT(REPLACE('Vložení dat'!T202,FIND(".",'Vložení dat'!T202,1),1,","),5)-LEFT(REPLACE('Vložení dat'!U202,FIND(".",'Vložení dat'!U202,1),1,","),5),"")</f>
        <v/>
      </c>
      <c r="AI204" t="str">
        <f>IF(A204="Vyt"," ",IF(A204="VODA",LEFT('Vložení dat'!AU202,12),""))</f>
        <v/>
      </c>
      <c r="AJ204" t="str">
        <f>IF(A204="Vyt","",IF(A204="VODA",LEFT('Vložení dat'!AV202,12),""))</f>
        <v/>
      </c>
    </row>
    <row r="205" spans="1:36" x14ac:dyDescent="0.3">
      <c r="A205" s="13" t="str">
        <f>IF(OR('Vložení dat'!C203=" VIP4RTN010 ",'Vložení dat'!C203=" RED4RITN050.c10_001 "),"Vyt",IF(OR('Vložení dat'!C203=" RED4WM050 ",'Vložení dat'!C203=" RED4WM010 ",ISNUMBER(SEARCH("ECM4WM020.v20",'Vložení dat'!C203,1))),"VODA",IF(ISBLANK('Vložení dat'!C203),"",'Vložení dat'!C203)))</f>
        <v/>
      </c>
      <c r="B205" s="13" t="str">
        <f>TRIM('Vložení dat'!N203)</f>
        <v/>
      </c>
      <c r="C205" s="16" t="str">
        <f>TRIM('Vložení dat'!K203)</f>
        <v/>
      </c>
      <c r="D205" s="13" t="str">
        <f>TRIM('Vložení dat'!L203)</f>
        <v/>
      </c>
      <c r="E205" s="13" t="str">
        <f>TRIM('Vložení dat'!J203)</f>
        <v/>
      </c>
      <c r="F205" s="13" t="str">
        <f>TRIM('Vložení dat'!H203)</f>
        <v/>
      </c>
      <c r="G205" s="13" t="str">
        <f>TRIM('Vložení dat'!G203)</f>
        <v/>
      </c>
      <c r="H205" s="13" t="str">
        <f>TRIM('Vložení dat'!E203)</f>
        <v/>
      </c>
      <c r="I205" s="13" t="str">
        <f>TRIM('Vložení dat'!B203)</f>
        <v/>
      </c>
      <c r="J205" s="13" t="str">
        <f>IF(AND(OR(A205="Vyt",A205="VODA"),'Vložení dat'!O203=0),"OK",IF(AND(OR(A205="Vyt",A205="VODA"),'Vložení dat'!O203&lt;&gt;0),CONCATENATE("CHYBA - ",'Vložení dat'!O203),""))</f>
        <v/>
      </c>
      <c r="K205" s="13" t="str">
        <f>IF(A205="Vyt",'Vložení dat'!R203,IF(A205="VODA",VALUE(TRIM(LEFT(REPLACE('Vložení dat'!T203,FIND(".",'Vložení dat'!T203,1),1,","),8))),""))</f>
        <v/>
      </c>
      <c r="L205" s="16" t="str">
        <f>IF(A205="Vyt",TRIM('Vložení dat'!S203),IF(A205="VODA",VALUE(TRIM(LEFT(REPLACE('Vložení dat'!R203,FIND(".",'Vložení dat'!R203,1),1,","),8))),""))</f>
        <v/>
      </c>
      <c r="M205" s="16" t="str">
        <f>IF(A205="Vyt",RIGHT('Vložení dat'!P203,11),IF(A205="VODA",VALUE(TRIM(LEFT(REPLACE('Vložení dat'!S203,FIND(".",'Vložení dat'!S203,1),1,","),8))),""))</f>
        <v/>
      </c>
      <c r="N205" s="12" t="str">
        <f>IF(A205="Vyt",TRIM('Vložení dat'!V203),"")</f>
        <v/>
      </c>
      <c r="O205" s="17" t="str">
        <f>IF(A205="Vyt",TRIM(LEFT('Vložení dat'!W203,9)),IF(A205="VODA",TRIM(CONCATENATE(LEFT('Vložení dat'!U203,3),".",MID('Vložení dat'!U203,5,2),".",MID('Vložení dat'!U203,8,2))),""))</f>
        <v/>
      </c>
      <c r="P205" s="18" t="str">
        <f>IF($A205="Vyt",'Vložení dat'!X203,IF($A205="VODA",VALUE(LEFT(TRIM(REPLACE('Vložení dat'!V203,FIND(".",'Vložení dat'!V203,1),1,",")),7)),""))</f>
        <v/>
      </c>
      <c r="Q205" s="18" t="str">
        <f>IF($A205="Vyt",'Vložení dat'!Y203,IF($A205="VODA",VALUE(LEFT(TRIM(REPLACE('Vložení dat'!W203,FIND(".",'Vložení dat'!W203,1),1,",")),7)),""))</f>
        <v/>
      </c>
      <c r="R205" s="18" t="str">
        <f>IF($A205="Vyt",'Vložení dat'!Z203,IF($A205="VODA",VALUE(LEFT(TRIM(REPLACE('Vložení dat'!X203,FIND(".",'Vložení dat'!X203,1),1,",")),7)),""))</f>
        <v/>
      </c>
      <c r="S205" s="18" t="str">
        <f>IF($A205="Vyt",'Vložení dat'!AA203,IF($A205="VODA",VALUE(LEFT(TRIM(REPLACE('Vložení dat'!Y203,FIND(".",'Vložení dat'!Y203,1),1,",")),7)),""))</f>
        <v/>
      </c>
      <c r="T205" s="18" t="str">
        <f>IF($A205="Vyt",'Vložení dat'!AB203,IF($A205="VODA",VALUE(LEFT(TRIM(REPLACE('Vložení dat'!Z203,FIND(".",'Vložení dat'!Z203,1),1,",")),7)),""))</f>
        <v/>
      </c>
      <c r="U205" s="18" t="str">
        <f>IF($A205="Vyt",'Vložení dat'!AC203,IF($A205="VODA",VALUE(LEFT(TRIM(REPLACE('Vložení dat'!AA203,FIND(".",'Vložení dat'!AA203,1),1,",")),7)),""))</f>
        <v/>
      </c>
      <c r="V205" s="18" t="str">
        <f>IF($A205="Vyt",'Vložení dat'!AD203,IF($A205="VODA",VALUE(LEFT(TRIM(REPLACE('Vložení dat'!AB203,FIND(".",'Vložení dat'!AB203,1),1,",")),7)),""))</f>
        <v/>
      </c>
      <c r="W205" s="18" t="str">
        <f>IF($A205="Vyt",'Vložení dat'!AE203,IF($A205="VODA",VALUE(LEFT(TRIM(REPLACE('Vložení dat'!AC203,FIND(".",'Vložení dat'!AC203,1),1,",")),7)),""))</f>
        <v/>
      </c>
      <c r="X205" s="18" t="str">
        <f>IF($A205="Vyt",'Vložení dat'!AF203,IF($A205="VODA",VALUE(LEFT(TRIM(REPLACE('Vložení dat'!AD203,FIND(".",'Vložení dat'!AD203,1),1,",")),7)),""))</f>
        <v/>
      </c>
      <c r="Y205" s="18" t="str">
        <f>IF($A205="Vyt",'Vložení dat'!AG203,IF($A205="VODA",VALUE(LEFT(TRIM(REPLACE('Vložení dat'!AE203,FIND(".",'Vložení dat'!AE203,1),1,",")),7)),""))</f>
        <v/>
      </c>
      <c r="Z205" s="18" t="str">
        <f>IF($A205="Vyt",'Vložení dat'!AH203,IF($A205="VODA",VALUE(LEFT(TRIM(REPLACE('Vložení dat'!AF203,FIND(".",'Vložení dat'!AF203,1),1,",")),7)),""))</f>
        <v/>
      </c>
      <c r="AA205" s="18" t="str">
        <f>IF($A205="Vyt",'Vložení dat'!AI203,IF($A205="VODA",VALUE(LEFT(TRIM(REPLACE('Vložení dat'!AG203,FIND(".",'Vložení dat'!AG203,1),1,",")),7)),""))</f>
        <v/>
      </c>
      <c r="AB205" s="18" t="str">
        <f>IF(A205="Vyt",TRIM(LEFT('Vložení dat'!AY203,9)),IF(A205="VODA",TRIM(LEFT('Vložení dat'!BB203,9)),""))</f>
        <v/>
      </c>
      <c r="AC205" s="18" t="str">
        <f>IF(A205="Vyt",TRIM(LEFT('Vložení dat'!AW203,7)),"")</f>
        <v/>
      </c>
      <c r="AD205" s="18" t="str">
        <f>IF(A205="Vyt",VALUE(REPLACE(TRIM(LEFT('Vložení dat'!BA203,4)),FIND(".",TRIM(LEFT('Vložení dat'!BA203,4)),1),1,",")),IF(A205="VODA",VALUE(REPLACE(TRIM(LEFT('Vložení dat'!BC203,4)),FIND(".",TRIM(LEFT('Vložení dat'!BC203,4)),1),1,",")),""))</f>
        <v/>
      </c>
      <c r="AE205" s="12" t="str">
        <f>IF($A205="Vyt",TRIM(LEFT(REPLACE('Vložení dat'!T203,FIND(".",'Vložení dat'!T203,1),1,","),5)),"")</f>
        <v/>
      </c>
      <c r="AF205" s="12" t="str">
        <f>IF($A205="Vyt",TRIM(LEFT(REPLACE('Vložení dat'!U203,FIND(".",'Vložení dat'!U203,1),1,","),5)),"")</f>
        <v/>
      </c>
      <c r="AG205" s="13" t="str">
        <f>IF(A205="Vyt",LEFT(REPLACE('Vložení dat'!AT203,FIND(".",'Vložení dat'!AT203,1),1,","),5)-LEFT(REPLACE('Vložení dat'!AU203,FIND(".",'Vložení dat'!AU203,1),1,","),5)," ")</f>
        <v xml:space="preserve"> </v>
      </c>
      <c r="AH205" s="13" t="str">
        <f>IF(A205="Vyt",LEFT(REPLACE('Vložení dat'!T203,FIND(".",'Vložení dat'!T203,1),1,","),5)-LEFT(REPLACE('Vložení dat'!U203,FIND(".",'Vložení dat'!U203,1),1,","),5),"")</f>
        <v/>
      </c>
      <c r="AI205" t="str">
        <f>IF(A205="Vyt"," ",IF(A205="VODA",LEFT('Vložení dat'!AU203,12),""))</f>
        <v/>
      </c>
      <c r="AJ205" t="str">
        <f>IF(A205="Vyt","",IF(A205="VODA",LEFT('Vložení dat'!AV203,12),""))</f>
        <v/>
      </c>
    </row>
    <row r="206" spans="1:36" x14ac:dyDescent="0.3">
      <c r="A206" s="13" t="str">
        <f>IF(OR('Vložení dat'!C204=" VIP4RTN010 ",'Vložení dat'!C204=" RED4RITN050.c10_001 "),"Vyt",IF(OR('Vložení dat'!C204=" RED4WM050 ",'Vložení dat'!C204=" RED4WM010 ",ISNUMBER(SEARCH("ECM4WM020.v20",'Vložení dat'!C204,1))),"VODA",IF(ISBLANK('Vložení dat'!C204),"",'Vložení dat'!C204)))</f>
        <v/>
      </c>
      <c r="B206" s="13" t="str">
        <f>TRIM('Vložení dat'!N204)</f>
        <v/>
      </c>
      <c r="C206" s="16" t="str">
        <f>TRIM('Vložení dat'!K204)</f>
        <v/>
      </c>
      <c r="D206" s="13" t="str">
        <f>TRIM('Vložení dat'!L204)</f>
        <v/>
      </c>
      <c r="E206" s="13" t="str">
        <f>TRIM('Vložení dat'!J204)</f>
        <v/>
      </c>
      <c r="F206" s="13" t="str">
        <f>TRIM('Vložení dat'!H204)</f>
        <v/>
      </c>
      <c r="G206" s="13" t="str">
        <f>TRIM('Vložení dat'!G204)</f>
        <v/>
      </c>
      <c r="H206" s="13" t="str">
        <f>TRIM('Vložení dat'!E204)</f>
        <v/>
      </c>
      <c r="I206" s="13" t="str">
        <f>TRIM('Vložení dat'!B204)</f>
        <v/>
      </c>
      <c r="J206" s="13" t="str">
        <f>IF(AND(OR(A206="Vyt",A206="VODA"),'Vložení dat'!O204=0),"OK",IF(AND(OR(A206="Vyt",A206="VODA"),'Vložení dat'!O204&lt;&gt;0),CONCATENATE("CHYBA - ",'Vložení dat'!O204),""))</f>
        <v/>
      </c>
      <c r="K206" s="13" t="str">
        <f>IF(A206="Vyt",'Vložení dat'!R204,IF(A206="VODA",VALUE(TRIM(LEFT(REPLACE('Vložení dat'!T204,FIND(".",'Vložení dat'!T204,1),1,","),8))),""))</f>
        <v/>
      </c>
      <c r="L206" s="16" t="str">
        <f>IF(A206="Vyt",TRIM('Vložení dat'!S204),IF(A206="VODA",VALUE(TRIM(LEFT(REPLACE('Vložení dat'!R204,FIND(".",'Vložení dat'!R204,1),1,","),8))),""))</f>
        <v/>
      </c>
      <c r="M206" s="16" t="str">
        <f>IF(A206="Vyt",RIGHT('Vložení dat'!P204,11),IF(A206="VODA",VALUE(TRIM(LEFT(REPLACE('Vložení dat'!S204,FIND(".",'Vložení dat'!S204,1),1,","),8))),""))</f>
        <v/>
      </c>
      <c r="N206" s="12" t="str">
        <f>IF(A206="Vyt",TRIM('Vložení dat'!V204),"")</f>
        <v/>
      </c>
      <c r="O206" s="17" t="str">
        <f>IF(A206="Vyt",TRIM(LEFT('Vložení dat'!W204,9)),IF(A206="VODA",TRIM(CONCATENATE(LEFT('Vložení dat'!U204,3),".",MID('Vložení dat'!U204,5,2),".",MID('Vložení dat'!U204,8,2))),""))</f>
        <v/>
      </c>
      <c r="P206" s="18" t="str">
        <f>IF($A206="Vyt",'Vložení dat'!X204,IF($A206="VODA",VALUE(LEFT(TRIM(REPLACE('Vložení dat'!V204,FIND(".",'Vložení dat'!V204,1),1,",")),7)),""))</f>
        <v/>
      </c>
      <c r="Q206" s="18" t="str">
        <f>IF($A206="Vyt",'Vložení dat'!Y204,IF($A206="VODA",VALUE(LEFT(TRIM(REPLACE('Vložení dat'!W204,FIND(".",'Vložení dat'!W204,1),1,",")),7)),""))</f>
        <v/>
      </c>
      <c r="R206" s="18" t="str">
        <f>IF($A206="Vyt",'Vložení dat'!Z204,IF($A206="VODA",VALUE(LEFT(TRIM(REPLACE('Vložení dat'!X204,FIND(".",'Vložení dat'!X204,1),1,",")),7)),""))</f>
        <v/>
      </c>
      <c r="S206" s="18" t="str">
        <f>IF($A206="Vyt",'Vložení dat'!AA204,IF($A206="VODA",VALUE(LEFT(TRIM(REPLACE('Vložení dat'!Y204,FIND(".",'Vložení dat'!Y204,1),1,",")),7)),""))</f>
        <v/>
      </c>
      <c r="T206" s="18" t="str">
        <f>IF($A206="Vyt",'Vložení dat'!AB204,IF($A206="VODA",VALUE(LEFT(TRIM(REPLACE('Vložení dat'!Z204,FIND(".",'Vložení dat'!Z204,1),1,",")),7)),""))</f>
        <v/>
      </c>
      <c r="U206" s="18" t="str">
        <f>IF($A206="Vyt",'Vložení dat'!AC204,IF($A206="VODA",VALUE(LEFT(TRIM(REPLACE('Vložení dat'!AA204,FIND(".",'Vložení dat'!AA204,1),1,",")),7)),""))</f>
        <v/>
      </c>
      <c r="V206" s="18" t="str">
        <f>IF($A206="Vyt",'Vložení dat'!AD204,IF($A206="VODA",VALUE(LEFT(TRIM(REPLACE('Vložení dat'!AB204,FIND(".",'Vložení dat'!AB204,1),1,",")),7)),""))</f>
        <v/>
      </c>
      <c r="W206" s="18" t="str">
        <f>IF($A206="Vyt",'Vložení dat'!AE204,IF($A206="VODA",VALUE(LEFT(TRIM(REPLACE('Vložení dat'!AC204,FIND(".",'Vložení dat'!AC204,1),1,",")),7)),""))</f>
        <v/>
      </c>
      <c r="X206" s="18" t="str">
        <f>IF($A206="Vyt",'Vložení dat'!AF204,IF($A206="VODA",VALUE(LEFT(TRIM(REPLACE('Vložení dat'!AD204,FIND(".",'Vložení dat'!AD204,1),1,",")),7)),""))</f>
        <v/>
      </c>
      <c r="Y206" s="18" t="str">
        <f>IF($A206="Vyt",'Vložení dat'!AG204,IF($A206="VODA",VALUE(LEFT(TRIM(REPLACE('Vložení dat'!AE204,FIND(".",'Vložení dat'!AE204,1),1,",")),7)),""))</f>
        <v/>
      </c>
      <c r="Z206" s="18" t="str">
        <f>IF($A206="Vyt",'Vložení dat'!AH204,IF($A206="VODA",VALUE(LEFT(TRIM(REPLACE('Vložení dat'!AF204,FIND(".",'Vložení dat'!AF204,1),1,",")),7)),""))</f>
        <v/>
      </c>
      <c r="AA206" s="18" t="str">
        <f>IF($A206="Vyt",'Vložení dat'!AI204,IF($A206="VODA",VALUE(LEFT(TRIM(REPLACE('Vložení dat'!AG204,FIND(".",'Vložení dat'!AG204,1),1,",")),7)),""))</f>
        <v/>
      </c>
      <c r="AB206" s="18" t="str">
        <f>IF(A206="Vyt",TRIM(LEFT('Vložení dat'!AY204,9)),IF(A206="VODA",TRIM(LEFT('Vložení dat'!BB204,9)),""))</f>
        <v/>
      </c>
      <c r="AC206" s="18" t="str">
        <f>IF(A206="Vyt",TRIM(LEFT('Vložení dat'!AW204,7)),"")</f>
        <v/>
      </c>
      <c r="AD206" s="18" t="str">
        <f>IF(A206="Vyt",VALUE(REPLACE(TRIM(LEFT('Vložení dat'!BA204,4)),FIND(".",TRIM(LEFT('Vložení dat'!BA204,4)),1),1,",")),IF(A206="VODA",VALUE(REPLACE(TRIM(LEFT('Vložení dat'!BC204,4)),FIND(".",TRIM(LEFT('Vložení dat'!BC204,4)),1),1,",")),""))</f>
        <v/>
      </c>
      <c r="AE206" s="12" t="str">
        <f>IF($A206="Vyt",TRIM(LEFT(REPLACE('Vložení dat'!T204,FIND(".",'Vložení dat'!T204,1),1,","),5)),"")</f>
        <v/>
      </c>
      <c r="AF206" s="12" t="str">
        <f>IF($A206="Vyt",TRIM(LEFT(REPLACE('Vložení dat'!U204,FIND(".",'Vložení dat'!U204,1),1,","),5)),"")</f>
        <v/>
      </c>
      <c r="AG206" s="13" t="str">
        <f>IF(A206="Vyt",LEFT(REPLACE('Vložení dat'!AT204,FIND(".",'Vložení dat'!AT204,1),1,","),5)-LEFT(REPLACE('Vložení dat'!AU204,FIND(".",'Vložení dat'!AU204,1),1,","),5)," ")</f>
        <v xml:space="preserve"> </v>
      </c>
      <c r="AH206" s="13" t="str">
        <f>IF(A206="Vyt",LEFT(REPLACE('Vložení dat'!T204,FIND(".",'Vložení dat'!T204,1),1,","),5)-LEFT(REPLACE('Vložení dat'!U204,FIND(".",'Vložení dat'!U204,1),1,","),5),"")</f>
        <v/>
      </c>
      <c r="AI206" t="str">
        <f>IF(A206="Vyt"," ",IF(A206="VODA",LEFT('Vložení dat'!AU204,12),""))</f>
        <v/>
      </c>
      <c r="AJ206" t="str">
        <f>IF(A206="Vyt","",IF(A206="VODA",LEFT('Vložení dat'!AV204,12),""))</f>
        <v/>
      </c>
    </row>
    <row r="207" spans="1:36" x14ac:dyDescent="0.3">
      <c r="A207" s="13" t="str">
        <f>IF(OR('Vložení dat'!C205=" VIP4RTN010 ",'Vložení dat'!C205=" RED4RITN050.c10_001 "),"Vyt",IF(OR('Vložení dat'!C205=" RED4WM050 ",'Vložení dat'!C205=" RED4WM010 ",ISNUMBER(SEARCH("ECM4WM020.v20",'Vložení dat'!C205,1))),"VODA",IF(ISBLANK('Vložení dat'!C205),"",'Vložení dat'!C205)))</f>
        <v/>
      </c>
      <c r="B207" s="13" t="str">
        <f>TRIM('Vložení dat'!N205)</f>
        <v/>
      </c>
      <c r="C207" s="16" t="str">
        <f>TRIM('Vložení dat'!K205)</f>
        <v/>
      </c>
      <c r="D207" s="13" t="str">
        <f>TRIM('Vložení dat'!L205)</f>
        <v/>
      </c>
      <c r="E207" s="13" t="str">
        <f>TRIM('Vložení dat'!J205)</f>
        <v/>
      </c>
      <c r="F207" s="13" t="str">
        <f>TRIM('Vložení dat'!H205)</f>
        <v/>
      </c>
      <c r="G207" s="13" t="str">
        <f>TRIM('Vložení dat'!G205)</f>
        <v/>
      </c>
      <c r="H207" s="13" t="str">
        <f>TRIM('Vložení dat'!E205)</f>
        <v/>
      </c>
      <c r="I207" s="13" t="str">
        <f>TRIM('Vložení dat'!B205)</f>
        <v/>
      </c>
      <c r="J207" s="13" t="str">
        <f>IF(AND(OR(A207="Vyt",A207="VODA"),'Vložení dat'!O205=0),"OK",IF(AND(OR(A207="Vyt",A207="VODA"),'Vložení dat'!O205&lt;&gt;0),CONCATENATE("CHYBA - ",'Vložení dat'!O205),""))</f>
        <v/>
      </c>
      <c r="K207" s="13" t="str">
        <f>IF(A207="Vyt",'Vložení dat'!R205,IF(A207="VODA",VALUE(TRIM(LEFT(REPLACE('Vložení dat'!T205,FIND(".",'Vložení dat'!T205,1),1,","),8))),""))</f>
        <v/>
      </c>
      <c r="L207" s="16" t="str">
        <f>IF(A207="Vyt",TRIM('Vložení dat'!S205),IF(A207="VODA",VALUE(TRIM(LEFT(REPLACE('Vložení dat'!R205,FIND(".",'Vložení dat'!R205,1),1,","),8))),""))</f>
        <v/>
      </c>
      <c r="M207" s="16" t="str">
        <f>IF(A207="Vyt",RIGHT('Vložení dat'!P205,11),IF(A207="VODA",VALUE(TRIM(LEFT(REPLACE('Vložení dat'!S205,FIND(".",'Vložení dat'!S205,1),1,","),8))),""))</f>
        <v/>
      </c>
      <c r="N207" s="12" t="str">
        <f>IF(A207="Vyt",TRIM('Vložení dat'!V205),"")</f>
        <v/>
      </c>
      <c r="O207" s="17" t="str">
        <f>IF(A207="Vyt",TRIM(LEFT('Vložení dat'!W205,9)),IF(A207="VODA",TRIM(CONCATENATE(LEFT('Vložení dat'!U205,3),".",MID('Vložení dat'!U205,5,2),".",MID('Vložení dat'!U205,8,2))),""))</f>
        <v/>
      </c>
      <c r="P207" s="18" t="str">
        <f>IF($A207="Vyt",'Vložení dat'!X205,IF($A207="VODA",VALUE(LEFT(TRIM(REPLACE('Vložení dat'!V205,FIND(".",'Vložení dat'!V205,1),1,",")),7)),""))</f>
        <v/>
      </c>
      <c r="Q207" s="18" t="str">
        <f>IF($A207="Vyt",'Vložení dat'!Y205,IF($A207="VODA",VALUE(LEFT(TRIM(REPLACE('Vložení dat'!W205,FIND(".",'Vložení dat'!W205,1),1,",")),7)),""))</f>
        <v/>
      </c>
      <c r="R207" s="18" t="str">
        <f>IF($A207="Vyt",'Vložení dat'!Z205,IF($A207="VODA",VALUE(LEFT(TRIM(REPLACE('Vložení dat'!X205,FIND(".",'Vložení dat'!X205,1),1,",")),7)),""))</f>
        <v/>
      </c>
      <c r="S207" s="18" t="str">
        <f>IF($A207="Vyt",'Vložení dat'!AA205,IF($A207="VODA",VALUE(LEFT(TRIM(REPLACE('Vložení dat'!Y205,FIND(".",'Vložení dat'!Y205,1),1,",")),7)),""))</f>
        <v/>
      </c>
      <c r="T207" s="18" t="str">
        <f>IF($A207="Vyt",'Vložení dat'!AB205,IF($A207="VODA",VALUE(LEFT(TRIM(REPLACE('Vložení dat'!Z205,FIND(".",'Vložení dat'!Z205,1),1,",")),7)),""))</f>
        <v/>
      </c>
      <c r="U207" s="18" t="str">
        <f>IF($A207="Vyt",'Vložení dat'!AC205,IF($A207="VODA",VALUE(LEFT(TRIM(REPLACE('Vložení dat'!AA205,FIND(".",'Vložení dat'!AA205,1),1,",")),7)),""))</f>
        <v/>
      </c>
      <c r="V207" s="18" t="str">
        <f>IF($A207="Vyt",'Vložení dat'!AD205,IF($A207="VODA",VALUE(LEFT(TRIM(REPLACE('Vložení dat'!AB205,FIND(".",'Vložení dat'!AB205,1),1,",")),7)),""))</f>
        <v/>
      </c>
      <c r="W207" s="18" t="str">
        <f>IF($A207="Vyt",'Vložení dat'!AE205,IF($A207="VODA",VALUE(LEFT(TRIM(REPLACE('Vložení dat'!AC205,FIND(".",'Vložení dat'!AC205,1),1,",")),7)),""))</f>
        <v/>
      </c>
      <c r="X207" s="18" t="str">
        <f>IF($A207="Vyt",'Vložení dat'!AF205,IF($A207="VODA",VALUE(LEFT(TRIM(REPLACE('Vložení dat'!AD205,FIND(".",'Vložení dat'!AD205,1),1,",")),7)),""))</f>
        <v/>
      </c>
      <c r="Y207" s="18" t="str">
        <f>IF($A207="Vyt",'Vložení dat'!AG205,IF($A207="VODA",VALUE(LEFT(TRIM(REPLACE('Vložení dat'!AE205,FIND(".",'Vložení dat'!AE205,1),1,",")),7)),""))</f>
        <v/>
      </c>
      <c r="Z207" s="18" t="str">
        <f>IF($A207="Vyt",'Vložení dat'!AH205,IF($A207="VODA",VALUE(LEFT(TRIM(REPLACE('Vložení dat'!AF205,FIND(".",'Vložení dat'!AF205,1),1,",")),7)),""))</f>
        <v/>
      </c>
      <c r="AA207" s="18" t="str">
        <f>IF($A207="Vyt",'Vložení dat'!AI205,IF($A207="VODA",VALUE(LEFT(TRIM(REPLACE('Vložení dat'!AG205,FIND(".",'Vložení dat'!AG205,1),1,",")),7)),""))</f>
        <v/>
      </c>
      <c r="AB207" s="18" t="str">
        <f>IF(A207="Vyt",TRIM(LEFT('Vložení dat'!AY205,9)),IF(A207="VODA",TRIM(LEFT('Vložení dat'!BB205,9)),""))</f>
        <v/>
      </c>
      <c r="AC207" s="18" t="str">
        <f>IF(A207="Vyt",TRIM(LEFT('Vložení dat'!AW205,7)),"")</f>
        <v/>
      </c>
      <c r="AD207" s="18" t="str">
        <f>IF(A207="Vyt",VALUE(REPLACE(TRIM(LEFT('Vložení dat'!BA205,4)),FIND(".",TRIM(LEFT('Vložení dat'!BA205,4)),1),1,",")),IF(A207="VODA",VALUE(REPLACE(TRIM(LEFT('Vložení dat'!BC205,4)),FIND(".",TRIM(LEFT('Vložení dat'!BC205,4)),1),1,",")),""))</f>
        <v/>
      </c>
      <c r="AE207" s="12" t="str">
        <f>IF($A207="Vyt",TRIM(LEFT(REPLACE('Vložení dat'!T205,FIND(".",'Vložení dat'!T205,1),1,","),5)),"")</f>
        <v/>
      </c>
      <c r="AF207" s="12" t="str">
        <f>IF($A207="Vyt",TRIM(LEFT(REPLACE('Vložení dat'!U205,FIND(".",'Vložení dat'!U205,1),1,","),5)),"")</f>
        <v/>
      </c>
      <c r="AG207" s="13" t="str">
        <f>IF(A207="Vyt",LEFT(REPLACE('Vložení dat'!AT205,FIND(".",'Vložení dat'!AT205,1),1,","),5)-LEFT(REPLACE('Vložení dat'!AU205,FIND(".",'Vložení dat'!AU205,1),1,","),5)," ")</f>
        <v xml:space="preserve"> </v>
      </c>
      <c r="AH207" s="13" t="str">
        <f>IF(A207="Vyt",LEFT(REPLACE('Vložení dat'!T205,FIND(".",'Vložení dat'!T205,1),1,","),5)-LEFT(REPLACE('Vložení dat'!U205,FIND(".",'Vložení dat'!U205,1),1,","),5),"")</f>
        <v/>
      </c>
      <c r="AI207" t="str">
        <f>IF(A207="Vyt"," ",IF(A207="VODA",LEFT('Vložení dat'!AU205,12),""))</f>
        <v/>
      </c>
      <c r="AJ207" t="str">
        <f>IF(A207="Vyt","",IF(A207="VODA",LEFT('Vložení dat'!AV205,12),""))</f>
        <v/>
      </c>
    </row>
    <row r="208" spans="1:36" x14ac:dyDescent="0.3">
      <c r="A208" s="13" t="str">
        <f>IF(OR('Vložení dat'!C206=" VIP4RTN010 ",'Vložení dat'!C206=" RED4RITN050.c10_001 "),"Vyt",IF(OR('Vložení dat'!C206=" RED4WM050 ",'Vložení dat'!C206=" RED4WM010 ",ISNUMBER(SEARCH("ECM4WM020.v20",'Vložení dat'!C206,1))),"VODA",IF(ISBLANK('Vložení dat'!C206),"",'Vložení dat'!C206)))</f>
        <v/>
      </c>
      <c r="B208" s="13" t="str">
        <f>TRIM('Vložení dat'!N206)</f>
        <v/>
      </c>
      <c r="C208" s="16" t="str">
        <f>TRIM('Vložení dat'!K206)</f>
        <v/>
      </c>
      <c r="D208" s="13" t="str">
        <f>TRIM('Vložení dat'!L206)</f>
        <v/>
      </c>
      <c r="E208" s="13" t="str">
        <f>TRIM('Vložení dat'!J206)</f>
        <v/>
      </c>
      <c r="F208" s="13" t="str">
        <f>TRIM('Vložení dat'!H206)</f>
        <v/>
      </c>
      <c r="G208" s="13" t="str">
        <f>TRIM('Vložení dat'!G206)</f>
        <v/>
      </c>
      <c r="H208" s="13" t="str">
        <f>TRIM('Vložení dat'!E206)</f>
        <v/>
      </c>
      <c r="I208" s="13" t="str">
        <f>TRIM('Vložení dat'!B206)</f>
        <v/>
      </c>
      <c r="J208" s="13" t="str">
        <f>IF(AND(OR(A208="Vyt",A208="VODA"),'Vložení dat'!O206=0),"OK",IF(AND(OR(A208="Vyt",A208="VODA"),'Vložení dat'!O206&lt;&gt;0),CONCATENATE("CHYBA - ",'Vložení dat'!O206),""))</f>
        <v/>
      </c>
      <c r="K208" s="13" t="str">
        <f>IF(A208="Vyt",'Vložení dat'!R206,IF(A208="VODA",VALUE(TRIM(LEFT(REPLACE('Vložení dat'!T206,FIND(".",'Vložení dat'!T206,1),1,","),8))),""))</f>
        <v/>
      </c>
      <c r="L208" s="16" t="str">
        <f>IF(A208="Vyt",TRIM('Vložení dat'!S206),IF(A208="VODA",VALUE(TRIM(LEFT(REPLACE('Vložení dat'!R206,FIND(".",'Vložení dat'!R206,1),1,","),8))),""))</f>
        <v/>
      </c>
      <c r="M208" s="16" t="str">
        <f>IF(A208="Vyt",RIGHT('Vložení dat'!P206,11),IF(A208="VODA",VALUE(TRIM(LEFT(REPLACE('Vložení dat'!S206,FIND(".",'Vložení dat'!S206,1),1,","),8))),""))</f>
        <v/>
      </c>
      <c r="N208" s="12" t="str">
        <f>IF(A208="Vyt",TRIM('Vložení dat'!V206),"")</f>
        <v/>
      </c>
      <c r="O208" s="17" t="str">
        <f>IF(A208="Vyt",TRIM(LEFT('Vložení dat'!W206,9)),IF(A208="VODA",TRIM(CONCATENATE(LEFT('Vložení dat'!U206,3),".",MID('Vložení dat'!U206,5,2),".",MID('Vložení dat'!U206,8,2))),""))</f>
        <v/>
      </c>
      <c r="P208" s="18" t="str">
        <f>IF($A208="Vyt",'Vložení dat'!X206,IF($A208="VODA",VALUE(LEFT(TRIM(REPLACE('Vložení dat'!V206,FIND(".",'Vložení dat'!V206,1),1,",")),7)),""))</f>
        <v/>
      </c>
      <c r="Q208" s="18" t="str">
        <f>IF($A208="Vyt",'Vložení dat'!Y206,IF($A208="VODA",VALUE(LEFT(TRIM(REPLACE('Vložení dat'!W206,FIND(".",'Vložení dat'!W206,1),1,",")),7)),""))</f>
        <v/>
      </c>
      <c r="R208" s="18" t="str">
        <f>IF($A208="Vyt",'Vložení dat'!Z206,IF($A208="VODA",VALUE(LEFT(TRIM(REPLACE('Vložení dat'!X206,FIND(".",'Vložení dat'!X206,1),1,",")),7)),""))</f>
        <v/>
      </c>
      <c r="S208" s="18" t="str">
        <f>IF($A208="Vyt",'Vložení dat'!AA206,IF($A208="VODA",VALUE(LEFT(TRIM(REPLACE('Vložení dat'!Y206,FIND(".",'Vložení dat'!Y206,1),1,",")),7)),""))</f>
        <v/>
      </c>
      <c r="T208" s="18" t="str">
        <f>IF($A208="Vyt",'Vložení dat'!AB206,IF($A208="VODA",VALUE(LEFT(TRIM(REPLACE('Vložení dat'!Z206,FIND(".",'Vložení dat'!Z206,1),1,",")),7)),""))</f>
        <v/>
      </c>
      <c r="U208" s="18" t="str">
        <f>IF($A208="Vyt",'Vložení dat'!AC206,IF($A208="VODA",VALUE(LEFT(TRIM(REPLACE('Vložení dat'!AA206,FIND(".",'Vložení dat'!AA206,1),1,",")),7)),""))</f>
        <v/>
      </c>
      <c r="V208" s="18" t="str">
        <f>IF($A208="Vyt",'Vložení dat'!AD206,IF($A208="VODA",VALUE(LEFT(TRIM(REPLACE('Vložení dat'!AB206,FIND(".",'Vložení dat'!AB206,1),1,",")),7)),""))</f>
        <v/>
      </c>
      <c r="W208" s="18" t="str">
        <f>IF($A208="Vyt",'Vložení dat'!AE206,IF($A208="VODA",VALUE(LEFT(TRIM(REPLACE('Vložení dat'!AC206,FIND(".",'Vložení dat'!AC206,1),1,",")),7)),""))</f>
        <v/>
      </c>
      <c r="X208" s="18" t="str">
        <f>IF($A208="Vyt",'Vložení dat'!AF206,IF($A208="VODA",VALUE(LEFT(TRIM(REPLACE('Vložení dat'!AD206,FIND(".",'Vložení dat'!AD206,1),1,",")),7)),""))</f>
        <v/>
      </c>
      <c r="Y208" s="18" t="str">
        <f>IF($A208="Vyt",'Vložení dat'!AG206,IF($A208="VODA",VALUE(LEFT(TRIM(REPLACE('Vložení dat'!AE206,FIND(".",'Vložení dat'!AE206,1),1,",")),7)),""))</f>
        <v/>
      </c>
      <c r="Z208" s="18" t="str">
        <f>IF($A208="Vyt",'Vložení dat'!AH206,IF($A208="VODA",VALUE(LEFT(TRIM(REPLACE('Vložení dat'!AF206,FIND(".",'Vložení dat'!AF206,1),1,",")),7)),""))</f>
        <v/>
      </c>
      <c r="AA208" s="18" t="str">
        <f>IF($A208="Vyt",'Vložení dat'!AI206,IF($A208="VODA",VALUE(LEFT(TRIM(REPLACE('Vložení dat'!AG206,FIND(".",'Vložení dat'!AG206,1),1,",")),7)),""))</f>
        <v/>
      </c>
      <c r="AB208" s="18" t="str">
        <f>IF(A208="Vyt",TRIM(LEFT('Vložení dat'!AY206,9)),IF(A208="VODA",TRIM(LEFT('Vložení dat'!BB206,9)),""))</f>
        <v/>
      </c>
      <c r="AC208" s="18" t="str">
        <f>IF(A208="Vyt",TRIM(LEFT('Vložení dat'!AW206,7)),"")</f>
        <v/>
      </c>
      <c r="AD208" s="18" t="str">
        <f>IF(A208="Vyt",VALUE(REPLACE(TRIM(LEFT('Vložení dat'!BA206,4)),FIND(".",TRIM(LEFT('Vložení dat'!BA206,4)),1),1,",")),IF(A208="VODA",VALUE(REPLACE(TRIM(LEFT('Vložení dat'!BC206,4)),FIND(".",TRIM(LEFT('Vložení dat'!BC206,4)),1),1,",")),""))</f>
        <v/>
      </c>
      <c r="AE208" s="12" t="str">
        <f>IF($A208="Vyt",TRIM(LEFT(REPLACE('Vložení dat'!T206,FIND(".",'Vložení dat'!T206,1),1,","),5)),"")</f>
        <v/>
      </c>
      <c r="AF208" s="12" t="str">
        <f>IF($A208="Vyt",TRIM(LEFT(REPLACE('Vložení dat'!U206,FIND(".",'Vložení dat'!U206,1),1,","),5)),"")</f>
        <v/>
      </c>
      <c r="AG208" s="13" t="str">
        <f>IF(A208="Vyt",LEFT(REPLACE('Vložení dat'!AT206,FIND(".",'Vložení dat'!AT206,1),1,","),5)-LEFT(REPLACE('Vložení dat'!AU206,FIND(".",'Vložení dat'!AU206,1),1,","),5)," ")</f>
        <v xml:space="preserve"> </v>
      </c>
      <c r="AH208" s="13" t="str">
        <f>IF(A208="Vyt",LEFT(REPLACE('Vložení dat'!T206,FIND(".",'Vložení dat'!T206,1),1,","),5)-LEFT(REPLACE('Vložení dat'!U206,FIND(".",'Vložení dat'!U206,1),1,","),5),"")</f>
        <v/>
      </c>
      <c r="AI208" t="str">
        <f>IF(A208="Vyt"," ",IF(A208="VODA",LEFT('Vložení dat'!AU206,12),""))</f>
        <v/>
      </c>
      <c r="AJ208" t="str">
        <f>IF(A208="Vyt","",IF(A208="VODA",LEFT('Vložení dat'!AV206,12),""))</f>
        <v/>
      </c>
    </row>
    <row r="209" spans="1:36" x14ac:dyDescent="0.3">
      <c r="A209" s="13" t="str">
        <f>IF(OR('Vložení dat'!C207=" VIP4RTN010 ",'Vložení dat'!C207=" RED4RITN050.c10_001 "),"Vyt",IF(OR('Vložení dat'!C207=" RED4WM050 ",'Vložení dat'!C207=" RED4WM010 ",ISNUMBER(SEARCH("ECM4WM020.v20",'Vložení dat'!C207,1))),"VODA",IF(ISBLANK('Vložení dat'!C207),"",'Vložení dat'!C207)))</f>
        <v/>
      </c>
      <c r="B209" s="13" t="str">
        <f>TRIM('Vložení dat'!N207)</f>
        <v/>
      </c>
      <c r="C209" s="16" t="str">
        <f>TRIM('Vložení dat'!K207)</f>
        <v/>
      </c>
      <c r="D209" s="13" t="str">
        <f>TRIM('Vložení dat'!L207)</f>
        <v/>
      </c>
      <c r="E209" s="13" t="str">
        <f>TRIM('Vložení dat'!J207)</f>
        <v/>
      </c>
      <c r="F209" s="13" t="str">
        <f>TRIM('Vložení dat'!H207)</f>
        <v/>
      </c>
      <c r="G209" s="13" t="str">
        <f>TRIM('Vložení dat'!G207)</f>
        <v/>
      </c>
      <c r="H209" s="13" t="str">
        <f>TRIM('Vložení dat'!E207)</f>
        <v/>
      </c>
      <c r="I209" s="13" t="str">
        <f>TRIM('Vložení dat'!B207)</f>
        <v/>
      </c>
      <c r="J209" s="13" t="str">
        <f>IF(AND(OR(A209="Vyt",A209="VODA"),'Vložení dat'!O207=0),"OK",IF(AND(OR(A209="Vyt",A209="VODA"),'Vložení dat'!O207&lt;&gt;0),CONCATENATE("CHYBA - ",'Vložení dat'!O207),""))</f>
        <v/>
      </c>
      <c r="K209" s="13" t="str">
        <f>IF(A209="Vyt",'Vložení dat'!R207,IF(A209="VODA",VALUE(TRIM(LEFT(REPLACE('Vložení dat'!T207,FIND(".",'Vložení dat'!T207,1),1,","),8))),""))</f>
        <v/>
      </c>
      <c r="L209" s="16" t="str">
        <f>IF(A209="Vyt",TRIM('Vložení dat'!S207),IF(A209="VODA",VALUE(TRIM(LEFT(REPLACE('Vložení dat'!R207,FIND(".",'Vložení dat'!R207,1),1,","),8))),""))</f>
        <v/>
      </c>
      <c r="M209" s="16" t="str">
        <f>IF(A209="Vyt",RIGHT('Vložení dat'!P207,11),IF(A209="VODA",VALUE(TRIM(LEFT(REPLACE('Vložení dat'!S207,FIND(".",'Vložení dat'!S207,1),1,","),8))),""))</f>
        <v/>
      </c>
      <c r="N209" s="12" t="str">
        <f>IF(A209="Vyt",TRIM('Vložení dat'!V207),"")</f>
        <v/>
      </c>
      <c r="O209" s="17" t="str">
        <f>IF(A209="Vyt",TRIM(LEFT('Vložení dat'!W207,9)),IF(A209="VODA",TRIM(CONCATENATE(LEFT('Vložení dat'!U207,3),".",MID('Vložení dat'!U207,5,2),".",MID('Vložení dat'!U207,8,2))),""))</f>
        <v/>
      </c>
      <c r="P209" s="18" t="str">
        <f>IF($A209="Vyt",'Vložení dat'!X207,IF($A209="VODA",VALUE(LEFT(TRIM(REPLACE('Vložení dat'!V207,FIND(".",'Vložení dat'!V207,1),1,",")),7)),""))</f>
        <v/>
      </c>
      <c r="Q209" s="18" t="str">
        <f>IF($A209="Vyt",'Vložení dat'!Y207,IF($A209="VODA",VALUE(LEFT(TRIM(REPLACE('Vložení dat'!W207,FIND(".",'Vložení dat'!W207,1),1,",")),7)),""))</f>
        <v/>
      </c>
      <c r="R209" s="18" t="str">
        <f>IF($A209="Vyt",'Vložení dat'!Z207,IF($A209="VODA",VALUE(LEFT(TRIM(REPLACE('Vložení dat'!X207,FIND(".",'Vložení dat'!X207,1),1,",")),7)),""))</f>
        <v/>
      </c>
      <c r="S209" s="18" t="str">
        <f>IF($A209="Vyt",'Vložení dat'!AA207,IF($A209="VODA",VALUE(LEFT(TRIM(REPLACE('Vložení dat'!Y207,FIND(".",'Vložení dat'!Y207,1),1,",")),7)),""))</f>
        <v/>
      </c>
      <c r="T209" s="18" t="str">
        <f>IF($A209="Vyt",'Vložení dat'!AB207,IF($A209="VODA",VALUE(LEFT(TRIM(REPLACE('Vložení dat'!Z207,FIND(".",'Vložení dat'!Z207,1),1,",")),7)),""))</f>
        <v/>
      </c>
      <c r="U209" s="18" t="str">
        <f>IF($A209="Vyt",'Vložení dat'!AC207,IF($A209="VODA",VALUE(LEFT(TRIM(REPLACE('Vložení dat'!AA207,FIND(".",'Vložení dat'!AA207,1),1,",")),7)),""))</f>
        <v/>
      </c>
      <c r="V209" s="18" t="str">
        <f>IF($A209="Vyt",'Vložení dat'!AD207,IF($A209="VODA",VALUE(LEFT(TRIM(REPLACE('Vložení dat'!AB207,FIND(".",'Vložení dat'!AB207,1),1,",")),7)),""))</f>
        <v/>
      </c>
      <c r="W209" s="18" t="str">
        <f>IF($A209="Vyt",'Vložení dat'!AE207,IF($A209="VODA",VALUE(LEFT(TRIM(REPLACE('Vložení dat'!AC207,FIND(".",'Vložení dat'!AC207,1),1,",")),7)),""))</f>
        <v/>
      </c>
      <c r="X209" s="18" t="str">
        <f>IF($A209="Vyt",'Vložení dat'!AF207,IF($A209="VODA",VALUE(LEFT(TRIM(REPLACE('Vložení dat'!AD207,FIND(".",'Vložení dat'!AD207,1),1,",")),7)),""))</f>
        <v/>
      </c>
      <c r="Y209" s="18" t="str">
        <f>IF($A209="Vyt",'Vložení dat'!AG207,IF($A209="VODA",VALUE(LEFT(TRIM(REPLACE('Vložení dat'!AE207,FIND(".",'Vložení dat'!AE207,1),1,",")),7)),""))</f>
        <v/>
      </c>
      <c r="Z209" s="18" t="str">
        <f>IF($A209="Vyt",'Vložení dat'!AH207,IF($A209="VODA",VALUE(LEFT(TRIM(REPLACE('Vložení dat'!AF207,FIND(".",'Vložení dat'!AF207,1),1,",")),7)),""))</f>
        <v/>
      </c>
      <c r="AA209" s="18" t="str">
        <f>IF($A209="Vyt",'Vložení dat'!AI207,IF($A209="VODA",VALUE(LEFT(TRIM(REPLACE('Vložení dat'!AG207,FIND(".",'Vložení dat'!AG207,1),1,",")),7)),""))</f>
        <v/>
      </c>
      <c r="AB209" s="18" t="str">
        <f>IF(A209="Vyt",TRIM(LEFT('Vložení dat'!AY207,9)),IF(A209="VODA",TRIM(LEFT('Vložení dat'!BB207,9)),""))</f>
        <v/>
      </c>
      <c r="AC209" s="18" t="str">
        <f>IF(A209="Vyt",TRIM(LEFT('Vložení dat'!AW207,7)),"")</f>
        <v/>
      </c>
      <c r="AD209" s="18" t="str">
        <f>IF(A209="Vyt",VALUE(REPLACE(TRIM(LEFT('Vložení dat'!BA207,4)),FIND(".",TRIM(LEFT('Vložení dat'!BA207,4)),1),1,",")),IF(A209="VODA",VALUE(REPLACE(TRIM(LEFT('Vložení dat'!BC207,4)),FIND(".",TRIM(LEFT('Vložení dat'!BC207,4)),1),1,",")),""))</f>
        <v/>
      </c>
      <c r="AE209" s="12" t="str">
        <f>IF($A209="Vyt",TRIM(LEFT(REPLACE('Vložení dat'!T207,FIND(".",'Vložení dat'!T207,1),1,","),5)),"")</f>
        <v/>
      </c>
      <c r="AF209" s="12" t="str">
        <f>IF($A209="Vyt",TRIM(LEFT(REPLACE('Vložení dat'!U207,FIND(".",'Vložení dat'!U207,1),1,","),5)),"")</f>
        <v/>
      </c>
      <c r="AG209" s="13" t="str">
        <f>IF(A209="Vyt",LEFT(REPLACE('Vložení dat'!AT207,FIND(".",'Vložení dat'!AT207,1),1,","),5)-LEFT(REPLACE('Vložení dat'!AU207,FIND(".",'Vložení dat'!AU207,1),1,","),5)," ")</f>
        <v xml:space="preserve"> </v>
      </c>
      <c r="AH209" s="13" t="str">
        <f>IF(A209="Vyt",LEFT(REPLACE('Vložení dat'!T207,FIND(".",'Vložení dat'!T207,1),1,","),5)-LEFT(REPLACE('Vložení dat'!U207,FIND(".",'Vložení dat'!U207,1),1,","),5),"")</f>
        <v/>
      </c>
      <c r="AI209" t="str">
        <f>IF(A209="Vyt"," ",IF(A209="VODA",LEFT('Vložení dat'!AU207,12),""))</f>
        <v/>
      </c>
      <c r="AJ209" t="str">
        <f>IF(A209="Vyt","",IF(A209="VODA",LEFT('Vložení dat'!AV207,12),""))</f>
        <v/>
      </c>
    </row>
    <row r="210" spans="1:36" x14ac:dyDescent="0.3">
      <c r="A210" s="13" t="str">
        <f>IF(OR('Vložení dat'!C208=" VIP4RTN010 ",'Vložení dat'!C208=" RED4RITN050.c10_001 "),"Vyt",IF(OR('Vložení dat'!C208=" RED4WM050 ",'Vložení dat'!C208=" RED4WM010 ",ISNUMBER(SEARCH("ECM4WM020.v20",'Vložení dat'!C208,1))),"VODA",IF(ISBLANK('Vložení dat'!C208),"",'Vložení dat'!C208)))</f>
        <v/>
      </c>
      <c r="B210" s="13" t="str">
        <f>TRIM('Vložení dat'!N208)</f>
        <v/>
      </c>
      <c r="C210" s="16" t="str">
        <f>TRIM('Vložení dat'!K208)</f>
        <v/>
      </c>
      <c r="D210" s="13" t="str">
        <f>TRIM('Vložení dat'!L208)</f>
        <v/>
      </c>
      <c r="E210" s="13" t="str">
        <f>TRIM('Vložení dat'!J208)</f>
        <v/>
      </c>
      <c r="F210" s="13" t="str">
        <f>TRIM('Vložení dat'!H208)</f>
        <v/>
      </c>
      <c r="G210" s="13" t="str">
        <f>TRIM('Vložení dat'!G208)</f>
        <v/>
      </c>
      <c r="H210" s="13" t="str">
        <f>TRIM('Vložení dat'!E208)</f>
        <v/>
      </c>
      <c r="I210" s="13" t="str">
        <f>TRIM('Vložení dat'!B208)</f>
        <v/>
      </c>
      <c r="J210" s="13" t="str">
        <f>IF(AND(OR(A210="Vyt",A210="VODA"),'Vložení dat'!O208=0),"OK",IF(AND(OR(A210="Vyt",A210="VODA"),'Vložení dat'!O208&lt;&gt;0),CONCATENATE("CHYBA - ",'Vložení dat'!O208),""))</f>
        <v/>
      </c>
      <c r="K210" s="13" t="str">
        <f>IF(A210="Vyt",'Vložení dat'!R208,IF(A210="VODA",VALUE(TRIM(LEFT(REPLACE('Vložení dat'!T208,FIND(".",'Vložení dat'!T208,1),1,","),8))),""))</f>
        <v/>
      </c>
      <c r="L210" s="16" t="str">
        <f>IF(A210="Vyt",TRIM('Vložení dat'!S208),IF(A210="VODA",VALUE(TRIM(LEFT(REPLACE('Vložení dat'!R208,FIND(".",'Vložení dat'!R208,1),1,","),8))),""))</f>
        <v/>
      </c>
      <c r="M210" s="16" t="str">
        <f>IF(A210="Vyt",RIGHT('Vložení dat'!P208,11),IF(A210="VODA",VALUE(TRIM(LEFT(REPLACE('Vložení dat'!S208,FIND(".",'Vložení dat'!S208,1),1,","),8))),""))</f>
        <v/>
      </c>
      <c r="N210" s="12" t="str">
        <f>IF(A210="Vyt",TRIM('Vložení dat'!V208),"")</f>
        <v/>
      </c>
      <c r="O210" s="17" t="str">
        <f>IF(A210="Vyt",TRIM(LEFT('Vložení dat'!W208,9)),IF(A210="VODA",TRIM(CONCATENATE(LEFT('Vložení dat'!U208,3),".",MID('Vložení dat'!U208,5,2),".",MID('Vložení dat'!U208,8,2))),""))</f>
        <v/>
      </c>
      <c r="P210" s="18" t="str">
        <f>IF($A210="Vyt",'Vložení dat'!X208,IF($A210="VODA",VALUE(LEFT(TRIM(REPLACE('Vložení dat'!V208,FIND(".",'Vložení dat'!V208,1),1,",")),7)),""))</f>
        <v/>
      </c>
      <c r="Q210" s="18" t="str">
        <f>IF($A210="Vyt",'Vložení dat'!Y208,IF($A210="VODA",VALUE(LEFT(TRIM(REPLACE('Vložení dat'!W208,FIND(".",'Vložení dat'!W208,1),1,",")),7)),""))</f>
        <v/>
      </c>
      <c r="R210" s="18" t="str">
        <f>IF($A210="Vyt",'Vložení dat'!Z208,IF($A210="VODA",VALUE(LEFT(TRIM(REPLACE('Vložení dat'!X208,FIND(".",'Vložení dat'!X208,1),1,",")),7)),""))</f>
        <v/>
      </c>
      <c r="S210" s="18" t="str">
        <f>IF($A210="Vyt",'Vložení dat'!AA208,IF($A210="VODA",VALUE(LEFT(TRIM(REPLACE('Vložení dat'!Y208,FIND(".",'Vložení dat'!Y208,1),1,",")),7)),""))</f>
        <v/>
      </c>
      <c r="T210" s="18" t="str">
        <f>IF($A210="Vyt",'Vložení dat'!AB208,IF($A210="VODA",VALUE(LEFT(TRIM(REPLACE('Vložení dat'!Z208,FIND(".",'Vložení dat'!Z208,1),1,",")),7)),""))</f>
        <v/>
      </c>
      <c r="U210" s="18" t="str">
        <f>IF($A210="Vyt",'Vložení dat'!AC208,IF($A210="VODA",VALUE(LEFT(TRIM(REPLACE('Vložení dat'!AA208,FIND(".",'Vložení dat'!AA208,1),1,",")),7)),""))</f>
        <v/>
      </c>
      <c r="V210" s="18" t="str">
        <f>IF($A210="Vyt",'Vložení dat'!AD208,IF($A210="VODA",VALUE(LEFT(TRIM(REPLACE('Vložení dat'!AB208,FIND(".",'Vložení dat'!AB208,1),1,",")),7)),""))</f>
        <v/>
      </c>
      <c r="W210" s="18" t="str">
        <f>IF($A210="Vyt",'Vložení dat'!AE208,IF($A210="VODA",VALUE(LEFT(TRIM(REPLACE('Vložení dat'!AC208,FIND(".",'Vložení dat'!AC208,1),1,",")),7)),""))</f>
        <v/>
      </c>
      <c r="X210" s="18" t="str">
        <f>IF($A210="Vyt",'Vložení dat'!AF208,IF($A210="VODA",VALUE(LEFT(TRIM(REPLACE('Vložení dat'!AD208,FIND(".",'Vložení dat'!AD208,1),1,",")),7)),""))</f>
        <v/>
      </c>
      <c r="Y210" s="18" t="str">
        <f>IF($A210="Vyt",'Vložení dat'!AG208,IF($A210="VODA",VALUE(LEFT(TRIM(REPLACE('Vložení dat'!AE208,FIND(".",'Vložení dat'!AE208,1),1,",")),7)),""))</f>
        <v/>
      </c>
      <c r="Z210" s="18" t="str">
        <f>IF($A210="Vyt",'Vložení dat'!AH208,IF($A210="VODA",VALUE(LEFT(TRIM(REPLACE('Vložení dat'!AF208,FIND(".",'Vložení dat'!AF208,1),1,",")),7)),""))</f>
        <v/>
      </c>
      <c r="AA210" s="18" t="str">
        <f>IF($A210="Vyt",'Vložení dat'!AI208,IF($A210="VODA",VALUE(LEFT(TRIM(REPLACE('Vložení dat'!AG208,FIND(".",'Vložení dat'!AG208,1),1,",")),7)),""))</f>
        <v/>
      </c>
      <c r="AB210" s="18" t="str">
        <f>IF(A210="Vyt",TRIM(LEFT('Vložení dat'!AY208,9)),IF(A210="VODA",TRIM(LEFT('Vložení dat'!BB208,9)),""))</f>
        <v/>
      </c>
      <c r="AC210" s="18" t="str">
        <f>IF(A210="Vyt",TRIM(LEFT('Vložení dat'!AW208,7)),"")</f>
        <v/>
      </c>
      <c r="AD210" s="18" t="str">
        <f>IF(A210="Vyt",VALUE(REPLACE(TRIM(LEFT('Vložení dat'!BA208,4)),FIND(".",TRIM(LEFT('Vložení dat'!BA208,4)),1),1,",")),IF(A210="VODA",VALUE(REPLACE(TRIM(LEFT('Vložení dat'!BC208,4)),FIND(".",TRIM(LEFT('Vložení dat'!BC208,4)),1),1,",")),""))</f>
        <v/>
      </c>
      <c r="AE210" s="12" t="str">
        <f>IF($A210="Vyt",TRIM(LEFT(REPLACE('Vložení dat'!T208,FIND(".",'Vložení dat'!T208,1),1,","),5)),"")</f>
        <v/>
      </c>
      <c r="AF210" s="12" t="str">
        <f>IF($A210="Vyt",TRIM(LEFT(REPLACE('Vložení dat'!U208,FIND(".",'Vložení dat'!U208,1),1,","),5)),"")</f>
        <v/>
      </c>
      <c r="AG210" s="13" t="str">
        <f>IF(A210="Vyt",LEFT(REPLACE('Vložení dat'!AT208,FIND(".",'Vložení dat'!AT208,1),1,","),5)-LEFT(REPLACE('Vložení dat'!AU208,FIND(".",'Vložení dat'!AU208,1),1,","),5)," ")</f>
        <v xml:space="preserve"> </v>
      </c>
      <c r="AH210" s="13" t="str">
        <f>IF(A210="Vyt",LEFT(REPLACE('Vložení dat'!T208,FIND(".",'Vložení dat'!T208,1),1,","),5)-LEFT(REPLACE('Vložení dat'!U208,FIND(".",'Vložení dat'!U208,1),1,","),5),"")</f>
        <v/>
      </c>
      <c r="AI210" t="str">
        <f>IF(A210="Vyt"," ",IF(A210="VODA",LEFT('Vložení dat'!AU208,12),""))</f>
        <v/>
      </c>
      <c r="AJ210" t="str">
        <f>IF(A210="Vyt","",IF(A210="VODA",LEFT('Vložení dat'!AV208,12),""))</f>
        <v/>
      </c>
    </row>
    <row r="211" spans="1:36" x14ac:dyDescent="0.3">
      <c r="A211" s="13" t="str">
        <f>IF(OR('Vložení dat'!C209=" VIP4RTN010 ",'Vložení dat'!C209=" RED4RITN050.c10_001 "),"Vyt",IF(OR('Vložení dat'!C209=" RED4WM050 ",'Vložení dat'!C209=" RED4WM010 ",ISNUMBER(SEARCH("ECM4WM020.v20",'Vložení dat'!C209,1))),"VODA",IF(ISBLANK('Vložení dat'!C209),"",'Vložení dat'!C209)))</f>
        <v/>
      </c>
      <c r="B211" s="13" t="str">
        <f>TRIM('Vložení dat'!N209)</f>
        <v/>
      </c>
      <c r="C211" s="16" t="str">
        <f>TRIM('Vložení dat'!K209)</f>
        <v/>
      </c>
      <c r="D211" s="13" t="str">
        <f>TRIM('Vložení dat'!L209)</f>
        <v/>
      </c>
      <c r="E211" s="13" t="str">
        <f>TRIM('Vložení dat'!J209)</f>
        <v/>
      </c>
      <c r="F211" s="13" t="str">
        <f>TRIM('Vložení dat'!H209)</f>
        <v/>
      </c>
      <c r="G211" s="13" t="str">
        <f>TRIM('Vložení dat'!G209)</f>
        <v/>
      </c>
      <c r="H211" s="13" t="str">
        <f>TRIM('Vložení dat'!E209)</f>
        <v/>
      </c>
      <c r="I211" s="13" t="str">
        <f>TRIM('Vložení dat'!B209)</f>
        <v/>
      </c>
      <c r="J211" s="13" t="str">
        <f>IF(AND(OR(A211="Vyt",A211="VODA"),'Vložení dat'!O209=0),"OK",IF(AND(OR(A211="Vyt",A211="VODA"),'Vložení dat'!O209&lt;&gt;0),CONCATENATE("CHYBA - ",'Vložení dat'!O209),""))</f>
        <v/>
      </c>
      <c r="K211" s="13" t="str">
        <f>IF(A211="Vyt",'Vložení dat'!R209,IF(A211="VODA",VALUE(TRIM(LEFT(REPLACE('Vložení dat'!T209,FIND(".",'Vložení dat'!T209,1),1,","),8))),""))</f>
        <v/>
      </c>
      <c r="L211" s="16" t="str">
        <f>IF(A211="Vyt",TRIM('Vložení dat'!S209),IF(A211="VODA",VALUE(TRIM(LEFT(REPLACE('Vložení dat'!R209,FIND(".",'Vložení dat'!R209,1),1,","),8))),""))</f>
        <v/>
      </c>
      <c r="M211" s="16" t="str">
        <f>IF(A211="Vyt",RIGHT('Vložení dat'!P209,11),IF(A211="VODA",VALUE(TRIM(LEFT(REPLACE('Vložení dat'!S209,FIND(".",'Vložení dat'!S209,1),1,","),8))),""))</f>
        <v/>
      </c>
      <c r="N211" s="12" t="str">
        <f>IF(A211="Vyt",TRIM('Vložení dat'!V209),"")</f>
        <v/>
      </c>
      <c r="O211" s="17" t="str">
        <f>IF(A211="Vyt",TRIM(LEFT('Vložení dat'!W209,9)),IF(A211="VODA",TRIM(CONCATENATE(LEFT('Vložení dat'!U209,3),".",MID('Vložení dat'!U209,5,2),".",MID('Vložení dat'!U209,8,2))),""))</f>
        <v/>
      </c>
      <c r="P211" s="18" t="str">
        <f>IF($A211="Vyt",'Vložení dat'!X209,IF($A211="VODA",VALUE(LEFT(TRIM(REPLACE('Vložení dat'!V209,FIND(".",'Vložení dat'!V209,1),1,",")),7)),""))</f>
        <v/>
      </c>
      <c r="Q211" s="18" t="str">
        <f>IF($A211="Vyt",'Vložení dat'!Y209,IF($A211="VODA",VALUE(LEFT(TRIM(REPLACE('Vložení dat'!W209,FIND(".",'Vložení dat'!W209,1),1,",")),7)),""))</f>
        <v/>
      </c>
      <c r="R211" s="18" t="str">
        <f>IF($A211="Vyt",'Vložení dat'!Z209,IF($A211="VODA",VALUE(LEFT(TRIM(REPLACE('Vložení dat'!X209,FIND(".",'Vložení dat'!X209,1),1,",")),7)),""))</f>
        <v/>
      </c>
      <c r="S211" s="18" t="str">
        <f>IF($A211="Vyt",'Vložení dat'!AA209,IF($A211="VODA",VALUE(LEFT(TRIM(REPLACE('Vložení dat'!Y209,FIND(".",'Vložení dat'!Y209,1),1,",")),7)),""))</f>
        <v/>
      </c>
      <c r="T211" s="18" t="str">
        <f>IF($A211="Vyt",'Vložení dat'!AB209,IF($A211="VODA",VALUE(LEFT(TRIM(REPLACE('Vložení dat'!Z209,FIND(".",'Vložení dat'!Z209,1),1,",")),7)),""))</f>
        <v/>
      </c>
      <c r="U211" s="18" t="str">
        <f>IF($A211="Vyt",'Vložení dat'!AC209,IF($A211="VODA",VALUE(LEFT(TRIM(REPLACE('Vložení dat'!AA209,FIND(".",'Vložení dat'!AA209,1),1,",")),7)),""))</f>
        <v/>
      </c>
      <c r="V211" s="18" t="str">
        <f>IF($A211="Vyt",'Vložení dat'!AD209,IF($A211="VODA",VALUE(LEFT(TRIM(REPLACE('Vložení dat'!AB209,FIND(".",'Vložení dat'!AB209,1),1,",")),7)),""))</f>
        <v/>
      </c>
      <c r="W211" s="18" t="str">
        <f>IF($A211="Vyt",'Vložení dat'!AE209,IF($A211="VODA",VALUE(LEFT(TRIM(REPLACE('Vložení dat'!AC209,FIND(".",'Vložení dat'!AC209,1),1,",")),7)),""))</f>
        <v/>
      </c>
      <c r="X211" s="18" t="str">
        <f>IF($A211="Vyt",'Vložení dat'!AF209,IF($A211="VODA",VALUE(LEFT(TRIM(REPLACE('Vložení dat'!AD209,FIND(".",'Vložení dat'!AD209,1),1,",")),7)),""))</f>
        <v/>
      </c>
      <c r="Y211" s="18" t="str">
        <f>IF($A211="Vyt",'Vložení dat'!AG209,IF($A211="VODA",VALUE(LEFT(TRIM(REPLACE('Vložení dat'!AE209,FIND(".",'Vložení dat'!AE209,1),1,",")),7)),""))</f>
        <v/>
      </c>
      <c r="Z211" s="18" t="str">
        <f>IF($A211="Vyt",'Vložení dat'!AH209,IF($A211="VODA",VALUE(LEFT(TRIM(REPLACE('Vložení dat'!AF209,FIND(".",'Vložení dat'!AF209,1),1,",")),7)),""))</f>
        <v/>
      </c>
      <c r="AA211" s="18" t="str">
        <f>IF($A211="Vyt",'Vložení dat'!AI209,IF($A211="VODA",VALUE(LEFT(TRIM(REPLACE('Vložení dat'!AG209,FIND(".",'Vložení dat'!AG209,1),1,",")),7)),""))</f>
        <v/>
      </c>
      <c r="AB211" s="18" t="str">
        <f>IF(A211="Vyt",TRIM(LEFT('Vložení dat'!AY209,9)),IF(A211="VODA",TRIM(LEFT('Vložení dat'!BB209,9)),""))</f>
        <v/>
      </c>
      <c r="AC211" s="18" t="str">
        <f>IF(A211="Vyt",TRIM(LEFT('Vložení dat'!AW209,7)),"")</f>
        <v/>
      </c>
      <c r="AD211" s="18" t="str">
        <f>IF(A211="Vyt",VALUE(REPLACE(TRIM(LEFT('Vložení dat'!BA209,4)),FIND(".",TRIM(LEFT('Vložení dat'!BA209,4)),1),1,",")),IF(A211="VODA",VALUE(REPLACE(TRIM(LEFT('Vložení dat'!BC209,4)),FIND(".",TRIM(LEFT('Vložení dat'!BC209,4)),1),1,",")),""))</f>
        <v/>
      </c>
      <c r="AE211" s="12" t="str">
        <f>IF($A211="Vyt",TRIM(LEFT(REPLACE('Vložení dat'!T209,FIND(".",'Vložení dat'!T209,1),1,","),5)),"")</f>
        <v/>
      </c>
      <c r="AF211" s="12" t="str">
        <f>IF($A211="Vyt",TRIM(LEFT(REPLACE('Vložení dat'!U209,FIND(".",'Vložení dat'!U209,1),1,","),5)),"")</f>
        <v/>
      </c>
      <c r="AG211" s="13" t="str">
        <f>IF(A211="Vyt",LEFT(REPLACE('Vložení dat'!AT209,FIND(".",'Vložení dat'!AT209,1),1,","),5)-LEFT(REPLACE('Vložení dat'!AU209,FIND(".",'Vložení dat'!AU209,1),1,","),5)," ")</f>
        <v xml:space="preserve"> </v>
      </c>
      <c r="AH211" s="13" t="str">
        <f>IF(A211="Vyt",LEFT(REPLACE('Vložení dat'!T209,FIND(".",'Vložení dat'!T209,1),1,","),5)-LEFT(REPLACE('Vložení dat'!U209,FIND(".",'Vložení dat'!U209,1),1,","),5),"")</f>
        <v/>
      </c>
      <c r="AI211" t="str">
        <f>IF(A211="Vyt"," ",IF(A211="VODA",LEFT('Vložení dat'!AU209,12),""))</f>
        <v/>
      </c>
      <c r="AJ211" t="str">
        <f>IF(A211="Vyt","",IF(A211="VODA",LEFT('Vložení dat'!AV209,12),""))</f>
        <v/>
      </c>
    </row>
    <row r="212" spans="1:36" x14ac:dyDescent="0.3">
      <c r="A212" s="13" t="str">
        <f>IF(OR('Vložení dat'!C210=" VIP4RTN010 ",'Vložení dat'!C210=" RED4RITN050.c10_001 "),"Vyt",IF(OR('Vložení dat'!C210=" RED4WM050 ",'Vložení dat'!C210=" RED4WM010 ",ISNUMBER(SEARCH("ECM4WM020.v20",'Vložení dat'!C210,1))),"VODA",IF(ISBLANK('Vložení dat'!C210),"",'Vložení dat'!C210)))</f>
        <v/>
      </c>
      <c r="B212" s="13" t="str">
        <f>TRIM('Vložení dat'!N210)</f>
        <v/>
      </c>
      <c r="C212" s="16" t="str">
        <f>TRIM('Vložení dat'!K210)</f>
        <v/>
      </c>
      <c r="D212" s="13" t="str">
        <f>TRIM('Vložení dat'!L210)</f>
        <v/>
      </c>
      <c r="E212" s="13" t="str">
        <f>TRIM('Vložení dat'!J210)</f>
        <v/>
      </c>
      <c r="F212" s="13" t="str">
        <f>TRIM('Vložení dat'!H210)</f>
        <v/>
      </c>
      <c r="G212" s="13" t="str">
        <f>TRIM('Vložení dat'!G210)</f>
        <v/>
      </c>
      <c r="H212" s="13" t="str">
        <f>TRIM('Vložení dat'!E210)</f>
        <v/>
      </c>
      <c r="I212" s="13" t="str">
        <f>TRIM('Vložení dat'!B210)</f>
        <v/>
      </c>
      <c r="J212" s="13" t="str">
        <f>IF(AND(OR(A212="Vyt",A212="VODA"),'Vložení dat'!O210=0),"OK",IF(AND(OR(A212="Vyt",A212="VODA"),'Vložení dat'!O210&lt;&gt;0),CONCATENATE("CHYBA - ",'Vložení dat'!O210),""))</f>
        <v/>
      </c>
      <c r="K212" s="13" t="str">
        <f>IF(A212="Vyt",'Vložení dat'!R210,IF(A212="VODA",VALUE(TRIM(LEFT(REPLACE('Vložení dat'!T210,FIND(".",'Vložení dat'!T210,1),1,","),8))),""))</f>
        <v/>
      </c>
      <c r="L212" s="16" t="str">
        <f>IF(A212="Vyt",TRIM('Vložení dat'!S210),IF(A212="VODA",VALUE(TRIM(LEFT(REPLACE('Vložení dat'!R210,FIND(".",'Vložení dat'!R210,1),1,","),8))),""))</f>
        <v/>
      </c>
      <c r="M212" s="16" t="str">
        <f>IF(A212="Vyt",RIGHT('Vložení dat'!P210,11),IF(A212="VODA",VALUE(TRIM(LEFT(REPLACE('Vložení dat'!S210,FIND(".",'Vložení dat'!S210,1),1,","),8))),""))</f>
        <v/>
      </c>
      <c r="N212" s="12" t="str">
        <f>IF(A212="Vyt",TRIM('Vložení dat'!V210),"")</f>
        <v/>
      </c>
      <c r="O212" s="17" t="str">
        <f>IF(A212="Vyt",TRIM(LEFT('Vložení dat'!W210,9)),IF(A212="VODA",TRIM(CONCATENATE(LEFT('Vložení dat'!U210,3),".",MID('Vložení dat'!U210,5,2),".",MID('Vložení dat'!U210,8,2))),""))</f>
        <v/>
      </c>
      <c r="P212" s="18" t="str">
        <f>IF($A212="Vyt",'Vložení dat'!X210,IF($A212="VODA",VALUE(LEFT(TRIM(REPLACE('Vložení dat'!V210,FIND(".",'Vložení dat'!V210,1),1,",")),7)),""))</f>
        <v/>
      </c>
      <c r="Q212" s="18" t="str">
        <f>IF($A212="Vyt",'Vložení dat'!Y210,IF($A212="VODA",VALUE(LEFT(TRIM(REPLACE('Vložení dat'!W210,FIND(".",'Vložení dat'!W210,1),1,",")),7)),""))</f>
        <v/>
      </c>
      <c r="R212" s="18" t="str">
        <f>IF($A212="Vyt",'Vložení dat'!Z210,IF($A212="VODA",VALUE(LEFT(TRIM(REPLACE('Vložení dat'!X210,FIND(".",'Vložení dat'!X210,1),1,",")),7)),""))</f>
        <v/>
      </c>
      <c r="S212" s="18" t="str">
        <f>IF($A212="Vyt",'Vložení dat'!AA210,IF($A212="VODA",VALUE(LEFT(TRIM(REPLACE('Vložení dat'!Y210,FIND(".",'Vložení dat'!Y210,1),1,",")),7)),""))</f>
        <v/>
      </c>
      <c r="T212" s="18" t="str">
        <f>IF($A212="Vyt",'Vložení dat'!AB210,IF($A212="VODA",VALUE(LEFT(TRIM(REPLACE('Vložení dat'!Z210,FIND(".",'Vložení dat'!Z210,1),1,",")),7)),""))</f>
        <v/>
      </c>
      <c r="U212" s="18" t="str">
        <f>IF($A212="Vyt",'Vložení dat'!AC210,IF($A212="VODA",VALUE(LEFT(TRIM(REPLACE('Vložení dat'!AA210,FIND(".",'Vložení dat'!AA210,1),1,",")),7)),""))</f>
        <v/>
      </c>
      <c r="V212" s="18" t="str">
        <f>IF($A212="Vyt",'Vložení dat'!AD210,IF($A212="VODA",VALUE(LEFT(TRIM(REPLACE('Vložení dat'!AB210,FIND(".",'Vložení dat'!AB210,1),1,",")),7)),""))</f>
        <v/>
      </c>
      <c r="W212" s="18" t="str">
        <f>IF($A212="Vyt",'Vložení dat'!AE210,IF($A212="VODA",VALUE(LEFT(TRIM(REPLACE('Vložení dat'!AC210,FIND(".",'Vložení dat'!AC210,1),1,",")),7)),""))</f>
        <v/>
      </c>
      <c r="X212" s="18" t="str">
        <f>IF($A212="Vyt",'Vložení dat'!AF210,IF($A212="VODA",VALUE(LEFT(TRIM(REPLACE('Vložení dat'!AD210,FIND(".",'Vložení dat'!AD210,1),1,",")),7)),""))</f>
        <v/>
      </c>
      <c r="Y212" s="18" t="str">
        <f>IF($A212="Vyt",'Vložení dat'!AG210,IF($A212="VODA",VALUE(LEFT(TRIM(REPLACE('Vložení dat'!AE210,FIND(".",'Vložení dat'!AE210,1),1,",")),7)),""))</f>
        <v/>
      </c>
      <c r="Z212" s="18" t="str">
        <f>IF($A212="Vyt",'Vložení dat'!AH210,IF($A212="VODA",VALUE(LEFT(TRIM(REPLACE('Vložení dat'!AF210,FIND(".",'Vložení dat'!AF210,1),1,",")),7)),""))</f>
        <v/>
      </c>
      <c r="AA212" s="18" t="str">
        <f>IF($A212="Vyt",'Vložení dat'!AI210,IF($A212="VODA",VALUE(LEFT(TRIM(REPLACE('Vložení dat'!AG210,FIND(".",'Vložení dat'!AG210,1),1,",")),7)),""))</f>
        <v/>
      </c>
      <c r="AB212" s="18" t="str">
        <f>IF(A212="Vyt",TRIM(LEFT('Vložení dat'!AY210,9)),IF(A212="VODA",TRIM(LEFT('Vložení dat'!BB210,9)),""))</f>
        <v/>
      </c>
      <c r="AC212" s="18" t="str">
        <f>IF(A212="Vyt",TRIM(LEFT('Vložení dat'!AW210,7)),"")</f>
        <v/>
      </c>
      <c r="AD212" s="18" t="str">
        <f>IF(A212="Vyt",VALUE(REPLACE(TRIM(LEFT('Vložení dat'!BA210,4)),FIND(".",TRIM(LEFT('Vložení dat'!BA210,4)),1),1,",")),IF(A212="VODA",VALUE(REPLACE(TRIM(LEFT('Vložení dat'!BC210,4)),FIND(".",TRIM(LEFT('Vložení dat'!BC210,4)),1),1,",")),""))</f>
        <v/>
      </c>
      <c r="AE212" s="12" t="str">
        <f>IF($A212="Vyt",TRIM(LEFT(REPLACE('Vložení dat'!T210,FIND(".",'Vložení dat'!T210,1),1,","),5)),"")</f>
        <v/>
      </c>
      <c r="AF212" s="12" t="str">
        <f>IF($A212="Vyt",TRIM(LEFT(REPLACE('Vložení dat'!U210,FIND(".",'Vložení dat'!U210,1),1,","),5)),"")</f>
        <v/>
      </c>
      <c r="AG212" s="13" t="str">
        <f>IF(A212="Vyt",LEFT(REPLACE('Vložení dat'!AT210,FIND(".",'Vložení dat'!AT210,1),1,","),5)-LEFT(REPLACE('Vložení dat'!AU210,FIND(".",'Vložení dat'!AU210,1),1,","),5)," ")</f>
        <v xml:space="preserve"> </v>
      </c>
      <c r="AH212" s="13" t="str">
        <f>IF(A212="Vyt",LEFT(REPLACE('Vložení dat'!T210,FIND(".",'Vložení dat'!T210,1),1,","),5)-LEFT(REPLACE('Vložení dat'!U210,FIND(".",'Vložení dat'!U210,1),1,","),5),"")</f>
        <v/>
      </c>
      <c r="AI212" t="str">
        <f>IF(A212="Vyt"," ",IF(A212="VODA",LEFT('Vložení dat'!AU210,12),""))</f>
        <v/>
      </c>
      <c r="AJ212" t="str">
        <f>IF(A212="Vyt","",IF(A212="VODA",LEFT('Vložení dat'!AV210,12),""))</f>
        <v/>
      </c>
    </row>
    <row r="213" spans="1:36" x14ac:dyDescent="0.3">
      <c r="A213" s="13" t="str">
        <f>IF(OR('Vložení dat'!C211=" VIP4RTN010 ",'Vložení dat'!C211=" RED4RITN050.c10_001 "),"Vyt",IF(OR('Vložení dat'!C211=" RED4WM050 ",'Vložení dat'!C211=" RED4WM010 ",ISNUMBER(SEARCH("ECM4WM020.v20",'Vložení dat'!C211,1))),"VODA",IF(ISBLANK('Vložení dat'!C211),"",'Vložení dat'!C211)))</f>
        <v/>
      </c>
      <c r="B213" s="13" t="str">
        <f>TRIM('Vložení dat'!N211)</f>
        <v/>
      </c>
      <c r="C213" s="16" t="str">
        <f>TRIM('Vložení dat'!K211)</f>
        <v/>
      </c>
      <c r="D213" s="13" t="str">
        <f>TRIM('Vložení dat'!L211)</f>
        <v/>
      </c>
      <c r="E213" s="13" t="str">
        <f>TRIM('Vložení dat'!J211)</f>
        <v/>
      </c>
      <c r="F213" s="13" t="str">
        <f>TRIM('Vložení dat'!H211)</f>
        <v/>
      </c>
      <c r="G213" s="13" t="str">
        <f>TRIM('Vložení dat'!G211)</f>
        <v/>
      </c>
      <c r="H213" s="13" t="str">
        <f>TRIM('Vložení dat'!E211)</f>
        <v/>
      </c>
      <c r="I213" s="13" t="str">
        <f>TRIM('Vložení dat'!B211)</f>
        <v/>
      </c>
      <c r="J213" s="13" t="str">
        <f>IF(AND(OR(A213="Vyt",A213="VODA"),'Vložení dat'!O211=0),"OK",IF(AND(OR(A213="Vyt",A213="VODA"),'Vložení dat'!O211&lt;&gt;0),CONCATENATE("CHYBA - ",'Vložení dat'!O211),""))</f>
        <v/>
      </c>
      <c r="K213" s="13" t="str">
        <f>IF(A213="Vyt",'Vložení dat'!R211,IF(A213="VODA",VALUE(TRIM(LEFT(REPLACE('Vložení dat'!T211,FIND(".",'Vložení dat'!T211,1),1,","),8))),""))</f>
        <v/>
      </c>
      <c r="L213" s="16" t="str">
        <f>IF(A213="Vyt",TRIM('Vložení dat'!S211),IF(A213="VODA",VALUE(TRIM(LEFT(REPLACE('Vložení dat'!R211,FIND(".",'Vložení dat'!R211,1),1,","),8))),""))</f>
        <v/>
      </c>
      <c r="M213" s="16" t="str">
        <f>IF(A213="Vyt",RIGHT('Vložení dat'!P211,11),IF(A213="VODA",VALUE(TRIM(LEFT(REPLACE('Vložení dat'!S211,FIND(".",'Vložení dat'!S211,1),1,","),8))),""))</f>
        <v/>
      </c>
      <c r="N213" s="12" t="str">
        <f>IF(A213="Vyt",TRIM('Vložení dat'!V211),"")</f>
        <v/>
      </c>
      <c r="O213" s="17" t="str">
        <f>IF(A213="Vyt",TRIM(LEFT('Vložení dat'!W211,9)),IF(A213="VODA",TRIM(CONCATENATE(LEFT('Vložení dat'!U211,3),".",MID('Vložení dat'!U211,5,2),".",MID('Vložení dat'!U211,8,2))),""))</f>
        <v/>
      </c>
      <c r="P213" s="18" t="str">
        <f>IF($A213="Vyt",'Vložení dat'!X211,IF($A213="VODA",VALUE(LEFT(TRIM(REPLACE('Vložení dat'!V211,FIND(".",'Vložení dat'!V211,1),1,",")),7)),""))</f>
        <v/>
      </c>
      <c r="Q213" s="18" t="str">
        <f>IF($A213="Vyt",'Vložení dat'!Y211,IF($A213="VODA",VALUE(LEFT(TRIM(REPLACE('Vložení dat'!W211,FIND(".",'Vložení dat'!W211,1),1,",")),7)),""))</f>
        <v/>
      </c>
      <c r="R213" s="18" t="str">
        <f>IF($A213="Vyt",'Vložení dat'!Z211,IF($A213="VODA",VALUE(LEFT(TRIM(REPLACE('Vložení dat'!X211,FIND(".",'Vložení dat'!X211,1),1,",")),7)),""))</f>
        <v/>
      </c>
      <c r="S213" s="18" t="str">
        <f>IF($A213="Vyt",'Vložení dat'!AA211,IF($A213="VODA",VALUE(LEFT(TRIM(REPLACE('Vložení dat'!Y211,FIND(".",'Vložení dat'!Y211,1),1,",")),7)),""))</f>
        <v/>
      </c>
      <c r="T213" s="18" t="str">
        <f>IF($A213="Vyt",'Vložení dat'!AB211,IF($A213="VODA",VALUE(LEFT(TRIM(REPLACE('Vložení dat'!Z211,FIND(".",'Vložení dat'!Z211,1),1,",")),7)),""))</f>
        <v/>
      </c>
      <c r="U213" s="18" t="str">
        <f>IF($A213="Vyt",'Vložení dat'!AC211,IF($A213="VODA",VALUE(LEFT(TRIM(REPLACE('Vložení dat'!AA211,FIND(".",'Vložení dat'!AA211,1),1,",")),7)),""))</f>
        <v/>
      </c>
      <c r="V213" s="18" t="str">
        <f>IF($A213="Vyt",'Vložení dat'!AD211,IF($A213="VODA",VALUE(LEFT(TRIM(REPLACE('Vložení dat'!AB211,FIND(".",'Vložení dat'!AB211,1),1,",")),7)),""))</f>
        <v/>
      </c>
      <c r="W213" s="18" t="str">
        <f>IF($A213="Vyt",'Vložení dat'!AE211,IF($A213="VODA",VALUE(LEFT(TRIM(REPLACE('Vložení dat'!AC211,FIND(".",'Vložení dat'!AC211,1),1,",")),7)),""))</f>
        <v/>
      </c>
      <c r="X213" s="18" t="str">
        <f>IF($A213="Vyt",'Vložení dat'!AF211,IF($A213="VODA",VALUE(LEFT(TRIM(REPLACE('Vložení dat'!AD211,FIND(".",'Vložení dat'!AD211,1),1,",")),7)),""))</f>
        <v/>
      </c>
      <c r="Y213" s="18" t="str">
        <f>IF($A213="Vyt",'Vložení dat'!AG211,IF($A213="VODA",VALUE(LEFT(TRIM(REPLACE('Vložení dat'!AE211,FIND(".",'Vložení dat'!AE211,1),1,",")),7)),""))</f>
        <v/>
      </c>
      <c r="Z213" s="18" t="str">
        <f>IF($A213="Vyt",'Vložení dat'!AH211,IF($A213="VODA",VALUE(LEFT(TRIM(REPLACE('Vložení dat'!AF211,FIND(".",'Vložení dat'!AF211,1),1,",")),7)),""))</f>
        <v/>
      </c>
      <c r="AA213" s="18" t="str">
        <f>IF($A213="Vyt",'Vložení dat'!AI211,IF($A213="VODA",VALUE(LEFT(TRIM(REPLACE('Vložení dat'!AG211,FIND(".",'Vložení dat'!AG211,1),1,",")),7)),""))</f>
        <v/>
      </c>
      <c r="AB213" s="18" t="str">
        <f>IF(A213="Vyt",TRIM(LEFT('Vložení dat'!AY211,9)),IF(A213="VODA",TRIM(LEFT('Vložení dat'!BB211,9)),""))</f>
        <v/>
      </c>
      <c r="AC213" s="18" t="str">
        <f>IF(A213="Vyt",TRIM(LEFT('Vložení dat'!AW211,7)),"")</f>
        <v/>
      </c>
      <c r="AD213" s="18" t="str">
        <f>IF(A213="Vyt",VALUE(REPLACE(TRIM(LEFT('Vložení dat'!BA211,4)),FIND(".",TRIM(LEFT('Vložení dat'!BA211,4)),1),1,",")),IF(A213="VODA",VALUE(REPLACE(TRIM(LEFT('Vložení dat'!BC211,4)),FIND(".",TRIM(LEFT('Vložení dat'!BC211,4)),1),1,",")),""))</f>
        <v/>
      </c>
      <c r="AE213" s="12" t="str">
        <f>IF($A213="Vyt",TRIM(LEFT(REPLACE('Vložení dat'!T211,FIND(".",'Vložení dat'!T211,1),1,","),5)),"")</f>
        <v/>
      </c>
      <c r="AF213" s="12" t="str">
        <f>IF($A213="Vyt",TRIM(LEFT(REPLACE('Vložení dat'!U211,FIND(".",'Vložení dat'!U211,1),1,","),5)),"")</f>
        <v/>
      </c>
      <c r="AG213" s="13" t="str">
        <f>IF(A213="Vyt",LEFT(REPLACE('Vložení dat'!AT211,FIND(".",'Vložení dat'!AT211,1),1,","),5)-LEFT(REPLACE('Vložení dat'!AU211,FIND(".",'Vložení dat'!AU211,1),1,","),5)," ")</f>
        <v xml:space="preserve"> </v>
      </c>
      <c r="AH213" s="13" t="str">
        <f>IF(A213="Vyt",LEFT(REPLACE('Vložení dat'!T211,FIND(".",'Vložení dat'!T211,1),1,","),5)-LEFT(REPLACE('Vložení dat'!U211,FIND(".",'Vložení dat'!U211,1),1,","),5),"")</f>
        <v/>
      </c>
      <c r="AI213" t="str">
        <f>IF(A213="Vyt"," ",IF(A213="VODA",LEFT('Vložení dat'!AU211,12),""))</f>
        <v/>
      </c>
      <c r="AJ213" t="str">
        <f>IF(A213="Vyt","",IF(A213="VODA",LEFT('Vložení dat'!AV211,12),""))</f>
        <v/>
      </c>
    </row>
    <row r="214" spans="1:36" x14ac:dyDescent="0.3">
      <c r="A214" s="13" t="str">
        <f>IF(OR('Vložení dat'!C212=" VIP4RTN010 ",'Vložení dat'!C212=" RED4RITN050.c10_001 "),"Vyt",IF(OR('Vložení dat'!C212=" RED4WM050 ",'Vložení dat'!C212=" RED4WM010 ",ISNUMBER(SEARCH("ECM4WM020.v20",'Vložení dat'!C212,1))),"VODA",IF(ISBLANK('Vložení dat'!C212),"",'Vložení dat'!C212)))</f>
        <v/>
      </c>
      <c r="B214" s="13" t="str">
        <f>TRIM('Vložení dat'!N212)</f>
        <v/>
      </c>
      <c r="C214" s="16" t="str">
        <f>TRIM('Vložení dat'!K212)</f>
        <v/>
      </c>
      <c r="D214" s="13" t="str">
        <f>TRIM('Vložení dat'!L212)</f>
        <v/>
      </c>
      <c r="E214" s="13" t="str">
        <f>TRIM('Vložení dat'!J212)</f>
        <v/>
      </c>
      <c r="F214" s="13" t="str">
        <f>TRIM('Vložení dat'!H212)</f>
        <v/>
      </c>
      <c r="G214" s="13" t="str">
        <f>TRIM('Vložení dat'!G212)</f>
        <v/>
      </c>
      <c r="H214" s="13" t="str">
        <f>TRIM('Vložení dat'!E212)</f>
        <v/>
      </c>
      <c r="I214" s="13" t="str">
        <f>TRIM('Vložení dat'!B212)</f>
        <v/>
      </c>
      <c r="J214" s="13" t="str">
        <f>IF(AND(OR(A214="Vyt",A214="VODA"),'Vložení dat'!O212=0),"OK",IF(AND(OR(A214="Vyt",A214="VODA"),'Vložení dat'!O212&lt;&gt;0),CONCATENATE("CHYBA - ",'Vložení dat'!O212),""))</f>
        <v/>
      </c>
      <c r="K214" s="13" t="str">
        <f>IF(A214="Vyt",'Vložení dat'!R212,IF(A214="VODA",VALUE(TRIM(LEFT(REPLACE('Vložení dat'!T212,FIND(".",'Vložení dat'!T212,1),1,","),8))),""))</f>
        <v/>
      </c>
      <c r="L214" s="16" t="str">
        <f>IF(A214="Vyt",TRIM('Vložení dat'!S212),IF(A214="VODA",VALUE(TRIM(LEFT(REPLACE('Vložení dat'!R212,FIND(".",'Vložení dat'!R212,1),1,","),8))),""))</f>
        <v/>
      </c>
      <c r="M214" s="16" t="str">
        <f>IF(A214="Vyt",RIGHT('Vložení dat'!P212,11),IF(A214="VODA",VALUE(TRIM(LEFT(REPLACE('Vložení dat'!S212,FIND(".",'Vložení dat'!S212,1),1,","),8))),""))</f>
        <v/>
      </c>
      <c r="N214" s="12" t="str">
        <f>IF(A214="Vyt",TRIM('Vložení dat'!V212),"")</f>
        <v/>
      </c>
      <c r="O214" s="17" t="str">
        <f>IF(A214="Vyt",TRIM(LEFT('Vložení dat'!W212,9)),IF(A214="VODA",TRIM(CONCATENATE(LEFT('Vložení dat'!U212,3),".",MID('Vložení dat'!U212,5,2),".",MID('Vložení dat'!U212,8,2))),""))</f>
        <v/>
      </c>
      <c r="P214" s="18" t="str">
        <f>IF($A214="Vyt",'Vložení dat'!X212,IF($A214="VODA",VALUE(LEFT(TRIM(REPLACE('Vložení dat'!V212,FIND(".",'Vložení dat'!V212,1),1,",")),7)),""))</f>
        <v/>
      </c>
      <c r="Q214" s="18" t="str">
        <f>IF($A214="Vyt",'Vložení dat'!Y212,IF($A214="VODA",VALUE(LEFT(TRIM(REPLACE('Vložení dat'!W212,FIND(".",'Vložení dat'!W212,1),1,",")),7)),""))</f>
        <v/>
      </c>
      <c r="R214" s="18" t="str">
        <f>IF($A214="Vyt",'Vložení dat'!Z212,IF($A214="VODA",VALUE(LEFT(TRIM(REPLACE('Vložení dat'!X212,FIND(".",'Vložení dat'!X212,1),1,",")),7)),""))</f>
        <v/>
      </c>
      <c r="S214" s="18" t="str">
        <f>IF($A214="Vyt",'Vložení dat'!AA212,IF($A214="VODA",VALUE(LEFT(TRIM(REPLACE('Vložení dat'!Y212,FIND(".",'Vložení dat'!Y212,1),1,",")),7)),""))</f>
        <v/>
      </c>
      <c r="T214" s="18" t="str">
        <f>IF($A214="Vyt",'Vložení dat'!AB212,IF($A214="VODA",VALUE(LEFT(TRIM(REPLACE('Vložení dat'!Z212,FIND(".",'Vložení dat'!Z212,1),1,",")),7)),""))</f>
        <v/>
      </c>
      <c r="U214" s="18" t="str">
        <f>IF($A214="Vyt",'Vložení dat'!AC212,IF($A214="VODA",VALUE(LEFT(TRIM(REPLACE('Vložení dat'!AA212,FIND(".",'Vložení dat'!AA212,1),1,",")),7)),""))</f>
        <v/>
      </c>
      <c r="V214" s="18" t="str">
        <f>IF($A214="Vyt",'Vložení dat'!AD212,IF($A214="VODA",VALUE(LEFT(TRIM(REPLACE('Vložení dat'!AB212,FIND(".",'Vložení dat'!AB212,1),1,",")),7)),""))</f>
        <v/>
      </c>
      <c r="W214" s="18" t="str">
        <f>IF($A214="Vyt",'Vložení dat'!AE212,IF($A214="VODA",VALUE(LEFT(TRIM(REPLACE('Vložení dat'!AC212,FIND(".",'Vložení dat'!AC212,1),1,",")),7)),""))</f>
        <v/>
      </c>
      <c r="X214" s="18" t="str">
        <f>IF($A214="Vyt",'Vložení dat'!AF212,IF($A214="VODA",VALUE(LEFT(TRIM(REPLACE('Vložení dat'!AD212,FIND(".",'Vložení dat'!AD212,1),1,",")),7)),""))</f>
        <v/>
      </c>
      <c r="Y214" s="18" t="str">
        <f>IF($A214="Vyt",'Vložení dat'!AG212,IF($A214="VODA",VALUE(LEFT(TRIM(REPLACE('Vložení dat'!AE212,FIND(".",'Vložení dat'!AE212,1),1,",")),7)),""))</f>
        <v/>
      </c>
      <c r="Z214" s="18" t="str">
        <f>IF($A214="Vyt",'Vložení dat'!AH212,IF($A214="VODA",VALUE(LEFT(TRIM(REPLACE('Vložení dat'!AF212,FIND(".",'Vložení dat'!AF212,1),1,",")),7)),""))</f>
        <v/>
      </c>
      <c r="AA214" s="18" t="str">
        <f>IF($A214="Vyt",'Vložení dat'!AI212,IF($A214="VODA",VALUE(LEFT(TRIM(REPLACE('Vložení dat'!AG212,FIND(".",'Vložení dat'!AG212,1),1,",")),7)),""))</f>
        <v/>
      </c>
      <c r="AB214" s="18" t="str">
        <f>IF(A214="Vyt",TRIM(LEFT('Vložení dat'!AY212,9)),IF(A214="VODA",TRIM(LEFT('Vložení dat'!BB212,9)),""))</f>
        <v/>
      </c>
      <c r="AC214" s="18" t="str">
        <f>IF(A214="Vyt",TRIM(LEFT('Vložení dat'!AW212,7)),"")</f>
        <v/>
      </c>
      <c r="AD214" s="18" t="str">
        <f>IF(A214="Vyt",VALUE(REPLACE(TRIM(LEFT('Vložení dat'!BA212,4)),FIND(".",TRIM(LEFT('Vložení dat'!BA212,4)),1),1,",")),IF(A214="VODA",VALUE(REPLACE(TRIM(LEFT('Vložení dat'!BC212,4)),FIND(".",TRIM(LEFT('Vložení dat'!BC212,4)),1),1,",")),""))</f>
        <v/>
      </c>
      <c r="AE214" s="12" t="str">
        <f>IF($A214="Vyt",TRIM(LEFT(REPLACE('Vložení dat'!T212,FIND(".",'Vložení dat'!T212,1),1,","),5)),"")</f>
        <v/>
      </c>
      <c r="AF214" s="12" t="str">
        <f>IF($A214="Vyt",TRIM(LEFT(REPLACE('Vložení dat'!U212,FIND(".",'Vložení dat'!U212,1),1,","),5)),"")</f>
        <v/>
      </c>
      <c r="AG214" s="13" t="str">
        <f>IF(A214="Vyt",LEFT(REPLACE('Vložení dat'!AT212,FIND(".",'Vložení dat'!AT212,1),1,","),5)-LEFT(REPLACE('Vložení dat'!AU212,FIND(".",'Vložení dat'!AU212,1),1,","),5)," ")</f>
        <v xml:space="preserve"> </v>
      </c>
      <c r="AH214" s="13" t="str">
        <f>IF(A214="Vyt",LEFT(REPLACE('Vložení dat'!T212,FIND(".",'Vložení dat'!T212,1),1,","),5)-LEFT(REPLACE('Vložení dat'!U212,FIND(".",'Vložení dat'!U212,1),1,","),5),"")</f>
        <v/>
      </c>
      <c r="AI214" t="str">
        <f>IF(A214="Vyt"," ",IF(A214="VODA",LEFT('Vložení dat'!AU212,12),""))</f>
        <v/>
      </c>
      <c r="AJ214" t="str">
        <f>IF(A214="Vyt","",IF(A214="VODA",LEFT('Vložení dat'!AV212,12),""))</f>
        <v/>
      </c>
    </row>
    <row r="215" spans="1:36" x14ac:dyDescent="0.3">
      <c r="A215" s="13" t="str">
        <f>IF(OR('Vložení dat'!C213=" VIP4RTN010 ",'Vložení dat'!C213=" RED4RITN050.c10_001 "),"Vyt",IF(OR('Vložení dat'!C213=" RED4WM050 ",'Vložení dat'!C213=" RED4WM010 ",ISNUMBER(SEARCH("ECM4WM020.v20",'Vložení dat'!C213,1))),"VODA",IF(ISBLANK('Vložení dat'!C213),"",'Vložení dat'!C213)))</f>
        <v/>
      </c>
      <c r="B215" s="13" t="str">
        <f>TRIM('Vložení dat'!N213)</f>
        <v/>
      </c>
      <c r="C215" s="16" t="str">
        <f>TRIM('Vložení dat'!K213)</f>
        <v/>
      </c>
      <c r="D215" s="13" t="str">
        <f>TRIM('Vložení dat'!L213)</f>
        <v/>
      </c>
      <c r="E215" s="13" t="str">
        <f>TRIM('Vložení dat'!J213)</f>
        <v/>
      </c>
      <c r="F215" s="13" t="str">
        <f>TRIM('Vložení dat'!H213)</f>
        <v/>
      </c>
      <c r="G215" s="13" t="str">
        <f>TRIM('Vložení dat'!G213)</f>
        <v/>
      </c>
      <c r="H215" s="13" t="str">
        <f>TRIM('Vložení dat'!E213)</f>
        <v/>
      </c>
      <c r="I215" s="13" t="str">
        <f>TRIM('Vložení dat'!B213)</f>
        <v/>
      </c>
      <c r="J215" s="13" t="str">
        <f>IF(AND(OR(A215="Vyt",A215="VODA"),'Vložení dat'!O213=0),"OK",IF(AND(OR(A215="Vyt",A215="VODA"),'Vložení dat'!O213&lt;&gt;0),CONCATENATE("CHYBA - ",'Vložení dat'!O213),""))</f>
        <v/>
      </c>
      <c r="K215" s="13" t="str">
        <f>IF(A215="Vyt",'Vložení dat'!R213,IF(A215="VODA",VALUE(TRIM(LEFT(REPLACE('Vložení dat'!T213,FIND(".",'Vložení dat'!T213,1),1,","),8))),""))</f>
        <v/>
      </c>
      <c r="L215" s="16" t="str">
        <f>IF(A215="Vyt",TRIM('Vložení dat'!S213),IF(A215="VODA",VALUE(TRIM(LEFT(REPLACE('Vložení dat'!R213,FIND(".",'Vložení dat'!R213,1),1,","),8))),""))</f>
        <v/>
      </c>
      <c r="M215" s="16" t="str">
        <f>IF(A215="Vyt",RIGHT('Vložení dat'!P213,11),IF(A215="VODA",VALUE(TRIM(LEFT(REPLACE('Vložení dat'!S213,FIND(".",'Vložení dat'!S213,1),1,","),8))),""))</f>
        <v/>
      </c>
      <c r="N215" s="12" t="str">
        <f>IF(A215="Vyt",TRIM('Vložení dat'!V213),"")</f>
        <v/>
      </c>
      <c r="O215" s="17" t="str">
        <f>IF(A215="Vyt",TRIM(LEFT('Vložení dat'!W213,9)),IF(A215="VODA",TRIM(CONCATENATE(LEFT('Vložení dat'!U213,3),".",MID('Vložení dat'!U213,5,2),".",MID('Vložení dat'!U213,8,2))),""))</f>
        <v/>
      </c>
      <c r="P215" s="18" t="str">
        <f>IF($A215="Vyt",'Vložení dat'!X213,IF($A215="VODA",VALUE(LEFT(TRIM(REPLACE('Vložení dat'!V213,FIND(".",'Vložení dat'!V213,1),1,",")),7)),""))</f>
        <v/>
      </c>
      <c r="Q215" s="18" t="str">
        <f>IF($A215="Vyt",'Vložení dat'!Y213,IF($A215="VODA",VALUE(LEFT(TRIM(REPLACE('Vložení dat'!W213,FIND(".",'Vložení dat'!W213,1),1,",")),7)),""))</f>
        <v/>
      </c>
      <c r="R215" s="18" t="str">
        <f>IF($A215="Vyt",'Vložení dat'!Z213,IF($A215="VODA",VALUE(LEFT(TRIM(REPLACE('Vložení dat'!X213,FIND(".",'Vložení dat'!X213,1),1,",")),7)),""))</f>
        <v/>
      </c>
      <c r="S215" s="18" t="str">
        <f>IF($A215="Vyt",'Vložení dat'!AA213,IF($A215="VODA",VALUE(LEFT(TRIM(REPLACE('Vložení dat'!Y213,FIND(".",'Vložení dat'!Y213,1),1,",")),7)),""))</f>
        <v/>
      </c>
      <c r="T215" s="18" t="str">
        <f>IF($A215="Vyt",'Vložení dat'!AB213,IF($A215="VODA",VALUE(LEFT(TRIM(REPLACE('Vložení dat'!Z213,FIND(".",'Vložení dat'!Z213,1),1,",")),7)),""))</f>
        <v/>
      </c>
      <c r="U215" s="18" t="str">
        <f>IF($A215="Vyt",'Vložení dat'!AC213,IF($A215="VODA",VALUE(LEFT(TRIM(REPLACE('Vložení dat'!AA213,FIND(".",'Vložení dat'!AA213,1),1,",")),7)),""))</f>
        <v/>
      </c>
      <c r="V215" s="18" t="str">
        <f>IF($A215="Vyt",'Vložení dat'!AD213,IF($A215="VODA",VALUE(LEFT(TRIM(REPLACE('Vložení dat'!AB213,FIND(".",'Vložení dat'!AB213,1),1,",")),7)),""))</f>
        <v/>
      </c>
      <c r="W215" s="18" t="str">
        <f>IF($A215="Vyt",'Vložení dat'!AE213,IF($A215="VODA",VALUE(LEFT(TRIM(REPLACE('Vložení dat'!AC213,FIND(".",'Vložení dat'!AC213,1),1,",")),7)),""))</f>
        <v/>
      </c>
      <c r="X215" s="18" t="str">
        <f>IF($A215="Vyt",'Vložení dat'!AF213,IF($A215="VODA",VALUE(LEFT(TRIM(REPLACE('Vložení dat'!AD213,FIND(".",'Vložení dat'!AD213,1),1,",")),7)),""))</f>
        <v/>
      </c>
      <c r="Y215" s="18" t="str">
        <f>IF($A215="Vyt",'Vložení dat'!AG213,IF($A215="VODA",VALUE(LEFT(TRIM(REPLACE('Vložení dat'!AE213,FIND(".",'Vložení dat'!AE213,1),1,",")),7)),""))</f>
        <v/>
      </c>
      <c r="Z215" s="18" t="str">
        <f>IF($A215="Vyt",'Vložení dat'!AH213,IF($A215="VODA",VALUE(LEFT(TRIM(REPLACE('Vložení dat'!AF213,FIND(".",'Vložení dat'!AF213,1),1,",")),7)),""))</f>
        <v/>
      </c>
      <c r="AA215" s="18" t="str">
        <f>IF($A215="Vyt",'Vložení dat'!AI213,IF($A215="VODA",VALUE(LEFT(TRIM(REPLACE('Vložení dat'!AG213,FIND(".",'Vložení dat'!AG213,1),1,",")),7)),""))</f>
        <v/>
      </c>
      <c r="AB215" s="18" t="str">
        <f>IF(A215="Vyt",TRIM(LEFT('Vložení dat'!AY213,9)),IF(A215="VODA",TRIM(LEFT('Vložení dat'!BB213,9)),""))</f>
        <v/>
      </c>
      <c r="AC215" s="18" t="str">
        <f>IF(A215="Vyt",TRIM(LEFT('Vložení dat'!AW213,7)),"")</f>
        <v/>
      </c>
      <c r="AD215" s="18" t="str">
        <f>IF(A215="Vyt",VALUE(REPLACE(TRIM(LEFT('Vložení dat'!BA213,4)),FIND(".",TRIM(LEFT('Vložení dat'!BA213,4)),1),1,",")),IF(A215="VODA",VALUE(REPLACE(TRIM(LEFT('Vložení dat'!BC213,4)),FIND(".",TRIM(LEFT('Vložení dat'!BC213,4)),1),1,",")),""))</f>
        <v/>
      </c>
      <c r="AE215" s="12" t="str">
        <f>IF($A215="Vyt",TRIM(LEFT(REPLACE('Vložení dat'!T213,FIND(".",'Vložení dat'!T213,1),1,","),5)),"")</f>
        <v/>
      </c>
      <c r="AF215" s="12" t="str">
        <f>IF($A215="Vyt",TRIM(LEFT(REPLACE('Vložení dat'!U213,FIND(".",'Vložení dat'!U213,1),1,","),5)),"")</f>
        <v/>
      </c>
      <c r="AG215" s="13" t="str">
        <f>IF(A215="Vyt",LEFT(REPLACE('Vložení dat'!AT213,FIND(".",'Vložení dat'!AT213,1),1,","),5)-LEFT(REPLACE('Vložení dat'!AU213,FIND(".",'Vložení dat'!AU213,1),1,","),5)," ")</f>
        <v xml:space="preserve"> </v>
      </c>
      <c r="AH215" s="13" t="str">
        <f>IF(A215="Vyt",LEFT(REPLACE('Vložení dat'!T213,FIND(".",'Vložení dat'!T213,1),1,","),5)-LEFT(REPLACE('Vložení dat'!U213,FIND(".",'Vložení dat'!U213,1),1,","),5),"")</f>
        <v/>
      </c>
      <c r="AI215" t="str">
        <f>IF(A215="Vyt"," ",IF(A215="VODA",LEFT('Vložení dat'!AU213,12),""))</f>
        <v/>
      </c>
      <c r="AJ215" t="str">
        <f>IF(A215="Vyt","",IF(A215="VODA",LEFT('Vložení dat'!AV213,12),""))</f>
        <v/>
      </c>
    </row>
    <row r="216" spans="1:36" x14ac:dyDescent="0.3">
      <c r="A216" s="13" t="str">
        <f>IF(OR('Vložení dat'!C214=" VIP4RTN010 ",'Vložení dat'!C214=" RED4RITN050.c10_001 "),"Vyt",IF(OR('Vložení dat'!C214=" RED4WM050 ",'Vložení dat'!C214=" RED4WM010 ",ISNUMBER(SEARCH("ECM4WM020.v20",'Vložení dat'!C214,1))),"VODA",IF(ISBLANK('Vložení dat'!C214),"",'Vložení dat'!C214)))</f>
        <v/>
      </c>
      <c r="B216" s="13" t="str">
        <f>TRIM('Vložení dat'!N214)</f>
        <v/>
      </c>
      <c r="C216" s="16" t="str">
        <f>TRIM('Vložení dat'!K214)</f>
        <v/>
      </c>
      <c r="D216" s="13" t="str">
        <f>TRIM('Vložení dat'!L214)</f>
        <v/>
      </c>
      <c r="E216" s="13" t="str">
        <f>TRIM('Vložení dat'!J214)</f>
        <v/>
      </c>
      <c r="F216" s="13" t="str">
        <f>TRIM('Vložení dat'!H214)</f>
        <v/>
      </c>
      <c r="G216" s="13" t="str">
        <f>TRIM('Vložení dat'!G214)</f>
        <v/>
      </c>
      <c r="H216" s="13" t="str">
        <f>TRIM('Vložení dat'!E214)</f>
        <v/>
      </c>
      <c r="I216" s="13" t="str">
        <f>TRIM('Vložení dat'!B214)</f>
        <v/>
      </c>
      <c r="J216" s="13" t="str">
        <f>IF(AND(OR(A216="Vyt",A216="VODA"),'Vložení dat'!O214=0),"OK",IF(AND(OR(A216="Vyt",A216="VODA"),'Vložení dat'!O214&lt;&gt;0),CONCATENATE("CHYBA - ",'Vložení dat'!O214),""))</f>
        <v/>
      </c>
      <c r="K216" s="13" t="str">
        <f>IF(A216="Vyt",'Vložení dat'!R214,IF(A216="VODA",VALUE(TRIM(LEFT(REPLACE('Vložení dat'!T214,FIND(".",'Vložení dat'!T214,1),1,","),8))),""))</f>
        <v/>
      </c>
      <c r="L216" s="16" t="str">
        <f>IF(A216="Vyt",TRIM('Vložení dat'!S214),IF(A216="VODA",VALUE(TRIM(LEFT(REPLACE('Vložení dat'!R214,FIND(".",'Vložení dat'!R214,1),1,","),8))),""))</f>
        <v/>
      </c>
      <c r="M216" s="16" t="str">
        <f>IF(A216="Vyt",RIGHT('Vložení dat'!P214,11),IF(A216="VODA",VALUE(TRIM(LEFT(REPLACE('Vložení dat'!S214,FIND(".",'Vložení dat'!S214,1),1,","),8))),""))</f>
        <v/>
      </c>
      <c r="N216" s="12" t="str">
        <f>IF(A216="Vyt",TRIM('Vložení dat'!V214),"")</f>
        <v/>
      </c>
      <c r="O216" s="17" t="str">
        <f>IF(A216="Vyt",TRIM(LEFT('Vložení dat'!W214,9)),IF(A216="VODA",TRIM(CONCATENATE(LEFT('Vložení dat'!U214,3),".",MID('Vložení dat'!U214,5,2),".",MID('Vložení dat'!U214,8,2))),""))</f>
        <v/>
      </c>
      <c r="P216" s="18" t="str">
        <f>IF($A216="Vyt",'Vložení dat'!X214,IF($A216="VODA",VALUE(LEFT(TRIM(REPLACE('Vložení dat'!V214,FIND(".",'Vložení dat'!V214,1),1,",")),7)),""))</f>
        <v/>
      </c>
      <c r="Q216" s="18" t="str">
        <f>IF($A216="Vyt",'Vložení dat'!Y214,IF($A216="VODA",VALUE(LEFT(TRIM(REPLACE('Vložení dat'!W214,FIND(".",'Vložení dat'!W214,1),1,",")),7)),""))</f>
        <v/>
      </c>
      <c r="R216" s="18" t="str">
        <f>IF($A216="Vyt",'Vložení dat'!Z214,IF($A216="VODA",VALUE(LEFT(TRIM(REPLACE('Vložení dat'!X214,FIND(".",'Vložení dat'!X214,1),1,",")),7)),""))</f>
        <v/>
      </c>
      <c r="S216" s="18" t="str">
        <f>IF($A216="Vyt",'Vložení dat'!AA214,IF($A216="VODA",VALUE(LEFT(TRIM(REPLACE('Vložení dat'!Y214,FIND(".",'Vložení dat'!Y214,1),1,",")),7)),""))</f>
        <v/>
      </c>
      <c r="T216" s="18" t="str">
        <f>IF($A216="Vyt",'Vložení dat'!AB214,IF($A216="VODA",VALUE(LEFT(TRIM(REPLACE('Vložení dat'!Z214,FIND(".",'Vložení dat'!Z214,1),1,",")),7)),""))</f>
        <v/>
      </c>
      <c r="U216" s="18" t="str">
        <f>IF($A216="Vyt",'Vložení dat'!AC214,IF($A216="VODA",VALUE(LEFT(TRIM(REPLACE('Vložení dat'!AA214,FIND(".",'Vložení dat'!AA214,1),1,",")),7)),""))</f>
        <v/>
      </c>
      <c r="V216" s="18" t="str">
        <f>IF($A216="Vyt",'Vložení dat'!AD214,IF($A216="VODA",VALUE(LEFT(TRIM(REPLACE('Vložení dat'!AB214,FIND(".",'Vložení dat'!AB214,1),1,",")),7)),""))</f>
        <v/>
      </c>
      <c r="W216" s="18" t="str">
        <f>IF($A216="Vyt",'Vložení dat'!AE214,IF($A216="VODA",VALUE(LEFT(TRIM(REPLACE('Vložení dat'!AC214,FIND(".",'Vložení dat'!AC214,1),1,",")),7)),""))</f>
        <v/>
      </c>
      <c r="X216" s="18" t="str">
        <f>IF($A216="Vyt",'Vložení dat'!AF214,IF($A216="VODA",VALUE(LEFT(TRIM(REPLACE('Vložení dat'!AD214,FIND(".",'Vložení dat'!AD214,1),1,",")),7)),""))</f>
        <v/>
      </c>
      <c r="Y216" s="18" t="str">
        <f>IF($A216="Vyt",'Vložení dat'!AG214,IF($A216="VODA",VALUE(LEFT(TRIM(REPLACE('Vložení dat'!AE214,FIND(".",'Vložení dat'!AE214,1),1,",")),7)),""))</f>
        <v/>
      </c>
      <c r="Z216" s="18" t="str">
        <f>IF($A216="Vyt",'Vložení dat'!AH214,IF($A216="VODA",VALUE(LEFT(TRIM(REPLACE('Vložení dat'!AF214,FIND(".",'Vložení dat'!AF214,1),1,",")),7)),""))</f>
        <v/>
      </c>
      <c r="AA216" s="18" t="str">
        <f>IF($A216="Vyt",'Vložení dat'!AI214,IF($A216="VODA",VALUE(LEFT(TRIM(REPLACE('Vložení dat'!AG214,FIND(".",'Vložení dat'!AG214,1),1,",")),7)),""))</f>
        <v/>
      </c>
      <c r="AB216" s="18" t="str">
        <f>IF(A216="Vyt",TRIM(LEFT('Vložení dat'!AY214,9)),IF(A216="VODA",TRIM(LEFT('Vložení dat'!BB214,9)),""))</f>
        <v/>
      </c>
      <c r="AC216" s="18" t="str">
        <f>IF(A216="Vyt",TRIM(LEFT('Vložení dat'!AW214,7)),"")</f>
        <v/>
      </c>
      <c r="AD216" s="18" t="str">
        <f>IF(A216="Vyt",VALUE(REPLACE(TRIM(LEFT('Vložení dat'!BA214,4)),FIND(".",TRIM(LEFT('Vložení dat'!BA214,4)),1),1,",")),IF(A216="VODA",VALUE(REPLACE(TRIM(LEFT('Vložení dat'!BC214,4)),FIND(".",TRIM(LEFT('Vložení dat'!BC214,4)),1),1,",")),""))</f>
        <v/>
      </c>
      <c r="AE216" s="12" t="str">
        <f>IF($A216="Vyt",TRIM(LEFT(REPLACE('Vložení dat'!T214,FIND(".",'Vložení dat'!T214,1),1,","),5)),"")</f>
        <v/>
      </c>
      <c r="AF216" s="12" t="str">
        <f>IF($A216="Vyt",TRIM(LEFT(REPLACE('Vložení dat'!U214,FIND(".",'Vložení dat'!U214,1),1,","),5)),"")</f>
        <v/>
      </c>
      <c r="AG216" s="13" t="str">
        <f>IF(A216="Vyt",LEFT(REPLACE('Vložení dat'!AT214,FIND(".",'Vložení dat'!AT214,1),1,","),5)-LEFT(REPLACE('Vložení dat'!AU214,FIND(".",'Vložení dat'!AU214,1),1,","),5)," ")</f>
        <v xml:space="preserve"> </v>
      </c>
      <c r="AH216" s="13" t="str">
        <f>IF(A216="Vyt",LEFT(REPLACE('Vložení dat'!T214,FIND(".",'Vložení dat'!T214,1),1,","),5)-LEFT(REPLACE('Vložení dat'!U214,FIND(".",'Vložení dat'!U214,1),1,","),5),"")</f>
        <v/>
      </c>
      <c r="AI216" t="str">
        <f>IF(A216="Vyt"," ",IF(A216="VODA",LEFT('Vložení dat'!AU214,12),""))</f>
        <v/>
      </c>
      <c r="AJ216" t="str">
        <f>IF(A216="Vyt","",IF(A216="VODA",LEFT('Vložení dat'!AV214,12),""))</f>
        <v/>
      </c>
    </row>
    <row r="217" spans="1:36" x14ac:dyDescent="0.3">
      <c r="A217" s="13" t="str">
        <f>IF(OR('Vložení dat'!C215=" VIP4RTN010 ",'Vložení dat'!C215=" RED4RITN050.c10_001 "),"Vyt",IF(OR('Vložení dat'!C215=" RED4WM050 ",'Vložení dat'!C215=" RED4WM010 ",ISNUMBER(SEARCH("ECM4WM020.v20",'Vložení dat'!C215,1))),"VODA",IF(ISBLANK('Vložení dat'!C215),"",'Vložení dat'!C215)))</f>
        <v/>
      </c>
      <c r="B217" s="13" t="str">
        <f>TRIM('Vložení dat'!N215)</f>
        <v/>
      </c>
      <c r="C217" s="16" t="str">
        <f>TRIM('Vložení dat'!K215)</f>
        <v/>
      </c>
      <c r="D217" s="13" t="str">
        <f>TRIM('Vložení dat'!L215)</f>
        <v/>
      </c>
      <c r="E217" s="13" t="str">
        <f>TRIM('Vložení dat'!J215)</f>
        <v/>
      </c>
      <c r="F217" s="13" t="str">
        <f>TRIM('Vložení dat'!H215)</f>
        <v/>
      </c>
      <c r="G217" s="13" t="str">
        <f>TRIM('Vložení dat'!G215)</f>
        <v/>
      </c>
      <c r="H217" s="13" t="str">
        <f>TRIM('Vložení dat'!E215)</f>
        <v/>
      </c>
      <c r="I217" s="13" t="str">
        <f>TRIM('Vložení dat'!B215)</f>
        <v/>
      </c>
      <c r="J217" s="13" t="str">
        <f>IF(AND(OR(A217="Vyt",A217="VODA"),'Vložení dat'!O215=0),"OK",IF(AND(OR(A217="Vyt",A217="VODA"),'Vložení dat'!O215&lt;&gt;0),CONCATENATE("CHYBA - ",'Vložení dat'!O215),""))</f>
        <v/>
      </c>
      <c r="K217" s="13" t="str">
        <f>IF(A217="Vyt",'Vložení dat'!R215,IF(A217="VODA",VALUE(TRIM(LEFT(REPLACE('Vložení dat'!T215,FIND(".",'Vložení dat'!T215,1),1,","),8))),""))</f>
        <v/>
      </c>
      <c r="L217" s="16" t="str">
        <f>IF(A217="Vyt",TRIM('Vložení dat'!S215),IF(A217="VODA",VALUE(TRIM(LEFT(REPLACE('Vložení dat'!R215,FIND(".",'Vložení dat'!R215,1),1,","),8))),""))</f>
        <v/>
      </c>
      <c r="M217" s="16" t="str">
        <f>IF(A217="Vyt",RIGHT('Vložení dat'!P215,11),IF(A217="VODA",VALUE(TRIM(LEFT(REPLACE('Vložení dat'!S215,FIND(".",'Vložení dat'!S215,1),1,","),8))),""))</f>
        <v/>
      </c>
      <c r="N217" s="12" t="str">
        <f>IF(A217="Vyt",TRIM('Vložení dat'!V215),"")</f>
        <v/>
      </c>
      <c r="O217" s="17" t="str">
        <f>IF(A217="Vyt",TRIM(LEFT('Vložení dat'!W215,9)),IF(A217="VODA",TRIM(CONCATENATE(LEFT('Vložení dat'!U215,3),".",MID('Vložení dat'!U215,5,2),".",MID('Vložení dat'!U215,8,2))),""))</f>
        <v/>
      </c>
      <c r="P217" s="18" t="str">
        <f>IF($A217="Vyt",'Vložení dat'!X215,IF($A217="VODA",VALUE(LEFT(TRIM(REPLACE('Vložení dat'!V215,FIND(".",'Vložení dat'!V215,1),1,",")),7)),""))</f>
        <v/>
      </c>
      <c r="Q217" s="18" t="str">
        <f>IF($A217="Vyt",'Vložení dat'!Y215,IF($A217="VODA",VALUE(LEFT(TRIM(REPLACE('Vložení dat'!W215,FIND(".",'Vložení dat'!W215,1),1,",")),7)),""))</f>
        <v/>
      </c>
      <c r="R217" s="18" t="str">
        <f>IF($A217="Vyt",'Vložení dat'!Z215,IF($A217="VODA",VALUE(LEFT(TRIM(REPLACE('Vložení dat'!X215,FIND(".",'Vložení dat'!X215,1),1,",")),7)),""))</f>
        <v/>
      </c>
      <c r="S217" s="18" t="str">
        <f>IF($A217="Vyt",'Vložení dat'!AA215,IF($A217="VODA",VALUE(LEFT(TRIM(REPLACE('Vložení dat'!Y215,FIND(".",'Vložení dat'!Y215,1),1,",")),7)),""))</f>
        <v/>
      </c>
      <c r="T217" s="18" t="str">
        <f>IF($A217="Vyt",'Vložení dat'!AB215,IF($A217="VODA",VALUE(LEFT(TRIM(REPLACE('Vložení dat'!Z215,FIND(".",'Vložení dat'!Z215,1),1,",")),7)),""))</f>
        <v/>
      </c>
      <c r="U217" s="18" t="str">
        <f>IF($A217="Vyt",'Vložení dat'!AC215,IF($A217="VODA",VALUE(LEFT(TRIM(REPLACE('Vložení dat'!AA215,FIND(".",'Vložení dat'!AA215,1),1,",")),7)),""))</f>
        <v/>
      </c>
      <c r="V217" s="18" t="str">
        <f>IF($A217="Vyt",'Vložení dat'!AD215,IF($A217="VODA",VALUE(LEFT(TRIM(REPLACE('Vložení dat'!AB215,FIND(".",'Vložení dat'!AB215,1),1,",")),7)),""))</f>
        <v/>
      </c>
      <c r="W217" s="18" t="str">
        <f>IF($A217="Vyt",'Vložení dat'!AE215,IF($A217="VODA",VALUE(LEFT(TRIM(REPLACE('Vložení dat'!AC215,FIND(".",'Vložení dat'!AC215,1),1,",")),7)),""))</f>
        <v/>
      </c>
      <c r="X217" s="18" t="str">
        <f>IF($A217="Vyt",'Vložení dat'!AF215,IF($A217="VODA",VALUE(LEFT(TRIM(REPLACE('Vložení dat'!AD215,FIND(".",'Vložení dat'!AD215,1),1,",")),7)),""))</f>
        <v/>
      </c>
      <c r="Y217" s="18" t="str">
        <f>IF($A217="Vyt",'Vložení dat'!AG215,IF($A217="VODA",VALUE(LEFT(TRIM(REPLACE('Vložení dat'!AE215,FIND(".",'Vložení dat'!AE215,1),1,",")),7)),""))</f>
        <v/>
      </c>
      <c r="Z217" s="18" t="str">
        <f>IF($A217="Vyt",'Vložení dat'!AH215,IF($A217="VODA",VALUE(LEFT(TRIM(REPLACE('Vložení dat'!AF215,FIND(".",'Vložení dat'!AF215,1),1,",")),7)),""))</f>
        <v/>
      </c>
      <c r="AA217" s="18" t="str">
        <f>IF($A217="Vyt",'Vložení dat'!AI215,IF($A217="VODA",VALUE(LEFT(TRIM(REPLACE('Vložení dat'!AG215,FIND(".",'Vložení dat'!AG215,1),1,",")),7)),""))</f>
        <v/>
      </c>
      <c r="AB217" s="18" t="str">
        <f>IF(A217="Vyt",TRIM(LEFT('Vložení dat'!AY215,9)),IF(A217="VODA",TRIM(LEFT('Vložení dat'!BB215,9)),""))</f>
        <v/>
      </c>
      <c r="AC217" s="18" t="str">
        <f>IF(A217="Vyt",TRIM(LEFT('Vložení dat'!AW215,7)),"")</f>
        <v/>
      </c>
      <c r="AD217" s="18" t="str">
        <f>IF(A217="Vyt",VALUE(REPLACE(TRIM(LEFT('Vložení dat'!BA215,4)),FIND(".",TRIM(LEFT('Vložení dat'!BA215,4)),1),1,",")),IF(A217="VODA",VALUE(REPLACE(TRIM(LEFT('Vložení dat'!BC215,4)),FIND(".",TRIM(LEFT('Vložení dat'!BC215,4)),1),1,",")),""))</f>
        <v/>
      </c>
      <c r="AE217" s="12" t="str">
        <f>IF($A217="Vyt",TRIM(LEFT(REPLACE('Vložení dat'!T215,FIND(".",'Vložení dat'!T215,1),1,","),5)),"")</f>
        <v/>
      </c>
      <c r="AF217" s="12" t="str">
        <f>IF($A217="Vyt",TRIM(LEFT(REPLACE('Vložení dat'!U215,FIND(".",'Vložení dat'!U215,1),1,","),5)),"")</f>
        <v/>
      </c>
      <c r="AG217" s="13" t="str">
        <f>IF(A217="Vyt",LEFT(REPLACE('Vložení dat'!AT215,FIND(".",'Vložení dat'!AT215,1),1,","),5)-LEFT(REPLACE('Vložení dat'!AU215,FIND(".",'Vložení dat'!AU215,1),1,","),5)," ")</f>
        <v xml:space="preserve"> </v>
      </c>
      <c r="AH217" s="13" t="str">
        <f>IF(A217="Vyt",LEFT(REPLACE('Vložení dat'!T215,FIND(".",'Vložení dat'!T215,1),1,","),5)-LEFT(REPLACE('Vložení dat'!U215,FIND(".",'Vložení dat'!U215,1),1,","),5),"")</f>
        <v/>
      </c>
      <c r="AI217" t="str">
        <f>IF(A217="Vyt"," ",IF(A217="VODA",LEFT('Vložení dat'!AU215,12),""))</f>
        <v/>
      </c>
      <c r="AJ217" t="str">
        <f>IF(A217="Vyt","",IF(A217="VODA",LEFT('Vložení dat'!AV215,12),""))</f>
        <v/>
      </c>
    </row>
    <row r="218" spans="1:36" x14ac:dyDescent="0.3">
      <c r="A218" s="13" t="str">
        <f>IF(OR('Vložení dat'!C216=" VIP4RTN010 ",'Vložení dat'!C216=" RED4RITN050.c10_001 "),"Vyt",IF(OR('Vložení dat'!C216=" RED4WM050 ",'Vložení dat'!C216=" RED4WM010 ",ISNUMBER(SEARCH("ECM4WM020.v20",'Vložení dat'!C216,1))),"VODA",IF(ISBLANK('Vložení dat'!C216),"",'Vložení dat'!C216)))</f>
        <v/>
      </c>
      <c r="B218" s="13" t="str">
        <f>TRIM('Vložení dat'!N216)</f>
        <v/>
      </c>
      <c r="C218" s="16" t="str">
        <f>TRIM('Vložení dat'!K216)</f>
        <v/>
      </c>
      <c r="D218" s="13" t="str">
        <f>TRIM('Vložení dat'!L216)</f>
        <v/>
      </c>
      <c r="E218" s="13" t="str">
        <f>TRIM('Vložení dat'!J216)</f>
        <v/>
      </c>
      <c r="F218" s="13" t="str">
        <f>TRIM('Vložení dat'!H216)</f>
        <v/>
      </c>
      <c r="G218" s="13" t="str">
        <f>TRIM('Vložení dat'!G216)</f>
        <v/>
      </c>
      <c r="H218" s="13" t="str">
        <f>TRIM('Vložení dat'!E216)</f>
        <v/>
      </c>
      <c r="I218" s="13" t="str">
        <f>TRIM('Vložení dat'!B216)</f>
        <v/>
      </c>
      <c r="J218" s="13" t="str">
        <f>IF(AND(OR(A218="Vyt",A218="VODA"),'Vložení dat'!O216=0),"OK",IF(AND(OR(A218="Vyt",A218="VODA"),'Vložení dat'!O216&lt;&gt;0),CONCATENATE("CHYBA - ",'Vložení dat'!O216),""))</f>
        <v/>
      </c>
      <c r="K218" s="13" t="str">
        <f>IF(A218="Vyt",'Vložení dat'!R216,IF(A218="VODA",VALUE(TRIM(LEFT(REPLACE('Vložení dat'!T216,FIND(".",'Vložení dat'!T216,1),1,","),8))),""))</f>
        <v/>
      </c>
      <c r="L218" s="16" t="str">
        <f>IF(A218="Vyt",TRIM('Vložení dat'!S216),IF(A218="VODA",VALUE(TRIM(LEFT(REPLACE('Vložení dat'!R216,FIND(".",'Vložení dat'!R216,1),1,","),8))),""))</f>
        <v/>
      </c>
      <c r="M218" s="16" t="str">
        <f>IF(A218="Vyt",RIGHT('Vložení dat'!P216,11),IF(A218="VODA",VALUE(TRIM(LEFT(REPLACE('Vložení dat'!S216,FIND(".",'Vložení dat'!S216,1),1,","),8))),""))</f>
        <v/>
      </c>
      <c r="N218" s="12" t="str">
        <f>IF(A218="Vyt",TRIM('Vložení dat'!V216),"")</f>
        <v/>
      </c>
      <c r="O218" s="17" t="str">
        <f>IF(A218="Vyt",TRIM(LEFT('Vložení dat'!W216,9)),IF(A218="VODA",TRIM(CONCATENATE(LEFT('Vložení dat'!U216,3),".",MID('Vložení dat'!U216,5,2),".",MID('Vložení dat'!U216,8,2))),""))</f>
        <v/>
      </c>
      <c r="P218" s="18" t="str">
        <f>IF($A218="Vyt",'Vložení dat'!X216,IF($A218="VODA",VALUE(LEFT(TRIM(REPLACE('Vložení dat'!V216,FIND(".",'Vložení dat'!V216,1),1,",")),7)),""))</f>
        <v/>
      </c>
      <c r="Q218" s="18" t="str">
        <f>IF($A218="Vyt",'Vložení dat'!Y216,IF($A218="VODA",VALUE(LEFT(TRIM(REPLACE('Vložení dat'!W216,FIND(".",'Vložení dat'!W216,1),1,",")),7)),""))</f>
        <v/>
      </c>
      <c r="R218" s="18" t="str">
        <f>IF($A218="Vyt",'Vložení dat'!Z216,IF($A218="VODA",VALUE(LEFT(TRIM(REPLACE('Vložení dat'!X216,FIND(".",'Vložení dat'!X216,1),1,",")),7)),""))</f>
        <v/>
      </c>
      <c r="S218" s="18" t="str">
        <f>IF($A218="Vyt",'Vložení dat'!AA216,IF($A218="VODA",VALUE(LEFT(TRIM(REPLACE('Vložení dat'!Y216,FIND(".",'Vložení dat'!Y216,1),1,",")),7)),""))</f>
        <v/>
      </c>
      <c r="T218" s="18" t="str">
        <f>IF($A218="Vyt",'Vložení dat'!AB216,IF($A218="VODA",VALUE(LEFT(TRIM(REPLACE('Vložení dat'!Z216,FIND(".",'Vložení dat'!Z216,1),1,",")),7)),""))</f>
        <v/>
      </c>
      <c r="U218" s="18" t="str">
        <f>IF($A218="Vyt",'Vložení dat'!AC216,IF($A218="VODA",VALUE(LEFT(TRIM(REPLACE('Vložení dat'!AA216,FIND(".",'Vložení dat'!AA216,1),1,",")),7)),""))</f>
        <v/>
      </c>
      <c r="V218" s="18" t="str">
        <f>IF($A218="Vyt",'Vložení dat'!AD216,IF($A218="VODA",VALUE(LEFT(TRIM(REPLACE('Vložení dat'!AB216,FIND(".",'Vložení dat'!AB216,1),1,",")),7)),""))</f>
        <v/>
      </c>
      <c r="W218" s="18" t="str">
        <f>IF($A218="Vyt",'Vložení dat'!AE216,IF($A218="VODA",VALUE(LEFT(TRIM(REPLACE('Vložení dat'!AC216,FIND(".",'Vložení dat'!AC216,1),1,",")),7)),""))</f>
        <v/>
      </c>
      <c r="X218" s="18" t="str">
        <f>IF($A218="Vyt",'Vložení dat'!AF216,IF($A218="VODA",VALUE(LEFT(TRIM(REPLACE('Vložení dat'!AD216,FIND(".",'Vložení dat'!AD216,1),1,",")),7)),""))</f>
        <v/>
      </c>
      <c r="Y218" s="18" t="str">
        <f>IF($A218="Vyt",'Vložení dat'!AG216,IF($A218="VODA",VALUE(LEFT(TRIM(REPLACE('Vložení dat'!AE216,FIND(".",'Vložení dat'!AE216,1),1,",")),7)),""))</f>
        <v/>
      </c>
      <c r="Z218" s="18" t="str">
        <f>IF($A218="Vyt",'Vložení dat'!AH216,IF($A218="VODA",VALUE(LEFT(TRIM(REPLACE('Vložení dat'!AF216,FIND(".",'Vložení dat'!AF216,1),1,",")),7)),""))</f>
        <v/>
      </c>
      <c r="AA218" s="18" t="str">
        <f>IF($A218="Vyt",'Vložení dat'!AI216,IF($A218="VODA",VALUE(LEFT(TRIM(REPLACE('Vložení dat'!AG216,FIND(".",'Vložení dat'!AG216,1),1,",")),7)),""))</f>
        <v/>
      </c>
      <c r="AB218" s="18" t="str">
        <f>IF(A218="Vyt",TRIM(LEFT('Vložení dat'!AY216,9)),IF(A218="VODA",TRIM(LEFT('Vložení dat'!BB216,9)),""))</f>
        <v/>
      </c>
      <c r="AC218" s="18" t="str">
        <f>IF(A218="Vyt",TRIM(LEFT('Vložení dat'!AW216,7)),"")</f>
        <v/>
      </c>
      <c r="AD218" s="18" t="str">
        <f>IF(A218="Vyt",VALUE(REPLACE(TRIM(LEFT('Vložení dat'!BA216,4)),FIND(".",TRIM(LEFT('Vložení dat'!BA216,4)),1),1,",")),IF(A218="VODA",VALUE(REPLACE(TRIM(LEFT('Vložení dat'!BC216,4)),FIND(".",TRIM(LEFT('Vložení dat'!BC216,4)),1),1,",")),""))</f>
        <v/>
      </c>
      <c r="AE218" s="12" t="str">
        <f>IF($A218="Vyt",TRIM(LEFT(REPLACE('Vložení dat'!T216,FIND(".",'Vložení dat'!T216,1),1,","),5)),"")</f>
        <v/>
      </c>
      <c r="AF218" s="12" t="str">
        <f>IF($A218="Vyt",TRIM(LEFT(REPLACE('Vložení dat'!U216,FIND(".",'Vložení dat'!U216,1),1,","),5)),"")</f>
        <v/>
      </c>
      <c r="AG218" s="13" t="str">
        <f>IF(A218="Vyt",LEFT(REPLACE('Vložení dat'!AT216,FIND(".",'Vložení dat'!AT216,1),1,","),5)-LEFT(REPLACE('Vložení dat'!AU216,FIND(".",'Vložení dat'!AU216,1),1,","),5)," ")</f>
        <v xml:space="preserve"> </v>
      </c>
      <c r="AH218" s="13" t="str">
        <f>IF(A218="Vyt",LEFT(REPLACE('Vložení dat'!T216,FIND(".",'Vložení dat'!T216,1),1,","),5)-LEFT(REPLACE('Vložení dat'!U216,FIND(".",'Vložení dat'!U216,1),1,","),5),"")</f>
        <v/>
      </c>
      <c r="AI218" t="str">
        <f>IF(A218="Vyt"," ",IF(A218="VODA",LEFT('Vložení dat'!AU216,12),""))</f>
        <v/>
      </c>
      <c r="AJ218" t="str">
        <f>IF(A218="Vyt","",IF(A218="VODA",LEFT('Vložení dat'!AV216,12),""))</f>
        <v/>
      </c>
    </row>
    <row r="219" spans="1:36" x14ac:dyDescent="0.3">
      <c r="A219" s="13" t="str">
        <f>IF(OR('Vložení dat'!C217=" VIP4RTN010 ",'Vložení dat'!C217=" RED4RITN050.c10_001 "),"Vyt",IF(OR('Vložení dat'!C217=" RED4WM050 ",'Vložení dat'!C217=" RED4WM010 ",ISNUMBER(SEARCH("ECM4WM020.v20",'Vložení dat'!C217,1))),"VODA",IF(ISBLANK('Vložení dat'!C217),"",'Vložení dat'!C217)))</f>
        <v/>
      </c>
      <c r="B219" s="13" t="str">
        <f>TRIM('Vložení dat'!N217)</f>
        <v/>
      </c>
      <c r="C219" s="16" t="str">
        <f>TRIM('Vložení dat'!K217)</f>
        <v/>
      </c>
      <c r="D219" s="13" t="str">
        <f>TRIM('Vložení dat'!L217)</f>
        <v/>
      </c>
      <c r="E219" s="13" t="str">
        <f>TRIM('Vložení dat'!J217)</f>
        <v/>
      </c>
      <c r="F219" s="13" t="str">
        <f>TRIM('Vložení dat'!H217)</f>
        <v/>
      </c>
      <c r="G219" s="13" t="str">
        <f>TRIM('Vložení dat'!G217)</f>
        <v/>
      </c>
      <c r="H219" s="13" t="str">
        <f>TRIM('Vložení dat'!E217)</f>
        <v/>
      </c>
      <c r="I219" s="13" t="str">
        <f>TRIM('Vložení dat'!B217)</f>
        <v/>
      </c>
      <c r="J219" s="13" t="str">
        <f>IF(AND(OR(A219="Vyt",A219="VODA"),'Vložení dat'!O217=0),"OK",IF(AND(OR(A219="Vyt",A219="VODA"),'Vložení dat'!O217&lt;&gt;0),CONCATENATE("CHYBA - ",'Vložení dat'!O217),""))</f>
        <v/>
      </c>
      <c r="K219" s="13" t="str">
        <f>IF(A219="Vyt",'Vložení dat'!R217,IF(A219="VODA",VALUE(TRIM(LEFT(REPLACE('Vložení dat'!T217,FIND(".",'Vložení dat'!T217,1),1,","),8))),""))</f>
        <v/>
      </c>
      <c r="L219" s="16" t="str">
        <f>IF(A219="Vyt",TRIM('Vložení dat'!S217),IF(A219="VODA",VALUE(TRIM(LEFT(REPLACE('Vložení dat'!R217,FIND(".",'Vložení dat'!R217,1),1,","),8))),""))</f>
        <v/>
      </c>
      <c r="M219" s="16" t="str">
        <f>IF(A219="Vyt",RIGHT('Vložení dat'!P217,11),IF(A219="VODA",VALUE(TRIM(LEFT(REPLACE('Vložení dat'!S217,FIND(".",'Vložení dat'!S217,1),1,","),8))),""))</f>
        <v/>
      </c>
      <c r="N219" s="12" t="str">
        <f>IF(A219="Vyt",TRIM('Vložení dat'!V217),"")</f>
        <v/>
      </c>
      <c r="O219" s="17" t="str">
        <f>IF(A219="Vyt",TRIM(LEFT('Vložení dat'!W217,9)),IF(A219="VODA",TRIM(CONCATENATE(LEFT('Vložení dat'!U217,3),".",MID('Vložení dat'!U217,5,2),".",MID('Vložení dat'!U217,8,2))),""))</f>
        <v/>
      </c>
      <c r="P219" s="18" t="str">
        <f>IF($A219="Vyt",'Vložení dat'!X217,IF($A219="VODA",VALUE(LEFT(TRIM(REPLACE('Vložení dat'!V217,FIND(".",'Vložení dat'!V217,1),1,",")),7)),""))</f>
        <v/>
      </c>
      <c r="Q219" s="18" t="str">
        <f>IF($A219="Vyt",'Vložení dat'!Y217,IF($A219="VODA",VALUE(LEFT(TRIM(REPLACE('Vložení dat'!W217,FIND(".",'Vložení dat'!W217,1),1,",")),7)),""))</f>
        <v/>
      </c>
      <c r="R219" s="18" t="str">
        <f>IF($A219="Vyt",'Vložení dat'!Z217,IF($A219="VODA",VALUE(LEFT(TRIM(REPLACE('Vložení dat'!X217,FIND(".",'Vložení dat'!X217,1),1,",")),7)),""))</f>
        <v/>
      </c>
      <c r="S219" s="18" t="str">
        <f>IF($A219="Vyt",'Vložení dat'!AA217,IF($A219="VODA",VALUE(LEFT(TRIM(REPLACE('Vložení dat'!Y217,FIND(".",'Vložení dat'!Y217,1),1,",")),7)),""))</f>
        <v/>
      </c>
      <c r="T219" s="18" t="str">
        <f>IF($A219="Vyt",'Vložení dat'!AB217,IF($A219="VODA",VALUE(LEFT(TRIM(REPLACE('Vložení dat'!Z217,FIND(".",'Vložení dat'!Z217,1),1,",")),7)),""))</f>
        <v/>
      </c>
      <c r="U219" s="18" t="str">
        <f>IF($A219="Vyt",'Vložení dat'!AC217,IF($A219="VODA",VALUE(LEFT(TRIM(REPLACE('Vložení dat'!AA217,FIND(".",'Vložení dat'!AA217,1),1,",")),7)),""))</f>
        <v/>
      </c>
      <c r="V219" s="18" t="str">
        <f>IF($A219="Vyt",'Vložení dat'!AD217,IF($A219="VODA",VALUE(LEFT(TRIM(REPLACE('Vložení dat'!AB217,FIND(".",'Vložení dat'!AB217,1),1,",")),7)),""))</f>
        <v/>
      </c>
      <c r="W219" s="18" t="str">
        <f>IF($A219="Vyt",'Vložení dat'!AE217,IF($A219="VODA",VALUE(LEFT(TRIM(REPLACE('Vložení dat'!AC217,FIND(".",'Vložení dat'!AC217,1),1,",")),7)),""))</f>
        <v/>
      </c>
      <c r="X219" s="18" t="str">
        <f>IF($A219="Vyt",'Vložení dat'!AF217,IF($A219="VODA",VALUE(LEFT(TRIM(REPLACE('Vložení dat'!AD217,FIND(".",'Vložení dat'!AD217,1),1,",")),7)),""))</f>
        <v/>
      </c>
      <c r="Y219" s="18" t="str">
        <f>IF($A219="Vyt",'Vložení dat'!AG217,IF($A219="VODA",VALUE(LEFT(TRIM(REPLACE('Vložení dat'!AE217,FIND(".",'Vložení dat'!AE217,1),1,",")),7)),""))</f>
        <v/>
      </c>
      <c r="Z219" s="18" t="str">
        <f>IF($A219="Vyt",'Vložení dat'!AH217,IF($A219="VODA",VALUE(LEFT(TRIM(REPLACE('Vložení dat'!AF217,FIND(".",'Vložení dat'!AF217,1),1,",")),7)),""))</f>
        <v/>
      </c>
      <c r="AA219" s="18" t="str">
        <f>IF($A219="Vyt",'Vložení dat'!AI217,IF($A219="VODA",VALUE(LEFT(TRIM(REPLACE('Vložení dat'!AG217,FIND(".",'Vložení dat'!AG217,1),1,",")),7)),""))</f>
        <v/>
      </c>
      <c r="AB219" s="18" t="str">
        <f>IF(A219="Vyt",TRIM(LEFT('Vložení dat'!AY217,9)),IF(A219="VODA",TRIM(LEFT('Vložení dat'!BB217,9)),""))</f>
        <v/>
      </c>
      <c r="AC219" s="18" t="str">
        <f>IF(A219="Vyt",TRIM(LEFT('Vložení dat'!AW217,7)),"")</f>
        <v/>
      </c>
      <c r="AD219" s="18" t="str">
        <f>IF(A219="Vyt",VALUE(REPLACE(TRIM(LEFT('Vložení dat'!BA217,4)),FIND(".",TRIM(LEFT('Vložení dat'!BA217,4)),1),1,",")),IF(A219="VODA",VALUE(REPLACE(TRIM(LEFT('Vložení dat'!BC217,4)),FIND(".",TRIM(LEFT('Vložení dat'!BC217,4)),1),1,",")),""))</f>
        <v/>
      </c>
      <c r="AE219" s="12" t="str">
        <f>IF($A219="Vyt",TRIM(LEFT(REPLACE('Vložení dat'!T217,FIND(".",'Vložení dat'!T217,1),1,","),5)),"")</f>
        <v/>
      </c>
      <c r="AF219" s="12" t="str">
        <f>IF($A219="Vyt",TRIM(LEFT(REPLACE('Vložení dat'!U217,FIND(".",'Vložení dat'!U217,1),1,","),5)),"")</f>
        <v/>
      </c>
      <c r="AG219" s="13" t="str">
        <f>IF(A219="Vyt",LEFT(REPLACE('Vložení dat'!AT217,FIND(".",'Vložení dat'!AT217,1),1,","),5)-LEFT(REPLACE('Vložení dat'!AU217,FIND(".",'Vložení dat'!AU217,1),1,","),5)," ")</f>
        <v xml:space="preserve"> </v>
      </c>
      <c r="AH219" s="13" t="str">
        <f>IF(A219="Vyt",LEFT(REPLACE('Vložení dat'!T217,FIND(".",'Vložení dat'!T217,1),1,","),5)-LEFT(REPLACE('Vložení dat'!U217,FIND(".",'Vložení dat'!U217,1),1,","),5),"")</f>
        <v/>
      </c>
      <c r="AI219" t="str">
        <f>IF(A219="Vyt"," ",IF(A219="VODA",LEFT('Vložení dat'!AU217,12),""))</f>
        <v/>
      </c>
      <c r="AJ219" t="str">
        <f>IF(A219="Vyt","",IF(A219="VODA",LEFT('Vložení dat'!AV217,12),""))</f>
        <v/>
      </c>
    </row>
    <row r="220" spans="1:36" x14ac:dyDescent="0.3">
      <c r="A220" s="13" t="str">
        <f>IF(OR('Vložení dat'!C218=" VIP4RTN010 ",'Vložení dat'!C218=" RED4RITN050.c10_001 "),"Vyt",IF(OR('Vložení dat'!C218=" RED4WM050 ",'Vložení dat'!C218=" RED4WM010 ",ISNUMBER(SEARCH("ECM4WM020.v20",'Vložení dat'!C218,1))),"VODA",IF(ISBLANK('Vložení dat'!C218),"",'Vložení dat'!C218)))</f>
        <v/>
      </c>
      <c r="B220" s="13" t="str">
        <f>TRIM('Vložení dat'!N218)</f>
        <v/>
      </c>
      <c r="C220" s="16" t="str">
        <f>TRIM('Vložení dat'!K218)</f>
        <v/>
      </c>
      <c r="D220" s="13" t="str">
        <f>TRIM('Vložení dat'!L218)</f>
        <v/>
      </c>
      <c r="E220" s="13" t="str">
        <f>TRIM('Vložení dat'!J218)</f>
        <v/>
      </c>
      <c r="F220" s="13" t="str">
        <f>TRIM('Vložení dat'!H218)</f>
        <v/>
      </c>
      <c r="G220" s="13" t="str">
        <f>TRIM('Vložení dat'!G218)</f>
        <v/>
      </c>
      <c r="H220" s="13" t="str">
        <f>TRIM('Vložení dat'!E218)</f>
        <v/>
      </c>
      <c r="I220" s="13" t="str">
        <f>TRIM('Vložení dat'!B218)</f>
        <v/>
      </c>
      <c r="J220" s="13" t="str">
        <f>IF(AND(OR(A220="Vyt",A220="VODA"),'Vložení dat'!O218=0),"OK",IF(AND(OR(A220="Vyt",A220="VODA"),'Vložení dat'!O218&lt;&gt;0),CONCATENATE("CHYBA - ",'Vložení dat'!O218),""))</f>
        <v/>
      </c>
      <c r="K220" s="13" t="str">
        <f>IF(A220="Vyt",'Vložení dat'!R218,IF(A220="VODA",VALUE(TRIM(LEFT(REPLACE('Vložení dat'!T218,FIND(".",'Vložení dat'!T218,1),1,","),8))),""))</f>
        <v/>
      </c>
      <c r="L220" s="16" t="str">
        <f>IF(A220="Vyt",TRIM('Vložení dat'!S218),IF(A220="VODA",VALUE(TRIM(LEFT(REPLACE('Vložení dat'!R218,FIND(".",'Vložení dat'!R218,1),1,","),8))),""))</f>
        <v/>
      </c>
      <c r="M220" s="16" t="str">
        <f>IF(A220="Vyt",RIGHT('Vložení dat'!P218,11),IF(A220="VODA",VALUE(TRIM(LEFT(REPLACE('Vložení dat'!S218,FIND(".",'Vložení dat'!S218,1),1,","),8))),""))</f>
        <v/>
      </c>
      <c r="N220" s="12" t="str">
        <f>IF(A220="Vyt",TRIM('Vložení dat'!V218),"")</f>
        <v/>
      </c>
      <c r="O220" s="17" t="str">
        <f>IF(A220="Vyt",TRIM(LEFT('Vložení dat'!W218,9)),IF(A220="VODA",TRIM(CONCATENATE(LEFT('Vložení dat'!U218,3),".",MID('Vložení dat'!U218,5,2),".",MID('Vložení dat'!U218,8,2))),""))</f>
        <v/>
      </c>
      <c r="P220" s="18" t="str">
        <f>IF($A220="Vyt",'Vložení dat'!X218,IF($A220="VODA",VALUE(LEFT(TRIM(REPLACE('Vložení dat'!V218,FIND(".",'Vložení dat'!V218,1),1,",")),7)),""))</f>
        <v/>
      </c>
      <c r="Q220" s="18" t="str">
        <f>IF($A220="Vyt",'Vložení dat'!Y218,IF($A220="VODA",VALUE(LEFT(TRIM(REPLACE('Vložení dat'!W218,FIND(".",'Vložení dat'!W218,1),1,",")),7)),""))</f>
        <v/>
      </c>
      <c r="R220" s="18" t="str">
        <f>IF($A220="Vyt",'Vložení dat'!Z218,IF($A220="VODA",VALUE(LEFT(TRIM(REPLACE('Vložení dat'!X218,FIND(".",'Vložení dat'!X218,1),1,",")),7)),""))</f>
        <v/>
      </c>
      <c r="S220" s="18" t="str">
        <f>IF($A220="Vyt",'Vložení dat'!AA218,IF($A220="VODA",VALUE(LEFT(TRIM(REPLACE('Vložení dat'!Y218,FIND(".",'Vložení dat'!Y218,1),1,",")),7)),""))</f>
        <v/>
      </c>
      <c r="T220" s="18" t="str">
        <f>IF($A220="Vyt",'Vložení dat'!AB218,IF($A220="VODA",VALUE(LEFT(TRIM(REPLACE('Vložení dat'!Z218,FIND(".",'Vložení dat'!Z218,1),1,",")),7)),""))</f>
        <v/>
      </c>
      <c r="U220" s="18" t="str">
        <f>IF($A220="Vyt",'Vložení dat'!AC218,IF($A220="VODA",VALUE(LEFT(TRIM(REPLACE('Vložení dat'!AA218,FIND(".",'Vložení dat'!AA218,1),1,",")),7)),""))</f>
        <v/>
      </c>
      <c r="V220" s="18" t="str">
        <f>IF($A220="Vyt",'Vložení dat'!AD218,IF($A220="VODA",VALUE(LEFT(TRIM(REPLACE('Vložení dat'!AB218,FIND(".",'Vložení dat'!AB218,1),1,",")),7)),""))</f>
        <v/>
      </c>
      <c r="W220" s="18" t="str">
        <f>IF($A220="Vyt",'Vložení dat'!AE218,IF($A220="VODA",VALUE(LEFT(TRIM(REPLACE('Vložení dat'!AC218,FIND(".",'Vložení dat'!AC218,1),1,",")),7)),""))</f>
        <v/>
      </c>
      <c r="X220" s="18" t="str">
        <f>IF($A220="Vyt",'Vložení dat'!AF218,IF($A220="VODA",VALUE(LEFT(TRIM(REPLACE('Vložení dat'!AD218,FIND(".",'Vložení dat'!AD218,1),1,",")),7)),""))</f>
        <v/>
      </c>
      <c r="Y220" s="18" t="str">
        <f>IF($A220="Vyt",'Vložení dat'!AG218,IF($A220="VODA",VALUE(LEFT(TRIM(REPLACE('Vložení dat'!AE218,FIND(".",'Vložení dat'!AE218,1),1,",")),7)),""))</f>
        <v/>
      </c>
      <c r="Z220" s="18" t="str">
        <f>IF($A220="Vyt",'Vložení dat'!AH218,IF($A220="VODA",VALUE(LEFT(TRIM(REPLACE('Vložení dat'!AF218,FIND(".",'Vložení dat'!AF218,1),1,",")),7)),""))</f>
        <v/>
      </c>
      <c r="AA220" s="18" t="str">
        <f>IF($A220="Vyt",'Vložení dat'!AI218,IF($A220="VODA",VALUE(LEFT(TRIM(REPLACE('Vložení dat'!AG218,FIND(".",'Vložení dat'!AG218,1),1,",")),7)),""))</f>
        <v/>
      </c>
      <c r="AB220" s="18" t="str">
        <f>IF(A220="Vyt",TRIM(LEFT('Vložení dat'!AY218,9)),IF(A220="VODA",TRIM(LEFT('Vložení dat'!BB218,9)),""))</f>
        <v/>
      </c>
      <c r="AC220" s="18" t="str">
        <f>IF(A220="Vyt",TRIM(LEFT('Vložení dat'!AW218,7)),"")</f>
        <v/>
      </c>
      <c r="AD220" s="18" t="str">
        <f>IF(A220="Vyt",VALUE(REPLACE(TRIM(LEFT('Vložení dat'!BA218,4)),FIND(".",TRIM(LEFT('Vložení dat'!BA218,4)),1),1,",")),IF(A220="VODA",VALUE(REPLACE(TRIM(LEFT('Vložení dat'!BC218,4)),FIND(".",TRIM(LEFT('Vložení dat'!BC218,4)),1),1,",")),""))</f>
        <v/>
      </c>
      <c r="AE220" s="12" t="str">
        <f>IF($A220="Vyt",TRIM(LEFT(REPLACE('Vložení dat'!T218,FIND(".",'Vložení dat'!T218,1),1,","),5)),"")</f>
        <v/>
      </c>
      <c r="AF220" s="12" t="str">
        <f>IF($A220="Vyt",TRIM(LEFT(REPLACE('Vložení dat'!U218,FIND(".",'Vložení dat'!U218,1),1,","),5)),"")</f>
        <v/>
      </c>
      <c r="AG220" s="13" t="str">
        <f>IF(A220="Vyt",LEFT(REPLACE('Vložení dat'!AT218,FIND(".",'Vložení dat'!AT218,1),1,","),5)-LEFT(REPLACE('Vložení dat'!AU218,FIND(".",'Vložení dat'!AU218,1),1,","),5)," ")</f>
        <v xml:space="preserve"> </v>
      </c>
      <c r="AH220" s="13" t="str">
        <f>IF(A220="Vyt",LEFT(REPLACE('Vložení dat'!T218,FIND(".",'Vložení dat'!T218,1),1,","),5)-LEFT(REPLACE('Vložení dat'!U218,FIND(".",'Vložení dat'!U218,1),1,","),5),"")</f>
        <v/>
      </c>
      <c r="AI220" t="str">
        <f>IF(A220="Vyt"," ",IF(A220="VODA",LEFT('Vložení dat'!AU218,12),""))</f>
        <v/>
      </c>
      <c r="AJ220" t="str">
        <f>IF(A220="Vyt","",IF(A220="VODA",LEFT('Vložení dat'!AV218,12),""))</f>
        <v/>
      </c>
    </row>
    <row r="221" spans="1:36" x14ac:dyDescent="0.3">
      <c r="A221" s="13" t="str">
        <f>IF(OR('Vložení dat'!C219=" VIP4RTN010 ",'Vložení dat'!C219=" RED4RITN050.c10_001 "),"Vyt",IF(OR('Vložení dat'!C219=" RED4WM050 ",'Vložení dat'!C219=" RED4WM010 ",ISNUMBER(SEARCH("ECM4WM020.v20",'Vložení dat'!C219,1))),"VODA",IF(ISBLANK('Vložení dat'!C219),"",'Vložení dat'!C219)))</f>
        <v/>
      </c>
      <c r="B221" s="13" t="str">
        <f>TRIM('Vložení dat'!N219)</f>
        <v/>
      </c>
      <c r="C221" s="16" t="str">
        <f>TRIM('Vložení dat'!K219)</f>
        <v/>
      </c>
      <c r="D221" s="13" t="str">
        <f>TRIM('Vložení dat'!L219)</f>
        <v/>
      </c>
      <c r="E221" s="13" t="str">
        <f>TRIM('Vložení dat'!J219)</f>
        <v/>
      </c>
      <c r="F221" s="13" t="str">
        <f>TRIM('Vložení dat'!H219)</f>
        <v/>
      </c>
      <c r="G221" s="13" t="str">
        <f>TRIM('Vložení dat'!G219)</f>
        <v/>
      </c>
      <c r="H221" s="13" t="str">
        <f>TRIM('Vložení dat'!E219)</f>
        <v/>
      </c>
      <c r="I221" s="13" t="str">
        <f>TRIM('Vložení dat'!B219)</f>
        <v/>
      </c>
      <c r="J221" s="13" t="str">
        <f>IF(AND(OR(A221="Vyt",A221="VODA"),'Vložení dat'!O219=0),"OK",IF(AND(OR(A221="Vyt",A221="VODA"),'Vložení dat'!O219&lt;&gt;0),CONCATENATE("CHYBA - ",'Vložení dat'!O219),""))</f>
        <v/>
      </c>
      <c r="K221" s="13" t="str">
        <f>IF(A221="Vyt",'Vložení dat'!R219,IF(A221="VODA",VALUE(TRIM(LEFT(REPLACE('Vložení dat'!T219,FIND(".",'Vložení dat'!T219,1),1,","),8))),""))</f>
        <v/>
      </c>
      <c r="L221" s="16" t="str">
        <f>IF(A221="Vyt",TRIM('Vložení dat'!S219),IF(A221="VODA",VALUE(TRIM(LEFT(REPLACE('Vložení dat'!R219,FIND(".",'Vložení dat'!R219,1),1,","),8))),""))</f>
        <v/>
      </c>
      <c r="M221" s="16" t="str">
        <f>IF(A221="Vyt",RIGHT('Vložení dat'!P219,11),IF(A221="VODA",VALUE(TRIM(LEFT(REPLACE('Vložení dat'!S219,FIND(".",'Vložení dat'!S219,1),1,","),8))),""))</f>
        <v/>
      </c>
      <c r="N221" s="12" t="str">
        <f>IF(A221="Vyt",TRIM('Vložení dat'!V219),"")</f>
        <v/>
      </c>
      <c r="O221" s="17" t="str">
        <f>IF(A221="Vyt",TRIM(LEFT('Vložení dat'!W219,9)),IF(A221="VODA",TRIM(CONCATENATE(LEFT('Vložení dat'!U219,3),".",MID('Vložení dat'!U219,5,2),".",MID('Vložení dat'!U219,8,2))),""))</f>
        <v/>
      </c>
      <c r="P221" s="18" t="str">
        <f>IF($A221="Vyt",'Vložení dat'!X219,IF($A221="VODA",VALUE(LEFT(TRIM(REPLACE('Vložení dat'!V219,FIND(".",'Vložení dat'!V219,1),1,",")),7)),""))</f>
        <v/>
      </c>
      <c r="Q221" s="18" t="str">
        <f>IF($A221="Vyt",'Vložení dat'!Y219,IF($A221="VODA",VALUE(LEFT(TRIM(REPLACE('Vložení dat'!W219,FIND(".",'Vložení dat'!W219,1),1,",")),7)),""))</f>
        <v/>
      </c>
      <c r="R221" s="18" t="str">
        <f>IF($A221="Vyt",'Vložení dat'!Z219,IF($A221="VODA",VALUE(LEFT(TRIM(REPLACE('Vložení dat'!X219,FIND(".",'Vložení dat'!X219,1),1,",")),7)),""))</f>
        <v/>
      </c>
      <c r="S221" s="18" t="str">
        <f>IF($A221="Vyt",'Vložení dat'!AA219,IF($A221="VODA",VALUE(LEFT(TRIM(REPLACE('Vložení dat'!Y219,FIND(".",'Vložení dat'!Y219,1),1,",")),7)),""))</f>
        <v/>
      </c>
      <c r="T221" s="18" t="str">
        <f>IF($A221="Vyt",'Vložení dat'!AB219,IF($A221="VODA",VALUE(LEFT(TRIM(REPLACE('Vložení dat'!Z219,FIND(".",'Vložení dat'!Z219,1),1,",")),7)),""))</f>
        <v/>
      </c>
      <c r="U221" s="18" t="str">
        <f>IF($A221="Vyt",'Vložení dat'!AC219,IF($A221="VODA",VALUE(LEFT(TRIM(REPLACE('Vložení dat'!AA219,FIND(".",'Vložení dat'!AA219,1),1,",")),7)),""))</f>
        <v/>
      </c>
      <c r="V221" s="18" t="str">
        <f>IF($A221="Vyt",'Vložení dat'!AD219,IF($A221="VODA",VALUE(LEFT(TRIM(REPLACE('Vložení dat'!AB219,FIND(".",'Vložení dat'!AB219,1),1,",")),7)),""))</f>
        <v/>
      </c>
      <c r="W221" s="18" t="str">
        <f>IF($A221="Vyt",'Vložení dat'!AE219,IF($A221="VODA",VALUE(LEFT(TRIM(REPLACE('Vložení dat'!AC219,FIND(".",'Vložení dat'!AC219,1),1,",")),7)),""))</f>
        <v/>
      </c>
      <c r="X221" s="18" t="str">
        <f>IF($A221="Vyt",'Vložení dat'!AF219,IF($A221="VODA",VALUE(LEFT(TRIM(REPLACE('Vložení dat'!AD219,FIND(".",'Vložení dat'!AD219,1),1,",")),7)),""))</f>
        <v/>
      </c>
      <c r="Y221" s="18" t="str">
        <f>IF($A221="Vyt",'Vložení dat'!AG219,IF($A221="VODA",VALUE(LEFT(TRIM(REPLACE('Vložení dat'!AE219,FIND(".",'Vložení dat'!AE219,1),1,",")),7)),""))</f>
        <v/>
      </c>
      <c r="Z221" s="18" t="str">
        <f>IF($A221="Vyt",'Vložení dat'!AH219,IF($A221="VODA",VALUE(LEFT(TRIM(REPLACE('Vložení dat'!AF219,FIND(".",'Vložení dat'!AF219,1),1,",")),7)),""))</f>
        <v/>
      </c>
      <c r="AA221" s="18" t="str">
        <f>IF($A221="Vyt",'Vložení dat'!AI219,IF($A221="VODA",VALUE(LEFT(TRIM(REPLACE('Vložení dat'!AG219,FIND(".",'Vložení dat'!AG219,1),1,",")),7)),""))</f>
        <v/>
      </c>
      <c r="AB221" s="18" t="str">
        <f>IF(A221="Vyt",TRIM(LEFT('Vložení dat'!AY219,9)),IF(A221="VODA",TRIM(LEFT('Vložení dat'!BB219,9)),""))</f>
        <v/>
      </c>
      <c r="AC221" s="18" t="str">
        <f>IF(A221="Vyt",TRIM(LEFT('Vložení dat'!AW219,7)),"")</f>
        <v/>
      </c>
      <c r="AD221" s="18" t="str">
        <f>IF(A221="Vyt",VALUE(REPLACE(TRIM(LEFT('Vložení dat'!BA219,4)),FIND(".",TRIM(LEFT('Vložení dat'!BA219,4)),1),1,",")),IF(A221="VODA",VALUE(REPLACE(TRIM(LEFT('Vložení dat'!BC219,4)),FIND(".",TRIM(LEFT('Vložení dat'!BC219,4)),1),1,",")),""))</f>
        <v/>
      </c>
      <c r="AE221" s="12" t="str">
        <f>IF($A221="Vyt",TRIM(LEFT(REPLACE('Vložení dat'!T219,FIND(".",'Vložení dat'!T219,1),1,","),5)),"")</f>
        <v/>
      </c>
      <c r="AF221" s="12" t="str">
        <f>IF($A221="Vyt",TRIM(LEFT(REPLACE('Vložení dat'!U219,FIND(".",'Vložení dat'!U219,1),1,","),5)),"")</f>
        <v/>
      </c>
      <c r="AG221" s="13" t="str">
        <f>IF(A221="Vyt",LEFT(REPLACE('Vložení dat'!AT219,FIND(".",'Vložení dat'!AT219,1),1,","),5)-LEFT(REPLACE('Vložení dat'!AU219,FIND(".",'Vložení dat'!AU219,1),1,","),5)," ")</f>
        <v xml:space="preserve"> </v>
      </c>
      <c r="AH221" s="13" t="str">
        <f>IF(A221="Vyt",LEFT(REPLACE('Vložení dat'!T219,FIND(".",'Vložení dat'!T219,1),1,","),5)-LEFT(REPLACE('Vložení dat'!U219,FIND(".",'Vložení dat'!U219,1),1,","),5),"")</f>
        <v/>
      </c>
      <c r="AI221" t="str">
        <f>IF(A221="Vyt"," ",IF(A221="VODA",LEFT('Vložení dat'!AU219,12),""))</f>
        <v/>
      </c>
      <c r="AJ221" t="str">
        <f>IF(A221="Vyt","",IF(A221="VODA",LEFT('Vložení dat'!AV219,12),""))</f>
        <v/>
      </c>
    </row>
    <row r="222" spans="1:36" x14ac:dyDescent="0.3">
      <c r="A222" s="13" t="str">
        <f>IF(OR('Vložení dat'!C220=" VIP4RTN010 ",'Vložení dat'!C220=" RED4RITN050.c10_001 "),"Vyt",IF(OR('Vložení dat'!C220=" RED4WM050 ",'Vložení dat'!C220=" RED4WM010 ",ISNUMBER(SEARCH("ECM4WM020.v20",'Vložení dat'!C220,1))),"VODA",IF(ISBLANK('Vložení dat'!C220),"",'Vložení dat'!C220)))</f>
        <v/>
      </c>
      <c r="B222" s="13" t="str">
        <f>TRIM('Vložení dat'!N220)</f>
        <v/>
      </c>
      <c r="C222" s="16" t="str">
        <f>TRIM('Vložení dat'!K220)</f>
        <v/>
      </c>
      <c r="D222" s="13" t="str">
        <f>TRIM('Vložení dat'!L220)</f>
        <v/>
      </c>
      <c r="E222" s="13" t="str">
        <f>TRIM('Vložení dat'!J220)</f>
        <v/>
      </c>
      <c r="F222" s="13" t="str">
        <f>TRIM('Vložení dat'!H220)</f>
        <v/>
      </c>
      <c r="G222" s="13" t="str">
        <f>TRIM('Vložení dat'!G220)</f>
        <v/>
      </c>
      <c r="H222" s="13" t="str">
        <f>TRIM('Vložení dat'!E220)</f>
        <v/>
      </c>
      <c r="I222" s="13" t="str">
        <f>TRIM('Vložení dat'!B220)</f>
        <v/>
      </c>
      <c r="J222" s="13" t="str">
        <f>IF(AND(OR(A222="Vyt",A222="VODA"),'Vložení dat'!O220=0),"OK",IF(AND(OR(A222="Vyt",A222="VODA"),'Vložení dat'!O220&lt;&gt;0),CONCATENATE("CHYBA - ",'Vložení dat'!O220),""))</f>
        <v/>
      </c>
      <c r="K222" s="13" t="str">
        <f>IF(A222="Vyt",'Vložení dat'!R220,IF(A222="VODA",VALUE(TRIM(LEFT(REPLACE('Vložení dat'!T220,FIND(".",'Vložení dat'!T220,1),1,","),8))),""))</f>
        <v/>
      </c>
      <c r="L222" s="16" t="str">
        <f>IF(A222="Vyt",TRIM('Vložení dat'!S220),IF(A222="VODA",VALUE(TRIM(LEFT(REPLACE('Vložení dat'!R220,FIND(".",'Vložení dat'!R220,1),1,","),8))),""))</f>
        <v/>
      </c>
      <c r="M222" s="16" t="str">
        <f>IF(A222="Vyt",RIGHT('Vložení dat'!P220,11),IF(A222="VODA",VALUE(TRIM(LEFT(REPLACE('Vložení dat'!S220,FIND(".",'Vložení dat'!S220,1),1,","),8))),""))</f>
        <v/>
      </c>
      <c r="N222" s="12" t="str">
        <f>IF(A222="Vyt",TRIM('Vložení dat'!V220),"")</f>
        <v/>
      </c>
      <c r="O222" s="17" t="str">
        <f>IF(A222="Vyt",TRIM(LEFT('Vložení dat'!W220,9)),IF(A222="VODA",TRIM(CONCATENATE(LEFT('Vložení dat'!U220,3),".",MID('Vložení dat'!U220,5,2),".",MID('Vložení dat'!U220,8,2))),""))</f>
        <v/>
      </c>
      <c r="P222" s="18" t="str">
        <f>IF($A222="Vyt",'Vložení dat'!X220,IF($A222="VODA",VALUE(LEFT(TRIM(REPLACE('Vložení dat'!V220,FIND(".",'Vložení dat'!V220,1),1,",")),7)),""))</f>
        <v/>
      </c>
      <c r="Q222" s="18" t="str">
        <f>IF($A222="Vyt",'Vložení dat'!Y220,IF($A222="VODA",VALUE(LEFT(TRIM(REPLACE('Vložení dat'!W220,FIND(".",'Vložení dat'!W220,1),1,",")),7)),""))</f>
        <v/>
      </c>
      <c r="R222" s="18" t="str">
        <f>IF($A222="Vyt",'Vložení dat'!Z220,IF($A222="VODA",VALUE(LEFT(TRIM(REPLACE('Vložení dat'!X220,FIND(".",'Vložení dat'!X220,1),1,",")),7)),""))</f>
        <v/>
      </c>
      <c r="S222" s="18" t="str">
        <f>IF($A222="Vyt",'Vložení dat'!AA220,IF($A222="VODA",VALUE(LEFT(TRIM(REPLACE('Vložení dat'!Y220,FIND(".",'Vložení dat'!Y220,1),1,",")),7)),""))</f>
        <v/>
      </c>
      <c r="T222" s="18" t="str">
        <f>IF($A222="Vyt",'Vložení dat'!AB220,IF($A222="VODA",VALUE(LEFT(TRIM(REPLACE('Vložení dat'!Z220,FIND(".",'Vložení dat'!Z220,1),1,",")),7)),""))</f>
        <v/>
      </c>
      <c r="U222" s="18" t="str">
        <f>IF($A222="Vyt",'Vložení dat'!AC220,IF($A222="VODA",VALUE(LEFT(TRIM(REPLACE('Vložení dat'!AA220,FIND(".",'Vložení dat'!AA220,1),1,",")),7)),""))</f>
        <v/>
      </c>
      <c r="V222" s="18" t="str">
        <f>IF($A222="Vyt",'Vložení dat'!AD220,IF($A222="VODA",VALUE(LEFT(TRIM(REPLACE('Vložení dat'!AB220,FIND(".",'Vložení dat'!AB220,1),1,",")),7)),""))</f>
        <v/>
      </c>
      <c r="W222" s="18" t="str">
        <f>IF($A222="Vyt",'Vložení dat'!AE220,IF($A222="VODA",VALUE(LEFT(TRIM(REPLACE('Vložení dat'!AC220,FIND(".",'Vložení dat'!AC220,1),1,",")),7)),""))</f>
        <v/>
      </c>
      <c r="X222" s="18" t="str">
        <f>IF($A222="Vyt",'Vložení dat'!AF220,IF($A222="VODA",VALUE(LEFT(TRIM(REPLACE('Vložení dat'!AD220,FIND(".",'Vložení dat'!AD220,1),1,",")),7)),""))</f>
        <v/>
      </c>
      <c r="Y222" s="18" t="str">
        <f>IF($A222="Vyt",'Vložení dat'!AG220,IF($A222="VODA",VALUE(LEFT(TRIM(REPLACE('Vložení dat'!AE220,FIND(".",'Vložení dat'!AE220,1),1,",")),7)),""))</f>
        <v/>
      </c>
      <c r="Z222" s="18" t="str">
        <f>IF($A222="Vyt",'Vložení dat'!AH220,IF($A222="VODA",VALUE(LEFT(TRIM(REPLACE('Vložení dat'!AF220,FIND(".",'Vložení dat'!AF220,1),1,",")),7)),""))</f>
        <v/>
      </c>
      <c r="AA222" s="18" t="str">
        <f>IF($A222="Vyt",'Vložení dat'!AI220,IF($A222="VODA",VALUE(LEFT(TRIM(REPLACE('Vložení dat'!AG220,FIND(".",'Vložení dat'!AG220,1),1,",")),7)),""))</f>
        <v/>
      </c>
      <c r="AB222" s="18" t="str">
        <f>IF(A222="Vyt",TRIM(LEFT('Vložení dat'!AY220,9)),IF(A222="VODA",TRIM(LEFT('Vložení dat'!BB220,9)),""))</f>
        <v/>
      </c>
      <c r="AC222" s="18" t="str">
        <f>IF(A222="Vyt",TRIM(LEFT('Vložení dat'!AW220,7)),"")</f>
        <v/>
      </c>
      <c r="AD222" s="18" t="str">
        <f>IF(A222="Vyt",VALUE(REPLACE(TRIM(LEFT('Vložení dat'!BA220,4)),FIND(".",TRIM(LEFT('Vložení dat'!BA220,4)),1),1,",")),IF(A222="VODA",VALUE(REPLACE(TRIM(LEFT('Vložení dat'!BC220,4)),FIND(".",TRIM(LEFT('Vložení dat'!BC220,4)),1),1,",")),""))</f>
        <v/>
      </c>
      <c r="AE222" s="12" t="str">
        <f>IF($A222="Vyt",TRIM(LEFT(REPLACE('Vložení dat'!T220,FIND(".",'Vložení dat'!T220,1),1,","),5)),"")</f>
        <v/>
      </c>
      <c r="AF222" s="12" t="str">
        <f>IF($A222="Vyt",TRIM(LEFT(REPLACE('Vložení dat'!U220,FIND(".",'Vložení dat'!U220,1),1,","),5)),"")</f>
        <v/>
      </c>
      <c r="AG222" s="13" t="str">
        <f>IF(A222="Vyt",LEFT(REPLACE('Vložení dat'!AT220,FIND(".",'Vložení dat'!AT220,1),1,","),5)-LEFT(REPLACE('Vložení dat'!AU220,FIND(".",'Vložení dat'!AU220,1),1,","),5)," ")</f>
        <v xml:space="preserve"> </v>
      </c>
      <c r="AH222" s="13" t="str">
        <f>IF(A222="Vyt",LEFT(REPLACE('Vložení dat'!T220,FIND(".",'Vložení dat'!T220,1),1,","),5)-LEFT(REPLACE('Vložení dat'!U220,FIND(".",'Vložení dat'!U220,1),1,","),5),"")</f>
        <v/>
      </c>
      <c r="AI222" t="str">
        <f>IF(A222="Vyt"," ",IF(A222="VODA",LEFT('Vložení dat'!AU220,12),""))</f>
        <v/>
      </c>
      <c r="AJ222" t="str">
        <f>IF(A222="Vyt","",IF(A222="VODA",LEFT('Vložení dat'!AV220,12),""))</f>
        <v/>
      </c>
    </row>
    <row r="223" spans="1:36" x14ac:dyDescent="0.3">
      <c r="A223" s="13" t="str">
        <f>IF(OR('Vložení dat'!C221=" VIP4RTN010 ",'Vložení dat'!C221=" RED4RITN050.c10_001 "),"Vyt",IF(OR('Vložení dat'!C221=" RED4WM050 ",'Vložení dat'!C221=" RED4WM010 ",ISNUMBER(SEARCH("ECM4WM020.v20",'Vložení dat'!C221,1))),"VODA",IF(ISBLANK('Vložení dat'!C221),"",'Vložení dat'!C221)))</f>
        <v/>
      </c>
      <c r="B223" s="13" t="str">
        <f>TRIM('Vložení dat'!N221)</f>
        <v/>
      </c>
      <c r="C223" s="16" t="str">
        <f>TRIM('Vložení dat'!K221)</f>
        <v/>
      </c>
      <c r="D223" s="13" t="str">
        <f>TRIM('Vložení dat'!L221)</f>
        <v/>
      </c>
      <c r="E223" s="13" t="str">
        <f>TRIM('Vložení dat'!J221)</f>
        <v/>
      </c>
      <c r="F223" s="13" t="str">
        <f>TRIM('Vložení dat'!H221)</f>
        <v/>
      </c>
      <c r="G223" s="13" t="str">
        <f>TRIM('Vložení dat'!G221)</f>
        <v/>
      </c>
      <c r="H223" s="13" t="str">
        <f>TRIM('Vložení dat'!E221)</f>
        <v/>
      </c>
      <c r="I223" s="13" t="str">
        <f>TRIM('Vložení dat'!B221)</f>
        <v/>
      </c>
      <c r="J223" s="13" t="str">
        <f>IF(AND(OR(A223="Vyt",A223="VODA"),'Vložení dat'!O221=0),"OK",IF(AND(OR(A223="Vyt",A223="VODA"),'Vložení dat'!O221&lt;&gt;0),CONCATENATE("CHYBA - ",'Vložení dat'!O221),""))</f>
        <v/>
      </c>
      <c r="K223" s="13" t="str">
        <f>IF(A223="Vyt",'Vložení dat'!R221,IF(A223="VODA",VALUE(TRIM(LEFT(REPLACE('Vložení dat'!T221,FIND(".",'Vložení dat'!T221,1),1,","),8))),""))</f>
        <v/>
      </c>
      <c r="L223" s="16" t="str">
        <f>IF(A223="Vyt",TRIM('Vložení dat'!S221),IF(A223="VODA",VALUE(TRIM(LEFT(REPLACE('Vložení dat'!R221,FIND(".",'Vložení dat'!R221,1),1,","),8))),""))</f>
        <v/>
      </c>
      <c r="M223" s="16" t="str">
        <f>IF(A223="Vyt",RIGHT('Vložení dat'!P221,11),IF(A223="VODA",VALUE(TRIM(LEFT(REPLACE('Vložení dat'!S221,FIND(".",'Vložení dat'!S221,1),1,","),8))),""))</f>
        <v/>
      </c>
      <c r="N223" s="12" t="str">
        <f>IF(A223="Vyt",TRIM('Vložení dat'!V221),"")</f>
        <v/>
      </c>
      <c r="O223" s="17" t="str">
        <f>IF(A223="Vyt",TRIM(LEFT('Vložení dat'!W221,9)),IF(A223="VODA",TRIM(CONCATENATE(LEFT('Vložení dat'!U221,3),".",MID('Vložení dat'!U221,5,2),".",MID('Vložení dat'!U221,8,2))),""))</f>
        <v/>
      </c>
      <c r="P223" s="18" t="str">
        <f>IF($A223="Vyt",'Vložení dat'!X221,IF($A223="VODA",VALUE(LEFT(TRIM(REPLACE('Vložení dat'!V221,FIND(".",'Vložení dat'!V221,1),1,",")),7)),""))</f>
        <v/>
      </c>
      <c r="Q223" s="18" t="str">
        <f>IF($A223="Vyt",'Vložení dat'!Y221,IF($A223="VODA",VALUE(LEFT(TRIM(REPLACE('Vložení dat'!W221,FIND(".",'Vložení dat'!W221,1),1,",")),7)),""))</f>
        <v/>
      </c>
      <c r="R223" s="18" t="str">
        <f>IF($A223="Vyt",'Vložení dat'!Z221,IF($A223="VODA",VALUE(LEFT(TRIM(REPLACE('Vložení dat'!X221,FIND(".",'Vložení dat'!X221,1),1,",")),7)),""))</f>
        <v/>
      </c>
      <c r="S223" s="18" t="str">
        <f>IF($A223="Vyt",'Vložení dat'!AA221,IF($A223="VODA",VALUE(LEFT(TRIM(REPLACE('Vložení dat'!Y221,FIND(".",'Vložení dat'!Y221,1),1,",")),7)),""))</f>
        <v/>
      </c>
      <c r="T223" s="18" t="str">
        <f>IF($A223="Vyt",'Vložení dat'!AB221,IF($A223="VODA",VALUE(LEFT(TRIM(REPLACE('Vložení dat'!Z221,FIND(".",'Vložení dat'!Z221,1),1,",")),7)),""))</f>
        <v/>
      </c>
      <c r="U223" s="18" t="str">
        <f>IF($A223="Vyt",'Vložení dat'!AC221,IF($A223="VODA",VALUE(LEFT(TRIM(REPLACE('Vložení dat'!AA221,FIND(".",'Vložení dat'!AA221,1),1,",")),7)),""))</f>
        <v/>
      </c>
      <c r="V223" s="18" t="str">
        <f>IF($A223="Vyt",'Vložení dat'!AD221,IF($A223="VODA",VALUE(LEFT(TRIM(REPLACE('Vložení dat'!AB221,FIND(".",'Vložení dat'!AB221,1),1,",")),7)),""))</f>
        <v/>
      </c>
      <c r="W223" s="18" t="str">
        <f>IF($A223="Vyt",'Vložení dat'!AE221,IF($A223="VODA",VALUE(LEFT(TRIM(REPLACE('Vložení dat'!AC221,FIND(".",'Vložení dat'!AC221,1),1,",")),7)),""))</f>
        <v/>
      </c>
      <c r="X223" s="18" t="str">
        <f>IF($A223="Vyt",'Vložení dat'!AF221,IF($A223="VODA",VALUE(LEFT(TRIM(REPLACE('Vložení dat'!AD221,FIND(".",'Vložení dat'!AD221,1),1,",")),7)),""))</f>
        <v/>
      </c>
      <c r="Y223" s="18" t="str">
        <f>IF($A223="Vyt",'Vložení dat'!AG221,IF($A223="VODA",VALUE(LEFT(TRIM(REPLACE('Vložení dat'!AE221,FIND(".",'Vložení dat'!AE221,1),1,",")),7)),""))</f>
        <v/>
      </c>
      <c r="Z223" s="18" t="str">
        <f>IF($A223="Vyt",'Vložení dat'!AH221,IF($A223="VODA",VALUE(LEFT(TRIM(REPLACE('Vložení dat'!AF221,FIND(".",'Vložení dat'!AF221,1),1,",")),7)),""))</f>
        <v/>
      </c>
      <c r="AA223" s="18" t="str">
        <f>IF($A223="Vyt",'Vložení dat'!AI221,IF($A223="VODA",VALUE(LEFT(TRIM(REPLACE('Vložení dat'!AG221,FIND(".",'Vložení dat'!AG221,1),1,",")),7)),""))</f>
        <v/>
      </c>
      <c r="AB223" s="18" t="str">
        <f>IF(A223="Vyt",TRIM(LEFT('Vložení dat'!AY221,9)),IF(A223="VODA",TRIM(LEFT('Vložení dat'!BB221,9)),""))</f>
        <v/>
      </c>
      <c r="AC223" s="18" t="str">
        <f>IF(A223="Vyt",TRIM(LEFT('Vložení dat'!AW221,7)),"")</f>
        <v/>
      </c>
      <c r="AD223" s="18" t="str">
        <f>IF(A223="Vyt",VALUE(REPLACE(TRIM(LEFT('Vložení dat'!BA221,4)),FIND(".",TRIM(LEFT('Vložení dat'!BA221,4)),1),1,",")),IF(A223="VODA",VALUE(REPLACE(TRIM(LEFT('Vložení dat'!BC221,4)),FIND(".",TRIM(LEFT('Vložení dat'!BC221,4)),1),1,",")),""))</f>
        <v/>
      </c>
      <c r="AE223" s="12" t="str">
        <f>IF($A223="Vyt",TRIM(LEFT(REPLACE('Vložení dat'!T221,FIND(".",'Vložení dat'!T221,1),1,","),5)),"")</f>
        <v/>
      </c>
      <c r="AF223" s="12" t="str">
        <f>IF($A223="Vyt",TRIM(LEFT(REPLACE('Vložení dat'!U221,FIND(".",'Vložení dat'!U221,1),1,","),5)),"")</f>
        <v/>
      </c>
      <c r="AG223" s="13" t="str">
        <f>IF(A223="Vyt",LEFT(REPLACE('Vložení dat'!AT221,FIND(".",'Vložení dat'!AT221,1),1,","),5)-LEFT(REPLACE('Vložení dat'!AU221,FIND(".",'Vložení dat'!AU221,1),1,","),5)," ")</f>
        <v xml:space="preserve"> </v>
      </c>
      <c r="AH223" s="13" t="str">
        <f>IF(A223="Vyt",LEFT(REPLACE('Vložení dat'!T221,FIND(".",'Vložení dat'!T221,1),1,","),5)-LEFT(REPLACE('Vložení dat'!U221,FIND(".",'Vložení dat'!U221,1),1,","),5),"")</f>
        <v/>
      </c>
      <c r="AI223" t="str">
        <f>IF(A223="Vyt"," ",IF(A223="VODA",LEFT('Vložení dat'!AU221,12),""))</f>
        <v/>
      </c>
      <c r="AJ223" t="str">
        <f>IF(A223="Vyt","",IF(A223="VODA",LEFT('Vložení dat'!AV221,12),""))</f>
        <v/>
      </c>
    </row>
    <row r="224" spans="1:36" x14ac:dyDescent="0.3">
      <c r="A224" s="13" t="str">
        <f>IF(OR('Vložení dat'!C222=" VIP4RTN010 ",'Vložení dat'!C222=" RED4RITN050.c10_001 "),"Vyt",IF(OR('Vložení dat'!C222=" RED4WM050 ",'Vložení dat'!C222=" RED4WM010 ",ISNUMBER(SEARCH("ECM4WM020.v20",'Vložení dat'!C222,1))),"VODA",IF(ISBLANK('Vložení dat'!C222),"",'Vložení dat'!C222)))</f>
        <v/>
      </c>
      <c r="B224" s="13" t="str">
        <f>TRIM('Vložení dat'!N222)</f>
        <v/>
      </c>
      <c r="C224" s="16" t="str">
        <f>TRIM('Vložení dat'!K222)</f>
        <v/>
      </c>
      <c r="D224" s="13" t="str">
        <f>TRIM('Vložení dat'!L222)</f>
        <v/>
      </c>
      <c r="E224" s="13" t="str">
        <f>TRIM('Vložení dat'!J222)</f>
        <v/>
      </c>
      <c r="F224" s="13" t="str">
        <f>TRIM('Vložení dat'!H222)</f>
        <v/>
      </c>
      <c r="G224" s="13" t="str">
        <f>TRIM('Vložení dat'!G222)</f>
        <v/>
      </c>
      <c r="H224" s="13" t="str">
        <f>TRIM('Vložení dat'!E222)</f>
        <v/>
      </c>
      <c r="I224" s="13" t="str">
        <f>TRIM('Vložení dat'!B222)</f>
        <v/>
      </c>
      <c r="J224" s="13" t="str">
        <f>IF(AND(OR(A224="Vyt",A224="VODA"),'Vložení dat'!O222=0),"OK",IF(AND(OR(A224="Vyt",A224="VODA"),'Vložení dat'!O222&lt;&gt;0),CONCATENATE("CHYBA - ",'Vložení dat'!O222),""))</f>
        <v/>
      </c>
      <c r="K224" s="13" t="str">
        <f>IF(A224="Vyt",'Vložení dat'!R222,IF(A224="VODA",VALUE(TRIM(LEFT(REPLACE('Vložení dat'!T222,FIND(".",'Vložení dat'!T222,1),1,","),8))),""))</f>
        <v/>
      </c>
      <c r="L224" s="16" t="str">
        <f>IF(A224="Vyt",TRIM('Vložení dat'!S222),IF(A224="VODA",VALUE(TRIM(LEFT(REPLACE('Vložení dat'!R222,FIND(".",'Vložení dat'!R222,1),1,","),8))),""))</f>
        <v/>
      </c>
      <c r="M224" s="16" t="str">
        <f>IF(A224="Vyt",RIGHT('Vložení dat'!P222,11),IF(A224="VODA",VALUE(TRIM(LEFT(REPLACE('Vložení dat'!S222,FIND(".",'Vložení dat'!S222,1),1,","),8))),""))</f>
        <v/>
      </c>
      <c r="N224" s="12" t="str">
        <f>IF(A224="Vyt",TRIM('Vložení dat'!V222),"")</f>
        <v/>
      </c>
      <c r="O224" s="17" t="str">
        <f>IF(A224="Vyt",TRIM(LEFT('Vložení dat'!W222,9)),IF(A224="VODA",TRIM(CONCATENATE(LEFT('Vložení dat'!U222,3),".",MID('Vložení dat'!U222,5,2),".",MID('Vložení dat'!U222,8,2))),""))</f>
        <v/>
      </c>
      <c r="P224" s="18" t="str">
        <f>IF($A224="Vyt",'Vložení dat'!X222,IF($A224="VODA",VALUE(LEFT(TRIM(REPLACE('Vložení dat'!V222,FIND(".",'Vložení dat'!V222,1),1,",")),7)),""))</f>
        <v/>
      </c>
      <c r="Q224" s="18" t="str">
        <f>IF($A224="Vyt",'Vložení dat'!Y222,IF($A224="VODA",VALUE(LEFT(TRIM(REPLACE('Vložení dat'!W222,FIND(".",'Vložení dat'!W222,1),1,",")),7)),""))</f>
        <v/>
      </c>
      <c r="R224" s="18" t="str">
        <f>IF($A224="Vyt",'Vložení dat'!Z222,IF($A224="VODA",VALUE(LEFT(TRIM(REPLACE('Vložení dat'!X222,FIND(".",'Vložení dat'!X222,1),1,",")),7)),""))</f>
        <v/>
      </c>
      <c r="S224" s="18" t="str">
        <f>IF($A224="Vyt",'Vložení dat'!AA222,IF($A224="VODA",VALUE(LEFT(TRIM(REPLACE('Vložení dat'!Y222,FIND(".",'Vložení dat'!Y222,1),1,",")),7)),""))</f>
        <v/>
      </c>
      <c r="T224" s="18" t="str">
        <f>IF($A224="Vyt",'Vložení dat'!AB222,IF($A224="VODA",VALUE(LEFT(TRIM(REPLACE('Vložení dat'!Z222,FIND(".",'Vložení dat'!Z222,1),1,",")),7)),""))</f>
        <v/>
      </c>
      <c r="U224" s="18" t="str">
        <f>IF($A224="Vyt",'Vložení dat'!AC222,IF($A224="VODA",VALUE(LEFT(TRIM(REPLACE('Vložení dat'!AA222,FIND(".",'Vložení dat'!AA222,1),1,",")),7)),""))</f>
        <v/>
      </c>
      <c r="V224" s="18" t="str">
        <f>IF($A224="Vyt",'Vložení dat'!AD222,IF($A224="VODA",VALUE(LEFT(TRIM(REPLACE('Vložení dat'!AB222,FIND(".",'Vložení dat'!AB222,1),1,",")),7)),""))</f>
        <v/>
      </c>
      <c r="W224" s="18" t="str">
        <f>IF($A224="Vyt",'Vložení dat'!AE222,IF($A224="VODA",VALUE(LEFT(TRIM(REPLACE('Vložení dat'!AC222,FIND(".",'Vložení dat'!AC222,1),1,",")),7)),""))</f>
        <v/>
      </c>
      <c r="X224" s="18" t="str">
        <f>IF($A224="Vyt",'Vložení dat'!AF222,IF($A224="VODA",VALUE(LEFT(TRIM(REPLACE('Vložení dat'!AD222,FIND(".",'Vložení dat'!AD222,1),1,",")),7)),""))</f>
        <v/>
      </c>
      <c r="Y224" s="18" t="str">
        <f>IF($A224="Vyt",'Vložení dat'!AG222,IF($A224="VODA",VALUE(LEFT(TRIM(REPLACE('Vložení dat'!AE222,FIND(".",'Vložení dat'!AE222,1),1,",")),7)),""))</f>
        <v/>
      </c>
      <c r="Z224" s="18" t="str">
        <f>IF($A224="Vyt",'Vložení dat'!AH222,IF($A224="VODA",VALUE(LEFT(TRIM(REPLACE('Vložení dat'!AF222,FIND(".",'Vložení dat'!AF222,1),1,",")),7)),""))</f>
        <v/>
      </c>
      <c r="AA224" s="18" t="str">
        <f>IF($A224="Vyt",'Vložení dat'!AI222,IF($A224="VODA",VALUE(LEFT(TRIM(REPLACE('Vložení dat'!AG222,FIND(".",'Vložení dat'!AG222,1),1,",")),7)),""))</f>
        <v/>
      </c>
      <c r="AB224" s="18" t="str">
        <f>IF(A224="Vyt",TRIM(LEFT('Vložení dat'!AY222,9)),IF(A224="VODA",TRIM(LEFT('Vložení dat'!BB222,9)),""))</f>
        <v/>
      </c>
      <c r="AC224" s="18" t="str">
        <f>IF(A224="Vyt",TRIM(LEFT('Vložení dat'!AW222,7)),"")</f>
        <v/>
      </c>
      <c r="AD224" s="18" t="str">
        <f>IF(A224="Vyt",VALUE(REPLACE(TRIM(LEFT('Vložení dat'!BA222,4)),FIND(".",TRIM(LEFT('Vložení dat'!BA222,4)),1),1,",")),IF(A224="VODA",VALUE(REPLACE(TRIM(LEFT('Vložení dat'!BC222,4)),FIND(".",TRIM(LEFT('Vložení dat'!BC222,4)),1),1,",")),""))</f>
        <v/>
      </c>
      <c r="AE224" s="12" t="str">
        <f>IF($A224="Vyt",TRIM(LEFT(REPLACE('Vložení dat'!T222,FIND(".",'Vložení dat'!T222,1),1,","),5)),"")</f>
        <v/>
      </c>
      <c r="AF224" s="12" t="str">
        <f>IF($A224="Vyt",TRIM(LEFT(REPLACE('Vložení dat'!U222,FIND(".",'Vložení dat'!U222,1),1,","),5)),"")</f>
        <v/>
      </c>
      <c r="AG224" s="13" t="str">
        <f>IF(A224="Vyt",LEFT(REPLACE('Vložení dat'!AT222,FIND(".",'Vložení dat'!AT222,1),1,","),5)-LEFT(REPLACE('Vložení dat'!AU222,FIND(".",'Vložení dat'!AU222,1),1,","),5)," ")</f>
        <v xml:space="preserve"> </v>
      </c>
      <c r="AH224" s="13" t="str">
        <f>IF(A224="Vyt",LEFT(REPLACE('Vložení dat'!T222,FIND(".",'Vložení dat'!T222,1),1,","),5)-LEFT(REPLACE('Vložení dat'!U222,FIND(".",'Vložení dat'!U222,1),1,","),5),"")</f>
        <v/>
      </c>
      <c r="AI224" t="str">
        <f>IF(A224="Vyt"," ",IF(A224="VODA",LEFT('Vložení dat'!AU222,12),""))</f>
        <v/>
      </c>
      <c r="AJ224" t="str">
        <f>IF(A224="Vyt","",IF(A224="VODA",LEFT('Vložení dat'!AV222,12),""))</f>
        <v/>
      </c>
    </row>
    <row r="225" spans="1:36" x14ac:dyDescent="0.3">
      <c r="A225" s="13" t="str">
        <f>IF(OR('Vložení dat'!C223=" VIP4RTN010 ",'Vložení dat'!C223=" RED4RITN050.c10_001 "),"Vyt",IF(OR('Vložení dat'!C223=" RED4WM050 ",'Vložení dat'!C223=" RED4WM010 ",ISNUMBER(SEARCH("ECM4WM020.v20",'Vložení dat'!C223,1))),"VODA",IF(ISBLANK('Vložení dat'!C223),"",'Vložení dat'!C223)))</f>
        <v/>
      </c>
      <c r="B225" s="13" t="str">
        <f>TRIM('Vložení dat'!N223)</f>
        <v/>
      </c>
      <c r="C225" s="16" t="str">
        <f>TRIM('Vložení dat'!K223)</f>
        <v/>
      </c>
      <c r="D225" s="13" t="str">
        <f>TRIM('Vložení dat'!L223)</f>
        <v/>
      </c>
      <c r="E225" s="13" t="str">
        <f>TRIM('Vložení dat'!J223)</f>
        <v/>
      </c>
      <c r="F225" s="13" t="str">
        <f>TRIM('Vložení dat'!H223)</f>
        <v/>
      </c>
      <c r="G225" s="13" t="str">
        <f>TRIM('Vložení dat'!G223)</f>
        <v/>
      </c>
      <c r="H225" s="13" t="str">
        <f>TRIM('Vložení dat'!E223)</f>
        <v/>
      </c>
      <c r="I225" s="13" t="str">
        <f>TRIM('Vložení dat'!B223)</f>
        <v/>
      </c>
      <c r="J225" s="13" t="str">
        <f>IF(AND(OR(A225="Vyt",A225="VODA"),'Vložení dat'!O223=0),"OK",IF(AND(OR(A225="Vyt",A225="VODA"),'Vložení dat'!O223&lt;&gt;0),CONCATENATE("CHYBA - ",'Vložení dat'!O223),""))</f>
        <v/>
      </c>
      <c r="K225" s="13" t="str">
        <f>IF(A225="Vyt",'Vložení dat'!R223,IF(A225="VODA",VALUE(TRIM(LEFT(REPLACE('Vložení dat'!T223,FIND(".",'Vložení dat'!T223,1),1,","),8))),""))</f>
        <v/>
      </c>
      <c r="L225" s="16" t="str">
        <f>IF(A225="Vyt",TRIM('Vložení dat'!S223),IF(A225="VODA",VALUE(TRIM(LEFT(REPLACE('Vložení dat'!R223,FIND(".",'Vložení dat'!R223,1),1,","),8))),""))</f>
        <v/>
      </c>
      <c r="M225" s="16" t="str">
        <f>IF(A225="Vyt",RIGHT('Vložení dat'!P223,11),IF(A225="VODA",VALUE(TRIM(LEFT(REPLACE('Vložení dat'!S223,FIND(".",'Vložení dat'!S223,1),1,","),8))),""))</f>
        <v/>
      </c>
      <c r="N225" s="12" t="str">
        <f>IF(A225="Vyt",TRIM('Vložení dat'!V223),"")</f>
        <v/>
      </c>
      <c r="O225" s="17" t="str">
        <f>IF(A225="Vyt",TRIM(LEFT('Vložení dat'!W223,9)),IF(A225="VODA",TRIM(CONCATENATE(LEFT('Vložení dat'!U223,3),".",MID('Vložení dat'!U223,5,2),".",MID('Vložení dat'!U223,8,2))),""))</f>
        <v/>
      </c>
      <c r="P225" s="18" t="str">
        <f>IF($A225="Vyt",'Vložení dat'!X223,IF($A225="VODA",VALUE(LEFT(TRIM(REPLACE('Vložení dat'!V223,FIND(".",'Vložení dat'!V223,1),1,",")),7)),""))</f>
        <v/>
      </c>
      <c r="Q225" s="18" t="str">
        <f>IF($A225="Vyt",'Vložení dat'!Y223,IF($A225="VODA",VALUE(LEFT(TRIM(REPLACE('Vložení dat'!W223,FIND(".",'Vložení dat'!W223,1),1,",")),7)),""))</f>
        <v/>
      </c>
      <c r="R225" s="18" t="str">
        <f>IF($A225="Vyt",'Vložení dat'!Z223,IF($A225="VODA",VALUE(LEFT(TRIM(REPLACE('Vložení dat'!X223,FIND(".",'Vložení dat'!X223,1),1,",")),7)),""))</f>
        <v/>
      </c>
      <c r="S225" s="18" t="str">
        <f>IF($A225="Vyt",'Vložení dat'!AA223,IF($A225="VODA",VALUE(LEFT(TRIM(REPLACE('Vložení dat'!Y223,FIND(".",'Vložení dat'!Y223,1),1,",")),7)),""))</f>
        <v/>
      </c>
      <c r="T225" s="18" t="str">
        <f>IF($A225="Vyt",'Vložení dat'!AB223,IF($A225="VODA",VALUE(LEFT(TRIM(REPLACE('Vložení dat'!Z223,FIND(".",'Vložení dat'!Z223,1),1,",")),7)),""))</f>
        <v/>
      </c>
      <c r="U225" s="18" t="str">
        <f>IF($A225="Vyt",'Vložení dat'!AC223,IF($A225="VODA",VALUE(LEFT(TRIM(REPLACE('Vložení dat'!AA223,FIND(".",'Vložení dat'!AA223,1),1,",")),7)),""))</f>
        <v/>
      </c>
      <c r="V225" s="18" t="str">
        <f>IF($A225="Vyt",'Vložení dat'!AD223,IF($A225="VODA",VALUE(LEFT(TRIM(REPLACE('Vložení dat'!AB223,FIND(".",'Vložení dat'!AB223,1),1,",")),7)),""))</f>
        <v/>
      </c>
      <c r="W225" s="18" t="str">
        <f>IF($A225="Vyt",'Vložení dat'!AE223,IF($A225="VODA",VALUE(LEFT(TRIM(REPLACE('Vložení dat'!AC223,FIND(".",'Vložení dat'!AC223,1),1,",")),7)),""))</f>
        <v/>
      </c>
      <c r="X225" s="18" t="str">
        <f>IF($A225="Vyt",'Vložení dat'!AF223,IF($A225="VODA",VALUE(LEFT(TRIM(REPLACE('Vložení dat'!AD223,FIND(".",'Vložení dat'!AD223,1),1,",")),7)),""))</f>
        <v/>
      </c>
      <c r="Y225" s="18" t="str">
        <f>IF($A225="Vyt",'Vložení dat'!AG223,IF($A225="VODA",VALUE(LEFT(TRIM(REPLACE('Vložení dat'!AE223,FIND(".",'Vložení dat'!AE223,1),1,",")),7)),""))</f>
        <v/>
      </c>
      <c r="Z225" s="18" t="str">
        <f>IF($A225="Vyt",'Vložení dat'!AH223,IF($A225="VODA",VALUE(LEFT(TRIM(REPLACE('Vložení dat'!AF223,FIND(".",'Vložení dat'!AF223,1),1,",")),7)),""))</f>
        <v/>
      </c>
      <c r="AA225" s="18" t="str">
        <f>IF($A225="Vyt",'Vložení dat'!AI223,IF($A225="VODA",VALUE(LEFT(TRIM(REPLACE('Vložení dat'!AG223,FIND(".",'Vložení dat'!AG223,1),1,",")),7)),""))</f>
        <v/>
      </c>
      <c r="AB225" s="18" t="str">
        <f>IF(A225="Vyt",TRIM(LEFT('Vložení dat'!AY223,9)),IF(A225="VODA",TRIM(LEFT('Vložení dat'!BB223,9)),""))</f>
        <v/>
      </c>
      <c r="AC225" s="18" t="str">
        <f>IF(A225="Vyt",TRIM(LEFT('Vložení dat'!AW223,7)),"")</f>
        <v/>
      </c>
      <c r="AD225" s="18" t="str">
        <f>IF(A225="Vyt",VALUE(REPLACE(TRIM(LEFT('Vložení dat'!BA223,4)),FIND(".",TRIM(LEFT('Vložení dat'!BA223,4)),1),1,",")),IF(A225="VODA",VALUE(REPLACE(TRIM(LEFT('Vložení dat'!BC223,4)),FIND(".",TRIM(LEFT('Vložení dat'!BC223,4)),1),1,",")),""))</f>
        <v/>
      </c>
      <c r="AE225" s="12" t="str">
        <f>IF($A225="Vyt",TRIM(LEFT(REPLACE('Vložení dat'!T223,FIND(".",'Vložení dat'!T223,1),1,","),5)),"")</f>
        <v/>
      </c>
      <c r="AF225" s="12" t="str">
        <f>IF($A225="Vyt",TRIM(LEFT(REPLACE('Vložení dat'!U223,FIND(".",'Vložení dat'!U223,1),1,","),5)),"")</f>
        <v/>
      </c>
      <c r="AG225" s="13" t="str">
        <f>IF(A225="Vyt",LEFT(REPLACE('Vložení dat'!AT223,FIND(".",'Vložení dat'!AT223,1),1,","),5)-LEFT(REPLACE('Vložení dat'!AU223,FIND(".",'Vložení dat'!AU223,1),1,","),5)," ")</f>
        <v xml:space="preserve"> </v>
      </c>
      <c r="AH225" s="13" t="str">
        <f>IF(A225="Vyt",LEFT(REPLACE('Vložení dat'!T223,FIND(".",'Vložení dat'!T223,1),1,","),5)-LEFT(REPLACE('Vložení dat'!U223,FIND(".",'Vložení dat'!U223,1),1,","),5),"")</f>
        <v/>
      </c>
      <c r="AI225" t="str">
        <f>IF(A225="Vyt"," ",IF(A225="VODA",LEFT('Vložení dat'!AU223,12),""))</f>
        <v/>
      </c>
      <c r="AJ225" t="str">
        <f>IF(A225="Vyt","",IF(A225="VODA",LEFT('Vložení dat'!AV223,12),""))</f>
        <v/>
      </c>
    </row>
    <row r="226" spans="1:36" x14ac:dyDescent="0.3">
      <c r="A226" s="13" t="str">
        <f>IF(OR('Vložení dat'!C224=" VIP4RTN010 ",'Vložení dat'!C224=" RED4RITN050.c10_001 "),"Vyt",IF(OR('Vložení dat'!C224=" RED4WM050 ",'Vložení dat'!C224=" RED4WM010 ",ISNUMBER(SEARCH("ECM4WM020.v20",'Vložení dat'!C224,1))),"VODA",IF(ISBLANK('Vložení dat'!C224),"",'Vložení dat'!C224)))</f>
        <v/>
      </c>
      <c r="B226" s="13" t="str">
        <f>TRIM('Vložení dat'!N224)</f>
        <v/>
      </c>
      <c r="C226" s="16" t="str">
        <f>TRIM('Vložení dat'!K224)</f>
        <v/>
      </c>
      <c r="D226" s="13" t="str">
        <f>TRIM('Vložení dat'!L224)</f>
        <v/>
      </c>
      <c r="E226" s="13" t="str">
        <f>TRIM('Vložení dat'!J224)</f>
        <v/>
      </c>
      <c r="F226" s="13" t="str">
        <f>TRIM('Vložení dat'!H224)</f>
        <v/>
      </c>
      <c r="G226" s="13" t="str">
        <f>TRIM('Vložení dat'!G224)</f>
        <v/>
      </c>
      <c r="H226" s="13" t="str">
        <f>TRIM('Vložení dat'!E224)</f>
        <v/>
      </c>
      <c r="I226" s="13" t="str">
        <f>TRIM('Vložení dat'!B224)</f>
        <v/>
      </c>
      <c r="J226" s="13" t="str">
        <f>IF(AND(OR(A226="Vyt",A226="VODA"),'Vložení dat'!O224=0),"OK",IF(AND(OR(A226="Vyt",A226="VODA"),'Vložení dat'!O224&lt;&gt;0),CONCATENATE("CHYBA - ",'Vložení dat'!O224),""))</f>
        <v/>
      </c>
      <c r="K226" s="13" t="str">
        <f>IF(A226="Vyt",'Vložení dat'!R224,IF(A226="VODA",VALUE(TRIM(LEFT(REPLACE('Vložení dat'!T224,FIND(".",'Vložení dat'!T224,1),1,","),8))),""))</f>
        <v/>
      </c>
      <c r="L226" s="16" t="str">
        <f>IF(A226="Vyt",TRIM('Vložení dat'!S224),IF(A226="VODA",VALUE(TRIM(LEFT(REPLACE('Vložení dat'!R224,FIND(".",'Vložení dat'!R224,1),1,","),8))),""))</f>
        <v/>
      </c>
      <c r="M226" s="16" t="str">
        <f>IF(A226="Vyt",RIGHT('Vložení dat'!P224,11),IF(A226="VODA",VALUE(TRIM(LEFT(REPLACE('Vložení dat'!S224,FIND(".",'Vložení dat'!S224,1),1,","),8))),""))</f>
        <v/>
      </c>
      <c r="N226" s="12" t="str">
        <f>IF(A226="Vyt",TRIM('Vložení dat'!V224),"")</f>
        <v/>
      </c>
      <c r="O226" s="17" t="str">
        <f>IF(A226="Vyt",TRIM(LEFT('Vložení dat'!W224,9)),IF(A226="VODA",TRIM(CONCATENATE(LEFT('Vložení dat'!U224,3),".",MID('Vložení dat'!U224,5,2),".",MID('Vložení dat'!U224,8,2))),""))</f>
        <v/>
      </c>
      <c r="P226" s="18" t="str">
        <f>IF($A226="Vyt",'Vložení dat'!X224,IF($A226="VODA",VALUE(LEFT(TRIM(REPLACE('Vložení dat'!V224,FIND(".",'Vložení dat'!V224,1),1,",")),7)),""))</f>
        <v/>
      </c>
      <c r="Q226" s="18" t="str">
        <f>IF($A226="Vyt",'Vložení dat'!Y224,IF($A226="VODA",VALUE(LEFT(TRIM(REPLACE('Vložení dat'!W224,FIND(".",'Vložení dat'!W224,1),1,",")),7)),""))</f>
        <v/>
      </c>
      <c r="R226" s="18" t="str">
        <f>IF($A226="Vyt",'Vložení dat'!Z224,IF($A226="VODA",VALUE(LEFT(TRIM(REPLACE('Vložení dat'!X224,FIND(".",'Vložení dat'!X224,1),1,",")),7)),""))</f>
        <v/>
      </c>
      <c r="S226" s="18" t="str">
        <f>IF($A226="Vyt",'Vložení dat'!AA224,IF($A226="VODA",VALUE(LEFT(TRIM(REPLACE('Vložení dat'!Y224,FIND(".",'Vložení dat'!Y224,1),1,",")),7)),""))</f>
        <v/>
      </c>
      <c r="T226" s="18" t="str">
        <f>IF($A226="Vyt",'Vložení dat'!AB224,IF($A226="VODA",VALUE(LEFT(TRIM(REPLACE('Vložení dat'!Z224,FIND(".",'Vložení dat'!Z224,1),1,",")),7)),""))</f>
        <v/>
      </c>
      <c r="U226" s="18" t="str">
        <f>IF($A226="Vyt",'Vložení dat'!AC224,IF($A226="VODA",VALUE(LEFT(TRIM(REPLACE('Vložení dat'!AA224,FIND(".",'Vložení dat'!AA224,1),1,",")),7)),""))</f>
        <v/>
      </c>
      <c r="V226" s="18" t="str">
        <f>IF($A226="Vyt",'Vložení dat'!AD224,IF($A226="VODA",VALUE(LEFT(TRIM(REPLACE('Vložení dat'!AB224,FIND(".",'Vložení dat'!AB224,1),1,",")),7)),""))</f>
        <v/>
      </c>
      <c r="W226" s="18" t="str">
        <f>IF($A226="Vyt",'Vložení dat'!AE224,IF($A226="VODA",VALUE(LEFT(TRIM(REPLACE('Vložení dat'!AC224,FIND(".",'Vložení dat'!AC224,1),1,",")),7)),""))</f>
        <v/>
      </c>
      <c r="X226" s="18" t="str">
        <f>IF($A226="Vyt",'Vložení dat'!AF224,IF($A226="VODA",VALUE(LEFT(TRIM(REPLACE('Vložení dat'!AD224,FIND(".",'Vložení dat'!AD224,1),1,",")),7)),""))</f>
        <v/>
      </c>
      <c r="Y226" s="18" t="str">
        <f>IF($A226="Vyt",'Vložení dat'!AG224,IF($A226="VODA",VALUE(LEFT(TRIM(REPLACE('Vložení dat'!AE224,FIND(".",'Vložení dat'!AE224,1),1,",")),7)),""))</f>
        <v/>
      </c>
      <c r="Z226" s="18" t="str">
        <f>IF($A226="Vyt",'Vložení dat'!AH224,IF($A226="VODA",VALUE(LEFT(TRIM(REPLACE('Vložení dat'!AF224,FIND(".",'Vložení dat'!AF224,1),1,",")),7)),""))</f>
        <v/>
      </c>
      <c r="AA226" s="18" t="str">
        <f>IF($A226="Vyt",'Vložení dat'!AI224,IF($A226="VODA",VALUE(LEFT(TRIM(REPLACE('Vložení dat'!AG224,FIND(".",'Vložení dat'!AG224,1),1,",")),7)),""))</f>
        <v/>
      </c>
      <c r="AB226" s="18" t="str">
        <f>IF(A226="Vyt",TRIM(LEFT('Vložení dat'!AY224,9)),IF(A226="VODA",TRIM(LEFT('Vložení dat'!BB224,9)),""))</f>
        <v/>
      </c>
      <c r="AC226" s="18" t="str">
        <f>IF(A226="Vyt",TRIM(LEFT('Vložení dat'!AW224,7)),"")</f>
        <v/>
      </c>
      <c r="AD226" s="18" t="str">
        <f>IF(A226="Vyt",VALUE(REPLACE(TRIM(LEFT('Vložení dat'!BA224,4)),FIND(".",TRIM(LEFT('Vložení dat'!BA224,4)),1),1,",")),IF(A226="VODA",VALUE(REPLACE(TRIM(LEFT('Vložení dat'!BC224,4)),FIND(".",TRIM(LEFT('Vložení dat'!BC224,4)),1),1,",")),""))</f>
        <v/>
      </c>
      <c r="AE226" s="12" t="str">
        <f>IF($A226="Vyt",TRIM(LEFT(REPLACE('Vložení dat'!T224,FIND(".",'Vložení dat'!T224,1),1,","),5)),"")</f>
        <v/>
      </c>
      <c r="AF226" s="12" t="str">
        <f>IF($A226="Vyt",TRIM(LEFT(REPLACE('Vložení dat'!U224,FIND(".",'Vložení dat'!U224,1),1,","),5)),"")</f>
        <v/>
      </c>
      <c r="AG226" s="13" t="str">
        <f>IF(A226="Vyt",LEFT(REPLACE('Vložení dat'!AT224,FIND(".",'Vložení dat'!AT224,1),1,","),5)-LEFT(REPLACE('Vložení dat'!AU224,FIND(".",'Vložení dat'!AU224,1),1,","),5)," ")</f>
        <v xml:space="preserve"> </v>
      </c>
      <c r="AH226" s="13" t="str">
        <f>IF(A226="Vyt",LEFT(REPLACE('Vložení dat'!T224,FIND(".",'Vložení dat'!T224,1),1,","),5)-LEFT(REPLACE('Vložení dat'!U224,FIND(".",'Vložení dat'!U224,1),1,","),5),"")</f>
        <v/>
      </c>
      <c r="AI226" t="str">
        <f>IF(A226="Vyt"," ",IF(A226="VODA",LEFT('Vložení dat'!AU224,12),""))</f>
        <v/>
      </c>
      <c r="AJ226" t="str">
        <f>IF(A226="Vyt","",IF(A226="VODA",LEFT('Vložení dat'!AV224,12),""))</f>
        <v/>
      </c>
    </row>
    <row r="227" spans="1:36" x14ac:dyDescent="0.3">
      <c r="A227" s="13" t="str">
        <f>IF(OR('Vložení dat'!C225=" VIP4RTN010 ",'Vložení dat'!C225=" RED4RITN050.c10_001 "),"Vyt",IF(OR('Vložení dat'!C225=" RED4WM050 ",'Vložení dat'!C225=" RED4WM010 ",ISNUMBER(SEARCH("ECM4WM020.v20",'Vložení dat'!C225,1))),"VODA",IF(ISBLANK('Vložení dat'!C225),"",'Vložení dat'!C225)))</f>
        <v/>
      </c>
      <c r="B227" s="13" t="str">
        <f>TRIM('Vložení dat'!N225)</f>
        <v/>
      </c>
      <c r="C227" s="16" t="str">
        <f>TRIM('Vložení dat'!K225)</f>
        <v/>
      </c>
      <c r="D227" s="13" t="str">
        <f>TRIM('Vložení dat'!L225)</f>
        <v/>
      </c>
      <c r="E227" s="13" t="str">
        <f>TRIM('Vložení dat'!J225)</f>
        <v/>
      </c>
      <c r="F227" s="13" t="str">
        <f>TRIM('Vložení dat'!H225)</f>
        <v/>
      </c>
      <c r="G227" s="13" t="str">
        <f>TRIM('Vložení dat'!G225)</f>
        <v/>
      </c>
      <c r="H227" s="13" t="str">
        <f>TRIM('Vložení dat'!E225)</f>
        <v/>
      </c>
      <c r="I227" s="13" t="str">
        <f>TRIM('Vložení dat'!B225)</f>
        <v/>
      </c>
      <c r="J227" s="13" t="str">
        <f>IF(AND(OR(A227="Vyt",A227="VODA"),'Vložení dat'!O225=0),"OK",IF(AND(OR(A227="Vyt",A227="VODA"),'Vložení dat'!O225&lt;&gt;0),CONCATENATE("CHYBA - ",'Vložení dat'!O225),""))</f>
        <v/>
      </c>
      <c r="K227" s="13" t="str">
        <f>IF(A227="Vyt",'Vložení dat'!R225,IF(A227="VODA",VALUE(TRIM(LEFT(REPLACE('Vložení dat'!T225,FIND(".",'Vložení dat'!T225,1),1,","),8))),""))</f>
        <v/>
      </c>
      <c r="L227" s="16" t="str">
        <f>IF(A227="Vyt",TRIM('Vložení dat'!S225),IF(A227="VODA",VALUE(TRIM(LEFT(REPLACE('Vložení dat'!R225,FIND(".",'Vložení dat'!R225,1),1,","),8))),""))</f>
        <v/>
      </c>
      <c r="M227" s="16" t="str">
        <f>IF(A227="Vyt",RIGHT('Vložení dat'!P225,11),IF(A227="VODA",VALUE(TRIM(LEFT(REPLACE('Vložení dat'!S225,FIND(".",'Vložení dat'!S225,1),1,","),8))),""))</f>
        <v/>
      </c>
      <c r="N227" s="12" t="str">
        <f>IF(A227="Vyt",TRIM('Vložení dat'!V225),"")</f>
        <v/>
      </c>
      <c r="O227" s="17" t="str">
        <f>IF(A227="Vyt",TRIM(LEFT('Vložení dat'!W225,9)),IF(A227="VODA",TRIM(CONCATENATE(LEFT('Vložení dat'!U225,3),".",MID('Vložení dat'!U225,5,2),".",MID('Vložení dat'!U225,8,2))),""))</f>
        <v/>
      </c>
      <c r="P227" s="18" t="str">
        <f>IF($A227="Vyt",'Vložení dat'!X225,IF($A227="VODA",VALUE(LEFT(TRIM(REPLACE('Vložení dat'!V225,FIND(".",'Vložení dat'!V225,1),1,",")),7)),""))</f>
        <v/>
      </c>
      <c r="Q227" s="18" t="str">
        <f>IF($A227="Vyt",'Vložení dat'!Y225,IF($A227="VODA",VALUE(LEFT(TRIM(REPLACE('Vložení dat'!W225,FIND(".",'Vložení dat'!W225,1),1,",")),7)),""))</f>
        <v/>
      </c>
      <c r="R227" s="18" t="str">
        <f>IF($A227="Vyt",'Vložení dat'!Z225,IF($A227="VODA",VALUE(LEFT(TRIM(REPLACE('Vložení dat'!X225,FIND(".",'Vložení dat'!X225,1),1,",")),7)),""))</f>
        <v/>
      </c>
      <c r="S227" s="18" t="str">
        <f>IF($A227="Vyt",'Vložení dat'!AA225,IF($A227="VODA",VALUE(LEFT(TRIM(REPLACE('Vložení dat'!Y225,FIND(".",'Vložení dat'!Y225,1),1,",")),7)),""))</f>
        <v/>
      </c>
      <c r="T227" s="18" t="str">
        <f>IF($A227="Vyt",'Vložení dat'!AB225,IF($A227="VODA",VALUE(LEFT(TRIM(REPLACE('Vložení dat'!Z225,FIND(".",'Vložení dat'!Z225,1),1,",")),7)),""))</f>
        <v/>
      </c>
      <c r="U227" s="18" t="str">
        <f>IF($A227="Vyt",'Vložení dat'!AC225,IF($A227="VODA",VALUE(LEFT(TRIM(REPLACE('Vložení dat'!AA225,FIND(".",'Vložení dat'!AA225,1),1,",")),7)),""))</f>
        <v/>
      </c>
      <c r="V227" s="18" t="str">
        <f>IF($A227="Vyt",'Vložení dat'!AD225,IF($A227="VODA",VALUE(LEFT(TRIM(REPLACE('Vložení dat'!AB225,FIND(".",'Vložení dat'!AB225,1),1,",")),7)),""))</f>
        <v/>
      </c>
      <c r="W227" s="18" t="str">
        <f>IF($A227="Vyt",'Vložení dat'!AE225,IF($A227="VODA",VALUE(LEFT(TRIM(REPLACE('Vložení dat'!AC225,FIND(".",'Vložení dat'!AC225,1),1,",")),7)),""))</f>
        <v/>
      </c>
      <c r="X227" s="18" t="str">
        <f>IF($A227="Vyt",'Vložení dat'!AF225,IF($A227="VODA",VALUE(LEFT(TRIM(REPLACE('Vložení dat'!AD225,FIND(".",'Vložení dat'!AD225,1),1,",")),7)),""))</f>
        <v/>
      </c>
      <c r="Y227" s="18" t="str">
        <f>IF($A227="Vyt",'Vložení dat'!AG225,IF($A227="VODA",VALUE(LEFT(TRIM(REPLACE('Vložení dat'!AE225,FIND(".",'Vložení dat'!AE225,1),1,",")),7)),""))</f>
        <v/>
      </c>
      <c r="Z227" s="18" t="str">
        <f>IF($A227="Vyt",'Vložení dat'!AH225,IF($A227="VODA",VALUE(LEFT(TRIM(REPLACE('Vložení dat'!AF225,FIND(".",'Vložení dat'!AF225,1),1,",")),7)),""))</f>
        <v/>
      </c>
      <c r="AA227" s="18" t="str">
        <f>IF($A227="Vyt",'Vložení dat'!AI225,IF($A227="VODA",VALUE(LEFT(TRIM(REPLACE('Vložení dat'!AG225,FIND(".",'Vložení dat'!AG225,1),1,",")),7)),""))</f>
        <v/>
      </c>
      <c r="AB227" s="18" t="str">
        <f>IF(A227="Vyt",TRIM(LEFT('Vložení dat'!AY225,9)),IF(A227="VODA",TRIM(LEFT('Vložení dat'!BB225,9)),""))</f>
        <v/>
      </c>
      <c r="AC227" s="18" t="str">
        <f>IF(A227="Vyt",TRIM(LEFT('Vložení dat'!AW225,7)),"")</f>
        <v/>
      </c>
      <c r="AD227" s="18" t="str">
        <f>IF(A227="Vyt",VALUE(REPLACE(TRIM(LEFT('Vložení dat'!BA225,4)),FIND(".",TRIM(LEFT('Vložení dat'!BA225,4)),1),1,",")),IF(A227="VODA",VALUE(REPLACE(TRIM(LEFT('Vložení dat'!BC225,4)),FIND(".",TRIM(LEFT('Vložení dat'!BC225,4)),1),1,",")),""))</f>
        <v/>
      </c>
      <c r="AE227" s="12" t="str">
        <f>IF($A227="Vyt",TRIM(LEFT(REPLACE('Vložení dat'!T225,FIND(".",'Vložení dat'!T225,1),1,","),5)),"")</f>
        <v/>
      </c>
      <c r="AF227" s="12" t="str">
        <f>IF($A227="Vyt",TRIM(LEFT(REPLACE('Vložení dat'!U225,FIND(".",'Vložení dat'!U225,1),1,","),5)),"")</f>
        <v/>
      </c>
      <c r="AG227" s="13" t="str">
        <f>IF(A227="Vyt",LEFT(REPLACE('Vložení dat'!AT225,FIND(".",'Vložení dat'!AT225,1),1,","),5)-LEFT(REPLACE('Vložení dat'!AU225,FIND(".",'Vložení dat'!AU225,1),1,","),5)," ")</f>
        <v xml:space="preserve"> </v>
      </c>
      <c r="AH227" s="13" t="str">
        <f>IF(A227="Vyt",LEFT(REPLACE('Vložení dat'!T225,FIND(".",'Vložení dat'!T225,1),1,","),5)-LEFT(REPLACE('Vložení dat'!U225,FIND(".",'Vložení dat'!U225,1),1,","),5),"")</f>
        <v/>
      </c>
      <c r="AI227" t="str">
        <f>IF(A227="Vyt"," ",IF(A227="VODA",LEFT('Vložení dat'!AU225,12),""))</f>
        <v/>
      </c>
      <c r="AJ227" t="str">
        <f>IF(A227="Vyt","",IF(A227="VODA",LEFT('Vložení dat'!AV225,12),""))</f>
        <v/>
      </c>
    </row>
    <row r="228" spans="1:36" x14ac:dyDescent="0.3">
      <c r="A228" s="13" t="str">
        <f>IF(OR('Vložení dat'!C226=" VIP4RTN010 ",'Vložení dat'!C226=" RED4RITN050.c10_001 "),"Vyt",IF(OR('Vložení dat'!C226=" RED4WM050 ",'Vložení dat'!C226=" RED4WM010 ",ISNUMBER(SEARCH("ECM4WM020.v20",'Vložení dat'!C226,1))),"VODA",IF(ISBLANK('Vložení dat'!C226),"",'Vložení dat'!C226)))</f>
        <v/>
      </c>
      <c r="B228" s="13" t="str">
        <f>TRIM('Vložení dat'!N226)</f>
        <v/>
      </c>
      <c r="C228" s="16" t="str">
        <f>TRIM('Vložení dat'!K226)</f>
        <v/>
      </c>
      <c r="D228" s="13" t="str">
        <f>TRIM('Vložení dat'!L226)</f>
        <v/>
      </c>
      <c r="E228" s="13" t="str">
        <f>TRIM('Vložení dat'!J226)</f>
        <v/>
      </c>
      <c r="F228" s="13" t="str">
        <f>TRIM('Vložení dat'!H226)</f>
        <v/>
      </c>
      <c r="G228" s="13" t="str">
        <f>TRIM('Vložení dat'!G226)</f>
        <v/>
      </c>
      <c r="H228" s="13" t="str">
        <f>TRIM('Vložení dat'!E226)</f>
        <v/>
      </c>
      <c r="I228" s="13" t="str">
        <f>TRIM('Vložení dat'!B226)</f>
        <v/>
      </c>
      <c r="J228" s="13" t="str">
        <f>IF(AND(OR(A228="Vyt",A228="VODA"),'Vložení dat'!O226=0),"OK",IF(AND(OR(A228="Vyt",A228="VODA"),'Vložení dat'!O226&lt;&gt;0),CONCATENATE("CHYBA - ",'Vložení dat'!O226),""))</f>
        <v/>
      </c>
      <c r="K228" s="13" t="str">
        <f>IF(A228="Vyt",'Vložení dat'!R226,IF(A228="VODA",VALUE(TRIM(LEFT(REPLACE('Vložení dat'!T226,FIND(".",'Vložení dat'!T226,1),1,","),8))),""))</f>
        <v/>
      </c>
      <c r="L228" s="16" t="str">
        <f>IF(A228="Vyt",TRIM('Vložení dat'!S226),IF(A228="VODA",VALUE(TRIM(LEFT(REPLACE('Vložení dat'!R226,FIND(".",'Vložení dat'!R226,1),1,","),8))),""))</f>
        <v/>
      </c>
      <c r="M228" s="16" t="str">
        <f>IF(A228="Vyt",RIGHT('Vložení dat'!P226,11),IF(A228="VODA",VALUE(TRIM(LEFT(REPLACE('Vložení dat'!S226,FIND(".",'Vložení dat'!S226,1),1,","),8))),""))</f>
        <v/>
      </c>
      <c r="N228" s="12" t="str">
        <f>IF(A228="Vyt",TRIM('Vložení dat'!V226),"")</f>
        <v/>
      </c>
      <c r="O228" s="17" t="str">
        <f>IF(A228="Vyt",TRIM(LEFT('Vložení dat'!W226,9)),IF(A228="VODA",TRIM(CONCATENATE(LEFT('Vložení dat'!U226,3),".",MID('Vložení dat'!U226,5,2),".",MID('Vložení dat'!U226,8,2))),""))</f>
        <v/>
      </c>
      <c r="P228" s="18" t="str">
        <f>IF($A228="Vyt",'Vložení dat'!X226,IF($A228="VODA",VALUE(LEFT(TRIM(REPLACE('Vložení dat'!V226,FIND(".",'Vložení dat'!V226,1),1,",")),7)),""))</f>
        <v/>
      </c>
      <c r="Q228" s="18" t="str">
        <f>IF($A228="Vyt",'Vložení dat'!Y226,IF($A228="VODA",VALUE(LEFT(TRIM(REPLACE('Vložení dat'!W226,FIND(".",'Vložení dat'!W226,1),1,",")),7)),""))</f>
        <v/>
      </c>
      <c r="R228" s="18" t="str">
        <f>IF($A228="Vyt",'Vložení dat'!Z226,IF($A228="VODA",VALUE(LEFT(TRIM(REPLACE('Vložení dat'!X226,FIND(".",'Vložení dat'!X226,1),1,",")),7)),""))</f>
        <v/>
      </c>
      <c r="S228" s="18" t="str">
        <f>IF($A228="Vyt",'Vložení dat'!AA226,IF($A228="VODA",VALUE(LEFT(TRIM(REPLACE('Vložení dat'!Y226,FIND(".",'Vložení dat'!Y226,1),1,",")),7)),""))</f>
        <v/>
      </c>
      <c r="T228" s="18" t="str">
        <f>IF($A228="Vyt",'Vložení dat'!AB226,IF($A228="VODA",VALUE(LEFT(TRIM(REPLACE('Vložení dat'!Z226,FIND(".",'Vložení dat'!Z226,1),1,",")),7)),""))</f>
        <v/>
      </c>
      <c r="U228" s="18" t="str">
        <f>IF($A228="Vyt",'Vložení dat'!AC226,IF($A228="VODA",VALUE(LEFT(TRIM(REPLACE('Vložení dat'!AA226,FIND(".",'Vložení dat'!AA226,1),1,",")),7)),""))</f>
        <v/>
      </c>
      <c r="V228" s="18" t="str">
        <f>IF($A228="Vyt",'Vložení dat'!AD226,IF($A228="VODA",VALUE(LEFT(TRIM(REPLACE('Vložení dat'!AB226,FIND(".",'Vložení dat'!AB226,1),1,",")),7)),""))</f>
        <v/>
      </c>
      <c r="W228" s="18" t="str">
        <f>IF($A228="Vyt",'Vložení dat'!AE226,IF($A228="VODA",VALUE(LEFT(TRIM(REPLACE('Vložení dat'!AC226,FIND(".",'Vložení dat'!AC226,1),1,",")),7)),""))</f>
        <v/>
      </c>
      <c r="X228" s="18" t="str">
        <f>IF($A228="Vyt",'Vložení dat'!AF226,IF($A228="VODA",VALUE(LEFT(TRIM(REPLACE('Vložení dat'!AD226,FIND(".",'Vložení dat'!AD226,1),1,",")),7)),""))</f>
        <v/>
      </c>
      <c r="Y228" s="18" t="str">
        <f>IF($A228="Vyt",'Vložení dat'!AG226,IF($A228="VODA",VALUE(LEFT(TRIM(REPLACE('Vložení dat'!AE226,FIND(".",'Vložení dat'!AE226,1),1,",")),7)),""))</f>
        <v/>
      </c>
      <c r="Z228" s="18" t="str">
        <f>IF($A228="Vyt",'Vložení dat'!AH226,IF($A228="VODA",VALUE(LEFT(TRIM(REPLACE('Vložení dat'!AF226,FIND(".",'Vložení dat'!AF226,1),1,",")),7)),""))</f>
        <v/>
      </c>
      <c r="AA228" s="18" t="str">
        <f>IF($A228="Vyt",'Vložení dat'!AI226,IF($A228="VODA",VALUE(LEFT(TRIM(REPLACE('Vložení dat'!AG226,FIND(".",'Vložení dat'!AG226,1),1,",")),7)),""))</f>
        <v/>
      </c>
      <c r="AB228" s="18" t="str">
        <f>IF(A228="Vyt",TRIM(LEFT('Vložení dat'!AY226,9)),IF(A228="VODA",TRIM(LEFT('Vložení dat'!BB226,9)),""))</f>
        <v/>
      </c>
      <c r="AC228" s="18" t="str">
        <f>IF(A228="Vyt",TRIM(LEFT('Vložení dat'!AW226,7)),"")</f>
        <v/>
      </c>
      <c r="AD228" s="18" t="str">
        <f>IF(A228="Vyt",VALUE(REPLACE(TRIM(LEFT('Vložení dat'!BA226,4)),FIND(".",TRIM(LEFT('Vložení dat'!BA226,4)),1),1,",")),IF(A228="VODA",VALUE(REPLACE(TRIM(LEFT('Vložení dat'!BC226,4)),FIND(".",TRIM(LEFT('Vložení dat'!BC226,4)),1),1,",")),""))</f>
        <v/>
      </c>
      <c r="AE228" s="12" t="str">
        <f>IF($A228="Vyt",TRIM(LEFT(REPLACE('Vložení dat'!T226,FIND(".",'Vložení dat'!T226,1),1,","),5)),"")</f>
        <v/>
      </c>
      <c r="AF228" s="12" t="str">
        <f>IF($A228="Vyt",TRIM(LEFT(REPLACE('Vložení dat'!U226,FIND(".",'Vložení dat'!U226,1),1,","),5)),"")</f>
        <v/>
      </c>
      <c r="AG228" s="13" t="str">
        <f>IF(A228="Vyt",LEFT(REPLACE('Vložení dat'!AT226,FIND(".",'Vložení dat'!AT226,1),1,","),5)-LEFT(REPLACE('Vložení dat'!AU226,FIND(".",'Vložení dat'!AU226,1),1,","),5)," ")</f>
        <v xml:space="preserve"> </v>
      </c>
      <c r="AH228" s="13" t="str">
        <f>IF(A228="Vyt",LEFT(REPLACE('Vložení dat'!T226,FIND(".",'Vložení dat'!T226,1),1,","),5)-LEFT(REPLACE('Vložení dat'!U226,FIND(".",'Vložení dat'!U226,1),1,","),5),"")</f>
        <v/>
      </c>
      <c r="AI228" t="str">
        <f>IF(A228="Vyt"," ",IF(A228="VODA",LEFT('Vložení dat'!AU226,12),""))</f>
        <v/>
      </c>
      <c r="AJ228" t="str">
        <f>IF(A228="Vyt","",IF(A228="VODA",LEFT('Vložení dat'!AV226,12),""))</f>
        <v/>
      </c>
    </row>
    <row r="229" spans="1:36" x14ac:dyDescent="0.3">
      <c r="A229" s="13" t="str">
        <f>IF(OR('Vložení dat'!C227=" VIP4RTN010 ",'Vložení dat'!C227=" RED4RITN050.c10_001 "),"Vyt",IF(OR('Vložení dat'!C227=" RED4WM050 ",'Vložení dat'!C227=" RED4WM010 ",ISNUMBER(SEARCH("ECM4WM020.v20",'Vložení dat'!C227,1))),"VODA",IF(ISBLANK('Vložení dat'!C227),"",'Vložení dat'!C227)))</f>
        <v/>
      </c>
      <c r="B229" s="13" t="str">
        <f>TRIM('Vložení dat'!N227)</f>
        <v/>
      </c>
      <c r="C229" s="16" t="str">
        <f>TRIM('Vložení dat'!K227)</f>
        <v/>
      </c>
      <c r="D229" s="13" t="str">
        <f>TRIM('Vložení dat'!L227)</f>
        <v/>
      </c>
      <c r="E229" s="13" t="str">
        <f>TRIM('Vložení dat'!J227)</f>
        <v/>
      </c>
      <c r="F229" s="13" t="str">
        <f>TRIM('Vložení dat'!H227)</f>
        <v/>
      </c>
      <c r="G229" s="13" t="str">
        <f>TRIM('Vložení dat'!G227)</f>
        <v/>
      </c>
      <c r="H229" s="13" t="str">
        <f>TRIM('Vložení dat'!E227)</f>
        <v/>
      </c>
      <c r="I229" s="13" t="str">
        <f>TRIM('Vložení dat'!B227)</f>
        <v/>
      </c>
      <c r="J229" s="13" t="str">
        <f>IF(AND(OR(A229="Vyt",A229="VODA"),'Vložení dat'!O227=0),"OK",IF(AND(OR(A229="Vyt",A229="VODA"),'Vložení dat'!O227&lt;&gt;0),CONCATENATE("CHYBA - ",'Vložení dat'!O227),""))</f>
        <v/>
      </c>
      <c r="K229" s="13" t="str">
        <f>IF(A229="Vyt",'Vložení dat'!R227,IF(A229="VODA",VALUE(TRIM(LEFT(REPLACE('Vložení dat'!T227,FIND(".",'Vložení dat'!T227,1),1,","),8))),""))</f>
        <v/>
      </c>
      <c r="L229" s="16" t="str">
        <f>IF(A229="Vyt",TRIM('Vložení dat'!S227),IF(A229="VODA",VALUE(TRIM(LEFT(REPLACE('Vložení dat'!R227,FIND(".",'Vložení dat'!R227,1),1,","),8))),""))</f>
        <v/>
      </c>
      <c r="M229" s="16" t="str">
        <f>IF(A229="Vyt",RIGHT('Vložení dat'!P227,11),IF(A229="VODA",VALUE(TRIM(LEFT(REPLACE('Vložení dat'!S227,FIND(".",'Vložení dat'!S227,1),1,","),8))),""))</f>
        <v/>
      </c>
      <c r="N229" s="12" t="str">
        <f>IF(A229="Vyt",TRIM('Vložení dat'!V227),"")</f>
        <v/>
      </c>
      <c r="O229" s="17" t="str">
        <f>IF(A229="Vyt",TRIM(LEFT('Vložení dat'!W227,9)),IF(A229="VODA",TRIM(CONCATENATE(LEFT('Vložení dat'!U227,3),".",MID('Vložení dat'!U227,5,2),".",MID('Vložení dat'!U227,8,2))),""))</f>
        <v/>
      </c>
      <c r="P229" s="18" t="str">
        <f>IF($A229="Vyt",'Vložení dat'!X227,IF($A229="VODA",VALUE(LEFT(TRIM(REPLACE('Vložení dat'!V227,FIND(".",'Vložení dat'!V227,1),1,",")),7)),""))</f>
        <v/>
      </c>
      <c r="Q229" s="18" t="str">
        <f>IF($A229="Vyt",'Vložení dat'!Y227,IF($A229="VODA",VALUE(LEFT(TRIM(REPLACE('Vložení dat'!W227,FIND(".",'Vložení dat'!W227,1),1,",")),7)),""))</f>
        <v/>
      </c>
      <c r="R229" s="18" t="str">
        <f>IF($A229="Vyt",'Vložení dat'!Z227,IF($A229="VODA",VALUE(LEFT(TRIM(REPLACE('Vložení dat'!X227,FIND(".",'Vložení dat'!X227,1),1,",")),7)),""))</f>
        <v/>
      </c>
      <c r="S229" s="18" t="str">
        <f>IF($A229="Vyt",'Vložení dat'!AA227,IF($A229="VODA",VALUE(LEFT(TRIM(REPLACE('Vložení dat'!Y227,FIND(".",'Vložení dat'!Y227,1),1,",")),7)),""))</f>
        <v/>
      </c>
      <c r="T229" s="18" t="str">
        <f>IF($A229="Vyt",'Vložení dat'!AB227,IF($A229="VODA",VALUE(LEFT(TRIM(REPLACE('Vložení dat'!Z227,FIND(".",'Vložení dat'!Z227,1),1,",")),7)),""))</f>
        <v/>
      </c>
      <c r="U229" s="18" t="str">
        <f>IF($A229="Vyt",'Vložení dat'!AC227,IF($A229="VODA",VALUE(LEFT(TRIM(REPLACE('Vložení dat'!AA227,FIND(".",'Vložení dat'!AA227,1),1,",")),7)),""))</f>
        <v/>
      </c>
      <c r="V229" s="18" t="str">
        <f>IF($A229="Vyt",'Vložení dat'!AD227,IF($A229="VODA",VALUE(LEFT(TRIM(REPLACE('Vložení dat'!AB227,FIND(".",'Vložení dat'!AB227,1),1,",")),7)),""))</f>
        <v/>
      </c>
      <c r="W229" s="18" t="str">
        <f>IF($A229="Vyt",'Vložení dat'!AE227,IF($A229="VODA",VALUE(LEFT(TRIM(REPLACE('Vložení dat'!AC227,FIND(".",'Vložení dat'!AC227,1),1,",")),7)),""))</f>
        <v/>
      </c>
      <c r="X229" s="18" t="str">
        <f>IF($A229="Vyt",'Vložení dat'!AF227,IF($A229="VODA",VALUE(LEFT(TRIM(REPLACE('Vložení dat'!AD227,FIND(".",'Vložení dat'!AD227,1),1,",")),7)),""))</f>
        <v/>
      </c>
      <c r="Y229" s="18" t="str">
        <f>IF($A229="Vyt",'Vložení dat'!AG227,IF($A229="VODA",VALUE(LEFT(TRIM(REPLACE('Vložení dat'!AE227,FIND(".",'Vložení dat'!AE227,1),1,",")),7)),""))</f>
        <v/>
      </c>
      <c r="Z229" s="18" t="str">
        <f>IF($A229="Vyt",'Vložení dat'!AH227,IF($A229="VODA",VALUE(LEFT(TRIM(REPLACE('Vložení dat'!AF227,FIND(".",'Vložení dat'!AF227,1),1,",")),7)),""))</f>
        <v/>
      </c>
      <c r="AA229" s="18" t="str">
        <f>IF($A229="Vyt",'Vložení dat'!AI227,IF($A229="VODA",VALUE(LEFT(TRIM(REPLACE('Vložení dat'!AG227,FIND(".",'Vložení dat'!AG227,1),1,",")),7)),""))</f>
        <v/>
      </c>
      <c r="AB229" s="18" t="str">
        <f>IF(A229="Vyt",TRIM(LEFT('Vložení dat'!AY227,9)),IF(A229="VODA",TRIM(LEFT('Vložení dat'!BB227,9)),""))</f>
        <v/>
      </c>
      <c r="AC229" s="18" t="str">
        <f>IF(A229="Vyt",TRIM(LEFT('Vložení dat'!AW227,7)),"")</f>
        <v/>
      </c>
      <c r="AD229" s="18" t="str">
        <f>IF(A229="Vyt",VALUE(REPLACE(TRIM(LEFT('Vložení dat'!BA227,4)),FIND(".",TRIM(LEFT('Vložení dat'!BA227,4)),1),1,",")),IF(A229="VODA",VALUE(REPLACE(TRIM(LEFT('Vložení dat'!BC227,4)),FIND(".",TRIM(LEFT('Vložení dat'!BC227,4)),1),1,",")),""))</f>
        <v/>
      </c>
      <c r="AE229" s="12" t="str">
        <f>IF($A229="Vyt",TRIM(LEFT(REPLACE('Vložení dat'!T227,FIND(".",'Vložení dat'!T227,1),1,","),5)),"")</f>
        <v/>
      </c>
      <c r="AF229" s="12" t="str">
        <f>IF($A229="Vyt",TRIM(LEFT(REPLACE('Vložení dat'!U227,FIND(".",'Vložení dat'!U227,1),1,","),5)),"")</f>
        <v/>
      </c>
      <c r="AG229" s="13" t="str">
        <f>IF(A229="Vyt",LEFT(REPLACE('Vložení dat'!AT227,FIND(".",'Vložení dat'!AT227,1),1,","),5)-LEFT(REPLACE('Vložení dat'!AU227,FIND(".",'Vložení dat'!AU227,1),1,","),5)," ")</f>
        <v xml:space="preserve"> </v>
      </c>
      <c r="AH229" s="13" t="str">
        <f>IF(A229="Vyt",LEFT(REPLACE('Vložení dat'!T227,FIND(".",'Vložení dat'!T227,1),1,","),5)-LEFT(REPLACE('Vložení dat'!U227,FIND(".",'Vložení dat'!U227,1),1,","),5),"")</f>
        <v/>
      </c>
      <c r="AI229" t="str">
        <f>IF(A229="Vyt"," ",IF(A229="VODA",LEFT('Vložení dat'!AU227,12),""))</f>
        <v/>
      </c>
      <c r="AJ229" t="str">
        <f>IF(A229="Vyt","",IF(A229="VODA",LEFT('Vložení dat'!AV227,12),""))</f>
        <v/>
      </c>
    </row>
    <row r="230" spans="1:36" x14ac:dyDescent="0.3">
      <c r="A230" s="13" t="str">
        <f>IF(OR('Vložení dat'!C228=" VIP4RTN010 ",'Vložení dat'!C228=" RED4RITN050.c10_001 "),"Vyt",IF(OR('Vložení dat'!C228=" RED4WM050 ",'Vložení dat'!C228=" RED4WM010 ",ISNUMBER(SEARCH("ECM4WM020.v20",'Vložení dat'!C228,1))),"VODA",IF(ISBLANK('Vložení dat'!C228),"",'Vložení dat'!C228)))</f>
        <v/>
      </c>
      <c r="B230" s="13" t="str">
        <f>TRIM('Vložení dat'!N228)</f>
        <v/>
      </c>
      <c r="C230" s="16" t="str">
        <f>TRIM('Vložení dat'!K228)</f>
        <v/>
      </c>
      <c r="D230" s="13" t="str">
        <f>TRIM('Vložení dat'!L228)</f>
        <v/>
      </c>
      <c r="E230" s="13" t="str">
        <f>TRIM('Vložení dat'!J228)</f>
        <v/>
      </c>
      <c r="F230" s="13" t="str">
        <f>TRIM('Vložení dat'!H228)</f>
        <v/>
      </c>
      <c r="G230" s="13" t="str">
        <f>TRIM('Vložení dat'!G228)</f>
        <v/>
      </c>
      <c r="H230" s="13" t="str">
        <f>TRIM('Vložení dat'!E228)</f>
        <v/>
      </c>
      <c r="I230" s="13" t="str">
        <f>TRIM('Vložení dat'!B228)</f>
        <v/>
      </c>
      <c r="J230" s="13" t="str">
        <f>IF(AND(OR(A230="Vyt",A230="VODA"),'Vložení dat'!O228=0),"OK",IF(AND(OR(A230="Vyt",A230="VODA"),'Vložení dat'!O228&lt;&gt;0),CONCATENATE("CHYBA - ",'Vložení dat'!O228),""))</f>
        <v/>
      </c>
      <c r="K230" s="13" t="str">
        <f>IF(A230="Vyt",'Vložení dat'!R228,IF(A230="VODA",VALUE(TRIM(LEFT(REPLACE('Vložení dat'!T228,FIND(".",'Vložení dat'!T228,1),1,","),8))),""))</f>
        <v/>
      </c>
      <c r="L230" s="16" t="str">
        <f>IF(A230="Vyt",TRIM('Vložení dat'!S228),IF(A230="VODA",VALUE(TRIM(LEFT(REPLACE('Vložení dat'!R228,FIND(".",'Vložení dat'!R228,1),1,","),8))),""))</f>
        <v/>
      </c>
      <c r="M230" s="16" t="str">
        <f>IF(A230="Vyt",RIGHT('Vložení dat'!P228,11),IF(A230="VODA",VALUE(TRIM(LEFT(REPLACE('Vložení dat'!S228,FIND(".",'Vložení dat'!S228,1),1,","),8))),""))</f>
        <v/>
      </c>
      <c r="N230" s="12" t="str">
        <f>IF(A230="Vyt",TRIM('Vložení dat'!V228),"")</f>
        <v/>
      </c>
      <c r="O230" s="17" t="str">
        <f>IF(A230="Vyt",TRIM(LEFT('Vložení dat'!W228,9)),IF(A230="VODA",TRIM(CONCATENATE(LEFT('Vložení dat'!U228,3),".",MID('Vložení dat'!U228,5,2),".",MID('Vložení dat'!U228,8,2))),""))</f>
        <v/>
      </c>
      <c r="P230" s="18" t="str">
        <f>IF($A230="Vyt",'Vložení dat'!X228,IF($A230="VODA",VALUE(LEFT(TRIM(REPLACE('Vložení dat'!V228,FIND(".",'Vložení dat'!V228,1),1,",")),7)),""))</f>
        <v/>
      </c>
      <c r="Q230" s="18" t="str">
        <f>IF($A230="Vyt",'Vložení dat'!Y228,IF($A230="VODA",VALUE(LEFT(TRIM(REPLACE('Vložení dat'!W228,FIND(".",'Vložení dat'!W228,1),1,",")),7)),""))</f>
        <v/>
      </c>
      <c r="R230" s="18" t="str">
        <f>IF($A230="Vyt",'Vložení dat'!Z228,IF($A230="VODA",VALUE(LEFT(TRIM(REPLACE('Vložení dat'!X228,FIND(".",'Vložení dat'!X228,1),1,",")),7)),""))</f>
        <v/>
      </c>
      <c r="S230" s="18" t="str">
        <f>IF($A230="Vyt",'Vložení dat'!AA228,IF($A230="VODA",VALUE(LEFT(TRIM(REPLACE('Vložení dat'!Y228,FIND(".",'Vložení dat'!Y228,1),1,",")),7)),""))</f>
        <v/>
      </c>
      <c r="T230" s="18" t="str">
        <f>IF($A230="Vyt",'Vložení dat'!AB228,IF($A230="VODA",VALUE(LEFT(TRIM(REPLACE('Vložení dat'!Z228,FIND(".",'Vložení dat'!Z228,1),1,",")),7)),""))</f>
        <v/>
      </c>
      <c r="U230" s="18" t="str">
        <f>IF($A230="Vyt",'Vložení dat'!AC228,IF($A230="VODA",VALUE(LEFT(TRIM(REPLACE('Vložení dat'!AA228,FIND(".",'Vložení dat'!AA228,1),1,",")),7)),""))</f>
        <v/>
      </c>
      <c r="V230" s="18" t="str">
        <f>IF($A230="Vyt",'Vložení dat'!AD228,IF($A230="VODA",VALUE(LEFT(TRIM(REPLACE('Vložení dat'!AB228,FIND(".",'Vložení dat'!AB228,1),1,",")),7)),""))</f>
        <v/>
      </c>
      <c r="W230" s="18" t="str">
        <f>IF($A230="Vyt",'Vložení dat'!AE228,IF($A230="VODA",VALUE(LEFT(TRIM(REPLACE('Vložení dat'!AC228,FIND(".",'Vložení dat'!AC228,1),1,",")),7)),""))</f>
        <v/>
      </c>
      <c r="X230" s="18" t="str">
        <f>IF($A230="Vyt",'Vložení dat'!AF228,IF($A230="VODA",VALUE(LEFT(TRIM(REPLACE('Vložení dat'!AD228,FIND(".",'Vložení dat'!AD228,1),1,",")),7)),""))</f>
        <v/>
      </c>
      <c r="Y230" s="18" t="str">
        <f>IF($A230="Vyt",'Vložení dat'!AG228,IF($A230="VODA",VALUE(LEFT(TRIM(REPLACE('Vložení dat'!AE228,FIND(".",'Vložení dat'!AE228,1),1,",")),7)),""))</f>
        <v/>
      </c>
      <c r="Z230" s="18" t="str">
        <f>IF($A230="Vyt",'Vložení dat'!AH228,IF($A230="VODA",VALUE(LEFT(TRIM(REPLACE('Vložení dat'!AF228,FIND(".",'Vložení dat'!AF228,1),1,",")),7)),""))</f>
        <v/>
      </c>
      <c r="AA230" s="18" t="str">
        <f>IF($A230="Vyt",'Vložení dat'!AI228,IF($A230="VODA",VALUE(LEFT(TRIM(REPLACE('Vložení dat'!AG228,FIND(".",'Vložení dat'!AG228,1),1,",")),7)),""))</f>
        <v/>
      </c>
      <c r="AB230" s="18" t="str">
        <f>IF(A230="Vyt",TRIM(LEFT('Vložení dat'!AY228,9)),IF(A230="VODA",TRIM(LEFT('Vložení dat'!BB228,9)),""))</f>
        <v/>
      </c>
      <c r="AC230" s="18" t="str">
        <f>IF(A230="Vyt",TRIM(LEFT('Vložení dat'!AW228,7)),"")</f>
        <v/>
      </c>
      <c r="AD230" s="18" t="str">
        <f>IF(A230="Vyt",VALUE(REPLACE(TRIM(LEFT('Vložení dat'!BA228,4)),FIND(".",TRIM(LEFT('Vložení dat'!BA228,4)),1),1,",")),IF(A230="VODA",VALUE(REPLACE(TRIM(LEFT('Vložení dat'!BC228,4)),FIND(".",TRIM(LEFT('Vložení dat'!BC228,4)),1),1,",")),""))</f>
        <v/>
      </c>
      <c r="AE230" s="12" t="str">
        <f>IF($A230="Vyt",TRIM(LEFT(REPLACE('Vložení dat'!T228,FIND(".",'Vložení dat'!T228,1),1,","),5)),"")</f>
        <v/>
      </c>
      <c r="AF230" s="12" t="str">
        <f>IF($A230="Vyt",TRIM(LEFT(REPLACE('Vložení dat'!U228,FIND(".",'Vložení dat'!U228,1),1,","),5)),"")</f>
        <v/>
      </c>
      <c r="AG230" s="13" t="str">
        <f>IF(A230="Vyt",LEFT(REPLACE('Vložení dat'!AT228,FIND(".",'Vložení dat'!AT228,1),1,","),5)-LEFT(REPLACE('Vložení dat'!AU228,FIND(".",'Vložení dat'!AU228,1),1,","),5)," ")</f>
        <v xml:space="preserve"> </v>
      </c>
      <c r="AH230" s="13" t="str">
        <f>IF(A230="Vyt",LEFT(REPLACE('Vložení dat'!T228,FIND(".",'Vložení dat'!T228,1),1,","),5)-LEFT(REPLACE('Vložení dat'!U228,FIND(".",'Vložení dat'!U228,1),1,","),5),"")</f>
        <v/>
      </c>
      <c r="AI230" t="str">
        <f>IF(A230="Vyt"," ",IF(A230="VODA",LEFT('Vložení dat'!AU228,12),""))</f>
        <v/>
      </c>
      <c r="AJ230" t="str">
        <f>IF(A230="Vyt","",IF(A230="VODA",LEFT('Vložení dat'!AV228,12),""))</f>
        <v/>
      </c>
    </row>
    <row r="231" spans="1:36" x14ac:dyDescent="0.3">
      <c r="A231" s="13" t="str">
        <f>IF(OR('Vložení dat'!C229=" VIP4RTN010 ",'Vložení dat'!C229=" RED4RITN050.c10_001 "),"Vyt",IF(OR('Vložení dat'!C229=" RED4WM050 ",'Vložení dat'!C229=" RED4WM010 ",ISNUMBER(SEARCH("ECM4WM020.v20",'Vložení dat'!C229,1))),"VODA",IF(ISBLANK('Vložení dat'!C229),"",'Vložení dat'!C229)))</f>
        <v/>
      </c>
      <c r="B231" s="13" t="str">
        <f>TRIM('Vložení dat'!N229)</f>
        <v/>
      </c>
      <c r="C231" s="16" t="str">
        <f>TRIM('Vložení dat'!K229)</f>
        <v/>
      </c>
      <c r="D231" s="13" t="str">
        <f>TRIM('Vložení dat'!L229)</f>
        <v/>
      </c>
      <c r="E231" s="13" t="str">
        <f>TRIM('Vložení dat'!J229)</f>
        <v/>
      </c>
      <c r="F231" s="13" t="str">
        <f>TRIM('Vložení dat'!H229)</f>
        <v/>
      </c>
      <c r="G231" s="13" t="str">
        <f>TRIM('Vložení dat'!G229)</f>
        <v/>
      </c>
      <c r="H231" s="13" t="str">
        <f>TRIM('Vložení dat'!E229)</f>
        <v/>
      </c>
      <c r="I231" s="13" t="str">
        <f>TRIM('Vložení dat'!B229)</f>
        <v/>
      </c>
      <c r="J231" s="13" t="str">
        <f>IF(AND(OR(A231="Vyt",A231="VODA"),'Vložení dat'!O229=0),"OK",IF(AND(OR(A231="Vyt",A231="VODA"),'Vložení dat'!O229&lt;&gt;0),CONCATENATE("CHYBA - ",'Vložení dat'!O229),""))</f>
        <v/>
      </c>
      <c r="K231" s="13" t="str">
        <f>IF(A231="Vyt",'Vložení dat'!R229,IF(A231="VODA",VALUE(TRIM(LEFT(REPLACE('Vložení dat'!T229,FIND(".",'Vložení dat'!T229,1),1,","),8))),""))</f>
        <v/>
      </c>
      <c r="L231" s="16" t="str">
        <f>IF(A231="Vyt",TRIM('Vložení dat'!S229),IF(A231="VODA",VALUE(TRIM(LEFT(REPLACE('Vložení dat'!R229,FIND(".",'Vložení dat'!R229,1),1,","),8))),""))</f>
        <v/>
      </c>
      <c r="M231" s="16" t="str">
        <f>IF(A231="Vyt",RIGHT('Vložení dat'!P229,11),IF(A231="VODA",VALUE(TRIM(LEFT(REPLACE('Vložení dat'!S229,FIND(".",'Vložení dat'!S229,1),1,","),8))),""))</f>
        <v/>
      </c>
      <c r="N231" s="12" t="str">
        <f>IF(A231="Vyt",TRIM('Vložení dat'!V229),"")</f>
        <v/>
      </c>
      <c r="O231" s="17" t="str">
        <f>IF(A231="Vyt",TRIM(LEFT('Vložení dat'!W229,9)),IF(A231="VODA",TRIM(CONCATENATE(LEFT('Vložení dat'!U229,3),".",MID('Vložení dat'!U229,5,2),".",MID('Vložení dat'!U229,8,2))),""))</f>
        <v/>
      </c>
      <c r="P231" s="18" t="str">
        <f>IF($A231="Vyt",'Vložení dat'!X229,IF($A231="VODA",VALUE(LEFT(TRIM(REPLACE('Vložení dat'!V229,FIND(".",'Vložení dat'!V229,1),1,",")),7)),""))</f>
        <v/>
      </c>
      <c r="Q231" s="18" t="str">
        <f>IF($A231="Vyt",'Vložení dat'!Y229,IF($A231="VODA",VALUE(LEFT(TRIM(REPLACE('Vložení dat'!W229,FIND(".",'Vložení dat'!W229,1),1,",")),7)),""))</f>
        <v/>
      </c>
      <c r="R231" s="18" t="str">
        <f>IF($A231="Vyt",'Vložení dat'!Z229,IF($A231="VODA",VALUE(LEFT(TRIM(REPLACE('Vložení dat'!X229,FIND(".",'Vložení dat'!X229,1),1,",")),7)),""))</f>
        <v/>
      </c>
      <c r="S231" s="18" t="str">
        <f>IF($A231="Vyt",'Vložení dat'!AA229,IF($A231="VODA",VALUE(LEFT(TRIM(REPLACE('Vložení dat'!Y229,FIND(".",'Vložení dat'!Y229,1),1,",")),7)),""))</f>
        <v/>
      </c>
      <c r="T231" s="18" t="str">
        <f>IF($A231="Vyt",'Vložení dat'!AB229,IF($A231="VODA",VALUE(LEFT(TRIM(REPLACE('Vložení dat'!Z229,FIND(".",'Vložení dat'!Z229,1),1,",")),7)),""))</f>
        <v/>
      </c>
      <c r="U231" s="18" t="str">
        <f>IF($A231="Vyt",'Vložení dat'!AC229,IF($A231="VODA",VALUE(LEFT(TRIM(REPLACE('Vložení dat'!AA229,FIND(".",'Vložení dat'!AA229,1),1,",")),7)),""))</f>
        <v/>
      </c>
      <c r="V231" s="18" t="str">
        <f>IF($A231="Vyt",'Vložení dat'!AD229,IF($A231="VODA",VALUE(LEFT(TRIM(REPLACE('Vložení dat'!AB229,FIND(".",'Vložení dat'!AB229,1),1,",")),7)),""))</f>
        <v/>
      </c>
      <c r="W231" s="18" t="str">
        <f>IF($A231="Vyt",'Vložení dat'!AE229,IF($A231="VODA",VALUE(LEFT(TRIM(REPLACE('Vložení dat'!AC229,FIND(".",'Vložení dat'!AC229,1),1,",")),7)),""))</f>
        <v/>
      </c>
      <c r="X231" s="18" t="str">
        <f>IF($A231="Vyt",'Vložení dat'!AF229,IF($A231="VODA",VALUE(LEFT(TRIM(REPLACE('Vložení dat'!AD229,FIND(".",'Vložení dat'!AD229,1),1,",")),7)),""))</f>
        <v/>
      </c>
      <c r="Y231" s="18" t="str">
        <f>IF($A231="Vyt",'Vložení dat'!AG229,IF($A231="VODA",VALUE(LEFT(TRIM(REPLACE('Vložení dat'!AE229,FIND(".",'Vložení dat'!AE229,1),1,",")),7)),""))</f>
        <v/>
      </c>
      <c r="Z231" s="18" t="str">
        <f>IF($A231="Vyt",'Vložení dat'!AH229,IF($A231="VODA",VALUE(LEFT(TRIM(REPLACE('Vložení dat'!AF229,FIND(".",'Vložení dat'!AF229,1),1,",")),7)),""))</f>
        <v/>
      </c>
      <c r="AA231" s="18" t="str">
        <f>IF($A231="Vyt",'Vložení dat'!AI229,IF($A231="VODA",VALUE(LEFT(TRIM(REPLACE('Vložení dat'!AG229,FIND(".",'Vložení dat'!AG229,1),1,",")),7)),""))</f>
        <v/>
      </c>
      <c r="AB231" s="18" t="str">
        <f>IF(A231="Vyt",TRIM(LEFT('Vložení dat'!AY229,9)),IF(A231="VODA",TRIM(LEFT('Vložení dat'!BB229,9)),""))</f>
        <v/>
      </c>
      <c r="AC231" s="18" t="str">
        <f>IF(A231="Vyt",TRIM(LEFT('Vložení dat'!AW229,7)),"")</f>
        <v/>
      </c>
      <c r="AD231" s="18" t="str">
        <f>IF(A231="Vyt",VALUE(REPLACE(TRIM(LEFT('Vložení dat'!BA229,4)),FIND(".",TRIM(LEFT('Vložení dat'!BA229,4)),1),1,",")),IF(A231="VODA",VALUE(REPLACE(TRIM(LEFT('Vložení dat'!BC229,4)),FIND(".",TRIM(LEFT('Vložení dat'!BC229,4)),1),1,",")),""))</f>
        <v/>
      </c>
      <c r="AE231" s="12" t="str">
        <f>IF($A231="Vyt",TRIM(LEFT(REPLACE('Vložení dat'!T229,FIND(".",'Vložení dat'!T229,1),1,","),5)),"")</f>
        <v/>
      </c>
      <c r="AF231" s="12" t="str">
        <f>IF($A231="Vyt",TRIM(LEFT(REPLACE('Vložení dat'!U229,FIND(".",'Vložení dat'!U229,1),1,","),5)),"")</f>
        <v/>
      </c>
      <c r="AG231" s="13" t="str">
        <f>IF(A231="Vyt",LEFT(REPLACE('Vložení dat'!AT229,FIND(".",'Vložení dat'!AT229,1),1,","),5)-LEFT(REPLACE('Vložení dat'!AU229,FIND(".",'Vložení dat'!AU229,1),1,","),5)," ")</f>
        <v xml:space="preserve"> </v>
      </c>
      <c r="AH231" s="13" t="str">
        <f>IF(A231="Vyt",LEFT(REPLACE('Vložení dat'!T229,FIND(".",'Vložení dat'!T229,1),1,","),5)-LEFT(REPLACE('Vložení dat'!U229,FIND(".",'Vložení dat'!U229,1),1,","),5),"")</f>
        <v/>
      </c>
      <c r="AI231" t="str">
        <f>IF(A231="Vyt"," ",IF(A231="VODA",LEFT('Vložení dat'!AU229,12),""))</f>
        <v/>
      </c>
      <c r="AJ231" t="str">
        <f>IF(A231="Vyt","",IF(A231="VODA",LEFT('Vložení dat'!AV229,12),""))</f>
        <v/>
      </c>
    </row>
    <row r="232" spans="1:36" x14ac:dyDescent="0.3">
      <c r="A232" s="13" t="str">
        <f>IF(OR('Vložení dat'!C230=" VIP4RTN010 ",'Vložení dat'!C230=" RED4RITN050.c10_001 "),"Vyt",IF(OR('Vložení dat'!C230=" RED4WM050 ",'Vložení dat'!C230=" RED4WM010 ",ISNUMBER(SEARCH("ECM4WM020.v20",'Vložení dat'!C230,1))),"VODA",IF(ISBLANK('Vložení dat'!C230),"",'Vložení dat'!C230)))</f>
        <v/>
      </c>
      <c r="B232" s="13" t="str">
        <f>TRIM('Vložení dat'!N230)</f>
        <v/>
      </c>
      <c r="C232" s="16" t="str">
        <f>TRIM('Vložení dat'!K230)</f>
        <v/>
      </c>
      <c r="D232" s="13" t="str">
        <f>TRIM('Vložení dat'!L230)</f>
        <v/>
      </c>
      <c r="E232" s="13" t="str">
        <f>TRIM('Vložení dat'!J230)</f>
        <v/>
      </c>
      <c r="F232" s="13" t="str">
        <f>TRIM('Vložení dat'!H230)</f>
        <v/>
      </c>
      <c r="G232" s="13" t="str">
        <f>TRIM('Vložení dat'!G230)</f>
        <v/>
      </c>
      <c r="H232" s="13" t="str">
        <f>TRIM('Vložení dat'!E230)</f>
        <v/>
      </c>
      <c r="I232" s="13" t="str">
        <f>TRIM('Vložení dat'!B230)</f>
        <v/>
      </c>
      <c r="J232" s="13" t="str">
        <f>IF(AND(OR(A232="Vyt",A232="VODA"),'Vložení dat'!O230=0),"OK",IF(AND(OR(A232="Vyt",A232="VODA"),'Vložení dat'!O230&lt;&gt;0),CONCATENATE("CHYBA - ",'Vložení dat'!O230),""))</f>
        <v/>
      </c>
      <c r="K232" s="13" t="str">
        <f>IF(A232="Vyt",'Vložení dat'!R230,IF(A232="VODA",VALUE(TRIM(LEFT(REPLACE('Vložení dat'!T230,FIND(".",'Vložení dat'!T230,1),1,","),8))),""))</f>
        <v/>
      </c>
      <c r="L232" s="16" t="str">
        <f>IF(A232="Vyt",TRIM('Vložení dat'!S230),IF(A232="VODA",VALUE(TRIM(LEFT(REPLACE('Vložení dat'!R230,FIND(".",'Vložení dat'!R230,1),1,","),8))),""))</f>
        <v/>
      </c>
      <c r="M232" s="16" t="str">
        <f>IF(A232="Vyt",RIGHT('Vložení dat'!P230,11),IF(A232="VODA",VALUE(TRIM(LEFT(REPLACE('Vložení dat'!S230,FIND(".",'Vložení dat'!S230,1),1,","),8))),""))</f>
        <v/>
      </c>
      <c r="N232" s="12" t="str">
        <f>IF(A232="Vyt",TRIM('Vložení dat'!V230),"")</f>
        <v/>
      </c>
      <c r="O232" s="17" t="str">
        <f>IF(A232="Vyt",TRIM(LEFT('Vložení dat'!W230,9)),IF(A232="VODA",TRIM(CONCATENATE(LEFT('Vložení dat'!U230,3),".",MID('Vložení dat'!U230,5,2),".",MID('Vložení dat'!U230,8,2))),""))</f>
        <v/>
      </c>
      <c r="P232" s="18" t="str">
        <f>IF($A232="Vyt",'Vložení dat'!X230,IF($A232="VODA",VALUE(LEFT(TRIM(REPLACE('Vložení dat'!V230,FIND(".",'Vložení dat'!V230,1),1,",")),7)),""))</f>
        <v/>
      </c>
      <c r="Q232" s="18" t="str">
        <f>IF($A232="Vyt",'Vložení dat'!Y230,IF($A232="VODA",VALUE(LEFT(TRIM(REPLACE('Vložení dat'!W230,FIND(".",'Vložení dat'!W230,1),1,",")),7)),""))</f>
        <v/>
      </c>
      <c r="R232" s="18" t="str">
        <f>IF($A232="Vyt",'Vložení dat'!Z230,IF($A232="VODA",VALUE(LEFT(TRIM(REPLACE('Vložení dat'!X230,FIND(".",'Vložení dat'!X230,1),1,",")),7)),""))</f>
        <v/>
      </c>
      <c r="S232" s="18" t="str">
        <f>IF($A232="Vyt",'Vložení dat'!AA230,IF($A232="VODA",VALUE(LEFT(TRIM(REPLACE('Vložení dat'!Y230,FIND(".",'Vložení dat'!Y230,1),1,",")),7)),""))</f>
        <v/>
      </c>
      <c r="T232" s="18" t="str">
        <f>IF($A232="Vyt",'Vložení dat'!AB230,IF($A232="VODA",VALUE(LEFT(TRIM(REPLACE('Vložení dat'!Z230,FIND(".",'Vložení dat'!Z230,1),1,",")),7)),""))</f>
        <v/>
      </c>
      <c r="U232" s="18" t="str">
        <f>IF($A232="Vyt",'Vložení dat'!AC230,IF($A232="VODA",VALUE(LEFT(TRIM(REPLACE('Vložení dat'!AA230,FIND(".",'Vložení dat'!AA230,1),1,",")),7)),""))</f>
        <v/>
      </c>
      <c r="V232" s="18" t="str">
        <f>IF($A232="Vyt",'Vložení dat'!AD230,IF($A232="VODA",VALUE(LEFT(TRIM(REPLACE('Vložení dat'!AB230,FIND(".",'Vložení dat'!AB230,1),1,",")),7)),""))</f>
        <v/>
      </c>
      <c r="W232" s="18" t="str">
        <f>IF($A232="Vyt",'Vložení dat'!AE230,IF($A232="VODA",VALUE(LEFT(TRIM(REPLACE('Vložení dat'!AC230,FIND(".",'Vložení dat'!AC230,1),1,",")),7)),""))</f>
        <v/>
      </c>
      <c r="X232" s="18" t="str">
        <f>IF($A232="Vyt",'Vložení dat'!AF230,IF($A232="VODA",VALUE(LEFT(TRIM(REPLACE('Vložení dat'!AD230,FIND(".",'Vložení dat'!AD230,1),1,",")),7)),""))</f>
        <v/>
      </c>
      <c r="Y232" s="18" t="str">
        <f>IF($A232="Vyt",'Vložení dat'!AG230,IF($A232="VODA",VALUE(LEFT(TRIM(REPLACE('Vložení dat'!AE230,FIND(".",'Vložení dat'!AE230,1),1,",")),7)),""))</f>
        <v/>
      </c>
      <c r="Z232" s="18" t="str">
        <f>IF($A232="Vyt",'Vložení dat'!AH230,IF($A232="VODA",VALUE(LEFT(TRIM(REPLACE('Vložení dat'!AF230,FIND(".",'Vložení dat'!AF230,1),1,",")),7)),""))</f>
        <v/>
      </c>
      <c r="AA232" s="18" t="str">
        <f>IF($A232="Vyt",'Vložení dat'!AI230,IF($A232="VODA",VALUE(LEFT(TRIM(REPLACE('Vložení dat'!AG230,FIND(".",'Vložení dat'!AG230,1),1,",")),7)),""))</f>
        <v/>
      </c>
      <c r="AB232" s="18" t="str">
        <f>IF(A232="Vyt",TRIM(LEFT('Vložení dat'!AY230,9)),IF(A232="VODA",TRIM(LEFT('Vložení dat'!BB230,9)),""))</f>
        <v/>
      </c>
      <c r="AC232" s="18" t="str">
        <f>IF(A232="Vyt",TRIM(LEFT('Vložení dat'!AW230,7)),"")</f>
        <v/>
      </c>
      <c r="AD232" s="18" t="str">
        <f>IF(A232="Vyt",VALUE(REPLACE(TRIM(LEFT('Vložení dat'!BA230,4)),FIND(".",TRIM(LEFT('Vložení dat'!BA230,4)),1),1,",")),IF(A232="VODA",VALUE(REPLACE(TRIM(LEFT('Vložení dat'!BC230,4)),FIND(".",TRIM(LEFT('Vložení dat'!BC230,4)),1),1,",")),""))</f>
        <v/>
      </c>
      <c r="AE232" s="12" t="str">
        <f>IF($A232="Vyt",TRIM(LEFT(REPLACE('Vložení dat'!T230,FIND(".",'Vložení dat'!T230,1),1,","),5)),"")</f>
        <v/>
      </c>
      <c r="AF232" s="12" t="str">
        <f>IF($A232="Vyt",TRIM(LEFT(REPLACE('Vložení dat'!U230,FIND(".",'Vložení dat'!U230,1),1,","),5)),"")</f>
        <v/>
      </c>
      <c r="AG232" s="13" t="str">
        <f>IF(A232="Vyt",LEFT(REPLACE('Vložení dat'!AT230,FIND(".",'Vložení dat'!AT230,1),1,","),5)-LEFT(REPLACE('Vložení dat'!AU230,FIND(".",'Vložení dat'!AU230,1),1,","),5)," ")</f>
        <v xml:space="preserve"> </v>
      </c>
      <c r="AH232" s="13" t="str">
        <f>IF(A232="Vyt",LEFT(REPLACE('Vložení dat'!T230,FIND(".",'Vložení dat'!T230,1),1,","),5)-LEFT(REPLACE('Vložení dat'!U230,FIND(".",'Vložení dat'!U230,1),1,","),5),"")</f>
        <v/>
      </c>
      <c r="AI232" t="str">
        <f>IF(A232="Vyt"," ",IF(A232="VODA",LEFT('Vložení dat'!AU230,12),""))</f>
        <v/>
      </c>
      <c r="AJ232" t="str">
        <f>IF(A232="Vyt","",IF(A232="VODA",LEFT('Vložení dat'!AV230,12),""))</f>
        <v/>
      </c>
    </row>
    <row r="233" spans="1:36" x14ac:dyDescent="0.3">
      <c r="A233" s="13" t="str">
        <f>IF(OR('Vložení dat'!C231=" VIP4RTN010 ",'Vložení dat'!C231=" RED4RITN050.c10_001 "),"Vyt",IF(OR('Vložení dat'!C231=" RED4WM050 ",'Vložení dat'!C231=" RED4WM010 ",ISNUMBER(SEARCH("ECM4WM020.v20",'Vložení dat'!C231,1))),"VODA",IF(ISBLANK('Vložení dat'!C231),"",'Vložení dat'!C231)))</f>
        <v/>
      </c>
      <c r="B233" s="13" t="str">
        <f>TRIM('Vložení dat'!N231)</f>
        <v/>
      </c>
      <c r="C233" s="16" t="str">
        <f>TRIM('Vložení dat'!K231)</f>
        <v/>
      </c>
      <c r="D233" s="13" t="str">
        <f>TRIM('Vložení dat'!L231)</f>
        <v/>
      </c>
      <c r="E233" s="13" t="str">
        <f>TRIM('Vložení dat'!J231)</f>
        <v/>
      </c>
      <c r="F233" s="13" t="str">
        <f>TRIM('Vložení dat'!H231)</f>
        <v/>
      </c>
      <c r="G233" s="13" t="str">
        <f>TRIM('Vložení dat'!G231)</f>
        <v/>
      </c>
      <c r="H233" s="13" t="str">
        <f>TRIM('Vložení dat'!E231)</f>
        <v/>
      </c>
      <c r="I233" s="13" t="str">
        <f>TRIM('Vložení dat'!B231)</f>
        <v/>
      </c>
      <c r="J233" s="13" t="str">
        <f>IF(AND(OR(A233="Vyt",A233="VODA"),'Vložení dat'!O231=0),"OK",IF(AND(OR(A233="Vyt",A233="VODA"),'Vložení dat'!O231&lt;&gt;0),CONCATENATE("CHYBA - ",'Vložení dat'!O231),""))</f>
        <v/>
      </c>
      <c r="K233" s="13" t="str">
        <f>IF(A233="Vyt",'Vložení dat'!R231,IF(A233="VODA",VALUE(TRIM(LEFT(REPLACE('Vložení dat'!T231,FIND(".",'Vložení dat'!T231,1),1,","),8))),""))</f>
        <v/>
      </c>
      <c r="L233" s="16" t="str">
        <f>IF(A233="Vyt",TRIM('Vložení dat'!S231),IF(A233="VODA",VALUE(TRIM(LEFT(REPLACE('Vložení dat'!R231,FIND(".",'Vložení dat'!R231,1),1,","),8))),""))</f>
        <v/>
      </c>
      <c r="M233" s="16" t="str">
        <f>IF(A233="Vyt",RIGHT('Vložení dat'!P231,11),IF(A233="VODA",VALUE(TRIM(LEFT(REPLACE('Vložení dat'!S231,FIND(".",'Vložení dat'!S231,1),1,","),8))),""))</f>
        <v/>
      </c>
      <c r="N233" s="12" t="str">
        <f>IF(A233="Vyt",TRIM('Vložení dat'!V231),"")</f>
        <v/>
      </c>
      <c r="O233" s="17" t="str">
        <f>IF(A233="Vyt",TRIM(LEFT('Vložení dat'!W231,9)),IF(A233="VODA",TRIM(CONCATENATE(LEFT('Vložení dat'!U231,3),".",MID('Vložení dat'!U231,5,2),".",MID('Vložení dat'!U231,8,2))),""))</f>
        <v/>
      </c>
      <c r="P233" s="18" t="str">
        <f>IF($A233="Vyt",'Vložení dat'!X231,IF($A233="VODA",VALUE(LEFT(TRIM(REPLACE('Vložení dat'!V231,FIND(".",'Vložení dat'!V231,1),1,",")),7)),""))</f>
        <v/>
      </c>
      <c r="Q233" s="18" t="str">
        <f>IF($A233="Vyt",'Vložení dat'!Y231,IF($A233="VODA",VALUE(LEFT(TRIM(REPLACE('Vložení dat'!W231,FIND(".",'Vložení dat'!W231,1),1,",")),7)),""))</f>
        <v/>
      </c>
      <c r="R233" s="18" t="str">
        <f>IF($A233="Vyt",'Vložení dat'!Z231,IF($A233="VODA",VALUE(LEFT(TRIM(REPLACE('Vložení dat'!X231,FIND(".",'Vložení dat'!X231,1),1,",")),7)),""))</f>
        <v/>
      </c>
      <c r="S233" s="18" t="str">
        <f>IF($A233="Vyt",'Vložení dat'!AA231,IF($A233="VODA",VALUE(LEFT(TRIM(REPLACE('Vložení dat'!Y231,FIND(".",'Vložení dat'!Y231,1),1,",")),7)),""))</f>
        <v/>
      </c>
      <c r="T233" s="18" t="str">
        <f>IF($A233="Vyt",'Vložení dat'!AB231,IF($A233="VODA",VALUE(LEFT(TRIM(REPLACE('Vložení dat'!Z231,FIND(".",'Vložení dat'!Z231,1),1,",")),7)),""))</f>
        <v/>
      </c>
      <c r="U233" s="18" t="str">
        <f>IF($A233="Vyt",'Vložení dat'!AC231,IF($A233="VODA",VALUE(LEFT(TRIM(REPLACE('Vložení dat'!AA231,FIND(".",'Vložení dat'!AA231,1),1,",")),7)),""))</f>
        <v/>
      </c>
      <c r="V233" s="18" t="str">
        <f>IF($A233="Vyt",'Vložení dat'!AD231,IF($A233="VODA",VALUE(LEFT(TRIM(REPLACE('Vložení dat'!AB231,FIND(".",'Vložení dat'!AB231,1),1,",")),7)),""))</f>
        <v/>
      </c>
      <c r="W233" s="18" t="str">
        <f>IF($A233="Vyt",'Vložení dat'!AE231,IF($A233="VODA",VALUE(LEFT(TRIM(REPLACE('Vložení dat'!AC231,FIND(".",'Vložení dat'!AC231,1),1,",")),7)),""))</f>
        <v/>
      </c>
      <c r="X233" s="18" t="str">
        <f>IF($A233="Vyt",'Vložení dat'!AF231,IF($A233="VODA",VALUE(LEFT(TRIM(REPLACE('Vložení dat'!AD231,FIND(".",'Vložení dat'!AD231,1),1,",")),7)),""))</f>
        <v/>
      </c>
      <c r="Y233" s="18" t="str">
        <f>IF($A233="Vyt",'Vložení dat'!AG231,IF($A233="VODA",VALUE(LEFT(TRIM(REPLACE('Vložení dat'!AE231,FIND(".",'Vložení dat'!AE231,1),1,",")),7)),""))</f>
        <v/>
      </c>
      <c r="Z233" s="18" t="str">
        <f>IF($A233="Vyt",'Vložení dat'!AH231,IF($A233="VODA",VALUE(LEFT(TRIM(REPLACE('Vložení dat'!AF231,FIND(".",'Vložení dat'!AF231,1),1,",")),7)),""))</f>
        <v/>
      </c>
      <c r="AA233" s="18" t="str">
        <f>IF($A233="Vyt",'Vložení dat'!AI231,IF($A233="VODA",VALUE(LEFT(TRIM(REPLACE('Vložení dat'!AG231,FIND(".",'Vložení dat'!AG231,1),1,",")),7)),""))</f>
        <v/>
      </c>
      <c r="AB233" s="18" t="str">
        <f>IF(A233="Vyt",TRIM(LEFT('Vložení dat'!AY231,9)),IF(A233="VODA",TRIM(LEFT('Vložení dat'!BB231,9)),""))</f>
        <v/>
      </c>
      <c r="AC233" s="18" t="str">
        <f>IF(A233="Vyt",TRIM(LEFT('Vložení dat'!AW231,7)),"")</f>
        <v/>
      </c>
      <c r="AD233" s="18" t="str">
        <f>IF(A233="Vyt",VALUE(REPLACE(TRIM(LEFT('Vložení dat'!BA231,4)),FIND(".",TRIM(LEFT('Vložení dat'!BA231,4)),1),1,",")),IF(A233="VODA",VALUE(REPLACE(TRIM(LEFT('Vložení dat'!BC231,4)),FIND(".",TRIM(LEFT('Vložení dat'!BC231,4)),1),1,",")),""))</f>
        <v/>
      </c>
      <c r="AE233" s="12" t="str">
        <f>IF($A233="Vyt",TRIM(LEFT(REPLACE('Vložení dat'!T231,FIND(".",'Vložení dat'!T231,1),1,","),5)),"")</f>
        <v/>
      </c>
      <c r="AF233" s="12" t="str">
        <f>IF($A233="Vyt",TRIM(LEFT(REPLACE('Vložení dat'!U231,FIND(".",'Vložení dat'!U231,1),1,","),5)),"")</f>
        <v/>
      </c>
      <c r="AG233" s="13" t="str">
        <f>IF(A233="Vyt",LEFT(REPLACE('Vložení dat'!AT231,FIND(".",'Vložení dat'!AT231,1),1,","),5)-LEFT(REPLACE('Vložení dat'!AU231,FIND(".",'Vložení dat'!AU231,1),1,","),5)," ")</f>
        <v xml:space="preserve"> </v>
      </c>
      <c r="AH233" s="13" t="str">
        <f>IF(A233="Vyt",LEFT(REPLACE('Vložení dat'!T231,FIND(".",'Vložení dat'!T231,1),1,","),5)-LEFT(REPLACE('Vložení dat'!U231,FIND(".",'Vložení dat'!U231,1),1,","),5),"")</f>
        <v/>
      </c>
      <c r="AI233" t="str">
        <f>IF(A233="Vyt"," ",IF(A233="VODA",LEFT('Vložení dat'!AU231,12),""))</f>
        <v/>
      </c>
      <c r="AJ233" t="str">
        <f>IF(A233="Vyt","",IF(A233="VODA",LEFT('Vložení dat'!AV231,12),""))</f>
        <v/>
      </c>
    </row>
    <row r="234" spans="1:36" x14ac:dyDescent="0.3">
      <c r="A234" s="13" t="str">
        <f>IF(OR('Vložení dat'!C232=" VIP4RTN010 ",'Vložení dat'!C232=" RED4RITN050.c10_001 "),"Vyt",IF(OR('Vložení dat'!C232=" RED4WM050 ",'Vložení dat'!C232=" RED4WM010 ",ISNUMBER(SEARCH("ECM4WM020.v20",'Vložení dat'!C232,1))),"VODA",IF(ISBLANK('Vložení dat'!C232),"",'Vložení dat'!C232)))</f>
        <v/>
      </c>
      <c r="B234" s="13" t="str">
        <f>TRIM('Vložení dat'!N232)</f>
        <v/>
      </c>
      <c r="C234" s="16" t="str">
        <f>TRIM('Vložení dat'!K232)</f>
        <v/>
      </c>
      <c r="D234" s="13" t="str">
        <f>TRIM('Vložení dat'!L232)</f>
        <v/>
      </c>
      <c r="E234" s="13" t="str">
        <f>TRIM('Vložení dat'!J232)</f>
        <v/>
      </c>
      <c r="F234" s="13" t="str">
        <f>TRIM('Vložení dat'!H232)</f>
        <v/>
      </c>
      <c r="G234" s="13" t="str">
        <f>TRIM('Vložení dat'!G232)</f>
        <v/>
      </c>
      <c r="H234" s="13" t="str">
        <f>TRIM('Vložení dat'!E232)</f>
        <v/>
      </c>
      <c r="I234" s="13" t="str">
        <f>TRIM('Vložení dat'!B232)</f>
        <v/>
      </c>
      <c r="J234" s="13" t="str">
        <f>IF(AND(OR(A234="Vyt",A234="VODA"),'Vložení dat'!O232=0),"OK",IF(AND(OR(A234="Vyt",A234="VODA"),'Vložení dat'!O232&lt;&gt;0),CONCATENATE("CHYBA - ",'Vložení dat'!O232),""))</f>
        <v/>
      </c>
      <c r="K234" s="13" t="str">
        <f>IF(A234="Vyt",'Vložení dat'!R232,IF(A234="VODA",VALUE(TRIM(LEFT(REPLACE('Vložení dat'!T232,FIND(".",'Vložení dat'!T232,1),1,","),8))),""))</f>
        <v/>
      </c>
      <c r="L234" s="16" t="str">
        <f>IF(A234="Vyt",TRIM('Vložení dat'!S232),IF(A234="VODA",VALUE(TRIM(LEFT(REPLACE('Vložení dat'!R232,FIND(".",'Vložení dat'!R232,1),1,","),8))),""))</f>
        <v/>
      </c>
      <c r="M234" s="16" t="str">
        <f>IF(A234="Vyt",RIGHT('Vložení dat'!P232,11),IF(A234="VODA",VALUE(TRIM(LEFT(REPLACE('Vložení dat'!S232,FIND(".",'Vložení dat'!S232,1),1,","),8))),""))</f>
        <v/>
      </c>
      <c r="N234" s="12" t="str">
        <f>IF(A234="Vyt",TRIM('Vložení dat'!V232),"")</f>
        <v/>
      </c>
      <c r="O234" s="17" t="str">
        <f>IF(A234="Vyt",TRIM(LEFT('Vložení dat'!W232,9)),IF(A234="VODA",TRIM(CONCATENATE(LEFT('Vložení dat'!U232,3),".",MID('Vložení dat'!U232,5,2),".",MID('Vložení dat'!U232,8,2))),""))</f>
        <v/>
      </c>
      <c r="P234" s="18" t="str">
        <f>IF($A234="Vyt",'Vložení dat'!X232,IF($A234="VODA",VALUE(LEFT(TRIM(REPLACE('Vložení dat'!V232,FIND(".",'Vložení dat'!V232,1),1,",")),7)),""))</f>
        <v/>
      </c>
      <c r="Q234" s="18" t="str">
        <f>IF($A234="Vyt",'Vložení dat'!Y232,IF($A234="VODA",VALUE(LEFT(TRIM(REPLACE('Vložení dat'!W232,FIND(".",'Vložení dat'!W232,1),1,",")),7)),""))</f>
        <v/>
      </c>
      <c r="R234" s="18" t="str">
        <f>IF($A234="Vyt",'Vložení dat'!Z232,IF($A234="VODA",VALUE(LEFT(TRIM(REPLACE('Vložení dat'!X232,FIND(".",'Vložení dat'!X232,1),1,",")),7)),""))</f>
        <v/>
      </c>
      <c r="S234" s="18" t="str">
        <f>IF($A234="Vyt",'Vložení dat'!AA232,IF($A234="VODA",VALUE(LEFT(TRIM(REPLACE('Vložení dat'!Y232,FIND(".",'Vložení dat'!Y232,1),1,",")),7)),""))</f>
        <v/>
      </c>
      <c r="T234" s="18" t="str">
        <f>IF($A234="Vyt",'Vložení dat'!AB232,IF($A234="VODA",VALUE(LEFT(TRIM(REPLACE('Vložení dat'!Z232,FIND(".",'Vložení dat'!Z232,1),1,",")),7)),""))</f>
        <v/>
      </c>
      <c r="U234" s="18" t="str">
        <f>IF($A234="Vyt",'Vložení dat'!AC232,IF($A234="VODA",VALUE(LEFT(TRIM(REPLACE('Vložení dat'!AA232,FIND(".",'Vložení dat'!AA232,1),1,",")),7)),""))</f>
        <v/>
      </c>
      <c r="V234" s="18" t="str">
        <f>IF($A234="Vyt",'Vložení dat'!AD232,IF($A234="VODA",VALUE(LEFT(TRIM(REPLACE('Vložení dat'!AB232,FIND(".",'Vložení dat'!AB232,1),1,",")),7)),""))</f>
        <v/>
      </c>
      <c r="W234" s="18" t="str">
        <f>IF($A234="Vyt",'Vložení dat'!AE232,IF($A234="VODA",VALUE(LEFT(TRIM(REPLACE('Vložení dat'!AC232,FIND(".",'Vložení dat'!AC232,1),1,",")),7)),""))</f>
        <v/>
      </c>
      <c r="X234" s="18" t="str">
        <f>IF($A234="Vyt",'Vložení dat'!AF232,IF($A234="VODA",VALUE(LEFT(TRIM(REPLACE('Vložení dat'!AD232,FIND(".",'Vložení dat'!AD232,1),1,",")),7)),""))</f>
        <v/>
      </c>
      <c r="Y234" s="18" t="str">
        <f>IF($A234="Vyt",'Vložení dat'!AG232,IF($A234="VODA",VALUE(LEFT(TRIM(REPLACE('Vložení dat'!AE232,FIND(".",'Vložení dat'!AE232,1),1,",")),7)),""))</f>
        <v/>
      </c>
      <c r="Z234" s="18" t="str">
        <f>IF($A234="Vyt",'Vložení dat'!AH232,IF($A234="VODA",VALUE(LEFT(TRIM(REPLACE('Vložení dat'!AF232,FIND(".",'Vložení dat'!AF232,1),1,",")),7)),""))</f>
        <v/>
      </c>
      <c r="AA234" s="18" t="str">
        <f>IF($A234="Vyt",'Vložení dat'!AI232,IF($A234="VODA",VALUE(LEFT(TRIM(REPLACE('Vložení dat'!AG232,FIND(".",'Vložení dat'!AG232,1),1,",")),7)),""))</f>
        <v/>
      </c>
      <c r="AB234" s="18" t="str">
        <f>IF(A234="Vyt",TRIM(LEFT('Vložení dat'!AY232,9)),IF(A234="VODA",TRIM(LEFT('Vložení dat'!BB232,9)),""))</f>
        <v/>
      </c>
      <c r="AC234" s="18" t="str">
        <f>IF(A234="Vyt",TRIM(LEFT('Vložení dat'!AW232,7)),"")</f>
        <v/>
      </c>
      <c r="AD234" s="18" t="str">
        <f>IF(A234="Vyt",VALUE(REPLACE(TRIM(LEFT('Vložení dat'!BA232,4)),FIND(".",TRIM(LEFT('Vložení dat'!BA232,4)),1),1,",")),IF(A234="VODA",VALUE(REPLACE(TRIM(LEFT('Vložení dat'!BC232,4)),FIND(".",TRIM(LEFT('Vložení dat'!BC232,4)),1),1,",")),""))</f>
        <v/>
      </c>
      <c r="AE234" s="12" t="str">
        <f>IF($A234="Vyt",TRIM(LEFT(REPLACE('Vložení dat'!T232,FIND(".",'Vložení dat'!T232,1),1,","),5)),"")</f>
        <v/>
      </c>
      <c r="AF234" s="12" t="str">
        <f>IF($A234="Vyt",TRIM(LEFT(REPLACE('Vložení dat'!U232,FIND(".",'Vložení dat'!U232,1),1,","),5)),"")</f>
        <v/>
      </c>
      <c r="AG234" s="13" t="str">
        <f>IF(A234="Vyt",LEFT(REPLACE('Vložení dat'!AT232,FIND(".",'Vložení dat'!AT232,1),1,","),5)-LEFT(REPLACE('Vložení dat'!AU232,FIND(".",'Vložení dat'!AU232,1),1,","),5)," ")</f>
        <v xml:space="preserve"> </v>
      </c>
      <c r="AH234" s="13" t="str">
        <f>IF(A234="Vyt",LEFT(REPLACE('Vložení dat'!T232,FIND(".",'Vložení dat'!T232,1),1,","),5)-LEFT(REPLACE('Vložení dat'!U232,FIND(".",'Vložení dat'!U232,1),1,","),5),"")</f>
        <v/>
      </c>
      <c r="AI234" t="str">
        <f>IF(A234="Vyt"," ",IF(A234="VODA",LEFT('Vložení dat'!AU232,12),""))</f>
        <v/>
      </c>
      <c r="AJ234" t="str">
        <f>IF(A234="Vyt","",IF(A234="VODA",LEFT('Vložení dat'!AV232,12),""))</f>
        <v/>
      </c>
    </row>
    <row r="235" spans="1:36" x14ac:dyDescent="0.3">
      <c r="A235" s="13" t="str">
        <f>IF(OR('Vložení dat'!C233=" VIP4RTN010 ",'Vložení dat'!C233=" RED4RITN050.c10_001 "),"Vyt",IF(OR('Vložení dat'!C233=" RED4WM050 ",'Vložení dat'!C233=" RED4WM010 ",ISNUMBER(SEARCH("ECM4WM020.v20",'Vložení dat'!C233,1))),"VODA",IF(ISBLANK('Vložení dat'!C233),"",'Vložení dat'!C233)))</f>
        <v/>
      </c>
      <c r="B235" s="13" t="str">
        <f>TRIM('Vložení dat'!N233)</f>
        <v/>
      </c>
      <c r="C235" s="16" t="str">
        <f>TRIM('Vložení dat'!K233)</f>
        <v/>
      </c>
      <c r="D235" s="13" t="str">
        <f>TRIM('Vložení dat'!L233)</f>
        <v/>
      </c>
      <c r="E235" s="13" t="str">
        <f>TRIM('Vložení dat'!J233)</f>
        <v/>
      </c>
      <c r="F235" s="13" t="str">
        <f>TRIM('Vložení dat'!H233)</f>
        <v/>
      </c>
      <c r="G235" s="13" t="str">
        <f>TRIM('Vložení dat'!G233)</f>
        <v/>
      </c>
      <c r="H235" s="13" t="str">
        <f>TRIM('Vložení dat'!E233)</f>
        <v/>
      </c>
      <c r="I235" s="13" t="str">
        <f>TRIM('Vložení dat'!B233)</f>
        <v/>
      </c>
      <c r="J235" s="13" t="str">
        <f>IF(AND(OR(A235="Vyt",A235="VODA"),'Vložení dat'!O233=0),"OK",IF(AND(OR(A235="Vyt",A235="VODA"),'Vložení dat'!O233&lt;&gt;0),CONCATENATE("CHYBA - ",'Vložení dat'!O233),""))</f>
        <v/>
      </c>
      <c r="K235" s="13" t="str">
        <f>IF(A235="Vyt",'Vložení dat'!R233,IF(A235="VODA",VALUE(TRIM(LEFT(REPLACE('Vložení dat'!T233,FIND(".",'Vložení dat'!T233,1),1,","),8))),""))</f>
        <v/>
      </c>
      <c r="L235" s="16" t="str">
        <f>IF(A235="Vyt",TRIM('Vložení dat'!S233),IF(A235="VODA",VALUE(TRIM(LEFT(REPLACE('Vložení dat'!R233,FIND(".",'Vložení dat'!R233,1),1,","),8))),""))</f>
        <v/>
      </c>
      <c r="M235" s="16" t="str">
        <f>IF(A235="Vyt",RIGHT('Vložení dat'!P233,11),IF(A235="VODA",VALUE(TRIM(LEFT(REPLACE('Vložení dat'!S233,FIND(".",'Vložení dat'!S233,1),1,","),8))),""))</f>
        <v/>
      </c>
      <c r="N235" s="12" t="str">
        <f>IF(A235="Vyt",TRIM('Vložení dat'!V233),"")</f>
        <v/>
      </c>
      <c r="O235" s="17" t="str">
        <f>IF(A235="Vyt",TRIM(LEFT('Vložení dat'!W233,9)),IF(A235="VODA",TRIM(CONCATENATE(LEFT('Vložení dat'!U233,3),".",MID('Vložení dat'!U233,5,2),".",MID('Vložení dat'!U233,8,2))),""))</f>
        <v/>
      </c>
      <c r="P235" s="18" t="str">
        <f>IF($A235="Vyt",'Vložení dat'!X233,IF($A235="VODA",VALUE(LEFT(TRIM(REPLACE('Vložení dat'!V233,FIND(".",'Vložení dat'!V233,1),1,",")),7)),""))</f>
        <v/>
      </c>
      <c r="Q235" s="18" t="str">
        <f>IF($A235="Vyt",'Vložení dat'!Y233,IF($A235="VODA",VALUE(LEFT(TRIM(REPLACE('Vložení dat'!W233,FIND(".",'Vložení dat'!W233,1),1,",")),7)),""))</f>
        <v/>
      </c>
      <c r="R235" s="18" t="str">
        <f>IF($A235="Vyt",'Vložení dat'!Z233,IF($A235="VODA",VALUE(LEFT(TRIM(REPLACE('Vložení dat'!X233,FIND(".",'Vložení dat'!X233,1),1,",")),7)),""))</f>
        <v/>
      </c>
      <c r="S235" s="18" t="str">
        <f>IF($A235="Vyt",'Vložení dat'!AA233,IF($A235="VODA",VALUE(LEFT(TRIM(REPLACE('Vložení dat'!Y233,FIND(".",'Vložení dat'!Y233,1),1,",")),7)),""))</f>
        <v/>
      </c>
      <c r="T235" s="18" t="str">
        <f>IF($A235="Vyt",'Vložení dat'!AB233,IF($A235="VODA",VALUE(LEFT(TRIM(REPLACE('Vložení dat'!Z233,FIND(".",'Vložení dat'!Z233,1),1,",")),7)),""))</f>
        <v/>
      </c>
      <c r="U235" s="18" t="str">
        <f>IF($A235="Vyt",'Vložení dat'!AC233,IF($A235="VODA",VALUE(LEFT(TRIM(REPLACE('Vložení dat'!AA233,FIND(".",'Vložení dat'!AA233,1),1,",")),7)),""))</f>
        <v/>
      </c>
      <c r="V235" s="18" t="str">
        <f>IF($A235="Vyt",'Vložení dat'!AD233,IF($A235="VODA",VALUE(LEFT(TRIM(REPLACE('Vložení dat'!AB233,FIND(".",'Vložení dat'!AB233,1),1,",")),7)),""))</f>
        <v/>
      </c>
      <c r="W235" s="18" t="str">
        <f>IF($A235="Vyt",'Vložení dat'!AE233,IF($A235="VODA",VALUE(LEFT(TRIM(REPLACE('Vložení dat'!AC233,FIND(".",'Vložení dat'!AC233,1),1,",")),7)),""))</f>
        <v/>
      </c>
      <c r="X235" s="18" t="str">
        <f>IF($A235="Vyt",'Vložení dat'!AF233,IF($A235="VODA",VALUE(LEFT(TRIM(REPLACE('Vložení dat'!AD233,FIND(".",'Vložení dat'!AD233,1),1,",")),7)),""))</f>
        <v/>
      </c>
      <c r="Y235" s="18" t="str">
        <f>IF($A235="Vyt",'Vložení dat'!AG233,IF($A235="VODA",VALUE(LEFT(TRIM(REPLACE('Vložení dat'!AE233,FIND(".",'Vložení dat'!AE233,1),1,",")),7)),""))</f>
        <v/>
      </c>
      <c r="Z235" s="18" t="str">
        <f>IF($A235="Vyt",'Vložení dat'!AH233,IF($A235="VODA",VALUE(LEFT(TRIM(REPLACE('Vložení dat'!AF233,FIND(".",'Vložení dat'!AF233,1),1,",")),7)),""))</f>
        <v/>
      </c>
      <c r="AA235" s="18" t="str">
        <f>IF($A235="Vyt",'Vložení dat'!AI233,IF($A235="VODA",VALUE(LEFT(TRIM(REPLACE('Vložení dat'!AG233,FIND(".",'Vložení dat'!AG233,1),1,",")),7)),""))</f>
        <v/>
      </c>
      <c r="AB235" s="18" t="str">
        <f>IF(A235="Vyt",TRIM(LEFT('Vložení dat'!AY233,9)),IF(A235="VODA",TRIM(LEFT('Vložení dat'!BB233,9)),""))</f>
        <v/>
      </c>
      <c r="AC235" s="18" t="str">
        <f>IF(A235="Vyt",TRIM(LEFT('Vložení dat'!AW233,7)),"")</f>
        <v/>
      </c>
      <c r="AD235" s="18" t="str">
        <f>IF(A235="Vyt",VALUE(REPLACE(TRIM(LEFT('Vložení dat'!BA233,4)),FIND(".",TRIM(LEFT('Vložení dat'!BA233,4)),1),1,",")),IF(A235="VODA",VALUE(REPLACE(TRIM(LEFT('Vložení dat'!BC233,4)),FIND(".",TRIM(LEFT('Vložení dat'!BC233,4)),1),1,",")),""))</f>
        <v/>
      </c>
      <c r="AE235" s="12" t="str">
        <f>IF($A235="Vyt",TRIM(LEFT(REPLACE('Vložení dat'!T233,FIND(".",'Vložení dat'!T233,1),1,","),5)),"")</f>
        <v/>
      </c>
      <c r="AF235" s="12" t="str">
        <f>IF($A235="Vyt",TRIM(LEFT(REPLACE('Vložení dat'!U233,FIND(".",'Vložení dat'!U233,1),1,","),5)),"")</f>
        <v/>
      </c>
      <c r="AG235" s="13" t="str">
        <f>IF(A235="Vyt",LEFT(REPLACE('Vložení dat'!AT233,FIND(".",'Vložení dat'!AT233,1),1,","),5)-LEFT(REPLACE('Vložení dat'!AU233,FIND(".",'Vložení dat'!AU233,1),1,","),5)," ")</f>
        <v xml:space="preserve"> </v>
      </c>
      <c r="AH235" s="13" t="str">
        <f>IF(A235="Vyt",LEFT(REPLACE('Vložení dat'!T233,FIND(".",'Vložení dat'!T233,1),1,","),5)-LEFT(REPLACE('Vložení dat'!U233,FIND(".",'Vložení dat'!U233,1),1,","),5),"")</f>
        <v/>
      </c>
      <c r="AI235" t="str">
        <f>IF(A235="Vyt"," ",IF(A235="VODA",LEFT('Vložení dat'!AU233,12),""))</f>
        <v/>
      </c>
      <c r="AJ235" t="str">
        <f>IF(A235="Vyt","",IF(A235="VODA",LEFT('Vložení dat'!AV233,12),""))</f>
        <v/>
      </c>
    </row>
    <row r="236" spans="1:36" x14ac:dyDescent="0.3">
      <c r="A236" s="13" t="str">
        <f>IF(OR('Vložení dat'!C234=" VIP4RTN010 ",'Vložení dat'!C234=" RED4RITN050.c10_001 "),"Vyt",IF(OR('Vložení dat'!C234=" RED4WM050 ",'Vložení dat'!C234=" RED4WM010 ",ISNUMBER(SEARCH("ECM4WM020.v20",'Vložení dat'!C234,1))),"VODA",IF(ISBLANK('Vložení dat'!C234),"",'Vložení dat'!C234)))</f>
        <v/>
      </c>
      <c r="B236" s="13" t="str">
        <f>TRIM('Vložení dat'!N234)</f>
        <v/>
      </c>
      <c r="C236" s="16" t="str">
        <f>TRIM('Vložení dat'!K234)</f>
        <v/>
      </c>
      <c r="D236" s="13" t="str">
        <f>TRIM('Vložení dat'!L234)</f>
        <v/>
      </c>
      <c r="E236" s="13" t="str">
        <f>TRIM('Vložení dat'!J234)</f>
        <v/>
      </c>
      <c r="F236" s="13" t="str">
        <f>TRIM('Vložení dat'!H234)</f>
        <v/>
      </c>
      <c r="G236" s="13" t="str">
        <f>TRIM('Vložení dat'!G234)</f>
        <v/>
      </c>
      <c r="H236" s="13" t="str">
        <f>TRIM('Vložení dat'!E234)</f>
        <v/>
      </c>
      <c r="I236" s="13" t="str">
        <f>TRIM('Vložení dat'!B234)</f>
        <v/>
      </c>
      <c r="J236" s="13" t="str">
        <f>IF(AND(OR(A236="Vyt",A236="VODA"),'Vložení dat'!O234=0),"OK",IF(AND(OR(A236="Vyt",A236="VODA"),'Vložení dat'!O234&lt;&gt;0),CONCATENATE("CHYBA - ",'Vložení dat'!O234),""))</f>
        <v/>
      </c>
      <c r="K236" s="13" t="str">
        <f>IF(A236="Vyt",'Vložení dat'!R234,IF(A236="VODA",VALUE(TRIM(LEFT(REPLACE('Vložení dat'!T234,FIND(".",'Vložení dat'!T234,1),1,","),8))),""))</f>
        <v/>
      </c>
      <c r="L236" s="16" t="str">
        <f>IF(A236="Vyt",TRIM('Vložení dat'!S234),IF(A236="VODA",VALUE(TRIM(LEFT(REPLACE('Vložení dat'!R234,FIND(".",'Vložení dat'!R234,1),1,","),8))),""))</f>
        <v/>
      </c>
      <c r="M236" s="16" t="str">
        <f>IF(A236="Vyt",RIGHT('Vložení dat'!P234,11),IF(A236="VODA",VALUE(TRIM(LEFT(REPLACE('Vložení dat'!S234,FIND(".",'Vložení dat'!S234,1),1,","),8))),""))</f>
        <v/>
      </c>
      <c r="N236" s="12" t="str">
        <f>IF(A236="Vyt",TRIM('Vložení dat'!V234),"")</f>
        <v/>
      </c>
      <c r="O236" s="17" t="str">
        <f>IF(A236="Vyt",TRIM(LEFT('Vložení dat'!W234,9)),IF(A236="VODA",TRIM(CONCATENATE(LEFT('Vložení dat'!U234,3),".",MID('Vložení dat'!U234,5,2),".",MID('Vložení dat'!U234,8,2))),""))</f>
        <v/>
      </c>
      <c r="P236" s="18" t="str">
        <f>IF($A236="Vyt",'Vložení dat'!X234,IF($A236="VODA",VALUE(LEFT(TRIM(REPLACE('Vložení dat'!V234,FIND(".",'Vložení dat'!V234,1),1,",")),7)),""))</f>
        <v/>
      </c>
      <c r="Q236" s="18" t="str">
        <f>IF($A236="Vyt",'Vložení dat'!Y234,IF($A236="VODA",VALUE(LEFT(TRIM(REPLACE('Vložení dat'!W234,FIND(".",'Vložení dat'!W234,1),1,",")),7)),""))</f>
        <v/>
      </c>
      <c r="R236" s="18" t="str">
        <f>IF($A236="Vyt",'Vložení dat'!Z234,IF($A236="VODA",VALUE(LEFT(TRIM(REPLACE('Vložení dat'!X234,FIND(".",'Vložení dat'!X234,1),1,",")),7)),""))</f>
        <v/>
      </c>
      <c r="S236" s="18" t="str">
        <f>IF($A236="Vyt",'Vložení dat'!AA234,IF($A236="VODA",VALUE(LEFT(TRIM(REPLACE('Vložení dat'!Y234,FIND(".",'Vložení dat'!Y234,1),1,",")),7)),""))</f>
        <v/>
      </c>
      <c r="T236" s="18" t="str">
        <f>IF($A236="Vyt",'Vložení dat'!AB234,IF($A236="VODA",VALUE(LEFT(TRIM(REPLACE('Vložení dat'!Z234,FIND(".",'Vložení dat'!Z234,1),1,",")),7)),""))</f>
        <v/>
      </c>
      <c r="U236" s="18" t="str">
        <f>IF($A236="Vyt",'Vložení dat'!AC234,IF($A236="VODA",VALUE(LEFT(TRIM(REPLACE('Vložení dat'!AA234,FIND(".",'Vložení dat'!AA234,1),1,",")),7)),""))</f>
        <v/>
      </c>
      <c r="V236" s="18" t="str">
        <f>IF($A236="Vyt",'Vložení dat'!AD234,IF($A236="VODA",VALUE(LEFT(TRIM(REPLACE('Vložení dat'!AB234,FIND(".",'Vložení dat'!AB234,1),1,",")),7)),""))</f>
        <v/>
      </c>
      <c r="W236" s="18" t="str">
        <f>IF($A236="Vyt",'Vložení dat'!AE234,IF($A236="VODA",VALUE(LEFT(TRIM(REPLACE('Vložení dat'!AC234,FIND(".",'Vložení dat'!AC234,1),1,",")),7)),""))</f>
        <v/>
      </c>
      <c r="X236" s="18" t="str">
        <f>IF($A236="Vyt",'Vložení dat'!AF234,IF($A236="VODA",VALUE(LEFT(TRIM(REPLACE('Vložení dat'!AD234,FIND(".",'Vložení dat'!AD234,1),1,",")),7)),""))</f>
        <v/>
      </c>
      <c r="Y236" s="18" t="str">
        <f>IF($A236="Vyt",'Vložení dat'!AG234,IF($A236="VODA",VALUE(LEFT(TRIM(REPLACE('Vložení dat'!AE234,FIND(".",'Vložení dat'!AE234,1),1,",")),7)),""))</f>
        <v/>
      </c>
      <c r="Z236" s="18" t="str">
        <f>IF($A236="Vyt",'Vložení dat'!AH234,IF($A236="VODA",VALUE(LEFT(TRIM(REPLACE('Vložení dat'!AF234,FIND(".",'Vložení dat'!AF234,1),1,",")),7)),""))</f>
        <v/>
      </c>
      <c r="AA236" s="18" t="str">
        <f>IF($A236="Vyt",'Vložení dat'!AI234,IF($A236="VODA",VALUE(LEFT(TRIM(REPLACE('Vložení dat'!AG234,FIND(".",'Vložení dat'!AG234,1),1,",")),7)),""))</f>
        <v/>
      </c>
      <c r="AB236" s="18" t="str">
        <f>IF(A236="Vyt",TRIM(LEFT('Vložení dat'!AY234,9)),IF(A236="VODA",TRIM(LEFT('Vložení dat'!BB234,9)),""))</f>
        <v/>
      </c>
      <c r="AC236" s="18" t="str">
        <f>IF(A236="Vyt",TRIM(LEFT('Vložení dat'!AW234,7)),"")</f>
        <v/>
      </c>
      <c r="AD236" s="18" t="str">
        <f>IF(A236="Vyt",VALUE(REPLACE(TRIM(LEFT('Vložení dat'!BA234,4)),FIND(".",TRIM(LEFT('Vložení dat'!BA234,4)),1),1,",")),IF(A236="VODA",VALUE(REPLACE(TRIM(LEFT('Vložení dat'!BC234,4)),FIND(".",TRIM(LEFT('Vložení dat'!BC234,4)),1),1,",")),""))</f>
        <v/>
      </c>
      <c r="AE236" s="12" t="str">
        <f>IF($A236="Vyt",TRIM(LEFT(REPLACE('Vložení dat'!T234,FIND(".",'Vložení dat'!T234,1),1,","),5)),"")</f>
        <v/>
      </c>
      <c r="AF236" s="12" t="str">
        <f>IF($A236="Vyt",TRIM(LEFT(REPLACE('Vložení dat'!U234,FIND(".",'Vložení dat'!U234,1),1,","),5)),"")</f>
        <v/>
      </c>
      <c r="AG236" s="13" t="str">
        <f>IF(A236="Vyt",LEFT(REPLACE('Vložení dat'!AT234,FIND(".",'Vložení dat'!AT234,1),1,","),5)-LEFT(REPLACE('Vložení dat'!AU234,FIND(".",'Vložení dat'!AU234,1),1,","),5)," ")</f>
        <v xml:space="preserve"> </v>
      </c>
      <c r="AH236" s="13" t="str">
        <f>IF(A236="Vyt",LEFT(REPLACE('Vložení dat'!T234,FIND(".",'Vložení dat'!T234,1),1,","),5)-LEFT(REPLACE('Vložení dat'!U234,FIND(".",'Vložení dat'!U234,1),1,","),5),"")</f>
        <v/>
      </c>
      <c r="AI236" t="str">
        <f>IF(A236="Vyt"," ",IF(A236="VODA",LEFT('Vložení dat'!AU234,12),""))</f>
        <v/>
      </c>
      <c r="AJ236" t="str">
        <f>IF(A236="Vyt","",IF(A236="VODA",LEFT('Vložení dat'!AV234,12),""))</f>
        <v/>
      </c>
    </row>
    <row r="237" spans="1:36" x14ac:dyDescent="0.3">
      <c r="A237" s="13" t="str">
        <f>IF(OR('Vložení dat'!C235=" VIP4RTN010 ",'Vložení dat'!C235=" RED4RITN050.c10_001 "),"Vyt",IF(OR('Vložení dat'!C235=" RED4WM050 ",'Vložení dat'!C235=" RED4WM010 ",ISNUMBER(SEARCH("ECM4WM020.v20",'Vložení dat'!C235,1))),"VODA",IF(ISBLANK('Vložení dat'!C235),"",'Vložení dat'!C235)))</f>
        <v/>
      </c>
      <c r="B237" s="13" t="str">
        <f>TRIM('Vložení dat'!N235)</f>
        <v/>
      </c>
      <c r="C237" s="16" t="str">
        <f>TRIM('Vložení dat'!K235)</f>
        <v/>
      </c>
      <c r="D237" s="13" t="str">
        <f>TRIM('Vložení dat'!L235)</f>
        <v/>
      </c>
      <c r="E237" s="13" t="str">
        <f>TRIM('Vložení dat'!J235)</f>
        <v/>
      </c>
      <c r="F237" s="13" t="str">
        <f>TRIM('Vložení dat'!H235)</f>
        <v/>
      </c>
      <c r="G237" s="13" t="str">
        <f>TRIM('Vložení dat'!G235)</f>
        <v/>
      </c>
      <c r="H237" s="13" t="str">
        <f>TRIM('Vložení dat'!E235)</f>
        <v/>
      </c>
      <c r="I237" s="13" t="str">
        <f>TRIM('Vložení dat'!B235)</f>
        <v/>
      </c>
      <c r="J237" s="13" t="str">
        <f>IF(AND(OR(A237="Vyt",A237="VODA"),'Vložení dat'!O235=0),"OK",IF(AND(OR(A237="Vyt",A237="VODA"),'Vložení dat'!O235&lt;&gt;0),CONCATENATE("CHYBA - ",'Vložení dat'!O235),""))</f>
        <v/>
      </c>
      <c r="K237" s="13" t="str">
        <f>IF(A237="Vyt",'Vložení dat'!R235,IF(A237="VODA",VALUE(TRIM(LEFT(REPLACE('Vložení dat'!T235,FIND(".",'Vložení dat'!T235,1),1,","),8))),""))</f>
        <v/>
      </c>
      <c r="L237" s="16" t="str">
        <f>IF(A237="Vyt",TRIM('Vložení dat'!S235),IF(A237="VODA",VALUE(TRIM(LEFT(REPLACE('Vložení dat'!R235,FIND(".",'Vložení dat'!R235,1),1,","),8))),""))</f>
        <v/>
      </c>
      <c r="M237" s="16" t="str">
        <f>IF(A237="Vyt",RIGHT('Vložení dat'!P235,11),IF(A237="VODA",VALUE(TRIM(LEFT(REPLACE('Vložení dat'!S235,FIND(".",'Vložení dat'!S235,1),1,","),8))),""))</f>
        <v/>
      </c>
      <c r="N237" s="12" t="str">
        <f>IF(A237="Vyt",TRIM('Vložení dat'!V235),"")</f>
        <v/>
      </c>
      <c r="O237" s="17" t="str">
        <f>IF(A237="Vyt",TRIM(LEFT('Vložení dat'!W235,9)),IF(A237="VODA",TRIM(CONCATENATE(LEFT('Vložení dat'!U235,3),".",MID('Vložení dat'!U235,5,2),".",MID('Vložení dat'!U235,8,2))),""))</f>
        <v/>
      </c>
      <c r="P237" s="18" t="str">
        <f>IF($A237="Vyt",'Vložení dat'!X235,IF($A237="VODA",VALUE(LEFT(TRIM(REPLACE('Vložení dat'!V235,FIND(".",'Vložení dat'!V235,1),1,",")),7)),""))</f>
        <v/>
      </c>
      <c r="Q237" s="18" t="str">
        <f>IF($A237="Vyt",'Vložení dat'!Y235,IF($A237="VODA",VALUE(LEFT(TRIM(REPLACE('Vložení dat'!W235,FIND(".",'Vložení dat'!W235,1),1,",")),7)),""))</f>
        <v/>
      </c>
      <c r="R237" s="18" t="str">
        <f>IF($A237="Vyt",'Vložení dat'!Z235,IF($A237="VODA",VALUE(LEFT(TRIM(REPLACE('Vložení dat'!X235,FIND(".",'Vložení dat'!X235,1),1,",")),7)),""))</f>
        <v/>
      </c>
      <c r="S237" s="18" t="str">
        <f>IF($A237="Vyt",'Vložení dat'!AA235,IF($A237="VODA",VALUE(LEFT(TRIM(REPLACE('Vložení dat'!Y235,FIND(".",'Vložení dat'!Y235,1),1,",")),7)),""))</f>
        <v/>
      </c>
      <c r="T237" s="18" t="str">
        <f>IF($A237="Vyt",'Vložení dat'!AB235,IF($A237="VODA",VALUE(LEFT(TRIM(REPLACE('Vložení dat'!Z235,FIND(".",'Vložení dat'!Z235,1),1,",")),7)),""))</f>
        <v/>
      </c>
      <c r="U237" s="18" t="str">
        <f>IF($A237="Vyt",'Vložení dat'!AC235,IF($A237="VODA",VALUE(LEFT(TRIM(REPLACE('Vložení dat'!AA235,FIND(".",'Vložení dat'!AA235,1),1,",")),7)),""))</f>
        <v/>
      </c>
      <c r="V237" s="18" t="str">
        <f>IF($A237="Vyt",'Vložení dat'!AD235,IF($A237="VODA",VALUE(LEFT(TRIM(REPLACE('Vložení dat'!AB235,FIND(".",'Vložení dat'!AB235,1),1,",")),7)),""))</f>
        <v/>
      </c>
      <c r="W237" s="18" t="str">
        <f>IF($A237="Vyt",'Vložení dat'!AE235,IF($A237="VODA",VALUE(LEFT(TRIM(REPLACE('Vložení dat'!AC235,FIND(".",'Vložení dat'!AC235,1),1,",")),7)),""))</f>
        <v/>
      </c>
      <c r="X237" s="18" t="str">
        <f>IF($A237="Vyt",'Vložení dat'!AF235,IF($A237="VODA",VALUE(LEFT(TRIM(REPLACE('Vložení dat'!AD235,FIND(".",'Vložení dat'!AD235,1),1,",")),7)),""))</f>
        <v/>
      </c>
      <c r="Y237" s="18" t="str">
        <f>IF($A237="Vyt",'Vložení dat'!AG235,IF($A237="VODA",VALUE(LEFT(TRIM(REPLACE('Vložení dat'!AE235,FIND(".",'Vložení dat'!AE235,1),1,",")),7)),""))</f>
        <v/>
      </c>
      <c r="Z237" s="18" t="str">
        <f>IF($A237="Vyt",'Vložení dat'!AH235,IF($A237="VODA",VALUE(LEFT(TRIM(REPLACE('Vložení dat'!AF235,FIND(".",'Vložení dat'!AF235,1),1,",")),7)),""))</f>
        <v/>
      </c>
      <c r="AA237" s="18" t="str">
        <f>IF($A237="Vyt",'Vložení dat'!AI235,IF($A237="VODA",VALUE(LEFT(TRIM(REPLACE('Vložení dat'!AG235,FIND(".",'Vložení dat'!AG235,1),1,",")),7)),""))</f>
        <v/>
      </c>
      <c r="AB237" s="18" t="str">
        <f>IF(A237="Vyt",TRIM(LEFT('Vložení dat'!AY235,9)),IF(A237="VODA",TRIM(LEFT('Vložení dat'!BB235,9)),""))</f>
        <v/>
      </c>
      <c r="AC237" s="18" t="str">
        <f>IF(A237="Vyt",TRIM(LEFT('Vložení dat'!AW235,7)),"")</f>
        <v/>
      </c>
      <c r="AD237" s="18" t="str">
        <f>IF(A237="Vyt",VALUE(REPLACE(TRIM(LEFT('Vložení dat'!BA235,4)),FIND(".",TRIM(LEFT('Vložení dat'!BA235,4)),1),1,",")),IF(A237="VODA",VALUE(REPLACE(TRIM(LEFT('Vložení dat'!BC235,4)),FIND(".",TRIM(LEFT('Vložení dat'!BC235,4)),1),1,",")),""))</f>
        <v/>
      </c>
      <c r="AE237" s="12" t="str">
        <f>IF($A237="Vyt",TRIM(LEFT(REPLACE('Vložení dat'!T235,FIND(".",'Vložení dat'!T235,1),1,","),5)),"")</f>
        <v/>
      </c>
      <c r="AF237" s="12" t="str">
        <f>IF($A237="Vyt",TRIM(LEFT(REPLACE('Vložení dat'!U235,FIND(".",'Vložení dat'!U235,1),1,","),5)),"")</f>
        <v/>
      </c>
      <c r="AG237" s="13" t="str">
        <f>IF(A237="Vyt",LEFT(REPLACE('Vložení dat'!AT235,FIND(".",'Vložení dat'!AT235,1),1,","),5)-LEFT(REPLACE('Vložení dat'!AU235,FIND(".",'Vložení dat'!AU235,1),1,","),5)," ")</f>
        <v xml:space="preserve"> </v>
      </c>
      <c r="AH237" s="13" t="str">
        <f>IF(A237="Vyt",LEFT(REPLACE('Vložení dat'!T235,FIND(".",'Vložení dat'!T235,1),1,","),5)-LEFT(REPLACE('Vložení dat'!U235,FIND(".",'Vložení dat'!U235,1),1,","),5),"")</f>
        <v/>
      </c>
      <c r="AI237" t="str">
        <f>IF(A237="Vyt"," ",IF(A237="VODA",LEFT('Vložení dat'!AU235,12),""))</f>
        <v/>
      </c>
      <c r="AJ237" t="str">
        <f>IF(A237="Vyt","",IF(A237="VODA",LEFT('Vložení dat'!AV235,12),""))</f>
        <v/>
      </c>
    </row>
    <row r="238" spans="1:36" x14ac:dyDescent="0.3">
      <c r="A238" s="13" t="str">
        <f>IF(OR('Vložení dat'!C236=" VIP4RTN010 ",'Vložení dat'!C236=" RED4RITN050.c10_001 "),"Vyt",IF(OR('Vložení dat'!C236=" RED4WM050 ",'Vložení dat'!C236=" RED4WM010 ",ISNUMBER(SEARCH("ECM4WM020.v20",'Vložení dat'!C236,1))),"VODA",IF(ISBLANK('Vložení dat'!C236),"",'Vložení dat'!C236)))</f>
        <v/>
      </c>
      <c r="B238" s="13" t="str">
        <f>TRIM('Vložení dat'!N236)</f>
        <v/>
      </c>
      <c r="C238" s="16" t="str">
        <f>TRIM('Vložení dat'!K236)</f>
        <v/>
      </c>
      <c r="D238" s="13" t="str">
        <f>TRIM('Vložení dat'!L236)</f>
        <v/>
      </c>
      <c r="E238" s="13" t="str">
        <f>TRIM('Vložení dat'!J236)</f>
        <v/>
      </c>
      <c r="F238" s="13" t="str">
        <f>TRIM('Vložení dat'!H236)</f>
        <v/>
      </c>
      <c r="G238" s="13" t="str">
        <f>TRIM('Vložení dat'!G236)</f>
        <v/>
      </c>
      <c r="H238" s="13" t="str">
        <f>TRIM('Vložení dat'!E236)</f>
        <v/>
      </c>
      <c r="I238" s="13" t="str">
        <f>TRIM('Vložení dat'!B236)</f>
        <v/>
      </c>
      <c r="J238" s="13" t="str">
        <f>IF(AND(OR(A238="Vyt",A238="VODA"),'Vložení dat'!O236=0),"OK",IF(AND(OR(A238="Vyt",A238="VODA"),'Vložení dat'!O236&lt;&gt;0),CONCATENATE("CHYBA - ",'Vložení dat'!O236),""))</f>
        <v/>
      </c>
      <c r="K238" s="13" t="str">
        <f>IF(A238="Vyt",'Vložení dat'!R236,IF(A238="VODA",VALUE(TRIM(LEFT(REPLACE('Vložení dat'!T236,FIND(".",'Vložení dat'!T236,1),1,","),8))),""))</f>
        <v/>
      </c>
      <c r="L238" s="16" t="str">
        <f>IF(A238="Vyt",TRIM('Vložení dat'!S236),IF(A238="VODA",VALUE(TRIM(LEFT(REPLACE('Vložení dat'!R236,FIND(".",'Vložení dat'!R236,1),1,","),8))),""))</f>
        <v/>
      </c>
      <c r="M238" s="16" t="str">
        <f>IF(A238="Vyt",RIGHT('Vložení dat'!P236,11),IF(A238="VODA",VALUE(TRIM(LEFT(REPLACE('Vložení dat'!S236,FIND(".",'Vložení dat'!S236,1),1,","),8))),""))</f>
        <v/>
      </c>
      <c r="N238" s="12" t="str">
        <f>IF(A238="Vyt",TRIM('Vložení dat'!V236),"")</f>
        <v/>
      </c>
      <c r="O238" s="17" t="str">
        <f>IF(A238="Vyt",TRIM(LEFT('Vložení dat'!W236,9)),IF(A238="VODA",TRIM(CONCATENATE(LEFT('Vložení dat'!U236,3),".",MID('Vložení dat'!U236,5,2),".",MID('Vložení dat'!U236,8,2))),""))</f>
        <v/>
      </c>
      <c r="P238" s="18" t="str">
        <f>IF($A238="Vyt",'Vložení dat'!X236,IF($A238="VODA",VALUE(LEFT(TRIM(REPLACE('Vložení dat'!V236,FIND(".",'Vložení dat'!V236,1),1,",")),7)),""))</f>
        <v/>
      </c>
      <c r="Q238" s="18" t="str">
        <f>IF($A238="Vyt",'Vložení dat'!Y236,IF($A238="VODA",VALUE(LEFT(TRIM(REPLACE('Vložení dat'!W236,FIND(".",'Vložení dat'!W236,1),1,",")),7)),""))</f>
        <v/>
      </c>
      <c r="R238" s="18" t="str">
        <f>IF($A238="Vyt",'Vložení dat'!Z236,IF($A238="VODA",VALUE(LEFT(TRIM(REPLACE('Vložení dat'!X236,FIND(".",'Vložení dat'!X236,1),1,",")),7)),""))</f>
        <v/>
      </c>
      <c r="S238" s="18" t="str">
        <f>IF($A238="Vyt",'Vložení dat'!AA236,IF($A238="VODA",VALUE(LEFT(TRIM(REPLACE('Vložení dat'!Y236,FIND(".",'Vložení dat'!Y236,1),1,",")),7)),""))</f>
        <v/>
      </c>
      <c r="T238" s="18" t="str">
        <f>IF($A238="Vyt",'Vložení dat'!AB236,IF($A238="VODA",VALUE(LEFT(TRIM(REPLACE('Vložení dat'!Z236,FIND(".",'Vložení dat'!Z236,1),1,",")),7)),""))</f>
        <v/>
      </c>
      <c r="U238" s="18" t="str">
        <f>IF($A238="Vyt",'Vložení dat'!AC236,IF($A238="VODA",VALUE(LEFT(TRIM(REPLACE('Vložení dat'!AA236,FIND(".",'Vložení dat'!AA236,1),1,",")),7)),""))</f>
        <v/>
      </c>
      <c r="V238" s="18" t="str">
        <f>IF($A238="Vyt",'Vložení dat'!AD236,IF($A238="VODA",VALUE(LEFT(TRIM(REPLACE('Vložení dat'!AB236,FIND(".",'Vložení dat'!AB236,1),1,",")),7)),""))</f>
        <v/>
      </c>
      <c r="W238" s="18" t="str">
        <f>IF($A238="Vyt",'Vložení dat'!AE236,IF($A238="VODA",VALUE(LEFT(TRIM(REPLACE('Vložení dat'!AC236,FIND(".",'Vložení dat'!AC236,1),1,",")),7)),""))</f>
        <v/>
      </c>
      <c r="X238" s="18" t="str">
        <f>IF($A238="Vyt",'Vložení dat'!AF236,IF($A238="VODA",VALUE(LEFT(TRIM(REPLACE('Vložení dat'!AD236,FIND(".",'Vložení dat'!AD236,1),1,",")),7)),""))</f>
        <v/>
      </c>
      <c r="Y238" s="18" t="str">
        <f>IF($A238="Vyt",'Vložení dat'!AG236,IF($A238="VODA",VALUE(LEFT(TRIM(REPLACE('Vložení dat'!AE236,FIND(".",'Vložení dat'!AE236,1),1,",")),7)),""))</f>
        <v/>
      </c>
      <c r="Z238" s="18" t="str">
        <f>IF($A238="Vyt",'Vložení dat'!AH236,IF($A238="VODA",VALUE(LEFT(TRIM(REPLACE('Vložení dat'!AF236,FIND(".",'Vložení dat'!AF236,1),1,",")),7)),""))</f>
        <v/>
      </c>
      <c r="AA238" s="18" t="str">
        <f>IF($A238="Vyt",'Vložení dat'!AI236,IF($A238="VODA",VALUE(LEFT(TRIM(REPLACE('Vložení dat'!AG236,FIND(".",'Vložení dat'!AG236,1),1,",")),7)),""))</f>
        <v/>
      </c>
      <c r="AB238" s="18" t="str">
        <f>IF(A238="Vyt",TRIM(LEFT('Vložení dat'!AY236,9)),IF(A238="VODA",TRIM(LEFT('Vložení dat'!BB236,9)),""))</f>
        <v/>
      </c>
      <c r="AC238" s="18" t="str">
        <f>IF(A238="Vyt",TRIM(LEFT('Vložení dat'!AW236,7)),"")</f>
        <v/>
      </c>
      <c r="AD238" s="18" t="str">
        <f>IF(A238="Vyt",VALUE(REPLACE(TRIM(LEFT('Vložení dat'!BA236,4)),FIND(".",TRIM(LEFT('Vložení dat'!BA236,4)),1),1,",")),IF(A238="VODA",VALUE(REPLACE(TRIM(LEFT('Vložení dat'!BC236,4)),FIND(".",TRIM(LEFT('Vložení dat'!BC236,4)),1),1,",")),""))</f>
        <v/>
      </c>
      <c r="AE238" s="12" t="str">
        <f>IF($A238="Vyt",TRIM(LEFT(REPLACE('Vložení dat'!T236,FIND(".",'Vložení dat'!T236,1),1,","),5)),"")</f>
        <v/>
      </c>
      <c r="AF238" s="12" t="str">
        <f>IF($A238="Vyt",TRIM(LEFT(REPLACE('Vložení dat'!U236,FIND(".",'Vložení dat'!U236,1),1,","),5)),"")</f>
        <v/>
      </c>
      <c r="AG238" s="13" t="str">
        <f>IF(A238="Vyt",LEFT(REPLACE('Vložení dat'!AT236,FIND(".",'Vložení dat'!AT236,1),1,","),5)-LEFT(REPLACE('Vložení dat'!AU236,FIND(".",'Vložení dat'!AU236,1),1,","),5)," ")</f>
        <v xml:space="preserve"> </v>
      </c>
      <c r="AH238" s="13" t="str">
        <f>IF(A238="Vyt",LEFT(REPLACE('Vložení dat'!T236,FIND(".",'Vložení dat'!T236,1),1,","),5)-LEFT(REPLACE('Vložení dat'!U236,FIND(".",'Vložení dat'!U236,1),1,","),5),"")</f>
        <v/>
      </c>
      <c r="AI238" t="str">
        <f>IF(A238="Vyt"," ",IF(A238="VODA",LEFT('Vložení dat'!AU236,12),""))</f>
        <v/>
      </c>
      <c r="AJ238" t="str">
        <f>IF(A238="Vyt","",IF(A238="VODA",LEFT('Vložení dat'!AV236,12),""))</f>
        <v/>
      </c>
    </row>
    <row r="239" spans="1:36" x14ac:dyDescent="0.3">
      <c r="A239" s="13" t="str">
        <f>IF(OR('Vložení dat'!C237=" VIP4RTN010 ",'Vložení dat'!C237=" RED4RITN050.c10_001 "),"Vyt",IF(OR('Vložení dat'!C237=" RED4WM050 ",'Vložení dat'!C237=" RED4WM010 ",ISNUMBER(SEARCH("ECM4WM020.v20",'Vložení dat'!C237,1))),"VODA",IF(ISBLANK('Vložení dat'!C237),"",'Vložení dat'!C237)))</f>
        <v/>
      </c>
      <c r="B239" s="13" t="str">
        <f>TRIM('Vložení dat'!N237)</f>
        <v/>
      </c>
      <c r="C239" s="16" t="str">
        <f>TRIM('Vložení dat'!K237)</f>
        <v/>
      </c>
      <c r="D239" s="13" t="str">
        <f>TRIM('Vložení dat'!L237)</f>
        <v/>
      </c>
      <c r="E239" s="13" t="str">
        <f>TRIM('Vložení dat'!J237)</f>
        <v/>
      </c>
      <c r="F239" s="13" t="str">
        <f>TRIM('Vložení dat'!H237)</f>
        <v/>
      </c>
      <c r="G239" s="13" t="str">
        <f>TRIM('Vložení dat'!G237)</f>
        <v/>
      </c>
      <c r="H239" s="13" t="str">
        <f>TRIM('Vložení dat'!E237)</f>
        <v/>
      </c>
      <c r="I239" s="13" t="str">
        <f>TRIM('Vložení dat'!B237)</f>
        <v/>
      </c>
      <c r="J239" s="13" t="str">
        <f>IF(AND(OR(A239="Vyt",A239="VODA"),'Vložení dat'!O237=0),"OK",IF(AND(OR(A239="Vyt",A239="VODA"),'Vložení dat'!O237&lt;&gt;0),CONCATENATE("CHYBA - ",'Vložení dat'!O237),""))</f>
        <v/>
      </c>
      <c r="K239" s="13" t="str">
        <f>IF(A239="Vyt",'Vložení dat'!R237,IF(A239="VODA",VALUE(TRIM(LEFT(REPLACE('Vložení dat'!T237,FIND(".",'Vložení dat'!T237,1),1,","),8))),""))</f>
        <v/>
      </c>
      <c r="L239" s="16" t="str">
        <f>IF(A239="Vyt",TRIM('Vložení dat'!S237),IF(A239="VODA",VALUE(TRIM(LEFT(REPLACE('Vložení dat'!R237,FIND(".",'Vložení dat'!R237,1),1,","),8))),""))</f>
        <v/>
      </c>
      <c r="M239" s="16" t="str">
        <f>IF(A239="Vyt",RIGHT('Vložení dat'!P237,11),IF(A239="VODA",VALUE(TRIM(LEFT(REPLACE('Vložení dat'!S237,FIND(".",'Vložení dat'!S237,1),1,","),8))),""))</f>
        <v/>
      </c>
      <c r="N239" s="12" t="str">
        <f>IF(A239="Vyt",TRIM('Vložení dat'!V237),"")</f>
        <v/>
      </c>
      <c r="O239" s="17" t="str">
        <f>IF(A239="Vyt",TRIM(LEFT('Vložení dat'!W237,9)),IF(A239="VODA",TRIM(CONCATENATE(LEFT('Vložení dat'!U237,3),".",MID('Vložení dat'!U237,5,2),".",MID('Vložení dat'!U237,8,2))),""))</f>
        <v/>
      </c>
      <c r="P239" s="18" t="str">
        <f>IF($A239="Vyt",'Vložení dat'!X237,IF($A239="VODA",VALUE(LEFT(TRIM(REPLACE('Vložení dat'!V237,FIND(".",'Vložení dat'!V237,1),1,",")),7)),""))</f>
        <v/>
      </c>
      <c r="Q239" s="18" t="str">
        <f>IF($A239="Vyt",'Vložení dat'!Y237,IF($A239="VODA",VALUE(LEFT(TRIM(REPLACE('Vložení dat'!W237,FIND(".",'Vložení dat'!W237,1),1,",")),7)),""))</f>
        <v/>
      </c>
      <c r="R239" s="18" t="str">
        <f>IF($A239="Vyt",'Vložení dat'!Z237,IF($A239="VODA",VALUE(LEFT(TRIM(REPLACE('Vložení dat'!X237,FIND(".",'Vložení dat'!X237,1),1,",")),7)),""))</f>
        <v/>
      </c>
      <c r="S239" s="18" t="str">
        <f>IF($A239="Vyt",'Vložení dat'!AA237,IF($A239="VODA",VALUE(LEFT(TRIM(REPLACE('Vložení dat'!Y237,FIND(".",'Vložení dat'!Y237,1),1,",")),7)),""))</f>
        <v/>
      </c>
      <c r="T239" s="18" t="str">
        <f>IF($A239="Vyt",'Vložení dat'!AB237,IF($A239="VODA",VALUE(LEFT(TRIM(REPLACE('Vložení dat'!Z237,FIND(".",'Vložení dat'!Z237,1),1,",")),7)),""))</f>
        <v/>
      </c>
      <c r="U239" s="18" t="str">
        <f>IF($A239="Vyt",'Vložení dat'!AC237,IF($A239="VODA",VALUE(LEFT(TRIM(REPLACE('Vložení dat'!AA237,FIND(".",'Vložení dat'!AA237,1),1,",")),7)),""))</f>
        <v/>
      </c>
      <c r="V239" s="18" t="str">
        <f>IF($A239="Vyt",'Vložení dat'!AD237,IF($A239="VODA",VALUE(LEFT(TRIM(REPLACE('Vložení dat'!AB237,FIND(".",'Vložení dat'!AB237,1),1,",")),7)),""))</f>
        <v/>
      </c>
      <c r="W239" s="18" t="str">
        <f>IF($A239="Vyt",'Vložení dat'!AE237,IF($A239="VODA",VALUE(LEFT(TRIM(REPLACE('Vložení dat'!AC237,FIND(".",'Vložení dat'!AC237,1),1,",")),7)),""))</f>
        <v/>
      </c>
      <c r="X239" s="18" t="str">
        <f>IF($A239="Vyt",'Vložení dat'!AF237,IF($A239="VODA",VALUE(LEFT(TRIM(REPLACE('Vložení dat'!AD237,FIND(".",'Vložení dat'!AD237,1),1,",")),7)),""))</f>
        <v/>
      </c>
      <c r="Y239" s="18" t="str">
        <f>IF($A239="Vyt",'Vložení dat'!AG237,IF($A239="VODA",VALUE(LEFT(TRIM(REPLACE('Vložení dat'!AE237,FIND(".",'Vložení dat'!AE237,1),1,",")),7)),""))</f>
        <v/>
      </c>
      <c r="Z239" s="18" t="str">
        <f>IF($A239="Vyt",'Vložení dat'!AH237,IF($A239="VODA",VALUE(LEFT(TRIM(REPLACE('Vložení dat'!AF237,FIND(".",'Vložení dat'!AF237,1),1,",")),7)),""))</f>
        <v/>
      </c>
      <c r="AA239" s="18" t="str">
        <f>IF($A239="Vyt",'Vložení dat'!AI237,IF($A239="VODA",VALUE(LEFT(TRIM(REPLACE('Vložení dat'!AG237,FIND(".",'Vložení dat'!AG237,1),1,",")),7)),""))</f>
        <v/>
      </c>
      <c r="AB239" s="18" t="str">
        <f>IF(A239="Vyt",TRIM(LEFT('Vložení dat'!AY237,9)),IF(A239="VODA",TRIM(LEFT('Vložení dat'!BB237,9)),""))</f>
        <v/>
      </c>
      <c r="AC239" s="18" t="str">
        <f>IF(A239="Vyt",TRIM(LEFT('Vložení dat'!AW237,7)),"")</f>
        <v/>
      </c>
      <c r="AD239" s="18" t="str">
        <f>IF(A239="Vyt",VALUE(REPLACE(TRIM(LEFT('Vložení dat'!BA237,4)),FIND(".",TRIM(LEFT('Vložení dat'!BA237,4)),1),1,",")),IF(A239="VODA",VALUE(REPLACE(TRIM(LEFT('Vložení dat'!BC237,4)),FIND(".",TRIM(LEFT('Vložení dat'!BC237,4)),1),1,",")),""))</f>
        <v/>
      </c>
      <c r="AE239" s="12" t="str">
        <f>IF($A239="Vyt",TRIM(LEFT(REPLACE('Vložení dat'!T237,FIND(".",'Vložení dat'!T237,1),1,","),5)),"")</f>
        <v/>
      </c>
      <c r="AF239" s="12" t="str">
        <f>IF($A239="Vyt",TRIM(LEFT(REPLACE('Vložení dat'!U237,FIND(".",'Vložení dat'!U237,1),1,","),5)),"")</f>
        <v/>
      </c>
      <c r="AG239" s="13" t="str">
        <f>IF(A239="Vyt",LEFT(REPLACE('Vložení dat'!AT237,FIND(".",'Vložení dat'!AT237,1),1,","),5)-LEFT(REPLACE('Vložení dat'!AU237,FIND(".",'Vložení dat'!AU237,1),1,","),5)," ")</f>
        <v xml:space="preserve"> </v>
      </c>
      <c r="AH239" s="13" t="str">
        <f>IF(A239="Vyt",LEFT(REPLACE('Vložení dat'!T237,FIND(".",'Vložení dat'!T237,1),1,","),5)-LEFT(REPLACE('Vložení dat'!U237,FIND(".",'Vložení dat'!U237,1),1,","),5),"")</f>
        <v/>
      </c>
      <c r="AI239" t="str">
        <f>IF(A239="Vyt"," ",IF(A239="VODA",LEFT('Vložení dat'!AU237,12),""))</f>
        <v/>
      </c>
      <c r="AJ239" t="str">
        <f>IF(A239="Vyt","",IF(A239="VODA",LEFT('Vložení dat'!AV237,12),""))</f>
        <v/>
      </c>
    </row>
    <row r="240" spans="1:36" x14ac:dyDescent="0.3">
      <c r="A240" s="13" t="str">
        <f>IF(OR('Vložení dat'!C238=" VIP4RTN010 ",'Vložení dat'!C238=" RED4RITN050.c10_001 "),"Vyt",IF(OR('Vložení dat'!C238=" RED4WM050 ",'Vložení dat'!C238=" RED4WM010 ",ISNUMBER(SEARCH("ECM4WM020.v20",'Vložení dat'!C238,1))),"VODA",IF(ISBLANK('Vložení dat'!C238),"",'Vložení dat'!C238)))</f>
        <v/>
      </c>
      <c r="B240" s="13" t="str">
        <f>TRIM('Vložení dat'!N238)</f>
        <v/>
      </c>
      <c r="C240" s="16" t="str">
        <f>TRIM('Vložení dat'!K238)</f>
        <v/>
      </c>
      <c r="D240" s="13" t="str">
        <f>TRIM('Vložení dat'!L238)</f>
        <v/>
      </c>
      <c r="E240" s="13" t="str">
        <f>TRIM('Vložení dat'!J238)</f>
        <v/>
      </c>
      <c r="F240" s="13" t="str">
        <f>TRIM('Vložení dat'!H238)</f>
        <v/>
      </c>
      <c r="G240" s="13" t="str">
        <f>TRIM('Vložení dat'!G238)</f>
        <v/>
      </c>
      <c r="H240" s="13" t="str">
        <f>TRIM('Vložení dat'!E238)</f>
        <v/>
      </c>
      <c r="I240" s="13" t="str">
        <f>TRIM('Vložení dat'!B238)</f>
        <v/>
      </c>
      <c r="J240" s="13" t="str">
        <f>IF(AND(OR(A240="Vyt",A240="VODA"),'Vložení dat'!O238=0),"OK",IF(AND(OR(A240="Vyt",A240="VODA"),'Vložení dat'!O238&lt;&gt;0),CONCATENATE("CHYBA - ",'Vložení dat'!O238),""))</f>
        <v/>
      </c>
      <c r="K240" s="13" t="str">
        <f>IF(A240="Vyt",'Vložení dat'!R238,IF(A240="VODA",VALUE(TRIM(LEFT(REPLACE('Vložení dat'!T238,FIND(".",'Vložení dat'!T238,1),1,","),8))),""))</f>
        <v/>
      </c>
      <c r="L240" s="16" t="str">
        <f>IF(A240="Vyt",TRIM('Vložení dat'!S238),IF(A240="VODA",VALUE(TRIM(LEFT(REPLACE('Vložení dat'!R238,FIND(".",'Vložení dat'!R238,1),1,","),8))),""))</f>
        <v/>
      </c>
      <c r="M240" s="16" t="str">
        <f>IF(A240="Vyt",RIGHT('Vložení dat'!P238,11),IF(A240="VODA",VALUE(TRIM(LEFT(REPLACE('Vložení dat'!S238,FIND(".",'Vložení dat'!S238,1),1,","),8))),""))</f>
        <v/>
      </c>
      <c r="N240" s="12" t="str">
        <f>IF(A240="Vyt",TRIM('Vložení dat'!V238),"")</f>
        <v/>
      </c>
      <c r="O240" s="17" t="str">
        <f>IF(A240="Vyt",TRIM(LEFT('Vložení dat'!W238,9)),IF(A240="VODA",TRIM(CONCATENATE(LEFT('Vložení dat'!U238,3),".",MID('Vložení dat'!U238,5,2),".",MID('Vložení dat'!U238,8,2))),""))</f>
        <v/>
      </c>
      <c r="P240" s="18" t="str">
        <f>IF($A240="Vyt",'Vložení dat'!X238,IF($A240="VODA",VALUE(LEFT(TRIM(REPLACE('Vložení dat'!V238,FIND(".",'Vložení dat'!V238,1),1,",")),7)),""))</f>
        <v/>
      </c>
      <c r="Q240" s="18" t="str">
        <f>IF($A240="Vyt",'Vložení dat'!Y238,IF($A240="VODA",VALUE(LEFT(TRIM(REPLACE('Vložení dat'!W238,FIND(".",'Vložení dat'!W238,1),1,",")),7)),""))</f>
        <v/>
      </c>
      <c r="R240" s="18" t="str">
        <f>IF($A240="Vyt",'Vložení dat'!Z238,IF($A240="VODA",VALUE(LEFT(TRIM(REPLACE('Vložení dat'!X238,FIND(".",'Vložení dat'!X238,1),1,",")),7)),""))</f>
        <v/>
      </c>
      <c r="S240" s="18" t="str">
        <f>IF($A240="Vyt",'Vložení dat'!AA238,IF($A240="VODA",VALUE(LEFT(TRIM(REPLACE('Vložení dat'!Y238,FIND(".",'Vložení dat'!Y238,1),1,",")),7)),""))</f>
        <v/>
      </c>
      <c r="T240" s="18" t="str">
        <f>IF($A240="Vyt",'Vložení dat'!AB238,IF($A240="VODA",VALUE(LEFT(TRIM(REPLACE('Vložení dat'!Z238,FIND(".",'Vložení dat'!Z238,1),1,",")),7)),""))</f>
        <v/>
      </c>
      <c r="U240" s="18" t="str">
        <f>IF($A240="Vyt",'Vložení dat'!AC238,IF($A240="VODA",VALUE(LEFT(TRIM(REPLACE('Vložení dat'!AA238,FIND(".",'Vložení dat'!AA238,1),1,",")),7)),""))</f>
        <v/>
      </c>
      <c r="V240" s="18" t="str">
        <f>IF($A240="Vyt",'Vložení dat'!AD238,IF($A240="VODA",VALUE(LEFT(TRIM(REPLACE('Vložení dat'!AB238,FIND(".",'Vložení dat'!AB238,1),1,",")),7)),""))</f>
        <v/>
      </c>
      <c r="W240" s="18" t="str">
        <f>IF($A240="Vyt",'Vložení dat'!AE238,IF($A240="VODA",VALUE(LEFT(TRIM(REPLACE('Vložení dat'!AC238,FIND(".",'Vložení dat'!AC238,1),1,",")),7)),""))</f>
        <v/>
      </c>
      <c r="X240" s="18" t="str">
        <f>IF($A240="Vyt",'Vložení dat'!AF238,IF($A240="VODA",VALUE(LEFT(TRIM(REPLACE('Vložení dat'!AD238,FIND(".",'Vložení dat'!AD238,1),1,",")),7)),""))</f>
        <v/>
      </c>
      <c r="Y240" s="18" t="str">
        <f>IF($A240="Vyt",'Vložení dat'!AG238,IF($A240="VODA",VALUE(LEFT(TRIM(REPLACE('Vložení dat'!AE238,FIND(".",'Vložení dat'!AE238,1),1,",")),7)),""))</f>
        <v/>
      </c>
      <c r="Z240" s="18" t="str">
        <f>IF($A240="Vyt",'Vložení dat'!AH238,IF($A240="VODA",VALUE(LEFT(TRIM(REPLACE('Vložení dat'!AF238,FIND(".",'Vložení dat'!AF238,1),1,",")),7)),""))</f>
        <v/>
      </c>
      <c r="AA240" s="18" t="str">
        <f>IF($A240="Vyt",'Vložení dat'!AI238,IF($A240="VODA",VALUE(LEFT(TRIM(REPLACE('Vložení dat'!AG238,FIND(".",'Vložení dat'!AG238,1),1,",")),7)),""))</f>
        <v/>
      </c>
      <c r="AB240" s="18" t="str">
        <f>IF(A240="Vyt",TRIM(LEFT('Vložení dat'!AY238,9)),IF(A240="VODA",TRIM(LEFT('Vložení dat'!BB238,9)),""))</f>
        <v/>
      </c>
      <c r="AC240" s="18" t="str">
        <f>IF(A240="Vyt",TRIM(LEFT('Vložení dat'!AW238,7)),"")</f>
        <v/>
      </c>
      <c r="AD240" s="18" t="str">
        <f>IF(A240="Vyt",VALUE(REPLACE(TRIM(LEFT('Vložení dat'!BA238,4)),FIND(".",TRIM(LEFT('Vložení dat'!BA238,4)),1),1,",")),IF(A240="VODA",VALUE(REPLACE(TRIM(LEFT('Vložení dat'!BC238,4)),FIND(".",TRIM(LEFT('Vložení dat'!BC238,4)),1),1,",")),""))</f>
        <v/>
      </c>
      <c r="AE240" s="12" t="str">
        <f>IF($A240="Vyt",TRIM(LEFT(REPLACE('Vložení dat'!T238,FIND(".",'Vložení dat'!T238,1),1,","),5)),"")</f>
        <v/>
      </c>
      <c r="AF240" s="12" t="str">
        <f>IF($A240="Vyt",TRIM(LEFT(REPLACE('Vložení dat'!U238,FIND(".",'Vložení dat'!U238,1),1,","),5)),"")</f>
        <v/>
      </c>
      <c r="AG240" s="13" t="str">
        <f>IF(A240="Vyt",LEFT(REPLACE('Vložení dat'!AT238,FIND(".",'Vložení dat'!AT238,1),1,","),5)-LEFT(REPLACE('Vložení dat'!AU238,FIND(".",'Vložení dat'!AU238,1),1,","),5)," ")</f>
        <v xml:space="preserve"> </v>
      </c>
      <c r="AH240" s="13" t="str">
        <f>IF(A240="Vyt",LEFT(REPLACE('Vložení dat'!T238,FIND(".",'Vložení dat'!T238,1),1,","),5)-LEFT(REPLACE('Vložení dat'!U238,FIND(".",'Vložení dat'!U238,1),1,","),5),"")</f>
        <v/>
      </c>
      <c r="AI240" t="str">
        <f>IF(A240="Vyt"," ",IF(A240="VODA",LEFT('Vložení dat'!AU238,12),""))</f>
        <v/>
      </c>
      <c r="AJ240" t="str">
        <f>IF(A240="Vyt","",IF(A240="VODA",LEFT('Vložení dat'!AV238,12),""))</f>
        <v/>
      </c>
    </row>
    <row r="241" spans="1:36" x14ac:dyDescent="0.3">
      <c r="A241" s="13" t="str">
        <f>IF(OR('Vložení dat'!C239=" VIP4RTN010 ",'Vložení dat'!C239=" RED4RITN050.c10_001 "),"Vyt",IF(OR('Vložení dat'!C239=" RED4WM050 ",'Vložení dat'!C239=" RED4WM010 ",ISNUMBER(SEARCH("ECM4WM020.v20",'Vložení dat'!C239,1))),"VODA",IF(ISBLANK('Vložení dat'!C239),"",'Vložení dat'!C239)))</f>
        <v/>
      </c>
      <c r="B241" s="13" t="str">
        <f>TRIM('Vložení dat'!N239)</f>
        <v/>
      </c>
      <c r="C241" s="16" t="str">
        <f>TRIM('Vložení dat'!K239)</f>
        <v/>
      </c>
      <c r="D241" s="13" t="str">
        <f>TRIM('Vložení dat'!L239)</f>
        <v/>
      </c>
      <c r="E241" s="13" t="str">
        <f>TRIM('Vložení dat'!J239)</f>
        <v/>
      </c>
      <c r="F241" s="13" t="str">
        <f>TRIM('Vložení dat'!H239)</f>
        <v/>
      </c>
      <c r="G241" s="13" t="str">
        <f>TRIM('Vložení dat'!G239)</f>
        <v/>
      </c>
      <c r="H241" s="13" t="str">
        <f>TRIM('Vložení dat'!E239)</f>
        <v/>
      </c>
      <c r="I241" s="13" t="str">
        <f>TRIM('Vložení dat'!B239)</f>
        <v/>
      </c>
      <c r="J241" s="13" t="str">
        <f>IF(AND(OR(A241="Vyt",A241="VODA"),'Vložení dat'!O239=0),"OK",IF(AND(OR(A241="Vyt",A241="VODA"),'Vložení dat'!O239&lt;&gt;0),CONCATENATE("CHYBA - ",'Vložení dat'!O239),""))</f>
        <v/>
      </c>
      <c r="K241" s="13" t="str">
        <f>IF(A241="Vyt",'Vložení dat'!R239,IF(A241="VODA",VALUE(TRIM(LEFT(REPLACE('Vložení dat'!T239,FIND(".",'Vložení dat'!T239,1),1,","),8))),""))</f>
        <v/>
      </c>
      <c r="L241" s="16" t="str">
        <f>IF(A241="Vyt",TRIM('Vložení dat'!S239),IF(A241="VODA",VALUE(TRIM(LEFT(REPLACE('Vložení dat'!R239,FIND(".",'Vložení dat'!R239,1),1,","),8))),""))</f>
        <v/>
      </c>
      <c r="M241" s="16" t="str">
        <f>IF(A241="Vyt",RIGHT('Vložení dat'!P239,11),IF(A241="VODA",VALUE(TRIM(LEFT(REPLACE('Vložení dat'!S239,FIND(".",'Vložení dat'!S239,1),1,","),8))),""))</f>
        <v/>
      </c>
      <c r="N241" s="12" t="str">
        <f>IF(A241="Vyt",TRIM('Vložení dat'!V239),"")</f>
        <v/>
      </c>
      <c r="O241" s="17" t="str">
        <f>IF(A241="Vyt",TRIM(LEFT('Vložení dat'!W239,9)),IF(A241="VODA",TRIM(CONCATENATE(LEFT('Vložení dat'!U239,3),".",MID('Vložení dat'!U239,5,2),".",MID('Vložení dat'!U239,8,2))),""))</f>
        <v/>
      </c>
      <c r="P241" s="18" t="str">
        <f>IF($A241="Vyt",'Vložení dat'!X239,IF($A241="VODA",VALUE(LEFT(TRIM(REPLACE('Vložení dat'!V239,FIND(".",'Vložení dat'!V239,1),1,",")),7)),""))</f>
        <v/>
      </c>
      <c r="Q241" s="18" t="str">
        <f>IF($A241="Vyt",'Vložení dat'!Y239,IF($A241="VODA",VALUE(LEFT(TRIM(REPLACE('Vložení dat'!W239,FIND(".",'Vložení dat'!W239,1),1,",")),7)),""))</f>
        <v/>
      </c>
      <c r="R241" s="18" t="str">
        <f>IF($A241="Vyt",'Vložení dat'!Z239,IF($A241="VODA",VALUE(LEFT(TRIM(REPLACE('Vložení dat'!X239,FIND(".",'Vložení dat'!X239,1),1,",")),7)),""))</f>
        <v/>
      </c>
      <c r="S241" s="18" t="str">
        <f>IF($A241="Vyt",'Vložení dat'!AA239,IF($A241="VODA",VALUE(LEFT(TRIM(REPLACE('Vložení dat'!Y239,FIND(".",'Vložení dat'!Y239,1),1,",")),7)),""))</f>
        <v/>
      </c>
      <c r="T241" s="18" t="str">
        <f>IF($A241="Vyt",'Vložení dat'!AB239,IF($A241="VODA",VALUE(LEFT(TRIM(REPLACE('Vložení dat'!Z239,FIND(".",'Vložení dat'!Z239,1),1,",")),7)),""))</f>
        <v/>
      </c>
      <c r="U241" s="18" t="str">
        <f>IF($A241="Vyt",'Vložení dat'!AC239,IF($A241="VODA",VALUE(LEFT(TRIM(REPLACE('Vložení dat'!AA239,FIND(".",'Vložení dat'!AA239,1),1,",")),7)),""))</f>
        <v/>
      </c>
      <c r="V241" s="18" t="str">
        <f>IF($A241="Vyt",'Vložení dat'!AD239,IF($A241="VODA",VALUE(LEFT(TRIM(REPLACE('Vložení dat'!AB239,FIND(".",'Vložení dat'!AB239,1),1,",")),7)),""))</f>
        <v/>
      </c>
      <c r="W241" s="18" t="str">
        <f>IF($A241="Vyt",'Vložení dat'!AE239,IF($A241="VODA",VALUE(LEFT(TRIM(REPLACE('Vložení dat'!AC239,FIND(".",'Vložení dat'!AC239,1),1,",")),7)),""))</f>
        <v/>
      </c>
      <c r="X241" s="18" t="str">
        <f>IF($A241="Vyt",'Vložení dat'!AF239,IF($A241="VODA",VALUE(LEFT(TRIM(REPLACE('Vložení dat'!AD239,FIND(".",'Vložení dat'!AD239,1),1,",")),7)),""))</f>
        <v/>
      </c>
      <c r="Y241" s="18" t="str">
        <f>IF($A241="Vyt",'Vložení dat'!AG239,IF($A241="VODA",VALUE(LEFT(TRIM(REPLACE('Vložení dat'!AE239,FIND(".",'Vložení dat'!AE239,1),1,",")),7)),""))</f>
        <v/>
      </c>
      <c r="Z241" s="18" t="str">
        <f>IF($A241="Vyt",'Vložení dat'!AH239,IF($A241="VODA",VALUE(LEFT(TRIM(REPLACE('Vložení dat'!AF239,FIND(".",'Vložení dat'!AF239,1),1,",")),7)),""))</f>
        <v/>
      </c>
      <c r="AA241" s="18" t="str">
        <f>IF($A241="Vyt",'Vložení dat'!AI239,IF($A241="VODA",VALUE(LEFT(TRIM(REPLACE('Vložení dat'!AG239,FIND(".",'Vložení dat'!AG239,1),1,",")),7)),""))</f>
        <v/>
      </c>
      <c r="AB241" s="18" t="str">
        <f>IF(A241="Vyt",TRIM(LEFT('Vložení dat'!AY239,9)),IF(A241="VODA",TRIM(LEFT('Vložení dat'!BB239,9)),""))</f>
        <v/>
      </c>
      <c r="AC241" s="18" t="str">
        <f>IF(A241="Vyt",TRIM(LEFT('Vložení dat'!AW239,7)),"")</f>
        <v/>
      </c>
      <c r="AD241" s="18" t="str">
        <f>IF(A241="Vyt",VALUE(REPLACE(TRIM(LEFT('Vložení dat'!BA239,4)),FIND(".",TRIM(LEFT('Vložení dat'!BA239,4)),1),1,",")),IF(A241="VODA",VALUE(REPLACE(TRIM(LEFT('Vložení dat'!BC239,4)),FIND(".",TRIM(LEFT('Vložení dat'!BC239,4)),1),1,",")),""))</f>
        <v/>
      </c>
      <c r="AE241" s="12" t="str">
        <f>IF($A241="Vyt",TRIM(LEFT(REPLACE('Vložení dat'!T239,FIND(".",'Vložení dat'!T239,1),1,","),5)),"")</f>
        <v/>
      </c>
      <c r="AF241" s="12" t="str">
        <f>IF($A241="Vyt",TRIM(LEFT(REPLACE('Vložení dat'!U239,FIND(".",'Vložení dat'!U239,1),1,","),5)),"")</f>
        <v/>
      </c>
      <c r="AG241" s="13" t="str">
        <f>IF(A241="Vyt",LEFT(REPLACE('Vložení dat'!AT239,FIND(".",'Vložení dat'!AT239,1),1,","),5)-LEFT(REPLACE('Vložení dat'!AU239,FIND(".",'Vložení dat'!AU239,1),1,","),5)," ")</f>
        <v xml:space="preserve"> </v>
      </c>
      <c r="AH241" s="13" t="str">
        <f>IF(A241="Vyt",LEFT(REPLACE('Vložení dat'!T239,FIND(".",'Vložení dat'!T239,1),1,","),5)-LEFT(REPLACE('Vložení dat'!U239,FIND(".",'Vložení dat'!U239,1),1,","),5),"")</f>
        <v/>
      </c>
      <c r="AI241" t="str">
        <f>IF(A241="Vyt"," ",IF(A241="VODA",LEFT('Vložení dat'!AU239,12),""))</f>
        <v/>
      </c>
      <c r="AJ241" t="str">
        <f>IF(A241="Vyt","",IF(A241="VODA",LEFT('Vložení dat'!AV239,12),""))</f>
        <v/>
      </c>
    </row>
    <row r="242" spans="1:36" x14ac:dyDescent="0.3">
      <c r="A242" s="13" t="str">
        <f>IF(OR('Vložení dat'!C240=" VIP4RTN010 ",'Vložení dat'!C240=" RED4RITN050.c10_001 "),"Vyt",IF(OR('Vložení dat'!C240=" RED4WM050 ",'Vložení dat'!C240=" RED4WM010 ",ISNUMBER(SEARCH("ECM4WM020.v20",'Vložení dat'!C240,1))),"VODA",IF(ISBLANK('Vložení dat'!C240),"",'Vložení dat'!C240)))</f>
        <v/>
      </c>
      <c r="B242" s="13" t="str">
        <f>TRIM('Vložení dat'!N240)</f>
        <v/>
      </c>
      <c r="C242" s="16" t="str">
        <f>TRIM('Vložení dat'!K240)</f>
        <v/>
      </c>
      <c r="D242" s="13" t="str">
        <f>TRIM('Vložení dat'!L240)</f>
        <v/>
      </c>
      <c r="E242" s="13" t="str">
        <f>TRIM('Vložení dat'!J240)</f>
        <v/>
      </c>
      <c r="F242" s="13" t="str">
        <f>TRIM('Vložení dat'!H240)</f>
        <v/>
      </c>
      <c r="G242" s="13" t="str">
        <f>TRIM('Vložení dat'!G240)</f>
        <v/>
      </c>
      <c r="H242" s="13" t="str">
        <f>TRIM('Vložení dat'!E240)</f>
        <v/>
      </c>
      <c r="I242" s="13" t="str">
        <f>TRIM('Vložení dat'!B240)</f>
        <v/>
      </c>
      <c r="J242" s="13" t="str">
        <f>IF(AND(OR(A242="Vyt",A242="VODA"),'Vložení dat'!O240=0),"OK",IF(AND(OR(A242="Vyt",A242="VODA"),'Vložení dat'!O240&lt;&gt;0),CONCATENATE("CHYBA - ",'Vložení dat'!O240),""))</f>
        <v/>
      </c>
      <c r="K242" s="13" t="str">
        <f>IF(A242="Vyt",'Vložení dat'!R240,IF(A242="VODA",VALUE(TRIM(LEFT(REPLACE('Vložení dat'!T240,FIND(".",'Vložení dat'!T240,1),1,","),8))),""))</f>
        <v/>
      </c>
      <c r="L242" s="16" t="str">
        <f>IF(A242="Vyt",TRIM('Vložení dat'!S240),IF(A242="VODA",VALUE(TRIM(LEFT(REPLACE('Vložení dat'!R240,FIND(".",'Vložení dat'!R240,1),1,","),8))),""))</f>
        <v/>
      </c>
      <c r="M242" s="16" t="str">
        <f>IF(A242="Vyt",RIGHT('Vložení dat'!P240,11),IF(A242="VODA",VALUE(TRIM(LEFT(REPLACE('Vložení dat'!S240,FIND(".",'Vložení dat'!S240,1),1,","),8))),""))</f>
        <v/>
      </c>
      <c r="N242" s="12" t="str">
        <f>IF(A242="Vyt",TRIM('Vložení dat'!V240),"")</f>
        <v/>
      </c>
      <c r="O242" s="17" t="str">
        <f>IF(A242="Vyt",TRIM(LEFT('Vložení dat'!W240,9)),IF(A242="VODA",TRIM(CONCATENATE(LEFT('Vložení dat'!U240,3),".",MID('Vložení dat'!U240,5,2),".",MID('Vložení dat'!U240,8,2))),""))</f>
        <v/>
      </c>
      <c r="P242" s="18" t="str">
        <f>IF($A242="Vyt",'Vložení dat'!X240,IF($A242="VODA",VALUE(LEFT(TRIM(REPLACE('Vložení dat'!V240,FIND(".",'Vložení dat'!V240,1),1,",")),7)),""))</f>
        <v/>
      </c>
      <c r="Q242" s="18" t="str">
        <f>IF($A242="Vyt",'Vložení dat'!Y240,IF($A242="VODA",VALUE(LEFT(TRIM(REPLACE('Vložení dat'!W240,FIND(".",'Vložení dat'!W240,1),1,",")),7)),""))</f>
        <v/>
      </c>
      <c r="R242" s="18" t="str">
        <f>IF($A242="Vyt",'Vložení dat'!Z240,IF($A242="VODA",VALUE(LEFT(TRIM(REPLACE('Vložení dat'!X240,FIND(".",'Vložení dat'!X240,1),1,",")),7)),""))</f>
        <v/>
      </c>
      <c r="S242" s="18" t="str">
        <f>IF($A242="Vyt",'Vložení dat'!AA240,IF($A242="VODA",VALUE(LEFT(TRIM(REPLACE('Vložení dat'!Y240,FIND(".",'Vložení dat'!Y240,1),1,",")),7)),""))</f>
        <v/>
      </c>
      <c r="T242" s="18" t="str">
        <f>IF($A242="Vyt",'Vložení dat'!AB240,IF($A242="VODA",VALUE(LEFT(TRIM(REPLACE('Vložení dat'!Z240,FIND(".",'Vložení dat'!Z240,1),1,",")),7)),""))</f>
        <v/>
      </c>
      <c r="U242" s="18" t="str">
        <f>IF($A242="Vyt",'Vložení dat'!AC240,IF($A242="VODA",VALUE(LEFT(TRIM(REPLACE('Vložení dat'!AA240,FIND(".",'Vložení dat'!AA240,1),1,",")),7)),""))</f>
        <v/>
      </c>
      <c r="V242" s="18" t="str">
        <f>IF($A242="Vyt",'Vložení dat'!AD240,IF($A242="VODA",VALUE(LEFT(TRIM(REPLACE('Vložení dat'!AB240,FIND(".",'Vložení dat'!AB240,1),1,",")),7)),""))</f>
        <v/>
      </c>
      <c r="W242" s="18" t="str">
        <f>IF($A242="Vyt",'Vložení dat'!AE240,IF($A242="VODA",VALUE(LEFT(TRIM(REPLACE('Vložení dat'!AC240,FIND(".",'Vložení dat'!AC240,1),1,",")),7)),""))</f>
        <v/>
      </c>
      <c r="X242" s="18" t="str">
        <f>IF($A242="Vyt",'Vložení dat'!AF240,IF($A242="VODA",VALUE(LEFT(TRIM(REPLACE('Vložení dat'!AD240,FIND(".",'Vložení dat'!AD240,1),1,",")),7)),""))</f>
        <v/>
      </c>
      <c r="Y242" s="18" t="str">
        <f>IF($A242="Vyt",'Vložení dat'!AG240,IF($A242="VODA",VALUE(LEFT(TRIM(REPLACE('Vložení dat'!AE240,FIND(".",'Vložení dat'!AE240,1),1,",")),7)),""))</f>
        <v/>
      </c>
      <c r="Z242" s="18" t="str">
        <f>IF($A242="Vyt",'Vložení dat'!AH240,IF($A242="VODA",VALUE(LEFT(TRIM(REPLACE('Vložení dat'!AF240,FIND(".",'Vložení dat'!AF240,1),1,",")),7)),""))</f>
        <v/>
      </c>
      <c r="AA242" s="18" t="str">
        <f>IF($A242="Vyt",'Vložení dat'!AI240,IF($A242="VODA",VALUE(LEFT(TRIM(REPLACE('Vložení dat'!AG240,FIND(".",'Vložení dat'!AG240,1),1,",")),7)),""))</f>
        <v/>
      </c>
      <c r="AB242" s="18" t="str">
        <f>IF(A242="Vyt",TRIM(LEFT('Vložení dat'!AY240,9)),IF(A242="VODA",TRIM(LEFT('Vložení dat'!BB240,9)),""))</f>
        <v/>
      </c>
      <c r="AC242" s="18" t="str">
        <f>IF(A242="Vyt",TRIM(LEFT('Vložení dat'!AW240,7)),"")</f>
        <v/>
      </c>
      <c r="AD242" s="18" t="str">
        <f>IF(A242="Vyt",VALUE(REPLACE(TRIM(LEFT('Vložení dat'!BA240,4)),FIND(".",TRIM(LEFT('Vložení dat'!BA240,4)),1),1,",")),IF(A242="VODA",VALUE(REPLACE(TRIM(LEFT('Vložení dat'!BC240,4)),FIND(".",TRIM(LEFT('Vložení dat'!BC240,4)),1),1,",")),""))</f>
        <v/>
      </c>
      <c r="AE242" s="12" t="str">
        <f>IF($A242="Vyt",TRIM(LEFT(REPLACE('Vložení dat'!T240,FIND(".",'Vložení dat'!T240,1),1,","),5)),"")</f>
        <v/>
      </c>
      <c r="AF242" s="12" t="str">
        <f>IF($A242="Vyt",TRIM(LEFT(REPLACE('Vložení dat'!U240,FIND(".",'Vložení dat'!U240,1),1,","),5)),"")</f>
        <v/>
      </c>
      <c r="AG242" s="13" t="str">
        <f>IF(A242="Vyt",LEFT(REPLACE('Vložení dat'!AT240,FIND(".",'Vložení dat'!AT240,1),1,","),5)-LEFT(REPLACE('Vložení dat'!AU240,FIND(".",'Vložení dat'!AU240,1),1,","),5)," ")</f>
        <v xml:space="preserve"> </v>
      </c>
      <c r="AH242" s="13" t="str">
        <f>IF(A242="Vyt",LEFT(REPLACE('Vložení dat'!T240,FIND(".",'Vložení dat'!T240,1),1,","),5)-LEFT(REPLACE('Vložení dat'!U240,FIND(".",'Vložení dat'!U240,1),1,","),5),"")</f>
        <v/>
      </c>
      <c r="AI242" t="str">
        <f>IF(A242="Vyt"," ",IF(A242="VODA",LEFT('Vložení dat'!AU240,12),""))</f>
        <v/>
      </c>
      <c r="AJ242" t="str">
        <f>IF(A242="Vyt","",IF(A242="VODA",LEFT('Vložení dat'!AV240,12),""))</f>
        <v/>
      </c>
    </row>
    <row r="243" spans="1:36" x14ac:dyDescent="0.3">
      <c r="A243" s="13" t="str">
        <f>IF(OR('Vložení dat'!C241=" VIP4RTN010 ",'Vložení dat'!C241=" RED4RITN050.c10_001 "),"Vyt",IF(OR('Vložení dat'!C241=" RED4WM050 ",'Vložení dat'!C241=" RED4WM010 ",ISNUMBER(SEARCH("ECM4WM020.v20",'Vložení dat'!C241,1))),"VODA",IF(ISBLANK('Vložení dat'!C241),"",'Vložení dat'!C241)))</f>
        <v/>
      </c>
      <c r="B243" s="13" t="str">
        <f>TRIM('Vložení dat'!N241)</f>
        <v/>
      </c>
      <c r="C243" s="16" t="str">
        <f>TRIM('Vložení dat'!K241)</f>
        <v/>
      </c>
      <c r="D243" s="13" t="str">
        <f>TRIM('Vložení dat'!L241)</f>
        <v/>
      </c>
      <c r="E243" s="13" t="str">
        <f>TRIM('Vložení dat'!J241)</f>
        <v/>
      </c>
      <c r="F243" s="13" t="str">
        <f>TRIM('Vložení dat'!H241)</f>
        <v/>
      </c>
      <c r="G243" s="13" t="str">
        <f>TRIM('Vložení dat'!G241)</f>
        <v/>
      </c>
      <c r="H243" s="13" t="str">
        <f>TRIM('Vložení dat'!E241)</f>
        <v/>
      </c>
      <c r="I243" s="13" t="str">
        <f>TRIM('Vložení dat'!B241)</f>
        <v/>
      </c>
      <c r="J243" s="13" t="str">
        <f>IF(AND(OR(A243="Vyt",A243="VODA"),'Vložení dat'!O241=0),"OK",IF(AND(OR(A243="Vyt",A243="VODA"),'Vložení dat'!O241&lt;&gt;0),CONCATENATE("CHYBA - ",'Vložení dat'!O241),""))</f>
        <v/>
      </c>
      <c r="K243" s="13" t="str">
        <f>IF(A243="Vyt",'Vložení dat'!R241,IF(A243="VODA",VALUE(TRIM(LEFT(REPLACE('Vložení dat'!T241,FIND(".",'Vložení dat'!T241,1),1,","),8))),""))</f>
        <v/>
      </c>
      <c r="L243" s="16" t="str">
        <f>IF(A243="Vyt",TRIM('Vložení dat'!S241),IF(A243="VODA",VALUE(TRIM(LEFT(REPLACE('Vložení dat'!R241,FIND(".",'Vložení dat'!R241,1),1,","),8))),""))</f>
        <v/>
      </c>
      <c r="M243" s="16" t="str">
        <f>IF(A243="Vyt",RIGHT('Vložení dat'!P241,11),IF(A243="VODA",VALUE(TRIM(LEFT(REPLACE('Vložení dat'!S241,FIND(".",'Vložení dat'!S241,1),1,","),8))),""))</f>
        <v/>
      </c>
      <c r="N243" s="12" t="str">
        <f>IF(A243="Vyt",TRIM('Vložení dat'!V241),"")</f>
        <v/>
      </c>
      <c r="O243" s="17" t="str">
        <f>IF(A243="Vyt",TRIM(LEFT('Vložení dat'!W241,9)),IF(A243="VODA",TRIM(CONCATENATE(LEFT('Vložení dat'!U241,3),".",MID('Vložení dat'!U241,5,2),".",MID('Vložení dat'!U241,8,2))),""))</f>
        <v/>
      </c>
      <c r="P243" s="18" t="str">
        <f>IF($A243="Vyt",'Vložení dat'!X241,IF($A243="VODA",VALUE(LEFT(TRIM(REPLACE('Vložení dat'!V241,FIND(".",'Vložení dat'!V241,1),1,",")),7)),""))</f>
        <v/>
      </c>
      <c r="Q243" s="18" t="str">
        <f>IF($A243="Vyt",'Vložení dat'!Y241,IF($A243="VODA",VALUE(LEFT(TRIM(REPLACE('Vložení dat'!W241,FIND(".",'Vložení dat'!W241,1),1,",")),7)),""))</f>
        <v/>
      </c>
      <c r="R243" s="18" t="str">
        <f>IF($A243="Vyt",'Vložení dat'!Z241,IF($A243="VODA",VALUE(LEFT(TRIM(REPLACE('Vložení dat'!X241,FIND(".",'Vložení dat'!X241,1),1,",")),7)),""))</f>
        <v/>
      </c>
      <c r="S243" s="18" t="str">
        <f>IF($A243="Vyt",'Vložení dat'!AA241,IF($A243="VODA",VALUE(LEFT(TRIM(REPLACE('Vložení dat'!Y241,FIND(".",'Vložení dat'!Y241,1),1,",")),7)),""))</f>
        <v/>
      </c>
      <c r="T243" s="18" t="str">
        <f>IF($A243="Vyt",'Vložení dat'!AB241,IF($A243="VODA",VALUE(LEFT(TRIM(REPLACE('Vložení dat'!Z241,FIND(".",'Vložení dat'!Z241,1),1,",")),7)),""))</f>
        <v/>
      </c>
      <c r="U243" s="18" t="str">
        <f>IF($A243="Vyt",'Vložení dat'!AC241,IF($A243="VODA",VALUE(LEFT(TRIM(REPLACE('Vložení dat'!AA241,FIND(".",'Vložení dat'!AA241,1),1,",")),7)),""))</f>
        <v/>
      </c>
      <c r="V243" s="18" t="str">
        <f>IF($A243="Vyt",'Vložení dat'!AD241,IF($A243="VODA",VALUE(LEFT(TRIM(REPLACE('Vložení dat'!AB241,FIND(".",'Vložení dat'!AB241,1),1,",")),7)),""))</f>
        <v/>
      </c>
      <c r="W243" s="18" t="str">
        <f>IF($A243="Vyt",'Vložení dat'!AE241,IF($A243="VODA",VALUE(LEFT(TRIM(REPLACE('Vložení dat'!AC241,FIND(".",'Vložení dat'!AC241,1),1,",")),7)),""))</f>
        <v/>
      </c>
      <c r="X243" s="18" t="str">
        <f>IF($A243="Vyt",'Vložení dat'!AF241,IF($A243="VODA",VALUE(LEFT(TRIM(REPLACE('Vložení dat'!AD241,FIND(".",'Vložení dat'!AD241,1),1,",")),7)),""))</f>
        <v/>
      </c>
      <c r="Y243" s="18" t="str">
        <f>IF($A243="Vyt",'Vložení dat'!AG241,IF($A243="VODA",VALUE(LEFT(TRIM(REPLACE('Vložení dat'!AE241,FIND(".",'Vložení dat'!AE241,1),1,",")),7)),""))</f>
        <v/>
      </c>
      <c r="Z243" s="18" t="str">
        <f>IF($A243="Vyt",'Vložení dat'!AH241,IF($A243="VODA",VALUE(LEFT(TRIM(REPLACE('Vložení dat'!AF241,FIND(".",'Vložení dat'!AF241,1),1,",")),7)),""))</f>
        <v/>
      </c>
      <c r="AA243" s="18" t="str">
        <f>IF($A243="Vyt",'Vložení dat'!AI241,IF($A243="VODA",VALUE(LEFT(TRIM(REPLACE('Vložení dat'!AG241,FIND(".",'Vložení dat'!AG241,1),1,",")),7)),""))</f>
        <v/>
      </c>
      <c r="AB243" s="18" t="str">
        <f>IF(A243="Vyt",TRIM(LEFT('Vložení dat'!AY241,9)),IF(A243="VODA",TRIM(LEFT('Vložení dat'!BB241,9)),""))</f>
        <v/>
      </c>
      <c r="AC243" s="18" t="str">
        <f>IF(A243="Vyt",TRIM(LEFT('Vložení dat'!AW241,7)),"")</f>
        <v/>
      </c>
      <c r="AD243" s="18" t="str">
        <f>IF(A243="Vyt",VALUE(REPLACE(TRIM(LEFT('Vložení dat'!BA241,4)),FIND(".",TRIM(LEFT('Vložení dat'!BA241,4)),1),1,",")),IF(A243="VODA",VALUE(REPLACE(TRIM(LEFT('Vložení dat'!BC241,4)),FIND(".",TRIM(LEFT('Vložení dat'!BC241,4)),1),1,",")),""))</f>
        <v/>
      </c>
      <c r="AE243" s="12" t="str">
        <f>IF($A243="Vyt",TRIM(LEFT(REPLACE('Vložení dat'!T241,FIND(".",'Vložení dat'!T241,1),1,","),5)),"")</f>
        <v/>
      </c>
      <c r="AF243" s="12" t="str">
        <f>IF($A243="Vyt",TRIM(LEFT(REPLACE('Vložení dat'!U241,FIND(".",'Vložení dat'!U241,1),1,","),5)),"")</f>
        <v/>
      </c>
      <c r="AG243" s="13" t="str">
        <f>IF(A243="Vyt",LEFT(REPLACE('Vložení dat'!AT241,FIND(".",'Vložení dat'!AT241,1),1,","),5)-LEFT(REPLACE('Vložení dat'!AU241,FIND(".",'Vložení dat'!AU241,1),1,","),5)," ")</f>
        <v xml:space="preserve"> </v>
      </c>
      <c r="AH243" s="13" t="str">
        <f>IF(A243="Vyt",LEFT(REPLACE('Vložení dat'!T241,FIND(".",'Vložení dat'!T241,1),1,","),5)-LEFT(REPLACE('Vložení dat'!U241,FIND(".",'Vložení dat'!U241,1),1,","),5),"")</f>
        <v/>
      </c>
      <c r="AI243" t="str">
        <f>IF(A243="Vyt"," ",IF(A243="VODA",LEFT('Vložení dat'!AU241,12),""))</f>
        <v/>
      </c>
      <c r="AJ243" t="str">
        <f>IF(A243="Vyt","",IF(A243="VODA",LEFT('Vložení dat'!AV241,12),""))</f>
        <v/>
      </c>
    </row>
    <row r="244" spans="1:36" x14ac:dyDescent="0.3">
      <c r="A244" s="13" t="str">
        <f>IF(OR('Vložení dat'!C242=" VIP4RTN010 ",'Vložení dat'!C242=" RED4RITN050.c10_001 "),"Vyt",IF(OR('Vložení dat'!C242=" RED4WM050 ",'Vložení dat'!C242=" RED4WM010 ",ISNUMBER(SEARCH("ECM4WM020.v20",'Vložení dat'!C242,1))),"VODA",IF(ISBLANK('Vložení dat'!C242),"",'Vložení dat'!C242)))</f>
        <v/>
      </c>
      <c r="B244" s="13" t="str">
        <f>TRIM('Vložení dat'!N242)</f>
        <v/>
      </c>
      <c r="C244" s="16" t="str">
        <f>TRIM('Vložení dat'!K242)</f>
        <v/>
      </c>
      <c r="D244" s="13" t="str">
        <f>TRIM('Vložení dat'!L242)</f>
        <v/>
      </c>
      <c r="E244" s="13" t="str">
        <f>TRIM('Vložení dat'!J242)</f>
        <v/>
      </c>
      <c r="F244" s="13" t="str">
        <f>TRIM('Vložení dat'!H242)</f>
        <v/>
      </c>
      <c r="G244" s="13" t="str">
        <f>TRIM('Vložení dat'!G242)</f>
        <v/>
      </c>
      <c r="H244" s="13" t="str">
        <f>TRIM('Vložení dat'!E242)</f>
        <v/>
      </c>
      <c r="I244" s="13" t="str">
        <f>TRIM('Vložení dat'!B242)</f>
        <v/>
      </c>
      <c r="J244" s="13" t="str">
        <f>IF(AND(OR(A244="Vyt",A244="VODA"),'Vložení dat'!O242=0),"OK",IF(AND(OR(A244="Vyt",A244="VODA"),'Vložení dat'!O242&lt;&gt;0),CONCATENATE("CHYBA - ",'Vložení dat'!O242),""))</f>
        <v/>
      </c>
      <c r="K244" s="13" t="str">
        <f>IF(A244="Vyt",'Vložení dat'!R242,IF(A244="VODA",VALUE(TRIM(LEFT(REPLACE('Vložení dat'!T242,FIND(".",'Vložení dat'!T242,1),1,","),8))),""))</f>
        <v/>
      </c>
      <c r="L244" s="16" t="str">
        <f>IF(A244="Vyt",TRIM('Vložení dat'!S242),IF(A244="VODA",VALUE(TRIM(LEFT(REPLACE('Vložení dat'!R242,FIND(".",'Vložení dat'!R242,1),1,","),8))),""))</f>
        <v/>
      </c>
      <c r="M244" s="16" t="str">
        <f>IF(A244="Vyt",RIGHT('Vložení dat'!P242,11),IF(A244="VODA",VALUE(TRIM(LEFT(REPLACE('Vložení dat'!S242,FIND(".",'Vložení dat'!S242,1),1,","),8))),""))</f>
        <v/>
      </c>
      <c r="N244" s="12" t="str">
        <f>IF(A244="Vyt",TRIM('Vložení dat'!V242),"")</f>
        <v/>
      </c>
      <c r="O244" s="17" t="str">
        <f>IF(A244="Vyt",TRIM(LEFT('Vložení dat'!W242,9)),IF(A244="VODA",TRIM(CONCATENATE(LEFT('Vložení dat'!U242,3),".",MID('Vložení dat'!U242,5,2),".",MID('Vložení dat'!U242,8,2))),""))</f>
        <v/>
      </c>
      <c r="P244" s="18" t="str">
        <f>IF($A244="Vyt",'Vložení dat'!X242,IF($A244="VODA",VALUE(LEFT(TRIM(REPLACE('Vložení dat'!V242,FIND(".",'Vložení dat'!V242,1),1,",")),7)),""))</f>
        <v/>
      </c>
      <c r="Q244" s="18" t="str">
        <f>IF($A244="Vyt",'Vložení dat'!Y242,IF($A244="VODA",VALUE(LEFT(TRIM(REPLACE('Vložení dat'!W242,FIND(".",'Vložení dat'!W242,1),1,",")),7)),""))</f>
        <v/>
      </c>
      <c r="R244" s="18" t="str">
        <f>IF($A244="Vyt",'Vložení dat'!Z242,IF($A244="VODA",VALUE(LEFT(TRIM(REPLACE('Vložení dat'!X242,FIND(".",'Vložení dat'!X242,1),1,",")),7)),""))</f>
        <v/>
      </c>
      <c r="S244" s="18" t="str">
        <f>IF($A244="Vyt",'Vložení dat'!AA242,IF($A244="VODA",VALUE(LEFT(TRIM(REPLACE('Vložení dat'!Y242,FIND(".",'Vložení dat'!Y242,1),1,",")),7)),""))</f>
        <v/>
      </c>
      <c r="T244" s="18" t="str">
        <f>IF($A244="Vyt",'Vložení dat'!AB242,IF($A244="VODA",VALUE(LEFT(TRIM(REPLACE('Vložení dat'!Z242,FIND(".",'Vložení dat'!Z242,1),1,",")),7)),""))</f>
        <v/>
      </c>
      <c r="U244" s="18" t="str">
        <f>IF($A244="Vyt",'Vložení dat'!AC242,IF($A244="VODA",VALUE(LEFT(TRIM(REPLACE('Vložení dat'!AA242,FIND(".",'Vložení dat'!AA242,1),1,",")),7)),""))</f>
        <v/>
      </c>
      <c r="V244" s="18" t="str">
        <f>IF($A244="Vyt",'Vložení dat'!AD242,IF($A244="VODA",VALUE(LEFT(TRIM(REPLACE('Vložení dat'!AB242,FIND(".",'Vložení dat'!AB242,1),1,",")),7)),""))</f>
        <v/>
      </c>
      <c r="W244" s="18" t="str">
        <f>IF($A244="Vyt",'Vložení dat'!AE242,IF($A244="VODA",VALUE(LEFT(TRIM(REPLACE('Vložení dat'!AC242,FIND(".",'Vložení dat'!AC242,1),1,",")),7)),""))</f>
        <v/>
      </c>
      <c r="X244" s="18" t="str">
        <f>IF($A244="Vyt",'Vložení dat'!AF242,IF($A244="VODA",VALUE(LEFT(TRIM(REPLACE('Vložení dat'!AD242,FIND(".",'Vložení dat'!AD242,1),1,",")),7)),""))</f>
        <v/>
      </c>
      <c r="Y244" s="18" t="str">
        <f>IF($A244="Vyt",'Vložení dat'!AG242,IF($A244="VODA",VALUE(LEFT(TRIM(REPLACE('Vložení dat'!AE242,FIND(".",'Vložení dat'!AE242,1),1,",")),7)),""))</f>
        <v/>
      </c>
      <c r="Z244" s="18" t="str">
        <f>IF($A244="Vyt",'Vložení dat'!AH242,IF($A244="VODA",VALUE(LEFT(TRIM(REPLACE('Vložení dat'!AF242,FIND(".",'Vložení dat'!AF242,1),1,",")),7)),""))</f>
        <v/>
      </c>
      <c r="AA244" s="18" t="str">
        <f>IF($A244="Vyt",'Vložení dat'!AI242,IF($A244="VODA",VALUE(LEFT(TRIM(REPLACE('Vložení dat'!AG242,FIND(".",'Vložení dat'!AG242,1),1,",")),7)),""))</f>
        <v/>
      </c>
      <c r="AB244" s="18" t="str">
        <f>IF(A244="Vyt",TRIM(LEFT('Vložení dat'!AY242,9)),IF(A244="VODA",TRIM(LEFT('Vložení dat'!BB242,9)),""))</f>
        <v/>
      </c>
      <c r="AC244" s="18" t="str">
        <f>IF(A244="Vyt",TRIM(LEFT('Vložení dat'!AW242,7)),"")</f>
        <v/>
      </c>
      <c r="AD244" s="18" t="str">
        <f>IF(A244="Vyt",VALUE(REPLACE(TRIM(LEFT('Vložení dat'!BA242,4)),FIND(".",TRIM(LEFT('Vložení dat'!BA242,4)),1),1,",")),IF(A244="VODA",VALUE(REPLACE(TRIM(LEFT('Vložení dat'!BC242,4)),FIND(".",TRIM(LEFT('Vložení dat'!BC242,4)),1),1,",")),""))</f>
        <v/>
      </c>
      <c r="AE244" s="12" t="str">
        <f>IF($A244="Vyt",TRIM(LEFT(REPLACE('Vložení dat'!T242,FIND(".",'Vložení dat'!T242,1),1,","),5)),"")</f>
        <v/>
      </c>
      <c r="AF244" s="12" t="str">
        <f>IF($A244="Vyt",TRIM(LEFT(REPLACE('Vložení dat'!U242,FIND(".",'Vložení dat'!U242,1),1,","),5)),"")</f>
        <v/>
      </c>
      <c r="AG244" s="13" t="str">
        <f>IF(A244="Vyt",LEFT(REPLACE('Vložení dat'!AT242,FIND(".",'Vložení dat'!AT242,1),1,","),5)-LEFT(REPLACE('Vložení dat'!AU242,FIND(".",'Vložení dat'!AU242,1),1,","),5)," ")</f>
        <v xml:space="preserve"> </v>
      </c>
      <c r="AH244" s="13" t="str">
        <f>IF(A244="Vyt",LEFT(REPLACE('Vložení dat'!T242,FIND(".",'Vložení dat'!T242,1),1,","),5)-LEFT(REPLACE('Vložení dat'!U242,FIND(".",'Vložení dat'!U242,1),1,","),5),"")</f>
        <v/>
      </c>
      <c r="AI244" t="str">
        <f>IF(A244="Vyt"," ",IF(A244="VODA",LEFT('Vložení dat'!AU242,12),""))</f>
        <v/>
      </c>
      <c r="AJ244" t="str">
        <f>IF(A244="Vyt","",IF(A244="VODA",LEFT('Vložení dat'!AV242,12),""))</f>
        <v/>
      </c>
    </row>
    <row r="245" spans="1:36" x14ac:dyDescent="0.3">
      <c r="A245" s="13" t="str">
        <f>IF(OR('Vložení dat'!C243=" VIP4RTN010 ",'Vložení dat'!C243=" RED4RITN050.c10_001 "),"Vyt",IF(OR('Vložení dat'!C243=" RED4WM050 ",'Vložení dat'!C243=" RED4WM010 ",ISNUMBER(SEARCH("ECM4WM020.v20",'Vložení dat'!C243,1))),"VODA",IF(ISBLANK('Vložení dat'!C243),"",'Vložení dat'!C243)))</f>
        <v/>
      </c>
      <c r="B245" s="13" t="str">
        <f>TRIM('Vložení dat'!N243)</f>
        <v/>
      </c>
      <c r="C245" s="16" t="str">
        <f>TRIM('Vložení dat'!K243)</f>
        <v/>
      </c>
      <c r="D245" s="13" t="str">
        <f>TRIM('Vložení dat'!L243)</f>
        <v/>
      </c>
      <c r="E245" s="13" t="str">
        <f>TRIM('Vložení dat'!J243)</f>
        <v/>
      </c>
      <c r="F245" s="13" t="str">
        <f>TRIM('Vložení dat'!H243)</f>
        <v/>
      </c>
      <c r="G245" s="13" t="str">
        <f>TRIM('Vložení dat'!G243)</f>
        <v/>
      </c>
      <c r="H245" s="13" t="str">
        <f>TRIM('Vložení dat'!E243)</f>
        <v/>
      </c>
      <c r="I245" s="13" t="str">
        <f>TRIM('Vložení dat'!B243)</f>
        <v/>
      </c>
      <c r="J245" s="13" t="str">
        <f>IF(AND(OR(A245="Vyt",A245="VODA"),'Vložení dat'!O243=0),"OK",IF(AND(OR(A245="Vyt",A245="VODA"),'Vložení dat'!O243&lt;&gt;0),CONCATENATE("CHYBA - ",'Vložení dat'!O243),""))</f>
        <v/>
      </c>
      <c r="K245" s="13" t="str">
        <f>IF(A245="Vyt",'Vložení dat'!R243,IF(A245="VODA",VALUE(TRIM(LEFT(REPLACE('Vložení dat'!T243,FIND(".",'Vložení dat'!T243,1),1,","),8))),""))</f>
        <v/>
      </c>
      <c r="L245" s="16" t="str">
        <f>IF(A245="Vyt",TRIM('Vložení dat'!S243),IF(A245="VODA",VALUE(TRIM(LEFT(REPLACE('Vložení dat'!R243,FIND(".",'Vložení dat'!R243,1),1,","),8))),""))</f>
        <v/>
      </c>
      <c r="M245" s="16" t="str">
        <f>IF(A245="Vyt",RIGHT('Vložení dat'!P243,11),IF(A245="VODA",VALUE(TRIM(LEFT(REPLACE('Vložení dat'!S243,FIND(".",'Vložení dat'!S243,1),1,","),8))),""))</f>
        <v/>
      </c>
      <c r="N245" s="12" t="str">
        <f>IF(A245="Vyt",TRIM('Vložení dat'!V243),"")</f>
        <v/>
      </c>
      <c r="O245" s="17" t="str">
        <f>IF(A245="Vyt",TRIM(LEFT('Vložení dat'!W243,9)),IF(A245="VODA",TRIM(CONCATENATE(LEFT('Vložení dat'!U243,3),".",MID('Vložení dat'!U243,5,2),".",MID('Vložení dat'!U243,8,2))),""))</f>
        <v/>
      </c>
      <c r="P245" s="18" t="str">
        <f>IF($A245="Vyt",'Vložení dat'!X243,IF($A245="VODA",VALUE(LEFT(TRIM(REPLACE('Vložení dat'!V243,FIND(".",'Vložení dat'!V243,1),1,",")),7)),""))</f>
        <v/>
      </c>
      <c r="Q245" s="18" t="str">
        <f>IF($A245="Vyt",'Vložení dat'!Y243,IF($A245="VODA",VALUE(LEFT(TRIM(REPLACE('Vložení dat'!W243,FIND(".",'Vložení dat'!W243,1),1,",")),7)),""))</f>
        <v/>
      </c>
      <c r="R245" s="18" t="str">
        <f>IF($A245="Vyt",'Vložení dat'!Z243,IF($A245="VODA",VALUE(LEFT(TRIM(REPLACE('Vložení dat'!X243,FIND(".",'Vložení dat'!X243,1),1,",")),7)),""))</f>
        <v/>
      </c>
      <c r="S245" s="18" t="str">
        <f>IF($A245="Vyt",'Vložení dat'!AA243,IF($A245="VODA",VALUE(LEFT(TRIM(REPLACE('Vložení dat'!Y243,FIND(".",'Vložení dat'!Y243,1),1,",")),7)),""))</f>
        <v/>
      </c>
      <c r="T245" s="18" t="str">
        <f>IF($A245="Vyt",'Vložení dat'!AB243,IF($A245="VODA",VALUE(LEFT(TRIM(REPLACE('Vložení dat'!Z243,FIND(".",'Vložení dat'!Z243,1),1,",")),7)),""))</f>
        <v/>
      </c>
      <c r="U245" s="18" t="str">
        <f>IF($A245="Vyt",'Vložení dat'!AC243,IF($A245="VODA",VALUE(LEFT(TRIM(REPLACE('Vložení dat'!AA243,FIND(".",'Vložení dat'!AA243,1),1,",")),7)),""))</f>
        <v/>
      </c>
      <c r="V245" s="18" t="str">
        <f>IF($A245="Vyt",'Vložení dat'!AD243,IF($A245="VODA",VALUE(LEFT(TRIM(REPLACE('Vložení dat'!AB243,FIND(".",'Vložení dat'!AB243,1),1,",")),7)),""))</f>
        <v/>
      </c>
      <c r="W245" s="18" t="str">
        <f>IF($A245="Vyt",'Vložení dat'!AE243,IF($A245="VODA",VALUE(LEFT(TRIM(REPLACE('Vložení dat'!AC243,FIND(".",'Vložení dat'!AC243,1),1,",")),7)),""))</f>
        <v/>
      </c>
      <c r="X245" s="18" t="str">
        <f>IF($A245="Vyt",'Vložení dat'!AF243,IF($A245="VODA",VALUE(LEFT(TRIM(REPLACE('Vložení dat'!AD243,FIND(".",'Vložení dat'!AD243,1),1,",")),7)),""))</f>
        <v/>
      </c>
      <c r="Y245" s="18" t="str">
        <f>IF($A245="Vyt",'Vložení dat'!AG243,IF($A245="VODA",VALUE(LEFT(TRIM(REPLACE('Vložení dat'!AE243,FIND(".",'Vložení dat'!AE243,1),1,",")),7)),""))</f>
        <v/>
      </c>
      <c r="Z245" s="18" t="str">
        <f>IF($A245="Vyt",'Vložení dat'!AH243,IF($A245="VODA",VALUE(LEFT(TRIM(REPLACE('Vložení dat'!AF243,FIND(".",'Vložení dat'!AF243,1),1,",")),7)),""))</f>
        <v/>
      </c>
      <c r="AA245" s="18" t="str">
        <f>IF($A245="Vyt",'Vložení dat'!AI243,IF($A245="VODA",VALUE(LEFT(TRIM(REPLACE('Vložení dat'!AG243,FIND(".",'Vložení dat'!AG243,1),1,",")),7)),""))</f>
        <v/>
      </c>
      <c r="AB245" s="18" t="str">
        <f>IF(A245="Vyt",TRIM(LEFT('Vložení dat'!AY243,9)),IF(A245="VODA",TRIM(LEFT('Vložení dat'!BB243,9)),""))</f>
        <v/>
      </c>
      <c r="AC245" s="18" t="str">
        <f>IF(A245="Vyt",TRIM(LEFT('Vložení dat'!AW243,7)),"")</f>
        <v/>
      </c>
      <c r="AD245" s="18" t="str">
        <f>IF(A245="Vyt",VALUE(REPLACE(TRIM(LEFT('Vložení dat'!BA243,4)),FIND(".",TRIM(LEFT('Vložení dat'!BA243,4)),1),1,",")),IF(A245="VODA",VALUE(REPLACE(TRIM(LEFT('Vložení dat'!BC243,4)),FIND(".",TRIM(LEFT('Vložení dat'!BC243,4)),1),1,",")),""))</f>
        <v/>
      </c>
      <c r="AE245" s="12" t="str">
        <f>IF($A245="Vyt",TRIM(LEFT(REPLACE('Vložení dat'!T243,FIND(".",'Vložení dat'!T243,1),1,","),5)),"")</f>
        <v/>
      </c>
      <c r="AF245" s="12" t="str">
        <f>IF($A245="Vyt",TRIM(LEFT(REPLACE('Vložení dat'!U243,FIND(".",'Vložení dat'!U243,1),1,","),5)),"")</f>
        <v/>
      </c>
      <c r="AG245" s="13" t="str">
        <f>IF(A245="Vyt",LEFT(REPLACE('Vložení dat'!AT243,FIND(".",'Vložení dat'!AT243,1),1,","),5)-LEFT(REPLACE('Vložení dat'!AU243,FIND(".",'Vložení dat'!AU243,1),1,","),5)," ")</f>
        <v xml:space="preserve"> </v>
      </c>
      <c r="AH245" s="13" t="str">
        <f>IF(A245="Vyt",LEFT(REPLACE('Vložení dat'!T243,FIND(".",'Vložení dat'!T243,1),1,","),5)-LEFT(REPLACE('Vložení dat'!U243,FIND(".",'Vložení dat'!U243,1),1,","),5),"")</f>
        <v/>
      </c>
      <c r="AI245" t="str">
        <f>IF(A245="Vyt"," ",IF(A245="VODA",LEFT('Vložení dat'!AU243,12),""))</f>
        <v/>
      </c>
      <c r="AJ245" t="str">
        <f>IF(A245="Vyt","",IF(A245="VODA",LEFT('Vložení dat'!AV243,12),""))</f>
        <v/>
      </c>
    </row>
    <row r="246" spans="1:36" x14ac:dyDescent="0.3">
      <c r="A246" s="13" t="str">
        <f>IF(OR('Vložení dat'!C244=" VIP4RTN010 ",'Vložení dat'!C244=" RED4RITN050.c10_001 "),"Vyt",IF(OR('Vložení dat'!C244=" RED4WM050 ",'Vložení dat'!C244=" RED4WM010 ",ISNUMBER(SEARCH("ECM4WM020.v20",'Vložení dat'!C244,1))),"VODA",IF(ISBLANK('Vložení dat'!C244),"",'Vložení dat'!C244)))</f>
        <v/>
      </c>
      <c r="B246" s="13" t="str">
        <f>TRIM('Vložení dat'!N244)</f>
        <v/>
      </c>
      <c r="C246" s="16" t="str">
        <f>TRIM('Vložení dat'!K244)</f>
        <v/>
      </c>
      <c r="D246" s="13" t="str">
        <f>TRIM('Vložení dat'!L244)</f>
        <v/>
      </c>
      <c r="E246" s="13" t="str">
        <f>TRIM('Vložení dat'!J244)</f>
        <v/>
      </c>
      <c r="F246" s="13" t="str">
        <f>TRIM('Vložení dat'!H244)</f>
        <v/>
      </c>
      <c r="G246" s="13" t="str">
        <f>TRIM('Vložení dat'!G244)</f>
        <v/>
      </c>
      <c r="H246" s="13" t="str">
        <f>TRIM('Vložení dat'!E244)</f>
        <v/>
      </c>
      <c r="I246" s="13" t="str">
        <f>TRIM('Vložení dat'!B244)</f>
        <v/>
      </c>
      <c r="J246" s="13" t="str">
        <f>IF(AND(OR(A246="Vyt",A246="VODA"),'Vložení dat'!O244=0),"OK",IF(AND(OR(A246="Vyt",A246="VODA"),'Vložení dat'!O244&lt;&gt;0),CONCATENATE("CHYBA - ",'Vložení dat'!O244),""))</f>
        <v/>
      </c>
      <c r="K246" s="13" t="str">
        <f>IF(A246="Vyt",'Vložení dat'!R244,IF(A246="VODA",VALUE(TRIM(LEFT(REPLACE('Vložení dat'!T244,FIND(".",'Vložení dat'!T244,1),1,","),8))),""))</f>
        <v/>
      </c>
      <c r="L246" s="16" t="str">
        <f>IF(A246="Vyt",TRIM('Vložení dat'!S244),IF(A246="VODA",VALUE(TRIM(LEFT(REPLACE('Vložení dat'!R244,FIND(".",'Vložení dat'!R244,1),1,","),8))),""))</f>
        <v/>
      </c>
      <c r="M246" s="16" t="str">
        <f>IF(A246="Vyt",RIGHT('Vložení dat'!P244,11),IF(A246="VODA",VALUE(TRIM(LEFT(REPLACE('Vložení dat'!S244,FIND(".",'Vložení dat'!S244,1),1,","),8))),""))</f>
        <v/>
      </c>
      <c r="N246" s="12" t="str">
        <f>IF(A246="Vyt",TRIM('Vložení dat'!V244),"")</f>
        <v/>
      </c>
      <c r="O246" s="17" t="str">
        <f>IF(A246="Vyt",TRIM(LEFT('Vložení dat'!W244,9)),IF(A246="VODA",TRIM(CONCATENATE(LEFT('Vložení dat'!U244,3),".",MID('Vložení dat'!U244,5,2),".",MID('Vložení dat'!U244,8,2))),""))</f>
        <v/>
      </c>
      <c r="P246" s="18" t="str">
        <f>IF($A246="Vyt",'Vložení dat'!X244,IF($A246="VODA",VALUE(LEFT(TRIM(REPLACE('Vložení dat'!V244,FIND(".",'Vložení dat'!V244,1),1,",")),7)),""))</f>
        <v/>
      </c>
      <c r="Q246" s="18" t="str">
        <f>IF($A246="Vyt",'Vložení dat'!Y244,IF($A246="VODA",VALUE(LEFT(TRIM(REPLACE('Vložení dat'!W244,FIND(".",'Vložení dat'!W244,1),1,",")),7)),""))</f>
        <v/>
      </c>
      <c r="R246" s="18" t="str">
        <f>IF($A246="Vyt",'Vložení dat'!Z244,IF($A246="VODA",VALUE(LEFT(TRIM(REPLACE('Vložení dat'!X244,FIND(".",'Vložení dat'!X244,1),1,",")),7)),""))</f>
        <v/>
      </c>
      <c r="S246" s="18" t="str">
        <f>IF($A246="Vyt",'Vložení dat'!AA244,IF($A246="VODA",VALUE(LEFT(TRIM(REPLACE('Vložení dat'!Y244,FIND(".",'Vložení dat'!Y244,1),1,",")),7)),""))</f>
        <v/>
      </c>
      <c r="T246" s="18" t="str">
        <f>IF($A246="Vyt",'Vložení dat'!AB244,IF($A246="VODA",VALUE(LEFT(TRIM(REPLACE('Vložení dat'!Z244,FIND(".",'Vložení dat'!Z244,1),1,",")),7)),""))</f>
        <v/>
      </c>
      <c r="U246" s="18" t="str">
        <f>IF($A246="Vyt",'Vložení dat'!AC244,IF($A246="VODA",VALUE(LEFT(TRIM(REPLACE('Vložení dat'!AA244,FIND(".",'Vložení dat'!AA244,1),1,",")),7)),""))</f>
        <v/>
      </c>
      <c r="V246" s="18" t="str">
        <f>IF($A246="Vyt",'Vložení dat'!AD244,IF($A246="VODA",VALUE(LEFT(TRIM(REPLACE('Vložení dat'!AB244,FIND(".",'Vložení dat'!AB244,1),1,",")),7)),""))</f>
        <v/>
      </c>
      <c r="W246" s="18" t="str">
        <f>IF($A246="Vyt",'Vložení dat'!AE244,IF($A246="VODA",VALUE(LEFT(TRIM(REPLACE('Vložení dat'!AC244,FIND(".",'Vložení dat'!AC244,1),1,",")),7)),""))</f>
        <v/>
      </c>
      <c r="X246" s="18" t="str">
        <f>IF($A246="Vyt",'Vložení dat'!AF244,IF($A246="VODA",VALUE(LEFT(TRIM(REPLACE('Vložení dat'!AD244,FIND(".",'Vložení dat'!AD244,1),1,",")),7)),""))</f>
        <v/>
      </c>
      <c r="Y246" s="18" t="str">
        <f>IF($A246="Vyt",'Vložení dat'!AG244,IF($A246="VODA",VALUE(LEFT(TRIM(REPLACE('Vložení dat'!AE244,FIND(".",'Vložení dat'!AE244,1),1,",")),7)),""))</f>
        <v/>
      </c>
      <c r="Z246" s="18" t="str">
        <f>IF($A246="Vyt",'Vložení dat'!AH244,IF($A246="VODA",VALUE(LEFT(TRIM(REPLACE('Vložení dat'!AF244,FIND(".",'Vložení dat'!AF244,1),1,",")),7)),""))</f>
        <v/>
      </c>
      <c r="AA246" s="18" t="str">
        <f>IF($A246="Vyt",'Vložení dat'!AI244,IF($A246="VODA",VALUE(LEFT(TRIM(REPLACE('Vložení dat'!AG244,FIND(".",'Vložení dat'!AG244,1),1,",")),7)),""))</f>
        <v/>
      </c>
      <c r="AB246" s="18" t="str">
        <f>IF(A246="Vyt",TRIM(LEFT('Vložení dat'!AY244,9)),IF(A246="VODA",TRIM(LEFT('Vložení dat'!BB244,9)),""))</f>
        <v/>
      </c>
      <c r="AC246" s="18" t="str">
        <f>IF(A246="Vyt",TRIM(LEFT('Vložení dat'!AW244,7)),"")</f>
        <v/>
      </c>
      <c r="AD246" s="18" t="str">
        <f>IF(A246="Vyt",VALUE(REPLACE(TRIM(LEFT('Vložení dat'!BA244,4)),FIND(".",TRIM(LEFT('Vložení dat'!BA244,4)),1),1,",")),IF(A246="VODA",VALUE(REPLACE(TRIM(LEFT('Vložení dat'!BC244,4)),FIND(".",TRIM(LEFT('Vložení dat'!BC244,4)),1),1,",")),""))</f>
        <v/>
      </c>
      <c r="AE246" s="12" t="str">
        <f>IF($A246="Vyt",TRIM(LEFT(REPLACE('Vložení dat'!T244,FIND(".",'Vložení dat'!T244,1),1,","),5)),"")</f>
        <v/>
      </c>
      <c r="AF246" s="12" t="str">
        <f>IF($A246="Vyt",TRIM(LEFT(REPLACE('Vložení dat'!U244,FIND(".",'Vložení dat'!U244,1),1,","),5)),"")</f>
        <v/>
      </c>
      <c r="AG246" s="13" t="str">
        <f>IF(A246="Vyt",LEFT(REPLACE('Vložení dat'!AT244,FIND(".",'Vložení dat'!AT244,1),1,","),5)-LEFT(REPLACE('Vložení dat'!AU244,FIND(".",'Vložení dat'!AU244,1),1,","),5)," ")</f>
        <v xml:space="preserve"> </v>
      </c>
      <c r="AH246" s="13" t="str">
        <f>IF(A246="Vyt",LEFT(REPLACE('Vložení dat'!T244,FIND(".",'Vložení dat'!T244,1),1,","),5)-LEFT(REPLACE('Vložení dat'!U244,FIND(".",'Vložení dat'!U244,1),1,","),5),"")</f>
        <v/>
      </c>
      <c r="AI246" t="str">
        <f>IF(A246="Vyt"," ",IF(A246="VODA",LEFT('Vložení dat'!AU244,12),""))</f>
        <v/>
      </c>
      <c r="AJ246" t="str">
        <f>IF(A246="Vyt","",IF(A246="VODA",LEFT('Vložení dat'!AV244,12),""))</f>
        <v/>
      </c>
    </row>
    <row r="247" spans="1:36" x14ac:dyDescent="0.3">
      <c r="A247" s="13" t="str">
        <f>IF(OR('Vložení dat'!C245=" VIP4RTN010 ",'Vložení dat'!C245=" RED4RITN050.c10_001 "),"Vyt",IF(OR('Vložení dat'!C245=" RED4WM050 ",'Vložení dat'!C245=" RED4WM010 ",ISNUMBER(SEARCH("ECM4WM020.v20",'Vložení dat'!C245,1))),"VODA",IF(ISBLANK('Vložení dat'!C245),"",'Vložení dat'!C245)))</f>
        <v/>
      </c>
      <c r="B247" s="13" t="str">
        <f>TRIM('Vložení dat'!N245)</f>
        <v/>
      </c>
      <c r="C247" s="16" t="str">
        <f>TRIM('Vložení dat'!K245)</f>
        <v/>
      </c>
      <c r="D247" s="13" t="str">
        <f>TRIM('Vložení dat'!L245)</f>
        <v/>
      </c>
      <c r="E247" s="13" t="str">
        <f>TRIM('Vložení dat'!J245)</f>
        <v/>
      </c>
      <c r="F247" s="13" t="str">
        <f>TRIM('Vložení dat'!H245)</f>
        <v/>
      </c>
      <c r="G247" s="13" t="str">
        <f>TRIM('Vložení dat'!G245)</f>
        <v/>
      </c>
      <c r="H247" s="13" t="str">
        <f>TRIM('Vložení dat'!E245)</f>
        <v/>
      </c>
      <c r="I247" s="13" t="str">
        <f>TRIM('Vložení dat'!B245)</f>
        <v/>
      </c>
      <c r="J247" s="13" t="str">
        <f>IF(AND(OR(A247="Vyt",A247="VODA"),'Vložení dat'!O245=0),"OK",IF(AND(OR(A247="Vyt",A247="VODA"),'Vložení dat'!O245&lt;&gt;0),CONCATENATE("CHYBA - ",'Vložení dat'!O245),""))</f>
        <v/>
      </c>
      <c r="K247" s="13" t="str">
        <f>IF(A247="Vyt",'Vložení dat'!R245,IF(A247="VODA",VALUE(TRIM(LEFT(REPLACE('Vložení dat'!T245,FIND(".",'Vložení dat'!T245,1),1,","),8))),""))</f>
        <v/>
      </c>
      <c r="L247" s="16" t="str">
        <f>IF(A247="Vyt",TRIM('Vložení dat'!S245),IF(A247="VODA",VALUE(TRIM(LEFT(REPLACE('Vložení dat'!R245,FIND(".",'Vložení dat'!R245,1),1,","),8))),""))</f>
        <v/>
      </c>
      <c r="M247" s="16" t="str">
        <f>IF(A247="Vyt",RIGHT('Vložení dat'!P245,11),IF(A247="VODA",VALUE(TRIM(LEFT(REPLACE('Vložení dat'!S245,FIND(".",'Vložení dat'!S245,1),1,","),8))),""))</f>
        <v/>
      </c>
      <c r="N247" s="12" t="str">
        <f>IF(A247="Vyt",TRIM('Vložení dat'!V245),"")</f>
        <v/>
      </c>
      <c r="O247" s="17" t="str">
        <f>IF(A247="Vyt",TRIM(LEFT('Vložení dat'!W245,9)),IF(A247="VODA",TRIM(CONCATENATE(LEFT('Vložení dat'!U245,3),".",MID('Vložení dat'!U245,5,2),".",MID('Vložení dat'!U245,8,2))),""))</f>
        <v/>
      </c>
      <c r="P247" s="18" t="str">
        <f>IF($A247="Vyt",'Vložení dat'!X245,IF($A247="VODA",VALUE(LEFT(TRIM(REPLACE('Vložení dat'!V245,FIND(".",'Vložení dat'!V245,1),1,",")),7)),""))</f>
        <v/>
      </c>
      <c r="Q247" s="18" t="str">
        <f>IF($A247="Vyt",'Vložení dat'!Y245,IF($A247="VODA",VALUE(LEFT(TRIM(REPLACE('Vložení dat'!W245,FIND(".",'Vložení dat'!W245,1),1,",")),7)),""))</f>
        <v/>
      </c>
      <c r="R247" s="18" t="str">
        <f>IF($A247="Vyt",'Vložení dat'!Z245,IF($A247="VODA",VALUE(LEFT(TRIM(REPLACE('Vložení dat'!X245,FIND(".",'Vložení dat'!X245,1),1,",")),7)),""))</f>
        <v/>
      </c>
      <c r="S247" s="18" t="str">
        <f>IF($A247="Vyt",'Vložení dat'!AA245,IF($A247="VODA",VALUE(LEFT(TRIM(REPLACE('Vložení dat'!Y245,FIND(".",'Vložení dat'!Y245,1),1,",")),7)),""))</f>
        <v/>
      </c>
      <c r="T247" s="18" t="str">
        <f>IF($A247="Vyt",'Vložení dat'!AB245,IF($A247="VODA",VALUE(LEFT(TRIM(REPLACE('Vložení dat'!Z245,FIND(".",'Vložení dat'!Z245,1),1,",")),7)),""))</f>
        <v/>
      </c>
      <c r="U247" s="18" t="str">
        <f>IF($A247="Vyt",'Vložení dat'!AC245,IF($A247="VODA",VALUE(LEFT(TRIM(REPLACE('Vložení dat'!AA245,FIND(".",'Vložení dat'!AA245,1),1,",")),7)),""))</f>
        <v/>
      </c>
      <c r="V247" s="18" t="str">
        <f>IF($A247="Vyt",'Vložení dat'!AD245,IF($A247="VODA",VALUE(LEFT(TRIM(REPLACE('Vložení dat'!AB245,FIND(".",'Vložení dat'!AB245,1),1,",")),7)),""))</f>
        <v/>
      </c>
      <c r="W247" s="18" t="str">
        <f>IF($A247="Vyt",'Vložení dat'!AE245,IF($A247="VODA",VALUE(LEFT(TRIM(REPLACE('Vložení dat'!AC245,FIND(".",'Vložení dat'!AC245,1),1,",")),7)),""))</f>
        <v/>
      </c>
      <c r="X247" s="18" t="str">
        <f>IF($A247="Vyt",'Vložení dat'!AF245,IF($A247="VODA",VALUE(LEFT(TRIM(REPLACE('Vložení dat'!AD245,FIND(".",'Vložení dat'!AD245,1),1,",")),7)),""))</f>
        <v/>
      </c>
      <c r="Y247" s="18" t="str">
        <f>IF($A247="Vyt",'Vložení dat'!AG245,IF($A247="VODA",VALUE(LEFT(TRIM(REPLACE('Vložení dat'!AE245,FIND(".",'Vložení dat'!AE245,1),1,",")),7)),""))</f>
        <v/>
      </c>
      <c r="Z247" s="18" t="str">
        <f>IF($A247="Vyt",'Vložení dat'!AH245,IF($A247="VODA",VALUE(LEFT(TRIM(REPLACE('Vložení dat'!AF245,FIND(".",'Vložení dat'!AF245,1),1,",")),7)),""))</f>
        <v/>
      </c>
      <c r="AA247" s="18" t="str">
        <f>IF($A247="Vyt",'Vložení dat'!AI245,IF($A247="VODA",VALUE(LEFT(TRIM(REPLACE('Vložení dat'!AG245,FIND(".",'Vložení dat'!AG245,1),1,",")),7)),""))</f>
        <v/>
      </c>
      <c r="AB247" s="18" t="str">
        <f>IF(A247="Vyt",TRIM(LEFT('Vložení dat'!AY245,9)),IF(A247="VODA",TRIM(LEFT('Vložení dat'!BB245,9)),""))</f>
        <v/>
      </c>
      <c r="AC247" s="18" t="str">
        <f>IF(A247="Vyt",TRIM(LEFT('Vložení dat'!AW245,7)),"")</f>
        <v/>
      </c>
      <c r="AD247" s="18" t="str">
        <f>IF(A247="Vyt",VALUE(REPLACE(TRIM(LEFT('Vložení dat'!BA245,4)),FIND(".",TRIM(LEFT('Vložení dat'!BA245,4)),1),1,",")),IF(A247="VODA",VALUE(REPLACE(TRIM(LEFT('Vložení dat'!BC245,4)),FIND(".",TRIM(LEFT('Vložení dat'!BC245,4)),1),1,",")),""))</f>
        <v/>
      </c>
      <c r="AE247" s="12" t="str">
        <f>IF($A247="Vyt",TRIM(LEFT(REPLACE('Vložení dat'!T245,FIND(".",'Vložení dat'!T245,1),1,","),5)),"")</f>
        <v/>
      </c>
      <c r="AF247" s="12" t="str">
        <f>IF($A247="Vyt",TRIM(LEFT(REPLACE('Vložení dat'!U245,FIND(".",'Vložení dat'!U245,1),1,","),5)),"")</f>
        <v/>
      </c>
      <c r="AG247" s="13" t="str">
        <f>IF(A247="Vyt",LEFT(REPLACE('Vložení dat'!AT245,FIND(".",'Vložení dat'!AT245,1),1,","),5)-LEFT(REPLACE('Vložení dat'!AU245,FIND(".",'Vložení dat'!AU245,1),1,","),5)," ")</f>
        <v xml:space="preserve"> </v>
      </c>
      <c r="AH247" s="13" t="str">
        <f>IF(A247="Vyt",LEFT(REPLACE('Vložení dat'!T245,FIND(".",'Vložení dat'!T245,1),1,","),5)-LEFT(REPLACE('Vložení dat'!U245,FIND(".",'Vložení dat'!U245,1),1,","),5),"")</f>
        <v/>
      </c>
      <c r="AI247" t="str">
        <f>IF(A247="Vyt"," ",IF(A247="VODA",LEFT('Vložení dat'!AU245,12),""))</f>
        <v/>
      </c>
      <c r="AJ247" t="str">
        <f>IF(A247="Vyt","",IF(A247="VODA",LEFT('Vložení dat'!AV245,12),""))</f>
        <v/>
      </c>
    </row>
    <row r="248" spans="1:36" x14ac:dyDescent="0.3">
      <c r="A248" s="13" t="str">
        <f>IF(OR('Vložení dat'!C246=" VIP4RTN010 ",'Vložení dat'!C246=" RED4RITN050.c10_001 "),"Vyt",IF(OR('Vložení dat'!C246=" RED4WM050 ",'Vložení dat'!C246=" RED4WM010 ",ISNUMBER(SEARCH("ECM4WM020.v20",'Vložení dat'!C246,1))),"VODA",IF(ISBLANK('Vložení dat'!C246),"",'Vložení dat'!C246)))</f>
        <v/>
      </c>
      <c r="B248" s="13" t="str">
        <f>TRIM('Vložení dat'!N246)</f>
        <v/>
      </c>
      <c r="C248" s="16" t="str">
        <f>TRIM('Vložení dat'!K246)</f>
        <v/>
      </c>
      <c r="D248" s="13" t="str">
        <f>TRIM('Vložení dat'!L246)</f>
        <v/>
      </c>
      <c r="E248" s="13" t="str">
        <f>TRIM('Vložení dat'!J246)</f>
        <v/>
      </c>
      <c r="F248" s="13" t="str">
        <f>TRIM('Vložení dat'!H246)</f>
        <v/>
      </c>
      <c r="G248" s="13" t="str">
        <f>TRIM('Vložení dat'!G246)</f>
        <v/>
      </c>
      <c r="H248" s="13" t="str">
        <f>TRIM('Vložení dat'!E246)</f>
        <v/>
      </c>
      <c r="I248" s="13" t="str">
        <f>TRIM('Vložení dat'!B246)</f>
        <v/>
      </c>
      <c r="J248" s="13" t="str">
        <f>IF(AND(OR(A248="Vyt",A248="VODA"),'Vložení dat'!O246=0),"OK",IF(AND(OR(A248="Vyt",A248="VODA"),'Vložení dat'!O246&lt;&gt;0),CONCATENATE("CHYBA - ",'Vložení dat'!O246),""))</f>
        <v/>
      </c>
      <c r="K248" s="13" t="str">
        <f>IF(A248="Vyt",'Vložení dat'!R246,IF(A248="VODA",VALUE(TRIM(LEFT(REPLACE('Vložení dat'!T246,FIND(".",'Vložení dat'!T246,1),1,","),8))),""))</f>
        <v/>
      </c>
      <c r="L248" s="16" t="str">
        <f>IF(A248="Vyt",TRIM('Vložení dat'!S246),IF(A248="VODA",VALUE(TRIM(LEFT(REPLACE('Vložení dat'!R246,FIND(".",'Vložení dat'!R246,1),1,","),8))),""))</f>
        <v/>
      </c>
      <c r="M248" s="16" t="str">
        <f>IF(A248="Vyt",RIGHT('Vložení dat'!P246,11),IF(A248="VODA",VALUE(TRIM(LEFT(REPLACE('Vložení dat'!S246,FIND(".",'Vložení dat'!S246,1),1,","),8))),""))</f>
        <v/>
      </c>
      <c r="N248" s="12" t="str">
        <f>IF(A248="Vyt",TRIM('Vložení dat'!V246),"")</f>
        <v/>
      </c>
      <c r="O248" s="17" t="str">
        <f>IF(A248="Vyt",TRIM(LEFT('Vložení dat'!W246,9)),IF(A248="VODA",TRIM(CONCATENATE(LEFT('Vložení dat'!U246,3),".",MID('Vložení dat'!U246,5,2),".",MID('Vložení dat'!U246,8,2))),""))</f>
        <v/>
      </c>
      <c r="P248" s="18" t="str">
        <f>IF($A248="Vyt",'Vložení dat'!X246,IF($A248="VODA",VALUE(LEFT(TRIM(REPLACE('Vložení dat'!V246,FIND(".",'Vložení dat'!V246,1),1,",")),7)),""))</f>
        <v/>
      </c>
      <c r="Q248" s="18" t="str">
        <f>IF($A248="Vyt",'Vložení dat'!Y246,IF($A248="VODA",VALUE(LEFT(TRIM(REPLACE('Vložení dat'!W246,FIND(".",'Vložení dat'!W246,1),1,",")),7)),""))</f>
        <v/>
      </c>
      <c r="R248" s="18" t="str">
        <f>IF($A248="Vyt",'Vložení dat'!Z246,IF($A248="VODA",VALUE(LEFT(TRIM(REPLACE('Vložení dat'!X246,FIND(".",'Vložení dat'!X246,1),1,",")),7)),""))</f>
        <v/>
      </c>
      <c r="S248" s="18" t="str">
        <f>IF($A248="Vyt",'Vložení dat'!AA246,IF($A248="VODA",VALUE(LEFT(TRIM(REPLACE('Vložení dat'!Y246,FIND(".",'Vložení dat'!Y246,1),1,",")),7)),""))</f>
        <v/>
      </c>
      <c r="T248" s="18" t="str">
        <f>IF($A248="Vyt",'Vložení dat'!AB246,IF($A248="VODA",VALUE(LEFT(TRIM(REPLACE('Vložení dat'!Z246,FIND(".",'Vložení dat'!Z246,1),1,",")),7)),""))</f>
        <v/>
      </c>
      <c r="U248" s="18" t="str">
        <f>IF($A248="Vyt",'Vložení dat'!AC246,IF($A248="VODA",VALUE(LEFT(TRIM(REPLACE('Vložení dat'!AA246,FIND(".",'Vložení dat'!AA246,1),1,",")),7)),""))</f>
        <v/>
      </c>
      <c r="V248" s="18" t="str">
        <f>IF($A248="Vyt",'Vložení dat'!AD246,IF($A248="VODA",VALUE(LEFT(TRIM(REPLACE('Vložení dat'!AB246,FIND(".",'Vložení dat'!AB246,1),1,",")),7)),""))</f>
        <v/>
      </c>
      <c r="W248" s="18" t="str">
        <f>IF($A248="Vyt",'Vložení dat'!AE246,IF($A248="VODA",VALUE(LEFT(TRIM(REPLACE('Vložení dat'!AC246,FIND(".",'Vložení dat'!AC246,1),1,",")),7)),""))</f>
        <v/>
      </c>
      <c r="X248" s="18" t="str">
        <f>IF($A248="Vyt",'Vložení dat'!AF246,IF($A248="VODA",VALUE(LEFT(TRIM(REPLACE('Vložení dat'!AD246,FIND(".",'Vložení dat'!AD246,1),1,",")),7)),""))</f>
        <v/>
      </c>
      <c r="Y248" s="18" t="str">
        <f>IF($A248="Vyt",'Vložení dat'!AG246,IF($A248="VODA",VALUE(LEFT(TRIM(REPLACE('Vložení dat'!AE246,FIND(".",'Vložení dat'!AE246,1),1,",")),7)),""))</f>
        <v/>
      </c>
      <c r="Z248" s="18" t="str">
        <f>IF($A248="Vyt",'Vložení dat'!AH246,IF($A248="VODA",VALUE(LEFT(TRIM(REPLACE('Vložení dat'!AF246,FIND(".",'Vložení dat'!AF246,1),1,",")),7)),""))</f>
        <v/>
      </c>
      <c r="AA248" s="18" t="str">
        <f>IF($A248="Vyt",'Vložení dat'!AI246,IF($A248="VODA",VALUE(LEFT(TRIM(REPLACE('Vložení dat'!AG246,FIND(".",'Vložení dat'!AG246,1),1,",")),7)),""))</f>
        <v/>
      </c>
      <c r="AB248" s="18" t="str">
        <f>IF(A248="Vyt",TRIM(LEFT('Vložení dat'!AY246,9)),IF(A248="VODA",TRIM(LEFT('Vložení dat'!BB246,9)),""))</f>
        <v/>
      </c>
      <c r="AC248" s="18" t="str">
        <f>IF(A248="Vyt",TRIM(LEFT('Vložení dat'!AW246,7)),"")</f>
        <v/>
      </c>
      <c r="AD248" s="18" t="str">
        <f>IF(A248="Vyt",VALUE(REPLACE(TRIM(LEFT('Vložení dat'!BA246,4)),FIND(".",TRIM(LEFT('Vložení dat'!BA246,4)),1),1,",")),IF(A248="VODA",VALUE(REPLACE(TRIM(LEFT('Vložení dat'!BC246,4)),FIND(".",TRIM(LEFT('Vložení dat'!BC246,4)),1),1,",")),""))</f>
        <v/>
      </c>
      <c r="AE248" s="12" t="str">
        <f>IF($A248="Vyt",TRIM(LEFT(REPLACE('Vložení dat'!T246,FIND(".",'Vložení dat'!T246,1),1,","),5)),"")</f>
        <v/>
      </c>
      <c r="AF248" s="12" t="str">
        <f>IF($A248="Vyt",TRIM(LEFT(REPLACE('Vložení dat'!U246,FIND(".",'Vložení dat'!U246,1),1,","),5)),"")</f>
        <v/>
      </c>
      <c r="AG248" s="13" t="str">
        <f>IF(A248="Vyt",LEFT(REPLACE('Vložení dat'!AT246,FIND(".",'Vložení dat'!AT246,1),1,","),5)-LEFT(REPLACE('Vložení dat'!AU246,FIND(".",'Vložení dat'!AU246,1),1,","),5)," ")</f>
        <v xml:space="preserve"> </v>
      </c>
      <c r="AH248" s="13" t="str">
        <f>IF(A248="Vyt",LEFT(REPLACE('Vložení dat'!T246,FIND(".",'Vložení dat'!T246,1),1,","),5)-LEFT(REPLACE('Vložení dat'!U246,FIND(".",'Vložení dat'!U246,1),1,","),5),"")</f>
        <v/>
      </c>
      <c r="AI248" t="str">
        <f>IF(A248="Vyt"," ",IF(A248="VODA",LEFT('Vložení dat'!AU246,12),""))</f>
        <v/>
      </c>
      <c r="AJ248" t="str">
        <f>IF(A248="Vyt","",IF(A248="VODA",LEFT('Vložení dat'!AV246,12),""))</f>
        <v/>
      </c>
    </row>
    <row r="249" spans="1:36" x14ac:dyDescent="0.3">
      <c r="A249" s="13" t="str">
        <f>IF(OR('Vložení dat'!C247=" VIP4RTN010 ",'Vložení dat'!C247=" RED4RITN050.c10_001 "),"Vyt",IF(OR('Vložení dat'!C247=" RED4WM050 ",'Vložení dat'!C247=" RED4WM010 ",ISNUMBER(SEARCH("ECM4WM020.v20",'Vložení dat'!C247,1))),"VODA",IF(ISBLANK('Vložení dat'!C247),"",'Vložení dat'!C247)))</f>
        <v/>
      </c>
      <c r="B249" s="13" t="str">
        <f>TRIM('Vložení dat'!N247)</f>
        <v/>
      </c>
      <c r="C249" s="16" t="str">
        <f>TRIM('Vložení dat'!K247)</f>
        <v/>
      </c>
      <c r="D249" s="13" t="str">
        <f>TRIM('Vložení dat'!L247)</f>
        <v/>
      </c>
      <c r="E249" s="13" t="str">
        <f>TRIM('Vložení dat'!J247)</f>
        <v/>
      </c>
      <c r="F249" s="13" t="str">
        <f>TRIM('Vložení dat'!H247)</f>
        <v/>
      </c>
      <c r="G249" s="13" t="str">
        <f>TRIM('Vložení dat'!G247)</f>
        <v/>
      </c>
      <c r="H249" s="13" t="str">
        <f>TRIM('Vložení dat'!E247)</f>
        <v/>
      </c>
      <c r="I249" s="13" t="str">
        <f>TRIM('Vložení dat'!B247)</f>
        <v/>
      </c>
      <c r="J249" s="13" t="str">
        <f>IF(AND(OR(A249="Vyt",A249="VODA"),'Vložení dat'!O247=0),"OK",IF(AND(OR(A249="Vyt",A249="VODA"),'Vložení dat'!O247&lt;&gt;0),CONCATENATE("CHYBA - ",'Vložení dat'!O247),""))</f>
        <v/>
      </c>
      <c r="K249" s="13" t="str">
        <f>IF(A249="Vyt",'Vložení dat'!R247,IF(A249="VODA",VALUE(TRIM(LEFT(REPLACE('Vložení dat'!T247,FIND(".",'Vložení dat'!T247,1),1,","),8))),""))</f>
        <v/>
      </c>
      <c r="L249" s="16" t="str">
        <f>IF(A249="Vyt",TRIM('Vložení dat'!S247),IF(A249="VODA",VALUE(TRIM(LEFT(REPLACE('Vložení dat'!R247,FIND(".",'Vložení dat'!R247,1),1,","),8))),""))</f>
        <v/>
      </c>
      <c r="M249" s="16" t="str">
        <f>IF(A249="Vyt",RIGHT('Vložení dat'!P247,11),IF(A249="VODA",VALUE(TRIM(LEFT(REPLACE('Vložení dat'!S247,FIND(".",'Vložení dat'!S247,1),1,","),8))),""))</f>
        <v/>
      </c>
      <c r="N249" s="12" t="str">
        <f>IF(A249="Vyt",TRIM('Vložení dat'!V247),"")</f>
        <v/>
      </c>
      <c r="O249" s="17" t="str">
        <f>IF(A249="Vyt",TRIM(LEFT('Vložení dat'!W247,9)),IF(A249="VODA",TRIM(CONCATENATE(LEFT('Vložení dat'!U247,3),".",MID('Vložení dat'!U247,5,2),".",MID('Vložení dat'!U247,8,2))),""))</f>
        <v/>
      </c>
      <c r="P249" s="18" t="str">
        <f>IF($A249="Vyt",'Vložení dat'!X247,IF($A249="VODA",VALUE(LEFT(TRIM(REPLACE('Vložení dat'!V247,FIND(".",'Vložení dat'!V247,1),1,",")),7)),""))</f>
        <v/>
      </c>
      <c r="Q249" s="18" t="str">
        <f>IF($A249="Vyt",'Vložení dat'!Y247,IF($A249="VODA",VALUE(LEFT(TRIM(REPLACE('Vložení dat'!W247,FIND(".",'Vložení dat'!W247,1),1,",")),7)),""))</f>
        <v/>
      </c>
      <c r="R249" s="18" t="str">
        <f>IF($A249="Vyt",'Vložení dat'!Z247,IF($A249="VODA",VALUE(LEFT(TRIM(REPLACE('Vložení dat'!X247,FIND(".",'Vložení dat'!X247,1),1,",")),7)),""))</f>
        <v/>
      </c>
      <c r="S249" s="18" t="str">
        <f>IF($A249="Vyt",'Vložení dat'!AA247,IF($A249="VODA",VALUE(LEFT(TRIM(REPLACE('Vložení dat'!Y247,FIND(".",'Vložení dat'!Y247,1),1,",")),7)),""))</f>
        <v/>
      </c>
      <c r="T249" s="18" t="str">
        <f>IF($A249="Vyt",'Vložení dat'!AB247,IF($A249="VODA",VALUE(LEFT(TRIM(REPLACE('Vložení dat'!Z247,FIND(".",'Vložení dat'!Z247,1),1,",")),7)),""))</f>
        <v/>
      </c>
      <c r="U249" s="18" t="str">
        <f>IF($A249="Vyt",'Vložení dat'!AC247,IF($A249="VODA",VALUE(LEFT(TRIM(REPLACE('Vložení dat'!AA247,FIND(".",'Vložení dat'!AA247,1),1,",")),7)),""))</f>
        <v/>
      </c>
      <c r="V249" s="18" t="str">
        <f>IF($A249="Vyt",'Vložení dat'!AD247,IF($A249="VODA",VALUE(LEFT(TRIM(REPLACE('Vložení dat'!AB247,FIND(".",'Vložení dat'!AB247,1),1,",")),7)),""))</f>
        <v/>
      </c>
      <c r="W249" s="18" t="str">
        <f>IF($A249="Vyt",'Vložení dat'!AE247,IF($A249="VODA",VALUE(LEFT(TRIM(REPLACE('Vložení dat'!AC247,FIND(".",'Vložení dat'!AC247,1),1,",")),7)),""))</f>
        <v/>
      </c>
      <c r="X249" s="18" t="str">
        <f>IF($A249="Vyt",'Vložení dat'!AF247,IF($A249="VODA",VALUE(LEFT(TRIM(REPLACE('Vložení dat'!AD247,FIND(".",'Vložení dat'!AD247,1),1,",")),7)),""))</f>
        <v/>
      </c>
      <c r="Y249" s="18" t="str">
        <f>IF($A249="Vyt",'Vložení dat'!AG247,IF($A249="VODA",VALUE(LEFT(TRIM(REPLACE('Vložení dat'!AE247,FIND(".",'Vložení dat'!AE247,1),1,",")),7)),""))</f>
        <v/>
      </c>
      <c r="Z249" s="18" t="str">
        <f>IF($A249="Vyt",'Vložení dat'!AH247,IF($A249="VODA",VALUE(LEFT(TRIM(REPLACE('Vložení dat'!AF247,FIND(".",'Vložení dat'!AF247,1),1,",")),7)),""))</f>
        <v/>
      </c>
      <c r="AA249" s="18" t="str">
        <f>IF($A249="Vyt",'Vložení dat'!AI247,IF($A249="VODA",VALUE(LEFT(TRIM(REPLACE('Vložení dat'!AG247,FIND(".",'Vložení dat'!AG247,1),1,",")),7)),""))</f>
        <v/>
      </c>
      <c r="AB249" s="18" t="str">
        <f>IF(A249="Vyt",TRIM(LEFT('Vložení dat'!AY247,9)),IF(A249="VODA",TRIM(LEFT('Vložení dat'!BB247,9)),""))</f>
        <v/>
      </c>
      <c r="AC249" s="18" t="str">
        <f>IF(A249="Vyt",TRIM(LEFT('Vložení dat'!AW247,7)),"")</f>
        <v/>
      </c>
      <c r="AD249" s="18" t="str">
        <f>IF(A249="Vyt",VALUE(REPLACE(TRIM(LEFT('Vložení dat'!BA247,4)),FIND(".",TRIM(LEFT('Vložení dat'!BA247,4)),1),1,",")),IF(A249="VODA",VALUE(REPLACE(TRIM(LEFT('Vložení dat'!BC247,4)),FIND(".",TRIM(LEFT('Vložení dat'!BC247,4)),1),1,",")),""))</f>
        <v/>
      </c>
      <c r="AE249" s="12" t="str">
        <f>IF($A249="Vyt",TRIM(LEFT(REPLACE('Vložení dat'!T247,FIND(".",'Vložení dat'!T247,1),1,","),5)),"")</f>
        <v/>
      </c>
      <c r="AF249" s="12" t="str">
        <f>IF($A249="Vyt",TRIM(LEFT(REPLACE('Vložení dat'!U247,FIND(".",'Vložení dat'!U247,1),1,","),5)),"")</f>
        <v/>
      </c>
      <c r="AG249" s="13" t="str">
        <f>IF(A249="Vyt",LEFT(REPLACE('Vložení dat'!AT247,FIND(".",'Vložení dat'!AT247,1),1,","),5)-LEFT(REPLACE('Vložení dat'!AU247,FIND(".",'Vložení dat'!AU247,1),1,","),5)," ")</f>
        <v xml:space="preserve"> </v>
      </c>
      <c r="AH249" s="13" t="str">
        <f>IF(A249="Vyt",LEFT(REPLACE('Vložení dat'!T247,FIND(".",'Vložení dat'!T247,1),1,","),5)-LEFT(REPLACE('Vložení dat'!U247,FIND(".",'Vložení dat'!U247,1),1,","),5),"")</f>
        <v/>
      </c>
      <c r="AI249" t="str">
        <f>IF(A249="Vyt"," ",IF(A249="VODA",LEFT('Vložení dat'!AU247,12),""))</f>
        <v/>
      </c>
      <c r="AJ249" t="str">
        <f>IF(A249="Vyt","",IF(A249="VODA",LEFT('Vložení dat'!AV247,12),""))</f>
        <v/>
      </c>
    </row>
    <row r="250" spans="1:36" x14ac:dyDescent="0.3">
      <c r="A250" s="13" t="str">
        <f>IF(OR('Vložení dat'!C248=" VIP4RTN010 ",'Vložení dat'!C248=" RED4RITN050.c10_001 "),"Vyt",IF(OR('Vložení dat'!C248=" RED4WM050 ",'Vložení dat'!C248=" RED4WM010 ",ISNUMBER(SEARCH("ECM4WM020.v20",'Vložení dat'!C248,1))),"VODA",IF(ISBLANK('Vložení dat'!C248),"",'Vložení dat'!C248)))</f>
        <v/>
      </c>
      <c r="B250" s="13" t="str">
        <f>TRIM('Vložení dat'!N248)</f>
        <v/>
      </c>
      <c r="C250" s="16" t="str">
        <f>TRIM('Vložení dat'!K248)</f>
        <v/>
      </c>
      <c r="D250" s="13" t="str">
        <f>TRIM('Vložení dat'!L248)</f>
        <v/>
      </c>
      <c r="E250" s="13" t="str">
        <f>TRIM('Vložení dat'!J248)</f>
        <v/>
      </c>
      <c r="F250" s="13" t="str">
        <f>TRIM('Vložení dat'!H248)</f>
        <v/>
      </c>
      <c r="G250" s="13" t="str">
        <f>TRIM('Vložení dat'!G248)</f>
        <v/>
      </c>
      <c r="H250" s="13" t="str">
        <f>TRIM('Vložení dat'!E248)</f>
        <v/>
      </c>
      <c r="I250" s="13" t="str">
        <f>TRIM('Vložení dat'!B248)</f>
        <v/>
      </c>
      <c r="J250" s="13" t="str">
        <f>IF(AND(OR(A250="Vyt",A250="VODA"),'Vložení dat'!O248=0),"OK",IF(AND(OR(A250="Vyt",A250="VODA"),'Vložení dat'!O248&lt;&gt;0),CONCATENATE("CHYBA - ",'Vložení dat'!O248),""))</f>
        <v/>
      </c>
      <c r="K250" s="13" t="str">
        <f>IF(A250="Vyt",'Vložení dat'!R248,IF(A250="VODA",VALUE(TRIM(LEFT(REPLACE('Vložení dat'!T248,FIND(".",'Vložení dat'!T248,1),1,","),8))),""))</f>
        <v/>
      </c>
      <c r="L250" s="16" t="str">
        <f>IF(A250="Vyt",TRIM('Vložení dat'!S248),IF(A250="VODA",VALUE(TRIM(LEFT(REPLACE('Vložení dat'!R248,FIND(".",'Vložení dat'!R248,1),1,","),8))),""))</f>
        <v/>
      </c>
      <c r="M250" s="16" t="str">
        <f>IF(A250="Vyt",RIGHT('Vložení dat'!P248,11),IF(A250="VODA",VALUE(TRIM(LEFT(REPLACE('Vložení dat'!S248,FIND(".",'Vložení dat'!S248,1),1,","),8))),""))</f>
        <v/>
      </c>
      <c r="N250" s="12" t="str">
        <f>IF(A250="Vyt",TRIM('Vložení dat'!V248),"")</f>
        <v/>
      </c>
      <c r="O250" s="17" t="str">
        <f>IF(A250="Vyt",TRIM(LEFT('Vložení dat'!W248,9)),IF(A250="VODA",TRIM(CONCATENATE(LEFT('Vložení dat'!U248,3),".",MID('Vložení dat'!U248,5,2),".",MID('Vložení dat'!U248,8,2))),""))</f>
        <v/>
      </c>
      <c r="P250" s="18" t="str">
        <f>IF($A250="Vyt",'Vložení dat'!X248,IF($A250="VODA",VALUE(LEFT(TRIM(REPLACE('Vložení dat'!V248,FIND(".",'Vložení dat'!V248,1),1,",")),7)),""))</f>
        <v/>
      </c>
      <c r="Q250" s="18" t="str">
        <f>IF($A250="Vyt",'Vložení dat'!Y248,IF($A250="VODA",VALUE(LEFT(TRIM(REPLACE('Vložení dat'!W248,FIND(".",'Vložení dat'!W248,1),1,",")),7)),""))</f>
        <v/>
      </c>
      <c r="R250" s="18" t="str">
        <f>IF($A250="Vyt",'Vložení dat'!Z248,IF($A250="VODA",VALUE(LEFT(TRIM(REPLACE('Vložení dat'!X248,FIND(".",'Vložení dat'!X248,1),1,",")),7)),""))</f>
        <v/>
      </c>
      <c r="S250" s="18" t="str">
        <f>IF($A250="Vyt",'Vložení dat'!AA248,IF($A250="VODA",VALUE(LEFT(TRIM(REPLACE('Vložení dat'!Y248,FIND(".",'Vložení dat'!Y248,1),1,",")),7)),""))</f>
        <v/>
      </c>
      <c r="T250" s="18" t="str">
        <f>IF($A250="Vyt",'Vložení dat'!AB248,IF($A250="VODA",VALUE(LEFT(TRIM(REPLACE('Vložení dat'!Z248,FIND(".",'Vložení dat'!Z248,1),1,",")),7)),""))</f>
        <v/>
      </c>
      <c r="U250" s="18" t="str">
        <f>IF($A250="Vyt",'Vložení dat'!AC248,IF($A250="VODA",VALUE(LEFT(TRIM(REPLACE('Vložení dat'!AA248,FIND(".",'Vložení dat'!AA248,1),1,",")),7)),""))</f>
        <v/>
      </c>
      <c r="V250" s="18" t="str">
        <f>IF($A250="Vyt",'Vložení dat'!AD248,IF($A250="VODA",VALUE(LEFT(TRIM(REPLACE('Vložení dat'!AB248,FIND(".",'Vložení dat'!AB248,1),1,",")),7)),""))</f>
        <v/>
      </c>
      <c r="W250" s="18" t="str">
        <f>IF($A250="Vyt",'Vložení dat'!AE248,IF($A250="VODA",VALUE(LEFT(TRIM(REPLACE('Vložení dat'!AC248,FIND(".",'Vložení dat'!AC248,1),1,",")),7)),""))</f>
        <v/>
      </c>
      <c r="X250" s="18" t="str">
        <f>IF($A250="Vyt",'Vložení dat'!AF248,IF($A250="VODA",VALUE(LEFT(TRIM(REPLACE('Vložení dat'!AD248,FIND(".",'Vložení dat'!AD248,1),1,",")),7)),""))</f>
        <v/>
      </c>
      <c r="Y250" s="18" t="str">
        <f>IF($A250="Vyt",'Vložení dat'!AG248,IF($A250="VODA",VALUE(LEFT(TRIM(REPLACE('Vložení dat'!AE248,FIND(".",'Vložení dat'!AE248,1),1,",")),7)),""))</f>
        <v/>
      </c>
      <c r="Z250" s="18" t="str">
        <f>IF($A250="Vyt",'Vložení dat'!AH248,IF($A250="VODA",VALUE(LEFT(TRIM(REPLACE('Vložení dat'!AF248,FIND(".",'Vložení dat'!AF248,1),1,",")),7)),""))</f>
        <v/>
      </c>
      <c r="AA250" s="18" t="str">
        <f>IF($A250="Vyt",'Vložení dat'!AI248,IF($A250="VODA",VALUE(LEFT(TRIM(REPLACE('Vložení dat'!AG248,FIND(".",'Vložení dat'!AG248,1),1,",")),7)),""))</f>
        <v/>
      </c>
      <c r="AB250" s="18" t="str">
        <f>IF(A250="Vyt",TRIM(LEFT('Vložení dat'!AY248,9)),IF(A250="VODA",TRIM(LEFT('Vložení dat'!BB248,9)),""))</f>
        <v/>
      </c>
      <c r="AC250" s="18" t="str">
        <f>IF(A250="Vyt",TRIM(LEFT('Vložení dat'!AW248,7)),"")</f>
        <v/>
      </c>
      <c r="AD250" s="18" t="str">
        <f>IF(A250="Vyt",VALUE(REPLACE(TRIM(LEFT('Vložení dat'!BA248,4)),FIND(".",TRIM(LEFT('Vložení dat'!BA248,4)),1),1,",")),IF(A250="VODA",VALUE(REPLACE(TRIM(LEFT('Vložení dat'!BC248,4)),FIND(".",TRIM(LEFT('Vložení dat'!BC248,4)),1),1,",")),""))</f>
        <v/>
      </c>
      <c r="AE250" s="12" t="str">
        <f>IF($A250="Vyt",TRIM(LEFT(REPLACE('Vložení dat'!T248,FIND(".",'Vložení dat'!T248,1),1,","),5)),"")</f>
        <v/>
      </c>
      <c r="AF250" s="12" t="str">
        <f>IF($A250="Vyt",TRIM(LEFT(REPLACE('Vložení dat'!U248,FIND(".",'Vložení dat'!U248,1),1,","),5)),"")</f>
        <v/>
      </c>
      <c r="AG250" s="13" t="str">
        <f>IF(A250="Vyt",LEFT(REPLACE('Vložení dat'!AT248,FIND(".",'Vložení dat'!AT248,1),1,","),5)-LEFT(REPLACE('Vložení dat'!AU248,FIND(".",'Vložení dat'!AU248,1),1,","),5)," ")</f>
        <v xml:space="preserve"> </v>
      </c>
      <c r="AH250" s="13" t="str">
        <f>IF(A250="Vyt",LEFT(REPLACE('Vložení dat'!T248,FIND(".",'Vložení dat'!T248,1),1,","),5)-LEFT(REPLACE('Vložení dat'!U248,FIND(".",'Vložení dat'!U248,1),1,","),5),"")</f>
        <v/>
      </c>
      <c r="AI250" t="str">
        <f>IF(A250="Vyt"," ",IF(A250="VODA",LEFT('Vložení dat'!AU248,12),""))</f>
        <v/>
      </c>
      <c r="AJ250" t="str">
        <f>IF(A250="Vyt","",IF(A250="VODA",LEFT('Vložení dat'!AV248,12),""))</f>
        <v/>
      </c>
    </row>
    <row r="251" spans="1:36" x14ac:dyDescent="0.3">
      <c r="A251" s="13" t="str">
        <f>IF(OR('Vložení dat'!C249=" VIP4RTN010 ",'Vložení dat'!C249=" RED4RITN050.c10_001 "),"Vyt",IF(OR('Vložení dat'!C249=" RED4WM050 ",'Vložení dat'!C249=" RED4WM010 ",ISNUMBER(SEARCH("ECM4WM020.v20",'Vložení dat'!C249,1))),"VODA",IF(ISBLANK('Vložení dat'!C249),"",'Vložení dat'!C249)))</f>
        <v/>
      </c>
      <c r="B251" s="13" t="str">
        <f>TRIM('Vložení dat'!N249)</f>
        <v/>
      </c>
      <c r="C251" s="16" t="str">
        <f>TRIM('Vložení dat'!K249)</f>
        <v/>
      </c>
      <c r="D251" s="13" t="str">
        <f>TRIM('Vložení dat'!L249)</f>
        <v/>
      </c>
      <c r="E251" s="13" t="str">
        <f>TRIM('Vložení dat'!J249)</f>
        <v/>
      </c>
      <c r="F251" s="13" t="str">
        <f>TRIM('Vložení dat'!H249)</f>
        <v/>
      </c>
      <c r="G251" s="13" t="str">
        <f>TRIM('Vložení dat'!G249)</f>
        <v/>
      </c>
      <c r="H251" s="13" t="str">
        <f>TRIM('Vložení dat'!E249)</f>
        <v/>
      </c>
      <c r="I251" s="13" t="str">
        <f>TRIM('Vložení dat'!B249)</f>
        <v/>
      </c>
      <c r="J251" s="13" t="str">
        <f>IF(AND(OR(A251="Vyt",A251="VODA"),'Vložení dat'!O249=0),"OK",IF(AND(OR(A251="Vyt",A251="VODA"),'Vložení dat'!O249&lt;&gt;0),CONCATENATE("CHYBA - ",'Vložení dat'!O249),""))</f>
        <v/>
      </c>
      <c r="K251" s="13" t="str">
        <f>IF(A251="Vyt",'Vložení dat'!R249,IF(A251="VODA",VALUE(TRIM(LEFT(REPLACE('Vložení dat'!T249,FIND(".",'Vložení dat'!T249,1),1,","),8))),""))</f>
        <v/>
      </c>
      <c r="L251" s="16" t="str">
        <f>IF(A251="Vyt",TRIM('Vložení dat'!S249),IF(A251="VODA",VALUE(TRIM(LEFT(REPLACE('Vložení dat'!R249,FIND(".",'Vložení dat'!R249,1),1,","),8))),""))</f>
        <v/>
      </c>
      <c r="M251" s="16" t="str">
        <f>IF(A251="Vyt",RIGHT('Vložení dat'!P249,11),IF(A251="VODA",VALUE(TRIM(LEFT(REPLACE('Vložení dat'!S249,FIND(".",'Vložení dat'!S249,1),1,","),8))),""))</f>
        <v/>
      </c>
      <c r="N251" s="12" t="str">
        <f>IF(A251="Vyt",TRIM('Vložení dat'!V249),"")</f>
        <v/>
      </c>
      <c r="O251" s="17" t="str">
        <f>IF(A251="Vyt",TRIM(LEFT('Vložení dat'!W249,9)),IF(A251="VODA",TRIM(CONCATENATE(LEFT('Vložení dat'!U249,3),".",MID('Vložení dat'!U249,5,2),".",MID('Vložení dat'!U249,8,2))),""))</f>
        <v/>
      </c>
      <c r="P251" s="18" t="str">
        <f>IF($A251="Vyt",'Vložení dat'!X249,IF($A251="VODA",VALUE(LEFT(TRIM(REPLACE('Vložení dat'!V249,FIND(".",'Vložení dat'!V249,1),1,",")),7)),""))</f>
        <v/>
      </c>
      <c r="Q251" s="18" t="str">
        <f>IF($A251="Vyt",'Vložení dat'!Y249,IF($A251="VODA",VALUE(LEFT(TRIM(REPLACE('Vložení dat'!W249,FIND(".",'Vložení dat'!W249,1),1,",")),7)),""))</f>
        <v/>
      </c>
      <c r="R251" s="18" t="str">
        <f>IF($A251="Vyt",'Vložení dat'!Z249,IF($A251="VODA",VALUE(LEFT(TRIM(REPLACE('Vložení dat'!X249,FIND(".",'Vložení dat'!X249,1),1,",")),7)),""))</f>
        <v/>
      </c>
      <c r="S251" s="18" t="str">
        <f>IF($A251="Vyt",'Vložení dat'!AA249,IF($A251="VODA",VALUE(LEFT(TRIM(REPLACE('Vložení dat'!Y249,FIND(".",'Vložení dat'!Y249,1),1,",")),7)),""))</f>
        <v/>
      </c>
      <c r="T251" s="18" t="str">
        <f>IF($A251="Vyt",'Vložení dat'!AB249,IF($A251="VODA",VALUE(LEFT(TRIM(REPLACE('Vložení dat'!Z249,FIND(".",'Vložení dat'!Z249,1),1,",")),7)),""))</f>
        <v/>
      </c>
      <c r="U251" s="18" t="str">
        <f>IF($A251="Vyt",'Vložení dat'!AC249,IF($A251="VODA",VALUE(LEFT(TRIM(REPLACE('Vložení dat'!AA249,FIND(".",'Vložení dat'!AA249,1),1,",")),7)),""))</f>
        <v/>
      </c>
      <c r="V251" s="18" t="str">
        <f>IF($A251="Vyt",'Vložení dat'!AD249,IF($A251="VODA",VALUE(LEFT(TRIM(REPLACE('Vložení dat'!AB249,FIND(".",'Vložení dat'!AB249,1),1,",")),7)),""))</f>
        <v/>
      </c>
      <c r="W251" s="18" t="str">
        <f>IF($A251="Vyt",'Vložení dat'!AE249,IF($A251="VODA",VALUE(LEFT(TRIM(REPLACE('Vložení dat'!AC249,FIND(".",'Vložení dat'!AC249,1),1,",")),7)),""))</f>
        <v/>
      </c>
      <c r="X251" s="18" t="str">
        <f>IF($A251="Vyt",'Vložení dat'!AF249,IF($A251="VODA",VALUE(LEFT(TRIM(REPLACE('Vložení dat'!AD249,FIND(".",'Vložení dat'!AD249,1),1,",")),7)),""))</f>
        <v/>
      </c>
      <c r="Y251" s="18" t="str">
        <f>IF($A251="Vyt",'Vložení dat'!AG249,IF($A251="VODA",VALUE(LEFT(TRIM(REPLACE('Vložení dat'!AE249,FIND(".",'Vložení dat'!AE249,1),1,",")),7)),""))</f>
        <v/>
      </c>
      <c r="Z251" s="18" t="str">
        <f>IF($A251="Vyt",'Vložení dat'!AH249,IF($A251="VODA",VALUE(LEFT(TRIM(REPLACE('Vložení dat'!AF249,FIND(".",'Vložení dat'!AF249,1),1,",")),7)),""))</f>
        <v/>
      </c>
      <c r="AA251" s="18" t="str">
        <f>IF($A251="Vyt",'Vložení dat'!AI249,IF($A251="VODA",VALUE(LEFT(TRIM(REPLACE('Vložení dat'!AG249,FIND(".",'Vložení dat'!AG249,1),1,",")),7)),""))</f>
        <v/>
      </c>
      <c r="AB251" s="18" t="str">
        <f>IF(A251="Vyt",TRIM(LEFT('Vložení dat'!AY249,9)),IF(A251="VODA",TRIM(LEFT('Vložení dat'!BB249,9)),""))</f>
        <v/>
      </c>
      <c r="AC251" s="18" t="str">
        <f>IF(A251="Vyt",TRIM(LEFT('Vložení dat'!AW249,7)),"")</f>
        <v/>
      </c>
      <c r="AD251" s="18" t="str">
        <f>IF(A251="Vyt",VALUE(REPLACE(TRIM(LEFT('Vložení dat'!BA249,4)),FIND(".",TRIM(LEFT('Vložení dat'!BA249,4)),1),1,",")),IF(A251="VODA",VALUE(REPLACE(TRIM(LEFT('Vložení dat'!BC249,4)),FIND(".",TRIM(LEFT('Vložení dat'!BC249,4)),1),1,",")),""))</f>
        <v/>
      </c>
      <c r="AE251" s="12" t="str">
        <f>IF($A251="Vyt",TRIM(LEFT(REPLACE('Vložení dat'!T249,FIND(".",'Vložení dat'!T249,1),1,","),5)),"")</f>
        <v/>
      </c>
      <c r="AF251" s="12" t="str">
        <f>IF($A251="Vyt",TRIM(LEFT(REPLACE('Vložení dat'!U249,FIND(".",'Vložení dat'!U249,1),1,","),5)),"")</f>
        <v/>
      </c>
      <c r="AG251" s="13" t="str">
        <f>IF(A251="Vyt",LEFT(REPLACE('Vložení dat'!AT249,FIND(".",'Vložení dat'!AT249,1),1,","),5)-LEFT(REPLACE('Vložení dat'!AU249,FIND(".",'Vložení dat'!AU249,1),1,","),5)," ")</f>
        <v xml:space="preserve"> </v>
      </c>
      <c r="AH251" s="13" t="str">
        <f>IF(A251="Vyt",LEFT(REPLACE('Vložení dat'!T249,FIND(".",'Vložení dat'!T249,1),1,","),5)-LEFT(REPLACE('Vložení dat'!U249,FIND(".",'Vložení dat'!U249,1),1,","),5),"")</f>
        <v/>
      </c>
      <c r="AI251" t="str">
        <f>IF(A251="Vyt"," ",IF(A251="VODA",LEFT('Vložení dat'!AU249,12),""))</f>
        <v/>
      </c>
      <c r="AJ251" t="str">
        <f>IF(A251="Vyt","",IF(A251="VODA",LEFT('Vložení dat'!AV249,12),""))</f>
        <v/>
      </c>
    </row>
    <row r="252" spans="1:36" x14ac:dyDescent="0.3">
      <c r="A252" s="13" t="str">
        <f>IF(OR('Vložení dat'!C250=" VIP4RTN010 ",'Vložení dat'!C250=" RED4RITN050.c10_001 "),"Vyt",IF(OR('Vložení dat'!C250=" RED4WM050 ",'Vložení dat'!C250=" RED4WM010 ",ISNUMBER(SEARCH("ECM4WM020.v20",'Vložení dat'!C250,1))),"VODA",IF(ISBLANK('Vložení dat'!C250),"",'Vložení dat'!C250)))</f>
        <v/>
      </c>
      <c r="B252" s="13" t="str">
        <f>TRIM('Vložení dat'!N250)</f>
        <v/>
      </c>
      <c r="C252" s="16" t="str">
        <f>TRIM('Vložení dat'!K250)</f>
        <v/>
      </c>
      <c r="D252" s="13" t="str">
        <f>TRIM('Vložení dat'!L250)</f>
        <v/>
      </c>
      <c r="E252" s="13" t="str">
        <f>TRIM('Vložení dat'!J250)</f>
        <v/>
      </c>
      <c r="F252" s="13" t="str">
        <f>TRIM('Vložení dat'!H250)</f>
        <v/>
      </c>
      <c r="G252" s="13" t="str">
        <f>TRIM('Vložení dat'!G250)</f>
        <v/>
      </c>
      <c r="H252" s="13" t="str">
        <f>TRIM('Vložení dat'!E250)</f>
        <v/>
      </c>
      <c r="I252" s="13" t="str">
        <f>TRIM('Vložení dat'!B250)</f>
        <v/>
      </c>
      <c r="J252" s="13" t="str">
        <f>IF(AND(OR(A252="Vyt",A252="VODA"),'Vložení dat'!O250=0),"OK",IF(AND(OR(A252="Vyt",A252="VODA"),'Vložení dat'!O250&lt;&gt;0),CONCATENATE("CHYBA - ",'Vložení dat'!O250),""))</f>
        <v/>
      </c>
      <c r="K252" s="13" t="str">
        <f>IF(A252="Vyt",'Vložení dat'!R250,IF(A252="VODA",VALUE(TRIM(LEFT(REPLACE('Vložení dat'!T250,FIND(".",'Vložení dat'!T250,1),1,","),8))),""))</f>
        <v/>
      </c>
      <c r="L252" s="16" t="str">
        <f>IF(A252="Vyt",TRIM('Vložení dat'!S250),IF(A252="VODA",VALUE(TRIM(LEFT(REPLACE('Vložení dat'!R250,FIND(".",'Vložení dat'!R250,1),1,","),8))),""))</f>
        <v/>
      </c>
      <c r="M252" s="16" t="str">
        <f>IF(A252="Vyt",RIGHT('Vložení dat'!P250,11),IF(A252="VODA",VALUE(TRIM(LEFT(REPLACE('Vložení dat'!S250,FIND(".",'Vložení dat'!S250,1),1,","),8))),""))</f>
        <v/>
      </c>
      <c r="N252" s="12" t="str">
        <f>IF(A252="Vyt",TRIM('Vložení dat'!V250),"")</f>
        <v/>
      </c>
      <c r="O252" s="17" t="str">
        <f>IF(A252="Vyt",TRIM(LEFT('Vložení dat'!W250,9)),IF(A252="VODA",TRIM(CONCATENATE(LEFT('Vložení dat'!U250,3),".",MID('Vložení dat'!U250,5,2),".",MID('Vložení dat'!U250,8,2))),""))</f>
        <v/>
      </c>
      <c r="P252" s="18" t="str">
        <f>IF($A252="Vyt",'Vložení dat'!X250,IF($A252="VODA",VALUE(LEFT(TRIM(REPLACE('Vložení dat'!V250,FIND(".",'Vložení dat'!V250,1),1,",")),7)),""))</f>
        <v/>
      </c>
      <c r="Q252" s="18" t="str">
        <f>IF($A252="Vyt",'Vložení dat'!Y250,IF($A252="VODA",VALUE(LEFT(TRIM(REPLACE('Vložení dat'!W250,FIND(".",'Vložení dat'!W250,1),1,",")),7)),""))</f>
        <v/>
      </c>
      <c r="R252" s="18" t="str">
        <f>IF($A252="Vyt",'Vložení dat'!Z250,IF($A252="VODA",VALUE(LEFT(TRIM(REPLACE('Vložení dat'!X250,FIND(".",'Vložení dat'!X250,1),1,",")),7)),""))</f>
        <v/>
      </c>
      <c r="S252" s="18" t="str">
        <f>IF($A252="Vyt",'Vložení dat'!AA250,IF($A252="VODA",VALUE(LEFT(TRIM(REPLACE('Vložení dat'!Y250,FIND(".",'Vložení dat'!Y250,1),1,",")),7)),""))</f>
        <v/>
      </c>
      <c r="T252" s="18" t="str">
        <f>IF($A252="Vyt",'Vložení dat'!AB250,IF($A252="VODA",VALUE(LEFT(TRIM(REPLACE('Vložení dat'!Z250,FIND(".",'Vložení dat'!Z250,1),1,",")),7)),""))</f>
        <v/>
      </c>
      <c r="U252" s="18" t="str">
        <f>IF($A252="Vyt",'Vložení dat'!AC250,IF($A252="VODA",VALUE(LEFT(TRIM(REPLACE('Vložení dat'!AA250,FIND(".",'Vložení dat'!AA250,1),1,",")),7)),""))</f>
        <v/>
      </c>
      <c r="V252" s="18" t="str">
        <f>IF($A252="Vyt",'Vložení dat'!AD250,IF($A252="VODA",VALUE(LEFT(TRIM(REPLACE('Vložení dat'!AB250,FIND(".",'Vložení dat'!AB250,1),1,",")),7)),""))</f>
        <v/>
      </c>
      <c r="W252" s="18" t="str">
        <f>IF($A252="Vyt",'Vložení dat'!AE250,IF($A252="VODA",VALUE(LEFT(TRIM(REPLACE('Vložení dat'!AC250,FIND(".",'Vložení dat'!AC250,1),1,",")),7)),""))</f>
        <v/>
      </c>
      <c r="X252" s="18" t="str">
        <f>IF($A252="Vyt",'Vložení dat'!AF250,IF($A252="VODA",VALUE(LEFT(TRIM(REPLACE('Vložení dat'!AD250,FIND(".",'Vložení dat'!AD250,1),1,",")),7)),""))</f>
        <v/>
      </c>
      <c r="Y252" s="18" t="str">
        <f>IF($A252="Vyt",'Vložení dat'!AG250,IF($A252="VODA",VALUE(LEFT(TRIM(REPLACE('Vložení dat'!AE250,FIND(".",'Vložení dat'!AE250,1),1,",")),7)),""))</f>
        <v/>
      </c>
      <c r="Z252" s="18" t="str">
        <f>IF($A252="Vyt",'Vložení dat'!AH250,IF($A252="VODA",VALUE(LEFT(TRIM(REPLACE('Vložení dat'!AF250,FIND(".",'Vložení dat'!AF250,1),1,",")),7)),""))</f>
        <v/>
      </c>
      <c r="AA252" s="18" t="str">
        <f>IF($A252="Vyt",'Vložení dat'!AI250,IF($A252="VODA",VALUE(LEFT(TRIM(REPLACE('Vložení dat'!AG250,FIND(".",'Vložení dat'!AG250,1),1,",")),7)),""))</f>
        <v/>
      </c>
      <c r="AB252" s="18" t="str">
        <f>IF(A252="Vyt",TRIM(LEFT('Vložení dat'!AY250,9)),IF(A252="VODA",TRIM(LEFT('Vložení dat'!BB250,9)),""))</f>
        <v/>
      </c>
      <c r="AC252" s="18" t="str">
        <f>IF(A252="Vyt",TRIM(LEFT('Vložení dat'!AW250,7)),"")</f>
        <v/>
      </c>
      <c r="AD252" s="18" t="str">
        <f>IF(A252="Vyt",VALUE(REPLACE(TRIM(LEFT('Vložení dat'!BA250,4)),FIND(".",TRIM(LEFT('Vložení dat'!BA250,4)),1),1,",")),IF(A252="VODA",VALUE(REPLACE(TRIM(LEFT('Vložení dat'!BC250,4)),FIND(".",TRIM(LEFT('Vložení dat'!BC250,4)),1),1,",")),""))</f>
        <v/>
      </c>
      <c r="AE252" s="12" t="str">
        <f>IF($A252="Vyt",TRIM(LEFT(REPLACE('Vložení dat'!T250,FIND(".",'Vložení dat'!T250,1),1,","),5)),"")</f>
        <v/>
      </c>
      <c r="AF252" s="12" t="str">
        <f>IF($A252="Vyt",TRIM(LEFT(REPLACE('Vložení dat'!U250,FIND(".",'Vložení dat'!U250,1),1,","),5)),"")</f>
        <v/>
      </c>
      <c r="AG252" s="13" t="str">
        <f>IF(A252="Vyt",LEFT(REPLACE('Vložení dat'!AT250,FIND(".",'Vložení dat'!AT250,1),1,","),5)-LEFT(REPLACE('Vložení dat'!AU250,FIND(".",'Vložení dat'!AU250,1),1,","),5)," ")</f>
        <v xml:space="preserve"> </v>
      </c>
      <c r="AH252" s="13" t="str">
        <f>IF(A252="Vyt",LEFT(REPLACE('Vložení dat'!T250,FIND(".",'Vložení dat'!T250,1),1,","),5)-LEFT(REPLACE('Vložení dat'!U250,FIND(".",'Vložení dat'!U250,1),1,","),5),"")</f>
        <v/>
      </c>
      <c r="AI252" t="str">
        <f>IF(A252="Vyt"," ",IF(A252="VODA",LEFT('Vložení dat'!AU250,12),""))</f>
        <v/>
      </c>
      <c r="AJ252" t="str">
        <f>IF(A252="Vyt","",IF(A252="VODA",LEFT('Vložení dat'!AV250,12),""))</f>
        <v/>
      </c>
    </row>
    <row r="253" spans="1:36" x14ac:dyDescent="0.3">
      <c r="A253" s="13" t="str">
        <f>IF(OR('Vložení dat'!C251=" VIP4RTN010 ",'Vložení dat'!C251=" RED4RITN050.c10_001 "),"Vyt",IF(OR('Vložení dat'!C251=" RED4WM050 ",'Vložení dat'!C251=" RED4WM010 ",ISNUMBER(SEARCH("ECM4WM020.v20",'Vložení dat'!C251,1))),"VODA",IF(ISBLANK('Vložení dat'!C251),"",'Vložení dat'!C251)))</f>
        <v/>
      </c>
      <c r="B253" s="13" t="str">
        <f>TRIM('Vložení dat'!N251)</f>
        <v/>
      </c>
      <c r="C253" s="16" t="str">
        <f>TRIM('Vložení dat'!K251)</f>
        <v/>
      </c>
      <c r="D253" s="13" t="str">
        <f>TRIM('Vložení dat'!L251)</f>
        <v/>
      </c>
      <c r="E253" s="13" t="str">
        <f>TRIM('Vložení dat'!J251)</f>
        <v/>
      </c>
      <c r="F253" s="13" t="str">
        <f>TRIM('Vložení dat'!H251)</f>
        <v/>
      </c>
      <c r="G253" s="13" t="str">
        <f>TRIM('Vložení dat'!G251)</f>
        <v/>
      </c>
      <c r="H253" s="13" t="str">
        <f>TRIM('Vložení dat'!E251)</f>
        <v/>
      </c>
      <c r="I253" s="13" t="str">
        <f>TRIM('Vložení dat'!B251)</f>
        <v/>
      </c>
      <c r="J253" s="13" t="str">
        <f>IF(AND(OR(A253="Vyt",A253="VODA"),'Vložení dat'!O251=0),"OK",IF(AND(OR(A253="Vyt",A253="VODA"),'Vložení dat'!O251&lt;&gt;0),CONCATENATE("CHYBA - ",'Vložení dat'!O251),""))</f>
        <v/>
      </c>
      <c r="K253" s="13" t="str">
        <f>IF(A253="Vyt",'Vložení dat'!R251,IF(A253="VODA",VALUE(TRIM(LEFT(REPLACE('Vložení dat'!T251,FIND(".",'Vložení dat'!T251,1),1,","),8))),""))</f>
        <v/>
      </c>
      <c r="L253" s="16" t="str">
        <f>IF(A253="Vyt",TRIM('Vložení dat'!S251),IF(A253="VODA",VALUE(TRIM(LEFT(REPLACE('Vložení dat'!R251,FIND(".",'Vložení dat'!R251,1),1,","),8))),""))</f>
        <v/>
      </c>
      <c r="M253" s="16" t="str">
        <f>IF(A253="Vyt",RIGHT('Vložení dat'!P251,11),IF(A253="VODA",VALUE(TRIM(LEFT(REPLACE('Vložení dat'!S251,FIND(".",'Vložení dat'!S251,1),1,","),8))),""))</f>
        <v/>
      </c>
      <c r="N253" s="12" t="str">
        <f>IF(A253="Vyt",TRIM('Vložení dat'!V251),"")</f>
        <v/>
      </c>
      <c r="O253" s="17" t="str">
        <f>IF(A253="Vyt",TRIM(LEFT('Vložení dat'!W251,9)),IF(A253="VODA",TRIM(CONCATENATE(LEFT('Vložení dat'!U251,3),".",MID('Vložení dat'!U251,5,2),".",MID('Vložení dat'!U251,8,2))),""))</f>
        <v/>
      </c>
      <c r="P253" s="18" t="str">
        <f>IF($A253="Vyt",'Vložení dat'!X251,IF($A253="VODA",VALUE(LEFT(TRIM(REPLACE('Vložení dat'!V251,FIND(".",'Vložení dat'!V251,1),1,",")),7)),""))</f>
        <v/>
      </c>
      <c r="Q253" s="18" t="str">
        <f>IF($A253="Vyt",'Vložení dat'!Y251,IF($A253="VODA",VALUE(LEFT(TRIM(REPLACE('Vložení dat'!W251,FIND(".",'Vložení dat'!W251,1),1,",")),7)),""))</f>
        <v/>
      </c>
      <c r="R253" s="18" t="str">
        <f>IF($A253="Vyt",'Vložení dat'!Z251,IF($A253="VODA",VALUE(LEFT(TRIM(REPLACE('Vložení dat'!X251,FIND(".",'Vložení dat'!X251,1),1,",")),7)),""))</f>
        <v/>
      </c>
      <c r="S253" s="18" t="str">
        <f>IF($A253="Vyt",'Vložení dat'!AA251,IF($A253="VODA",VALUE(LEFT(TRIM(REPLACE('Vložení dat'!Y251,FIND(".",'Vložení dat'!Y251,1),1,",")),7)),""))</f>
        <v/>
      </c>
      <c r="T253" s="18" t="str">
        <f>IF($A253="Vyt",'Vložení dat'!AB251,IF($A253="VODA",VALUE(LEFT(TRIM(REPLACE('Vložení dat'!Z251,FIND(".",'Vložení dat'!Z251,1),1,",")),7)),""))</f>
        <v/>
      </c>
      <c r="U253" s="18" t="str">
        <f>IF($A253="Vyt",'Vložení dat'!AC251,IF($A253="VODA",VALUE(LEFT(TRIM(REPLACE('Vložení dat'!AA251,FIND(".",'Vložení dat'!AA251,1),1,",")),7)),""))</f>
        <v/>
      </c>
      <c r="V253" s="18" t="str">
        <f>IF($A253="Vyt",'Vložení dat'!AD251,IF($A253="VODA",VALUE(LEFT(TRIM(REPLACE('Vložení dat'!AB251,FIND(".",'Vložení dat'!AB251,1),1,",")),7)),""))</f>
        <v/>
      </c>
      <c r="W253" s="18" t="str">
        <f>IF($A253="Vyt",'Vložení dat'!AE251,IF($A253="VODA",VALUE(LEFT(TRIM(REPLACE('Vložení dat'!AC251,FIND(".",'Vložení dat'!AC251,1),1,",")),7)),""))</f>
        <v/>
      </c>
      <c r="X253" s="18" t="str">
        <f>IF($A253="Vyt",'Vložení dat'!AF251,IF($A253="VODA",VALUE(LEFT(TRIM(REPLACE('Vložení dat'!AD251,FIND(".",'Vložení dat'!AD251,1),1,",")),7)),""))</f>
        <v/>
      </c>
      <c r="Y253" s="18" t="str">
        <f>IF($A253="Vyt",'Vložení dat'!AG251,IF($A253="VODA",VALUE(LEFT(TRIM(REPLACE('Vložení dat'!AE251,FIND(".",'Vložení dat'!AE251,1),1,",")),7)),""))</f>
        <v/>
      </c>
      <c r="Z253" s="18" t="str">
        <f>IF($A253="Vyt",'Vložení dat'!AH251,IF($A253="VODA",VALUE(LEFT(TRIM(REPLACE('Vložení dat'!AF251,FIND(".",'Vložení dat'!AF251,1),1,",")),7)),""))</f>
        <v/>
      </c>
      <c r="AA253" s="18" t="str">
        <f>IF($A253="Vyt",'Vložení dat'!AI251,IF($A253="VODA",VALUE(LEFT(TRIM(REPLACE('Vložení dat'!AG251,FIND(".",'Vložení dat'!AG251,1),1,",")),7)),""))</f>
        <v/>
      </c>
      <c r="AB253" s="18" t="str">
        <f>IF(A253="Vyt",TRIM(LEFT('Vložení dat'!AY251,9)),IF(A253="VODA",TRIM(LEFT('Vložení dat'!BB251,9)),""))</f>
        <v/>
      </c>
      <c r="AC253" s="18" t="str">
        <f>IF(A253="Vyt",TRIM(LEFT('Vložení dat'!AW251,7)),"")</f>
        <v/>
      </c>
      <c r="AD253" s="18" t="str">
        <f>IF(A253="Vyt",VALUE(REPLACE(TRIM(LEFT('Vložení dat'!BA251,4)),FIND(".",TRIM(LEFT('Vložení dat'!BA251,4)),1),1,",")),IF(A253="VODA",VALUE(REPLACE(TRIM(LEFT('Vložení dat'!BC251,4)),FIND(".",TRIM(LEFT('Vložení dat'!BC251,4)),1),1,",")),""))</f>
        <v/>
      </c>
      <c r="AE253" s="12" t="str">
        <f>IF($A253="Vyt",TRIM(LEFT(REPLACE('Vložení dat'!T251,FIND(".",'Vložení dat'!T251,1),1,","),5)),"")</f>
        <v/>
      </c>
      <c r="AF253" s="12" t="str">
        <f>IF($A253="Vyt",TRIM(LEFT(REPLACE('Vložení dat'!U251,FIND(".",'Vložení dat'!U251,1),1,","),5)),"")</f>
        <v/>
      </c>
      <c r="AG253" s="13" t="str">
        <f>IF(A253="Vyt",LEFT(REPLACE('Vložení dat'!AT251,FIND(".",'Vložení dat'!AT251,1),1,","),5)-LEFT(REPLACE('Vložení dat'!AU251,FIND(".",'Vložení dat'!AU251,1),1,","),5)," ")</f>
        <v xml:space="preserve"> </v>
      </c>
      <c r="AH253" s="13" t="str">
        <f>IF(A253="Vyt",LEFT(REPLACE('Vložení dat'!T251,FIND(".",'Vložení dat'!T251,1),1,","),5)-LEFT(REPLACE('Vložení dat'!U251,FIND(".",'Vložení dat'!U251,1),1,","),5),"")</f>
        <v/>
      </c>
      <c r="AI253" t="str">
        <f>IF(A253="Vyt"," ",IF(A253="VODA",LEFT('Vložení dat'!AU251,12),""))</f>
        <v/>
      </c>
      <c r="AJ253" t="str">
        <f>IF(A253="Vyt","",IF(A253="VODA",LEFT('Vložení dat'!AV251,12),""))</f>
        <v/>
      </c>
    </row>
    <row r="254" spans="1:36" x14ac:dyDescent="0.3">
      <c r="A254" s="13" t="str">
        <f>IF(OR('Vložení dat'!C252=" VIP4RTN010 ",'Vložení dat'!C252=" RED4RITN050.c10_001 "),"Vyt",IF(OR('Vložení dat'!C252=" RED4WM050 ",'Vložení dat'!C252=" RED4WM010 ",ISNUMBER(SEARCH("ECM4WM020.v20",'Vložení dat'!C252,1))),"VODA",IF(ISBLANK('Vložení dat'!C252),"",'Vložení dat'!C252)))</f>
        <v/>
      </c>
      <c r="B254" s="13" t="str">
        <f>TRIM('Vložení dat'!N252)</f>
        <v/>
      </c>
      <c r="C254" s="16" t="str">
        <f>TRIM('Vložení dat'!K252)</f>
        <v/>
      </c>
      <c r="D254" s="13" t="str">
        <f>TRIM('Vložení dat'!L252)</f>
        <v/>
      </c>
      <c r="E254" s="13" t="str">
        <f>TRIM('Vložení dat'!J252)</f>
        <v/>
      </c>
      <c r="F254" s="13" t="str">
        <f>TRIM('Vložení dat'!H252)</f>
        <v/>
      </c>
      <c r="G254" s="13" t="str">
        <f>TRIM('Vložení dat'!G252)</f>
        <v/>
      </c>
      <c r="H254" s="13" t="str">
        <f>TRIM('Vložení dat'!E252)</f>
        <v/>
      </c>
      <c r="I254" s="13" t="str">
        <f>TRIM('Vložení dat'!B252)</f>
        <v/>
      </c>
      <c r="J254" s="13" t="str">
        <f>IF(AND(OR(A254="Vyt",A254="VODA"),'Vložení dat'!O252=0),"OK",IF(AND(OR(A254="Vyt",A254="VODA"),'Vložení dat'!O252&lt;&gt;0),CONCATENATE("CHYBA - ",'Vložení dat'!O252),""))</f>
        <v/>
      </c>
      <c r="K254" s="13" t="str">
        <f>IF(A254="Vyt",'Vložení dat'!R252,IF(A254="VODA",VALUE(TRIM(LEFT(REPLACE('Vložení dat'!T252,FIND(".",'Vložení dat'!T252,1),1,","),8))),""))</f>
        <v/>
      </c>
      <c r="L254" s="16" t="str">
        <f>IF(A254="Vyt",TRIM('Vložení dat'!S252),IF(A254="VODA",VALUE(TRIM(LEFT(REPLACE('Vložení dat'!R252,FIND(".",'Vložení dat'!R252,1),1,","),8))),""))</f>
        <v/>
      </c>
      <c r="M254" s="16" t="str">
        <f>IF(A254="Vyt",RIGHT('Vložení dat'!P252,11),IF(A254="VODA",VALUE(TRIM(LEFT(REPLACE('Vložení dat'!S252,FIND(".",'Vložení dat'!S252,1),1,","),8))),""))</f>
        <v/>
      </c>
      <c r="N254" s="12" t="str">
        <f>IF(A254="Vyt",TRIM('Vložení dat'!V252),"")</f>
        <v/>
      </c>
      <c r="O254" s="17" t="str">
        <f>IF(A254="Vyt",TRIM(LEFT('Vložení dat'!W252,9)),IF(A254="VODA",TRIM(CONCATENATE(LEFT('Vložení dat'!U252,3),".",MID('Vložení dat'!U252,5,2),".",MID('Vložení dat'!U252,8,2))),""))</f>
        <v/>
      </c>
      <c r="P254" s="18" t="str">
        <f>IF($A254="Vyt",'Vložení dat'!X252,IF($A254="VODA",VALUE(LEFT(TRIM(REPLACE('Vložení dat'!V252,FIND(".",'Vložení dat'!V252,1),1,",")),7)),""))</f>
        <v/>
      </c>
      <c r="Q254" s="18" t="str">
        <f>IF($A254="Vyt",'Vložení dat'!Y252,IF($A254="VODA",VALUE(LEFT(TRIM(REPLACE('Vložení dat'!W252,FIND(".",'Vložení dat'!W252,1),1,",")),7)),""))</f>
        <v/>
      </c>
      <c r="R254" s="18" t="str">
        <f>IF($A254="Vyt",'Vložení dat'!Z252,IF($A254="VODA",VALUE(LEFT(TRIM(REPLACE('Vložení dat'!X252,FIND(".",'Vložení dat'!X252,1),1,",")),7)),""))</f>
        <v/>
      </c>
      <c r="S254" s="18" t="str">
        <f>IF($A254="Vyt",'Vložení dat'!AA252,IF($A254="VODA",VALUE(LEFT(TRIM(REPLACE('Vložení dat'!Y252,FIND(".",'Vložení dat'!Y252,1),1,",")),7)),""))</f>
        <v/>
      </c>
      <c r="T254" s="18" t="str">
        <f>IF($A254="Vyt",'Vložení dat'!AB252,IF($A254="VODA",VALUE(LEFT(TRIM(REPLACE('Vložení dat'!Z252,FIND(".",'Vložení dat'!Z252,1),1,",")),7)),""))</f>
        <v/>
      </c>
      <c r="U254" s="18" t="str">
        <f>IF($A254="Vyt",'Vložení dat'!AC252,IF($A254="VODA",VALUE(LEFT(TRIM(REPLACE('Vložení dat'!AA252,FIND(".",'Vložení dat'!AA252,1),1,",")),7)),""))</f>
        <v/>
      </c>
      <c r="V254" s="18" t="str">
        <f>IF($A254="Vyt",'Vložení dat'!AD252,IF($A254="VODA",VALUE(LEFT(TRIM(REPLACE('Vložení dat'!AB252,FIND(".",'Vložení dat'!AB252,1),1,",")),7)),""))</f>
        <v/>
      </c>
      <c r="W254" s="18" t="str">
        <f>IF($A254="Vyt",'Vložení dat'!AE252,IF($A254="VODA",VALUE(LEFT(TRIM(REPLACE('Vložení dat'!AC252,FIND(".",'Vložení dat'!AC252,1),1,",")),7)),""))</f>
        <v/>
      </c>
      <c r="X254" s="18" t="str">
        <f>IF($A254="Vyt",'Vložení dat'!AF252,IF($A254="VODA",VALUE(LEFT(TRIM(REPLACE('Vložení dat'!AD252,FIND(".",'Vložení dat'!AD252,1),1,",")),7)),""))</f>
        <v/>
      </c>
      <c r="Y254" s="18" t="str">
        <f>IF($A254="Vyt",'Vložení dat'!AG252,IF($A254="VODA",VALUE(LEFT(TRIM(REPLACE('Vložení dat'!AE252,FIND(".",'Vložení dat'!AE252,1),1,",")),7)),""))</f>
        <v/>
      </c>
      <c r="Z254" s="18" t="str">
        <f>IF($A254="Vyt",'Vložení dat'!AH252,IF($A254="VODA",VALUE(LEFT(TRIM(REPLACE('Vložení dat'!AF252,FIND(".",'Vložení dat'!AF252,1),1,",")),7)),""))</f>
        <v/>
      </c>
      <c r="AA254" s="18" t="str">
        <f>IF($A254="Vyt",'Vložení dat'!AI252,IF($A254="VODA",VALUE(LEFT(TRIM(REPLACE('Vložení dat'!AG252,FIND(".",'Vložení dat'!AG252,1),1,",")),7)),""))</f>
        <v/>
      </c>
      <c r="AB254" s="18" t="str">
        <f>IF(A254="Vyt",TRIM(LEFT('Vložení dat'!AY252,9)),IF(A254="VODA",TRIM(LEFT('Vložení dat'!BB252,9)),""))</f>
        <v/>
      </c>
      <c r="AC254" s="18" t="str">
        <f>IF(A254="Vyt",TRIM(LEFT('Vložení dat'!AW252,7)),"")</f>
        <v/>
      </c>
      <c r="AD254" s="18" t="str">
        <f>IF(A254="Vyt",VALUE(REPLACE(TRIM(LEFT('Vložení dat'!BA252,4)),FIND(".",TRIM(LEFT('Vložení dat'!BA252,4)),1),1,",")),IF(A254="VODA",VALUE(REPLACE(TRIM(LEFT('Vložení dat'!BC252,4)),FIND(".",TRIM(LEFT('Vložení dat'!BC252,4)),1),1,",")),""))</f>
        <v/>
      </c>
      <c r="AE254" s="12" t="str">
        <f>IF($A254="Vyt",TRIM(LEFT(REPLACE('Vložení dat'!T252,FIND(".",'Vložení dat'!T252,1),1,","),5)),"")</f>
        <v/>
      </c>
      <c r="AF254" s="12" t="str">
        <f>IF($A254="Vyt",TRIM(LEFT(REPLACE('Vložení dat'!U252,FIND(".",'Vložení dat'!U252,1),1,","),5)),"")</f>
        <v/>
      </c>
      <c r="AG254" s="13" t="str">
        <f>IF(A254="Vyt",LEFT(REPLACE('Vložení dat'!AT252,FIND(".",'Vložení dat'!AT252,1),1,","),5)-LEFT(REPLACE('Vložení dat'!AU252,FIND(".",'Vložení dat'!AU252,1),1,","),5)," ")</f>
        <v xml:space="preserve"> </v>
      </c>
      <c r="AH254" s="13" t="str">
        <f>IF(A254="Vyt",LEFT(REPLACE('Vložení dat'!T252,FIND(".",'Vložení dat'!T252,1),1,","),5)-LEFT(REPLACE('Vložení dat'!U252,FIND(".",'Vložení dat'!U252,1),1,","),5),"")</f>
        <v/>
      </c>
      <c r="AI254" t="str">
        <f>IF(A254="Vyt"," ",IF(A254="VODA",LEFT('Vložení dat'!AU252,12),""))</f>
        <v/>
      </c>
      <c r="AJ254" t="str">
        <f>IF(A254="Vyt","",IF(A254="VODA",LEFT('Vložení dat'!AV252,12),""))</f>
        <v/>
      </c>
    </row>
    <row r="255" spans="1:36" x14ac:dyDescent="0.3">
      <c r="A255" s="13" t="str">
        <f>IF(OR('Vložení dat'!C253=" VIP4RTN010 ",'Vložení dat'!C253=" RED4RITN050.c10_001 "),"Vyt",IF(OR('Vložení dat'!C253=" RED4WM050 ",'Vložení dat'!C253=" RED4WM010 ",ISNUMBER(SEARCH("ECM4WM020.v20",'Vložení dat'!C253,1))),"VODA",IF(ISBLANK('Vložení dat'!C253),"",'Vložení dat'!C253)))</f>
        <v/>
      </c>
      <c r="B255" s="13" t="str">
        <f>TRIM('Vložení dat'!N253)</f>
        <v/>
      </c>
      <c r="C255" s="16" t="str">
        <f>TRIM('Vložení dat'!K253)</f>
        <v/>
      </c>
      <c r="D255" s="13" t="str">
        <f>TRIM('Vložení dat'!L253)</f>
        <v/>
      </c>
      <c r="E255" s="13" t="str">
        <f>TRIM('Vložení dat'!J253)</f>
        <v/>
      </c>
      <c r="F255" s="13" t="str">
        <f>TRIM('Vložení dat'!H253)</f>
        <v/>
      </c>
      <c r="G255" s="13" t="str">
        <f>TRIM('Vložení dat'!G253)</f>
        <v/>
      </c>
      <c r="H255" s="13" t="str">
        <f>TRIM('Vložení dat'!E253)</f>
        <v/>
      </c>
      <c r="I255" s="13" t="str">
        <f>TRIM('Vložení dat'!B253)</f>
        <v/>
      </c>
      <c r="J255" s="13" t="str">
        <f>IF(AND(OR(A255="Vyt",A255="VODA"),'Vložení dat'!O253=0),"OK",IF(AND(OR(A255="Vyt",A255="VODA"),'Vložení dat'!O253&lt;&gt;0),CONCATENATE("CHYBA - ",'Vložení dat'!O253),""))</f>
        <v/>
      </c>
      <c r="K255" s="13" t="str">
        <f>IF(A255="Vyt",'Vložení dat'!R253,IF(A255="VODA",VALUE(TRIM(LEFT(REPLACE('Vložení dat'!T253,FIND(".",'Vložení dat'!T253,1),1,","),8))),""))</f>
        <v/>
      </c>
      <c r="L255" s="16" t="str">
        <f>IF(A255="Vyt",TRIM('Vložení dat'!S253),IF(A255="VODA",VALUE(TRIM(LEFT(REPLACE('Vložení dat'!R253,FIND(".",'Vložení dat'!R253,1),1,","),8))),""))</f>
        <v/>
      </c>
      <c r="M255" s="16" t="str">
        <f>IF(A255="Vyt",RIGHT('Vložení dat'!P253,11),IF(A255="VODA",VALUE(TRIM(LEFT(REPLACE('Vložení dat'!S253,FIND(".",'Vložení dat'!S253,1),1,","),8))),""))</f>
        <v/>
      </c>
      <c r="N255" s="12" t="str">
        <f>IF(A255="Vyt",TRIM('Vložení dat'!V253),"")</f>
        <v/>
      </c>
      <c r="O255" s="17" t="str">
        <f>IF(A255="Vyt",TRIM(LEFT('Vložení dat'!W253,9)),IF(A255="VODA",TRIM(CONCATENATE(LEFT('Vložení dat'!U253,3),".",MID('Vložení dat'!U253,5,2),".",MID('Vložení dat'!U253,8,2))),""))</f>
        <v/>
      </c>
      <c r="P255" s="18" t="str">
        <f>IF($A255="Vyt",'Vložení dat'!X253,IF($A255="VODA",VALUE(LEFT(TRIM(REPLACE('Vložení dat'!V253,FIND(".",'Vložení dat'!V253,1),1,",")),7)),""))</f>
        <v/>
      </c>
      <c r="Q255" s="18" t="str">
        <f>IF($A255="Vyt",'Vložení dat'!Y253,IF($A255="VODA",VALUE(LEFT(TRIM(REPLACE('Vložení dat'!W253,FIND(".",'Vložení dat'!W253,1),1,",")),7)),""))</f>
        <v/>
      </c>
      <c r="R255" s="18" t="str">
        <f>IF($A255="Vyt",'Vložení dat'!Z253,IF($A255="VODA",VALUE(LEFT(TRIM(REPLACE('Vložení dat'!X253,FIND(".",'Vložení dat'!X253,1),1,",")),7)),""))</f>
        <v/>
      </c>
      <c r="S255" s="18" t="str">
        <f>IF($A255="Vyt",'Vložení dat'!AA253,IF($A255="VODA",VALUE(LEFT(TRIM(REPLACE('Vložení dat'!Y253,FIND(".",'Vložení dat'!Y253,1),1,",")),7)),""))</f>
        <v/>
      </c>
      <c r="T255" s="18" t="str">
        <f>IF($A255="Vyt",'Vložení dat'!AB253,IF($A255="VODA",VALUE(LEFT(TRIM(REPLACE('Vložení dat'!Z253,FIND(".",'Vložení dat'!Z253,1),1,",")),7)),""))</f>
        <v/>
      </c>
      <c r="U255" s="18" t="str">
        <f>IF($A255="Vyt",'Vložení dat'!AC253,IF($A255="VODA",VALUE(LEFT(TRIM(REPLACE('Vložení dat'!AA253,FIND(".",'Vložení dat'!AA253,1),1,",")),7)),""))</f>
        <v/>
      </c>
      <c r="V255" s="18" t="str">
        <f>IF($A255="Vyt",'Vložení dat'!AD253,IF($A255="VODA",VALUE(LEFT(TRIM(REPLACE('Vložení dat'!AB253,FIND(".",'Vložení dat'!AB253,1),1,",")),7)),""))</f>
        <v/>
      </c>
      <c r="W255" s="18" t="str">
        <f>IF($A255="Vyt",'Vložení dat'!AE253,IF($A255="VODA",VALUE(LEFT(TRIM(REPLACE('Vložení dat'!AC253,FIND(".",'Vložení dat'!AC253,1),1,",")),7)),""))</f>
        <v/>
      </c>
      <c r="X255" s="18" t="str">
        <f>IF($A255="Vyt",'Vložení dat'!AF253,IF($A255="VODA",VALUE(LEFT(TRIM(REPLACE('Vložení dat'!AD253,FIND(".",'Vložení dat'!AD253,1),1,",")),7)),""))</f>
        <v/>
      </c>
      <c r="Y255" s="18" t="str">
        <f>IF($A255="Vyt",'Vložení dat'!AG253,IF($A255="VODA",VALUE(LEFT(TRIM(REPLACE('Vložení dat'!AE253,FIND(".",'Vložení dat'!AE253,1),1,",")),7)),""))</f>
        <v/>
      </c>
      <c r="Z255" s="18" t="str">
        <f>IF($A255="Vyt",'Vložení dat'!AH253,IF($A255="VODA",VALUE(LEFT(TRIM(REPLACE('Vložení dat'!AF253,FIND(".",'Vložení dat'!AF253,1),1,",")),7)),""))</f>
        <v/>
      </c>
      <c r="AA255" s="18" t="str">
        <f>IF($A255="Vyt",'Vložení dat'!AI253,IF($A255="VODA",VALUE(LEFT(TRIM(REPLACE('Vložení dat'!AG253,FIND(".",'Vložení dat'!AG253,1),1,",")),7)),""))</f>
        <v/>
      </c>
      <c r="AB255" s="18" t="str">
        <f>IF(A255="Vyt",TRIM(LEFT('Vložení dat'!AY253,9)),IF(A255="VODA",TRIM(LEFT('Vložení dat'!BB253,9)),""))</f>
        <v/>
      </c>
      <c r="AC255" s="18" t="str">
        <f>IF(A255="Vyt",TRIM(LEFT('Vložení dat'!AW253,7)),"")</f>
        <v/>
      </c>
      <c r="AD255" s="18" t="str">
        <f>IF(A255="Vyt",VALUE(REPLACE(TRIM(LEFT('Vložení dat'!BA253,4)),FIND(".",TRIM(LEFT('Vložení dat'!BA253,4)),1),1,",")),IF(A255="VODA",VALUE(REPLACE(TRIM(LEFT('Vložení dat'!BC253,4)),FIND(".",TRIM(LEFT('Vložení dat'!BC253,4)),1),1,",")),""))</f>
        <v/>
      </c>
      <c r="AE255" s="12" t="str">
        <f>IF($A255="Vyt",TRIM(LEFT(REPLACE('Vložení dat'!T253,FIND(".",'Vložení dat'!T253,1),1,","),5)),"")</f>
        <v/>
      </c>
      <c r="AF255" s="12" t="str">
        <f>IF($A255="Vyt",TRIM(LEFT(REPLACE('Vložení dat'!U253,FIND(".",'Vložení dat'!U253,1),1,","),5)),"")</f>
        <v/>
      </c>
      <c r="AG255" s="13" t="str">
        <f>IF(A255="Vyt",LEFT(REPLACE('Vložení dat'!AT253,FIND(".",'Vložení dat'!AT253,1),1,","),5)-LEFT(REPLACE('Vložení dat'!AU253,FIND(".",'Vložení dat'!AU253,1),1,","),5)," ")</f>
        <v xml:space="preserve"> </v>
      </c>
      <c r="AH255" s="13" t="str">
        <f>IF(A255="Vyt",LEFT(REPLACE('Vložení dat'!T253,FIND(".",'Vložení dat'!T253,1),1,","),5)-LEFT(REPLACE('Vložení dat'!U253,FIND(".",'Vložení dat'!U253,1),1,","),5),"")</f>
        <v/>
      </c>
      <c r="AI255" t="str">
        <f>IF(A255="Vyt"," ",IF(A255="VODA",LEFT('Vložení dat'!AU253,12),""))</f>
        <v/>
      </c>
      <c r="AJ255" t="str">
        <f>IF(A255="Vyt","",IF(A255="VODA",LEFT('Vložení dat'!AV253,12),""))</f>
        <v/>
      </c>
    </row>
    <row r="256" spans="1:36" x14ac:dyDescent="0.3">
      <c r="A256" s="13" t="str">
        <f>IF(OR('Vložení dat'!C254=" VIP4RTN010 ",'Vložení dat'!C254=" RED4RITN050.c10_001 "),"Vyt",IF(OR('Vložení dat'!C254=" RED4WM050 ",'Vložení dat'!C254=" RED4WM010 ",ISNUMBER(SEARCH("ECM4WM020.v20",'Vložení dat'!C254,1))),"VODA",IF(ISBLANK('Vložení dat'!C254),"",'Vložení dat'!C254)))</f>
        <v/>
      </c>
      <c r="B256" s="13" t="str">
        <f>TRIM('Vložení dat'!N254)</f>
        <v/>
      </c>
      <c r="C256" s="16" t="str">
        <f>TRIM('Vložení dat'!K254)</f>
        <v/>
      </c>
      <c r="D256" s="13" t="str">
        <f>TRIM('Vložení dat'!L254)</f>
        <v/>
      </c>
      <c r="E256" s="13" t="str">
        <f>TRIM('Vložení dat'!J254)</f>
        <v/>
      </c>
      <c r="F256" s="13" t="str">
        <f>TRIM('Vložení dat'!H254)</f>
        <v/>
      </c>
      <c r="G256" s="13" t="str">
        <f>TRIM('Vložení dat'!G254)</f>
        <v/>
      </c>
      <c r="H256" s="13" t="str">
        <f>TRIM('Vložení dat'!E254)</f>
        <v/>
      </c>
      <c r="I256" s="13" t="str">
        <f>TRIM('Vložení dat'!B254)</f>
        <v/>
      </c>
      <c r="J256" s="13" t="str">
        <f>IF(AND(OR(A256="Vyt",A256="VODA"),'Vložení dat'!O254=0),"OK",IF(AND(OR(A256="Vyt",A256="VODA"),'Vložení dat'!O254&lt;&gt;0),CONCATENATE("CHYBA - ",'Vložení dat'!O254),""))</f>
        <v/>
      </c>
      <c r="K256" s="13" t="str">
        <f>IF(A256="Vyt",'Vložení dat'!R254,IF(A256="VODA",VALUE(TRIM(LEFT(REPLACE('Vložení dat'!T254,FIND(".",'Vložení dat'!T254,1),1,","),8))),""))</f>
        <v/>
      </c>
      <c r="L256" s="16" t="str">
        <f>IF(A256="Vyt",TRIM('Vložení dat'!S254),IF(A256="VODA",VALUE(TRIM(LEFT(REPLACE('Vložení dat'!R254,FIND(".",'Vložení dat'!R254,1),1,","),8))),""))</f>
        <v/>
      </c>
      <c r="M256" s="16" t="str">
        <f>IF(A256="Vyt",RIGHT('Vložení dat'!P254,11),IF(A256="VODA",VALUE(TRIM(LEFT(REPLACE('Vložení dat'!S254,FIND(".",'Vložení dat'!S254,1),1,","),8))),""))</f>
        <v/>
      </c>
      <c r="N256" s="12" t="str">
        <f>IF(A256="Vyt",TRIM('Vložení dat'!V254),"")</f>
        <v/>
      </c>
      <c r="O256" s="17" t="str">
        <f>IF(A256="Vyt",TRIM(LEFT('Vložení dat'!W254,9)),IF(A256="VODA",TRIM(CONCATENATE(LEFT('Vložení dat'!U254,3),".",MID('Vložení dat'!U254,5,2),".",MID('Vložení dat'!U254,8,2))),""))</f>
        <v/>
      </c>
      <c r="P256" s="18" t="str">
        <f>IF($A256="Vyt",'Vložení dat'!X254,IF($A256="VODA",VALUE(LEFT(TRIM(REPLACE('Vložení dat'!V254,FIND(".",'Vložení dat'!V254,1),1,",")),7)),""))</f>
        <v/>
      </c>
      <c r="Q256" s="18" t="str">
        <f>IF($A256="Vyt",'Vložení dat'!Y254,IF($A256="VODA",VALUE(LEFT(TRIM(REPLACE('Vložení dat'!W254,FIND(".",'Vložení dat'!W254,1),1,",")),7)),""))</f>
        <v/>
      </c>
      <c r="R256" s="18" t="str">
        <f>IF($A256="Vyt",'Vložení dat'!Z254,IF($A256="VODA",VALUE(LEFT(TRIM(REPLACE('Vložení dat'!X254,FIND(".",'Vložení dat'!X254,1),1,",")),7)),""))</f>
        <v/>
      </c>
      <c r="S256" s="18" t="str">
        <f>IF($A256="Vyt",'Vložení dat'!AA254,IF($A256="VODA",VALUE(LEFT(TRIM(REPLACE('Vložení dat'!Y254,FIND(".",'Vložení dat'!Y254,1),1,",")),7)),""))</f>
        <v/>
      </c>
      <c r="T256" s="18" t="str">
        <f>IF($A256="Vyt",'Vložení dat'!AB254,IF($A256="VODA",VALUE(LEFT(TRIM(REPLACE('Vložení dat'!Z254,FIND(".",'Vložení dat'!Z254,1),1,",")),7)),""))</f>
        <v/>
      </c>
      <c r="U256" s="18" t="str">
        <f>IF($A256="Vyt",'Vložení dat'!AC254,IF($A256="VODA",VALUE(LEFT(TRIM(REPLACE('Vložení dat'!AA254,FIND(".",'Vložení dat'!AA254,1),1,",")),7)),""))</f>
        <v/>
      </c>
      <c r="V256" s="18" t="str">
        <f>IF($A256="Vyt",'Vložení dat'!AD254,IF($A256="VODA",VALUE(LEFT(TRIM(REPLACE('Vložení dat'!AB254,FIND(".",'Vložení dat'!AB254,1),1,",")),7)),""))</f>
        <v/>
      </c>
      <c r="W256" s="18" t="str">
        <f>IF($A256="Vyt",'Vložení dat'!AE254,IF($A256="VODA",VALUE(LEFT(TRIM(REPLACE('Vložení dat'!AC254,FIND(".",'Vložení dat'!AC254,1),1,",")),7)),""))</f>
        <v/>
      </c>
      <c r="X256" s="18" t="str">
        <f>IF($A256="Vyt",'Vložení dat'!AF254,IF($A256="VODA",VALUE(LEFT(TRIM(REPLACE('Vložení dat'!AD254,FIND(".",'Vložení dat'!AD254,1),1,",")),7)),""))</f>
        <v/>
      </c>
      <c r="Y256" s="18" t="str">
        <f>IF($A256="Vyt",'Vložení dat'!AG254,IF($A256="VODA",VALUE(LEFT(TRIM(REPLACE('Vložení dat'!AE254,FIND(".",'Vložení dat'!AE254,1),1,",")),7)),""))</f>
        <v/>
      </c>
      <c r="Z256" s="18" t="str">
        <f>IF($A256="Vyt",'Vložení dat'!AH254,IF($A256="VODA",VALUE(LEFT(TRIM(REPLACE('Vložení dat'!AF254,FIND(".",'Vložení dat'!AF254,1),1,",")),7)),""))</f>
        <v/>
      </c>
      <c r="AA256" s="18" t="str">
        <f>IF($A256="Vyt",'Vložení dat'!AI254,IF($A256="VODA",VALUE(LEFT(TRIM(REPLACE('Vložení dat'!AG254,FIND(".",'Vložení dat'!AG254,1),1,",")),7)),""))</f>
        <v/>
      </c>
      <c r="AB256" s="18" t="str">
        <f>IF(A256="Vyt",TRIM(LEFT('Vložení dat'!AY254,9)),IF(A256="VODA",TRIM(LEFT('Vložení dat'!BB254,9)),""))</f>
        <v/>
      </c>
      <c r="AC256" s="18" t="str">
        <f>IF(A256="Vyt",TRIM(LEFT('Vložení dat'!AW254,7)),"")</f>
        <v/>
      </c>
      <c r="AD256" s="18" t="str">
        <f>IF(A256="Vyt",VALUE(REPLACE(TRIM(LEFT('Vložení dat'!BA254,4)),FIND(".",TRIM(LEFT('Vložení dat'!BA254,4)),1),1,",")),IF(A256="VODA",VALUE(REPLACE(TRIM(LEFT('Vložení dat'!BC254,4)),FIND(".",TRIM(LEFT('Vložení dat'!BC254,4)),1),1,",")),""))</f>
        <v/>
      </c>
      <c r="AE256" s="12" t="str">
        <f>IF($A256="Vyt",TRIM(LEFT(REPLACE('Vložení dat'!T254,FIND(".",'Vložení dat'!T254,1),1,","),5)),"")</f>
        <v/>
      </c>
      <c r="AF256" s="12" t="str">
        <f>IF($A256="Vyt",TRIM(LEFT(REPLACE('Vložení dat'!U254,FIND(".",'Vložení dat'!U254,1),1,","),5)),"")</f>
        <v/>
      </c>
      <c r="AG256" s="13" t="str">
        <f>IF(A256="Vyt",LEFT(REPLACE('Vložení dat'!AT254,FIND(".",'Vložení dat'!AT254,1),1,","),5)-LEFT(REPLACE('Vložení dat'!AU254,FIND(".",'Vložení dat'!AU254,1),1,","),5)," ")</f>
        <v xml:space="preserve"> </v>
      </c>
      <c r="AH256" s="13" t="str">
        <f>IF(A256="Vyt",LEFT(REPLACE('Vložení dat'!T254,FIND(".",'Vložení dat'!T254,1),1,","),5)-LEFT(REPLACE('Vložení dat'!U254,FIND(".",'Vložení dat'!U254,1),1,","),5),"")</f>
        <v/>
      </c>
      <c r="AI256" t="str">
        <f>IF(A256="Vyt"," ",IF(A256="VODA",LEFT('Vložení dat'!AU254,12),""))</f>
        <v/>
      </c>
      <c r="AJ256" t="str">
        <f>IF(A256="Vyt","",IF(A256="VODA",LEFT('Vložení dat'!AV254,12),""))</f>
        <v/>
      </c>
    </row>
    <row r="257" spans="1:36" x14ac:dyDescent="0.3">
      <c r="A257" s="13" t="str">
        <f>IF(OR('Vložení dat'!C255=" VIP4RTN010 ",'Vložení dat'!C255=" RED4RITN050.c10_001 "),"Vyt",IF(OR('Vložení dat'!C255=" RED4WM050 ",'Vložení dat'!C255=" RED4WM010 ",ISNUMBER(SEARCH("ECM4WM020.v20",'Vložení dat'!C255,1))),"VODA",IF(ISBLANK('Vložení dat'!C255),"",'Vložení dat'!C255)))</f>
        <v/>
      </c>
      <c r="B257" s="13" t="str">
        <f>TRIM('Vložení dat'!N255)</f>
        <v/>
      </c>
      <c r="C257" s="16" t="str">
        <f>TRIM('Vložení dat'!K255)</f>
        <v/>
      </c>
      <c r="D257" s="13" t="str">
        <f>TRIM('Vložení dat'!L255)</f>
        <v/>
      </c>
      <c r="E257" s="13" t="str">
        <f>TRIM('Vložení dat'!J255)</f>
        <v/>
      </c>
      <c r="F257" s="13" t="str">
        <f>TRIM('Vložení dat'!H255)</f>
        <v/>
      </c>
      <c r="G257" s="13" t="str">
        <f>TRIM('Vložení dat'!G255)</f>
        <v/>
      </c>
      <c r="H257" s="13" t="str">
        <f>TRIM('Vložení dat'!E255)</f>
        <v/>
      </c>
      <c r="I257" s="13" t="str">
        <f>TRIM('Vložení dat'!B255)</f>
        <v/>
      </c>
      <c r="J257" s="13" t="str">
        <f>IF(AND(OR(A257="Vyt",A257="VODA"),'Vložení dat'!O255=0),"OK",IF(AND(OR(A257="Vyt",A257="VODA"),'Vložení dat'!O255&lt;&gt;0),CONCATENATE("CHYBA - ",'Vložení dat'!O255),""))</f>
        <v/>
      </c>
      <c r="K257" s="13" t="str">
        <f>IF(A257="Vyt",'Vložení dat'!R255,IF(A257="VODA",VALUE(TRIM(LEFT(REPLACE('Vložení dat'!T255,FIND(".",'Vložení dat'!T255,1),1,","),8))),""))</f>
        <v/>
      </c>
      <c r="L257" s="16" t="str">
        <f>IF(A257="Vyt",TRIM('Vložení dat'!S255),IF(A257="VODA",VALUE(TRIM(LEFT(REPLACE('Vložení dat'!R255,FIND(".",'Vložení dat'!R255,1),1,","),8))),""))</f>
        <v/>
      </c>
      <c r="M257" s="16" t="str">
        <f>IF(A257="Vyt",RIGHT('Vložení dat'!P255,11),IF(A257="VODA",VALUE(TRIM(LEFT(REPLACE('Vložení dat'!S255,FIND(".",'Vložení dat'!S255,1),1,","),8))),""))</f>
        <v/>
      </c>
      <c r="N257" s="12" t="str">
        <f>IF(A257="Vyt",TRIM('Vložení dat'!V255),"")</f>
        <v/>
      </c>
      <c r="O257" s="17" t="str">
        <f>IF(A257="Vyt",TRIM(LEFT('Vložení dat'!W255,9)),IF(A257="VODA",TRIM(CONCATENATE(LEFT('Vložení dat'!U255,3),".",MID('Vložení dat'!U255,5,2),".",MID('Vložení dat'!U255,8,2))),""))</f>
        <v/>
      </c>
      <c r="P257" s="18" t="str">
        <f>IF($A257="Vyt",'Vložení dat'!X255,IF($A257="VODA",VALUE(LEFT(TRIM(REPLACE('Vložení dat'!V255,FIND(".",'Vložení dat'!V255,1),1,",")),7)),""))</f>
        <v/>
      </c>
      <c r="Q257" s="18" t="str">
        <f>IF($A257="Vyt",'Vložení dat'!Y255,IF($A257="VODA",VALUE(LEFT(TRIM(REPLACE('Vložení dat'!W255,FIND(".",'Vložení dat'!W255,1),1,",")),7)),""))</f>
        <v/>
      </c>
      <c r="R257" s="18" t="str">
        <f>IF($A257="Vyt",'Vložení dat'!Z255,IF($A257="VODA",VALUE(LEFT(TRIM(REPLACE('Vložení dat'!X255,FIND(".",'Vložení dat'!X255,1),1,",")),7)),""))</f>
        <v/>
      </c>
      <c r="S257" s="18" t="str">
        <f>IF($A257="Vyt",'Vložení dat'!AA255,IF($A257="VODA",VALUE(LEFT(TRIM(REPLACE('Vložení dat'!Y255,FIND(".",'Vložení dat'!Y255,1),1,",")),7)),""))</f>
        <v/>
      </c>
      <c r="T257" s="18" t="str">
        <f>IF($A257="Vyt",'Vložení dat'!AB255,IF($A257="VODA",VALUE(LEFT(TRIM(REPLACE('Vložení dat'!Z255,FIND(".",'Vložení dat'!Z255,1),1,",")),7)),""))</f>
        <v/>
      </c>
      <c r="U257" s="18" t="str">
        <f>IF($A257="Vyt",'Vložení dat'!AC255,IF($A257="VODA",VALUE(LEFT(TRIM(REPLACE('Vložení dat'!AA255,FIND(".",'Vložení dat'!AA255,1),1,",")),7)),""))</f>
        <v/>
      </c>
      <c r="V257" s="18" t="str">
        <f>IF($A257="Vyt",'Vložení dat'!AD255,IF($A257="VODA",VALUE(LEFT(TRIM(REPLACE('Vložení dat'!AB255,FIND(".",'Vložení dat'!AB255,1),1,",")),7)),""))</f>
        <v/>
      </c>
      <c r="W257" s="18" t="str">
        <f>IF($A257="Vyt",'Vložení dat'!AE255,IF($A257="VODA",VALUE(LEFT(TRIM(REPLACE('Vložení dat'!AC255,FIND(".",'Vložení dat'!AC255,1),1,",")),7)),""))</f>
        <v/>
      </c>
      <c r="X257" s="18" t="str">
        <f>IF($A257="Vyt",'Vložení dat'!AF255,IF($A257="VODA",VALUE(LEFT(TRIM(REPLACE('Vložení dat'!AD255,FIND(".",'Vložení dat'!AD255,1),1,",")),7)),""))</f>
        <v/>
      </c>
      <c r="Y257" s="18" t="str">
        <f>IF($A257="Vyt",'Vložení dat'!AG255,IF($A257="VODA",VALUE(LEFT(TRIM(REPLACE('Vložení dat'!AE255,FIND(".",'Vložení dat'!AE255,1),1,",")),7)),""))</f>
        <v/>
      </c>
      <c r="Z257" s="18" t="str">
        <f>IF($A257="Vyt",'Vložení dat'!AH255,IF($A257="VODA",VALUE(LEFT(TRIM(REPLACE('Vložení dat'!AF255,FIND(".",'Vložení dat'!AF255,1),1,",")),7)),""))</f>
        <v/>
      </c>
      <c r="AA257" s="18" t="str">
        <f>IF($A257="Vyt",'Vložení dat'!AI255,IF($A257="VODA",VALUE(LEFT(TRIM(REPLACE('Vložení dat'!AG255,FIND(".",'Vložení dat'!AG255,1),1,",")),7)),""))</f>
        <v/>
      </c>
      <c r="AB257" s="18" t="str">
        <f>IF(A257="Vyt",TRIM(LEFT('Vložení dat'!AY255,9)),IF(A257="VODA",TRIM(LEFT('Vložení dat'!BB255,9)),""))</f>
        <v/>
      </c>
      <c r="AC257" s="18" t="str">
        <f>IF(A257="Vyt",TRIM(LEFT('Vložení dat'!AW255,7)),"")</f>
        <v/>
      </c>
      <c r="AD257" s="18" t="str">
        <f>IF(A257="Vyt",VALUE(REPLACE(TRIM(LEFT('Vložení dat'!BA255,4)),FIND(".",TRIM(LEFT('Vložení dat'!BA255,4)),1),1,",")),IF(A257="VODA",VALUE(REPLACE(TRIM(LEFT('Vložení dat'!BC255,4)),FIND(".",TRIM(LEFT('Vložení dat'!BC255,4)),1),1,",")),""))</f>
        <v/>
      </c>
      <c r="AE257" s="12" t="str">
        <f>IF($A257="Vyt",TRIM(LEFT(REPLACE('Vložení dat'!T255,FIND(".",'Vložení dat'!T255,1),1,","),5)),"")</f>
        <v/>
      </c>
      <c r="AF257" s="12" t="str">
        <f>IF($A257="Vyt",TRIM(LEFT(REPLACE('Vložení dat'!U255,FIND(".",'Vložení dat'!U255,1),1,","),5)),"")</f>
        <v/>
      </c>
      <c r="AG257" s="13" t="str">
        <f>IF(A257="Vyt",LEFT(REPLACE('Vložení dat'!AT255,FIND(".",'Vložení dat'!AT255,1),1,","),5)-LEFT(REPLACE('Vložení dat'!AU255,FIND(".",'Vložení dat'!AU255,1),1,","),5)," ")</f>
        <v xml:space="preserve"> </v>
      </c>
      <c r="AH257" s="13" t="str">
        <f>IF(A257="Vyt",LEFT(REPLACE('Vložení dat'!T255,FIND(".",'Vložení dat'!T255,1),1,","),5)-LEFT(REPLACE('Vložení dat'!U255,FIND(".",'Vložení dat'!U255,1),1,","),5),"")</f>
        <v/>
      </c>
      <c r="AI257" t="str">
        <f>IF(A257="Vyt"," ",IF(A257="VODA",LEFT('Vložení dat'!AU255,12),""))</f>
        <v/>
      </c>
      <c r="AJ257" t="str">
        <f>IF(A257="Vyt","",IF(A257="VODA",LEFT('Vložení dat'!AV255,12),""))</f>
        <v/>
      </c>
    </row>
    <row r="258" spans="1:36" x14ac:dyDescent="0.3">
      <c r="A258" s="13" t="str">
        <f>IF(OR('Vložení dat'!C256=" VIP4RTN010 ",'Vložení dat'!C256=" RED4RITN050.c10_001 "),"Vyt",IF(OR('Vložení dat'!C256=" RED4WM050 ",'Vložení dat'!C256=" RED4WM010 ",ISNUMBER(SEARCH("ECM4WM020.v20",'Vložení dat'!C256,1))),"VODA",IF(ISBLANK('Vložení dat'!C256),"",'Vložení dat'!C256)))</f>
        <v/>
      </c>
      <c r="B258" s="13" t="str">
        <f>TRIM('Vložení dat'!N256)</f>
        <v/>
      </c>
      <c r="C258" s="16" t="str">
        <f>TRIM('Vložení dat'!K256)</f>
        <v/>
      </c>
      <c r="D258" s="13" t="str">
        <f>TRIM('Vložení dat'!L256)</f>
        <v/>
      </c>
      <c r="E258" s="13" t="str">
        <f>TRIM('Vložení dat'!J256)</f>
        <v/>
      </c>
      <c r="F258" s="13" t="str">
        <f>TRIM('Vložení dat'!H256)</f>
        <v/>
      </c>
      <c r="G258" s="13" t="str">
        <f>TRIM('Vložení dat'!G256)</f>
        <v/>
      </c>
      <c r="H258" s="13" t="str">
        <f>TRIM('Vložení dat'!E256)</f>
        <v/>
      </c>
      <c r="I258" s="13" t="str">
        <f>TRIM('Vložení dat'!B256)</f>
        <v/>
      </c>
      <c r="J258" s="13" t="str">
        <f>IF(AND(OR(A258="Vyt",A258="VODA"),'Vložení dat'!O256=0),"OK",IF(AND(OR(A258="Vyt",A258="VODA"),'Vložení dat'!O256&lt;&gt;0),CONCATENATE("CHYBA - ",'Vložení dat'!O256),""))</f>
        <v/>
      </c>
      <c r="K258" s="13" t="str">
        <f>IF(A258="Vyt",'Vložení dat'!R256,IF(A258="VODA",VALUE(TRIM(LEFT(REPLACE('Vložení dat'!T256,FIND(".",'Vložení dat'!T256,1),1,","),8))),""))</f>
        <v/>
      </c>
      <c r="L258" s="16" t="str">
        <f>IF(A258="Vyt",TRIM('Vložení dat'!S256),IF(A258="VODA",VALUE(TRIM(LEFT(REPLACE('Vložení dat'!R256,FIND(".",'Vložení dat'!R256,1),1,","),8))),""))</f>
        <v/>
      </c>
      <c r="M258" s="16" t="str">
        <f>IF(A258="Vyt",RIGHT('Vložení dat'!P256,11),IF(A258="VODA",VALUE(TRIM(LEFT(REPLACE('Vložení dat'!S256,FIND(".",'Vložení dat'!S256,1),1,","),8))),""))</f>
        <v/>
      </c>
      <c r="N258" s="12" t="str">
        <f>IF(A258="Vyt",TRIM('Vložení dat'!V256),"")</f>
        <v/>
      </c>
      <c r="O258" s="17" t="str">
        <f>IF(A258="Vyt",TRIM(LEFT('Vložení dat'!W256,9)),IF(A258="VODA",TRIM(CONCATENATE(LEFT('Vložení dat'!U256,3),".",MID('Vložení dat'!U256,5,2),".",MID('Vložení dat'!U256,8,2))),""))</f>
        <v/>
      </c>
      <c r="P258" s="18" t="str">
        <f>IF($A258="Vyt",'Vložení dat'!X256,IF($A258="VODA",VALUE(LEFT(TRIM(REPLACE('Vložení dat'!V256,FIND(".",'Vložení dat'!V256,1),1,",")),7)),""))</f>
        <v/>
      </c>
      <c r="Q258" s="18" t="str">
        <f>IF($A258="Vyt",'Vložení dat'!Y256,IF($A258="VODA",VALUE(LEFT(TRIM(REPLACE('Vložení dat'!W256,FIND(".",'Vložení dat'!W256,1),1,",")),7)),""))</f>
        <v/>
      </c>
      <c r="R258" s="18" t="str">
        <f>IF($A258="Vyt",'Vložení dat'!Z256,IF($A258="VODA",VALUE(LEFT(TRIM(REPLACE('Vložení dat'!X256,FIND(".",'Vložení dat'!X256,1),1,",")),7)),""))</f>
        <v/>
      </c>
      <c r="S258" s="18" t="str">
        <f>IF($A258="Vyt",'Vložení dat'!AA256,IF($A258="VODA",VALUE(LEFT(TRIM(REPLACE('Vložení dat'!Y256,FIND(".",'Vložení dat'!Y256,1),1,",")),7)),""))</f>
        <v/>
      </c>
      <c r="T258" s="18" t="str">
        <f>IF($A258="Vyt",'Vložení dat'!AB256,IF($A258="VODA",VALUE(LEFT(TRIM(REPLACE('Vložení dat'!Z256,FIND(".",'Vložení dat'!Z256,1),1,",")),7)),""))</f>
        <v/>
      </c>
      <c r="U258" s="18" t="str">
        <f>IF($A258="Vyt",'Vložení dat'!AC256,IF($A258="VODA",VALUE(LEFT(TRIM(REPLACE('Vložení dat'!AA256,FIND(".",'Vložení dat'!AA256,1),1,",")),7)),""))</f>
        <v/>
      </c>
      <c r="V258" s="18" t="str">
        <f>IF($A258="Vyt",'Vložení dat'!AD256,IF($A258="VODA",VALUE(LEFT(TRIM(REPLACE('Vložení dat'!AB256,FIND(".",'Vložení dat'!AB256,1),1,",")),7)),""))</f>
        <v/>
      </c>
      <c r="W258" s="18" t="str">
        <f>IF($A258="Vyt",'Vložení dat'!AE256,IF($A258="VODA",VALUE(LEFT(TRIM(REPLACE('Vložení dat'!AC256,FIND(".",'Vložení dat'!AC256,1),1,",")),7)),""))</f>
        <v/>
      </c>
      <c r="X258" s="18" t="str">
        <f>IF($A258="Vyt",'Vložení dat'!AF256,IF($A258="VODA",VALUE(LEFT(TRIM(REPLACE('Vložení dat'!AD256,FIND(".",'Vložení dat'!AD256,1),1,",")),7)),""))</f>
        <v/>
      </c>
      <c r="Y258" s="18" t="str">
        <f>IF($A258="Vyt",'Vložení dat'!AG256,IF($A258="VODA",VALUE(LEFT(TRIM(REPLACE('Vložení dat'!AE256,FIND(".",'Vložení dat'!AE256,1),1,",")),7)),""))</f>
        <v/>
      </c>
      <c r="Z258" s="18" t="str">
        <f>IF($A258="Vyt",'Vložení dat'!AH256,IF($A258="VODA",VALUE(LEFT(TRIM(REPLACE('Vložení dat'!AF256,FIND(".",'Vložení dat'!AF256,1),1,",")),7)),""))</f>
        <v/>
      </c>
      <c r="AA258" s="18" t="str">
        <f>IF($A258="Vyt",'Vložení dat'!AI256,IF($A258="VODA",VALUE(LEFT(TRIM(REPLACE('Vložení dat'!AG256,FIND(".",'Vložení dat'!AG256,1),1,",")),7)),""))</f>
        <v/>
      </c>
      <c r="AB258" s="18" t="str">
        <f>IF(A258="Vyt",TRIM(LEFT('Vložení dat'!AY256,9)),IF(A258="VODA",TRIM(LEFT('Vložení dat'!BB256,9)),""))</f>
        <v/>
      </c>
      <c r="AC258" s="18" t="str">
        <f>IF(A258="Vyt",TRIM(LEFT('Vložení dat'!AW256,7)),"")</f>
        <v/>
      </c>
      <c r="AD258" s="18" t="str">
        <f>IF(A258="Vyt",VALUE(REPLACE(TRIM(LEFT('Vložení dat'!BA256,4)),FIND(".",TRIM(LEFT('Vložení dat'!BA256,4)),1),1,",")),IF(A258="VODA",VALUE(REPLACE(TRIM(LEFT('Vložení dat'!BC256,4)),FIND(".",TRIM(LEFT('Vložení dat'!BC256,4)),1),1,",")),""))</f>
        <v/>
      </c>
      <c r="AE258" s="12" t="str">
        <f>IF($A258="Vyt",TRIM(LEFT(REPLACE('Vložení dat'!T256,FIND(".",'Vložení dat'!T256,1),1,","),5)),"")</f>
        <v/>
      </c>
      <c r="AF258" s="12" t="str">
        <f>IF($A258="Vyt",TRIM(LEFT(REPLACE('Vložení dat'!U256,FIND(".",'Vložení dat'!U256,1),1,","),5)),"")</f>
        <v/>
      </c>
      <c r="AG258" s="13" t="str">
        <f>IF(A258="Vyt",LEFT(REPLACE('Vložení dat'!AT256,FIND(".",'Vložení dat'!AT256,1),1,","),5)-LEFT(REPLACE('Vložení dat'!AU256,FIND(".",'Vložení dat'!AU256,1),1,","),5)," ")</f>
        <v xml:space="preserve"> </v>
      </c>
      <c r="AH258" s="13" t="str">
        <f>IF(A258="Vyt",LEFT(REPLACE('Vložení dat'!T256,FIND(".",'Vložení dat'!T256,1),1,","),5)-LEFT(REPLACE('Vložení dat'!U256,FIND(".",'Vložení dat'!U256,1),1,","),5),"")</f>
        <v/>
      </c>
      <c r="AI258" t="str">
        <f>IF(A258="Vyt"," ",IF(A258="VODA",LEFT('Vložení dat'!AU256,12),""))</f>
        <v/>
      </c>
      <c r="AJ258" t="str">
        <f>IF(A258="Vyt","",IF(A258="VODA",LEFT('Vložení dat'!AV256,12),""))</f>
        <v/>
      </c>
    </row>
    <row r="259" spans="1:36" x14ac:dyDescent="0.3">
      <c r="A259" s="13" t="str">
        <f>IF(OR('Vložení dat'!C257=" VIP4RTN010 ",'Vložení dat'!C257=" RED4RITN050.c10_001 "),"Vyt",IF(OR('Vložení dat'!C257=" RED4WM050 ",'Vložení dat'!C257=" RED4WM010 ",ISNUMBER(SEARCH("ECM4WM020.v20",'Vložení dat'!C257,1))),"VODA",IF(ISBLANK('Vložení dat'!C257),"",'Vložení dat'!C257)))</f>
        <v/>
      </c>
      <c r="B259" s="13" t="str">
        <f>TRIM('Vložení dat'!N257)</f>
        <v/>
      </c>
      <c r="C259" s="16" t="str">
        <f>TRIM('Vložení dat'!K257)</f>
        <v/>
      </c>
      <c r="D259" s="13" t="str">
        <f>TRIM('Vložení dat'!L257)</f>
        <v/>
      </c>
      <c r="E259" s="13" t="str">
        <f>TRIM('Vložení dat'!J257)</f>
        <v/>
      </c>
      <c r="F259" s="13" t="str">
        <f>TRIM('Vložení dat'!H257)</f>
        <v/>
      </c>
      <c r="G259" s="13" t="str">
        <f>TRIM('Vložení dat'!G257)</f>
        <v/>
      </c>
      <c r="H259" s="13" t="str">
        <f>TRIM('Vložení dat'!E257)</f>
        <v/>
      </c>
      <c r="I259" s="13" t="str">
        <f>TRIM('Vložení dat'!B257)</f>
        <v/>
      </c>
      <c r="J259" s="13" t="str">
        <f>IF(AND(OR(A259="Vyt",A259="VODA"),'Vložení dat'!O257=0),"OK",IF(AND(OR(A259="Vyt",A259="VODA"),'Vložení dat'!O257&lt;&gt;0),CONCATENATE("CHYBA - ",'Vložení dat'!O257),""))</f>
        <v/>
      </c>
      <c r="K259" s="13" t="str">
        <f>IF(A259="Vyt",'Vložení dat'!R257,IF(A259="VODA",VALUE(TRIM(LEFT(REPLACE('Vložení dat'!T257,FIND(".",'Vložení dat'!T257,1),1,","),8))),""))</f>
        <v/>
      </c>
      <c r="L259" s="16" t="str">
        <f>IF(A259="Vyt",TRIM('Vložení dat'!S257),IF(A259="VODA",VALUE(TRIM(LEFT(REPLACE('Vložení dat'!R257,FIND(".",'Vložení dat'!R257,1),1,","),8))),""))</f>
        <v/>
      </c>
      <c r="M259" s="16" t="str">
        <f>IF(A259="Vyt",RIGHT('Vložení dat'!P257,11),IF(A259="VODA",VALUE(TRIM(LEFT(REPLACE('Vložení dat'!S257,FIND(".",'Vložení dat'!S257,1),1,","),8))),""))</f>
        <v/>
      </c>
      <c r="N259" s="12" t="str">
        <f>IF(A259="Vyt",TRIM('Vložení dat'!V257),"")</f>
        <v/>
      </c>
      <c r="O259" s="17" t="str">
        <f>IF(A259="Vyt",TRIM(LEFT('Vložení dat'!W257,9)),IF(A259="VODA",TRIM(CONCATENATE(LEFT('Vložení dat'!U257,3),".",MID('Vložení dat'!U257,5,2),".",MID('Vložení dat'!U257,8,2))),""))</f>
        <v/>
      </c>
      <c r="P259" s="18" t="str">
        <f>IF($A259="Vyt",'Vložení dat'!X257,IF($A259="VODA",VALUE(LEFT(TRIM(REPLACE('Vložení dat'!V257,FIND(".",'Vložení dat'!V257,1),1,",")),7)),""))</f>
        <v/>
      </c>
      <c r="Q259" s="18" t="str">
        <f>IF($A259="Vyt",'Vložení dat'!Y257,IF($A259="VODA",VALUE(LEFT(TRIM(REPLACE('Vložení dat'!W257,FIND(".",'Vložení dat'!W257,1),1,",")),7)),""))</f>
        <v/>
      </c>
      <c r="R259" s="18" t="str">
        <f>IF($A259="Vyt",'Vložení dat'!Z257,IF($A259="VODA",VALUE(LEFT(TRIM(REPLACE('Vložení dat'!X257,FIND(".",'Vložení dat'!X257,1),1,",")),7)),""))</f>
        <v/>
      </c>
      <c r="S259" s="18" t="str">
        <f>IF($A259="Vyt",'Vložení dat'!AA257,IF($A259="VODA",VALUE(LEFT(TRIM(REPLACE('Vložení dat'!Y257,FIND(".",'Vložení dat'!Y257,1),1,",")),7)),""))</f>
        <v/>
      </c>
      <c r="T259" s="18" t="str">
        <f>IF($A259="Vyt",'Vložení dat'!AB257,IF($A259="VODA",VALUE(LEFT(TRIM(REPLACE('Vložení dat'!Z257,FIND(".",'Vložení dat'!Z257,1),1,",")),7)),""))</f>
        <v/>
      </c>
      <c r="U259" s="18" t="str">
        <f>IF($A259="Vyt",'Vložení dat'!AC257,IF($A259="VODA",VALUE(LEFT(TRIM(REPLACE('Vložení dat'!AA257,FIND(".",'Vložení dat'!AA257,1),1,",")),7)),""))</f>
        <v/>
      </c>
      <c r="V259" s="18" t="str">
        <f>IF($A259="Vyt",'Vložení dat'!AD257,IF($A259="VODA",VALUE(LEFT(TRIM(REPLACE('Vložení dat'!AB257,FIND(".",'Vložení dat'!AB257,1),1,",")),7)),""))</f>
        <v/>
      </c>
      <c r="W259" s="18" t="str">
        <f>IF($A259="Vyt",'Vložení dat'!AE257,IF($A259="VODA",VALUE(LEFT(TRIM(REPLACE('Vložení dat'!AC257,FIND(".",'Vložení dat'!AC257,1),1,",")),7)),""))</f>
        <v/>
      </c>
      <c r="X259" s="18" t="str">
        <f>IF($A259="Vyt",'Vložení dat'!AF257,IF($A259="VODA",VALUE(LEFT(TRIM(REPLACE('Vložení dat'!AD257,FIND(".",'Vložení dat'!AD257,1),1,",")),7)),""))</f>
        <v/>
      </c>
      <c r="Y259" s="18" t="str">
        <f>IF($A259="Vyt",'Vložení dat'!AG257,IF($A259="VODA",VALUE(LEFT(TRIM(REPLACE('Vložení dat'!AE257,FIND(".",'Vložení dat'!AE257,1),1,",")),7)),""))</f>
        <v/>
      </c>
      <c r="Z259" s="18" t="str">
        <f>IF($A259="Vyt",'Vložení dat'!AH257,IF($A259="VODA",VALUE(LEFT(TRIM(REPLACE('Vložení dat'!AF257,FIND(".",'Vložení dat'!AF257,1),1,",")),7)),""))</f>
        <v/>
      </c>
      <c r="AA259" s="18" t="str">
        <f>IF($A259="Vyt",'Vložení dat'!AI257,IF($A259="VODA",VALUE(LEFT(TRIM(REPLACE('Vložení dat'!AG257,FIND(".",'Vložení dat'!AG257,1),1,",")),7)),""))</f>
        <v/>
      </c>
      <c r="AB259" s="18" t="str">
        <f>IF(A259="Vyt",TRIM(LEFT('Vložení dat'!AY257,9)),IF(A259="VODA",TRIM(LEFT('Vložení dat'!BB257,9)),""))</f>
        <v/>
      </c>
      <c r="AC259" s="18" t="str">
        <f>IF(A259="Vyt",TRIM(LEFT('Vložení dat'!AW257,7)),"")</f>
        <v/>
      </c>
      <c r="AD259" s="18" t="str">
        <f>IF(A259="Vyt",VALUE(REPLACE(TRIM(LEFT('Vložení dat'!BA257,4)),FIND(".",TRIM(LEFT('Vložení dat'!BA257,4)),1),1,",")),IF(A259="VODA",VALUE(REPLACE(TRIM(LEFT('Vložení dat'!BC257,4)),FIND(".",TRIM(LEFT('Vložení dat'!BC257,4)),1),1,",")),""))</f>
        <v/>
      </c>
      <c r="AE259" s="12" t="str">
        <f>IF($A259="Vyt",TRIM(LEFT(REPLACE('Vložení dat'!T257,FIND(".",'Vložení dat'!T257,1),1,","),5)),"")</f>
        <v/>
      </c>
      <c r="AF259" s="12" t="str">
        <f>IF($A259="Vyt",TRIM(LEFT(REPLACE('Vložení dat'!U257,FIND(".",'Vložení dat'!U257,1),1,","),5)),"")</f>
        <v/>
      </c>
      <c r="AG259" s="13" t="str">
        <f>IF(A259="Vyt",LEFT(REPLACE('Vložení dat'!AT257,FIND(".",'Vložení dat'!AT257,1),1,","),5)-LEFT(REPLACE('Vložení dat'!AU257,FIND(".",'Vložení dat'!AU257,1),1,","),5)," ")</f>
        <v xml:space="preserve"> </v>
      </c>
      <c r="AH259" s="13" t="str">
        <f>IF(A259="Vyt",LEFT(REPLACE('Vložení dat'!T257,FIND(".",'Vložení dat'!T257,1),1,","),5)-LEFT(REPLACE('Vložení dat'!U257,FIND(".",'Vložení dat'!U257,1),1,","),5),"")</f>
        <v/>
      </c>
      <c r="AI259" t="str">
        <f>IF(A259="Vyt"," ",IF(A259="VODA",LEFT('Vložení dat'!AU257,12),""))</f>
        <v/>
      </c>
      <c r="AJ259" t="str">
        <f>IF(A259="Vyt","",IF(A259="VODA",LEFT('Vložení dat'!AV257,12),""))</f>
        <v/>
      </c>
    </row>
    <row r="260" spans="1:36" x14ac:dyDescent="0.3">
      <c r="A260" s="13" t="str">
        <f>IF(OR('Vložení dat'!C258=" VIP4RTN010 ",'Vložení dat'!C258=" RED4RITN050.c10_001 "),"Vyt",IF(OR('Vložení dat'!C258=" RED4WM050 ",'Vložení dat'!C258=" RED4WM010 ",ISNUMBER(SEARCH("ECM4WM020.v20",'Vložení dat'!C258,1))),"VODA",IF(ISBLANK('Vložení dat'!C258),"",'Vložení dat'!C258)))</f>
        <v/>
      </c>
      <c r="B260" s="13" t="str">
        <f>TRIM('Vložení dat'!N258)</f>
        <v/>
      </c>
      <c r="C260" s="16" t="str">
        <f>TRIM('Vložení dat'!K258)</f>
        <v/>
      </c>
      <c r="D260" s="13" t="str">
        <f>TRIM('Vložení dat'!L258)</f>
        <v/>
      </c>
      <c r="E260" s="13" t="str">
        <f>TRIM('Vložení dat'!J258)</f>
        <v/>
      </c>
      <c r="F260" s="13" t="str">
        <f>TRIM('Vložení dat'!H258)</f>
        <v/>
      </c>
      <c r="G260" s="13" t="str">
        <f>TRIM('Vložení dat'!G258)</f>
        <v/>
      </c>
      <c r="H260" s="13" t="str">
        <f>TRIM('Vložení dat'!E258)</f>
        <v/>
      </c>
      <c r="I260" s="13" t="str">
        <f>TRIM('Vložení dat'!B258)</f>
        <v/>
      </c>
      <c r="J260" s="13" t="str">
        <f>IF(AND(OR(A260="Vyt",A260="VODA"),'Vložení dat'!O258=0),"OK",IF(AND(OR(A260="Vyt",A260="VODA"),'Vložení dat'!O258&lt;&gt;0),CONCATENATE("CHYBA - ",'Vložení dat'!O258),""))</f>
        <v/>
      </c>
      <c r="K260" s="13" t="str">
        <f>IF(A260="Vyt",'Vložení dat'!R258,IF(A260="VODA",VALUE(TRIM(LEFT(REPLACE('Vložení dat'!T258,FIND(".",'Vložení dat'!T258,1),1,","),8))),""))</f>
        <v/>
      </c>
      <c r="L260" s="16" t="str">
        <f>IF(A260="Vyt",TRIM('Vložení dat'!S258),IF(A260="VODA",VALUE(TRIM(LEFT(REPLACE('Vložení dat'!R258,FIND(".",'Vložení dat'!R258,1),1,","),8))),""))</f>
        <v/>
      </c>
      <c r="M260" s="16" t="str">
        <f>IF(A260="Vyt",RIGHT('Vložení dat'!P258,11),IF(A260="VODA",VALUE(TRIM(LEFT(REPLACE('Vložení dat'!S258,FIND(".",'Vložení dat'!S258,1),1,","),8))),""))</f>
        <v/>
      </c>
      <c r="N260" s="12" t="str">
        <f>IF(A260="Vyt",TRIM('Vložení dat'!V258),"")</f>
        <v/>
      </c>
      <c r="O260" s="17" t="str">
        <f>IF(A260="Vyt",TRIM(LEFT('Vložení dat'!W258,9)),IF(A260="VODA",TRIM(CONCATENATE(LEFT('Vložení dat'!U258,3),".",MID('Vložení dat'!U258,5,2),".",MID('Vložení dat'!U258,8,2))),""))</f>
        <v/>
      </c>
      <c r="P260" s="18" t="str">
        <f>IF($A260="Vyt",'Vložení dat'!X258,IF($A260="VODA",VALUE(LEFT(TRIM(REPLACE('Vložení dat'!V258,FIND(".",'Vložení dat'!V258,1),1,",")),7)),""))</f>
        <v/>
      </c>
      <c r="Q260" s="18" t="str">
        <f>IF($A260="Vyt",'Vložení dat'!Y258,IF($A260="VODA",VALUE(LEFT(TRIM(REPLACE('Vložení dat'!W258,FIND(".",'Vložení dat'!W258,1),1,",")),7)),""))</f>
        <v/>
      </c>
      <c r="R260" s="18" t="str">
        <f>IF($A260="Vyt",'Vložení dat'!Z258,IF($A260="VODA",VALUE(LEFT(TRIM(REPLACE('Vložení dat'!X258,FIND(".",'Vložení dat'!X258,1),1,",")),7)),""))</f>
        <v/>
      </c>
      <c r="S260" s="18" t="str">
        <f>IF($A260="Vyt",'Vložení dat'!AA258,IF($A260="VODA",VALUE(LEFT(TRIM(REPLACE('Vložení dat'!Y258,FIND(".",'Vložení dat'!Y258,1),1,",")),7)),""))</f>
        <v/>
      </c>
      <c r="T260" s="18" t="str">
        <f>IF($A260="Vyt",'Vložení dat'!AB258,IF($A260="VODA",VALUE(LEFT(TRIM(REPLACE('Vložení dat'!Z258,FIND(".",'Vložení dat'!Z258,1),1,",")),7)),""))</f>
        <v/>
      </c>
      <c r="U260" s="18" t="str">
        <f>IF($A260="Vyt",'Vložení dat'!AC258,IF($A260="VODA",VALUE(LEFT(TRIM(REPLACE('Vložení dat'!AA258,FIND(".",'Vložení dat'!AA258,1),1,",")),7)),""))</f>
        <v/>
      </c>
      <c r="V260" s="18" t="str">
        <f>IF($A260="Vyt",'Vložení dat'!AD258,IF($A260="VODA",VALUE(LEFT(TRIM(REPLACE('Vložení dat'!AB258,FIND(".",'Vložení dat'!AB258,1),1,",")),7)),""))</f>
        <v/>
      </c>
      <c r="W260" s="18" t="str">
        <f>IF($A260="Vyt",'Vložení dat'!AE258,IF($A260="VODA",VALUE(LEFT(TRIM(REPLACE('Vložení dat'!AC258,FIND(".",'Vložení dat'!AC258,1),1,",")),7)),""))</f>
        <v/>
      </c>
      <c r="X260" s="18" t="str">
        <f>IF($A260="Vyt",'Vložení dat'!AF258,IF($A260="VODA",VALUE(LEFT(TRIM(REPLACE('Vložení dat'!AD258,FIND(".",'Vložení dat'!AD258,1),1,",")),7)),""))</f>
        <v/>
      </c>
      <c r="Y260" s="18" t="str">
        <f>IF($A260="Vyt",'Vložení dat'!AG258,IF($A260="VODA",VALUE(LEFT(TRIM(REPLACE('Vložení dat'!AE258,FIND(".",'Vložení dat'!AE258,1),1,",")),7)),""))</f>
        <v/>
      </c>
      <c r="Z260" s="18" t="str">
        <f>IF($A260="Vyt",'Vložení dat'!AH258,IF($A260="VODA",VALUE(LEFT(TRIM(REPLACE('Vložení dat'!AF258,FIND(".",'Vložení dat'!AF258,1),1,",")),7)),""))</f>
        <v/>
      </c>
      <c r="AA260" s="18" t="str">
        <f>IF($A260="Vyt",'Vložení dat'!AI258,IF($A260="VODA",VALUE(LEFT(TRIM(REPLACE('Vložení dat'!AG258,FIND(".",'Vložení dat'!AG258,1),1,",")),7)),""))</f>
        <v/>
      </c>
      <c r="AB260" s="18" t="str">
        <f>IF(A260="Vyt",TRIM(LEFT('Vložení dat'!AY258,9)),IF(A260="VODA",TRIM(LEFT('Vložení dat'!BB258,9)),""))</f>
        <v/>
      </c>
      <c r="AC260" s="18" t="str">
        <f>IF(A260="Vyt",TRIM(LEFT('Vložení dat'!AW258,7)),"")</f>
        <v/>
      </c>
      <c r="AD260" s="18" t="str">
        <f>IF(A260="Vyt",VALUE(REPLACE(TRIM(LEFT('Vložení dat'!BA258,4)),FIND(".",TRIM(LEFT('Vložení dat'!BA258,4)),1),1,",")),IF(A260="VODA",VALUE(REPLACE(TRIM(LEFT('Vložení dat'!BC258,4)),FIND(".",TRIM(LEFT('Vložení dat'!BC258,4)),1),1,",")),""))</f>
        <v/>
      </c>
      <c r="AE260" s="12" t="str">
        <f>IF($A260="Vyt",TRIM(LEFT(REPLACE('Vložení dat'!T258,FIND(".",'Vložení dat'!T258,1),1,","),5)),"")</f>
        <v/>
      </c>
      <c r="AF260" s="12" t="str">
        <f>IF($A260="Vyt",TRIM(LEFT(REPLACE('Vložení dat'!U258,FIND(".",'Vložení dat'!U258,1),1,","),5)),"")</f>
        <v/>
      </c>
      <c r="AG260" s="13" t="str">
        <f>IF(A260="Vyt",LEFT(REPLACE('Vložení dat'!AT258,FIND(".",'Vložení dat'!AT258,1),1,","),5)-LEFT(REPLACE('Vložení dat'!AU258,FIND(".",'Vložení dat'!AU258,1),1,","),5)," ")</f>
        <v xml:space="preserve"> </v>
      </c>
      <c r="AH260" s="13" t="str">
        <f>IF(A260="Vyt",LEFT(REPLACE('Vložení dat'!T258,FIND(".",'Vložení dat'!T258,1),1,","),5)-LEFT(REPLACE('Vložení dat'!U258,FIND(".",'Vložení dat'!U258,1),1,","),5),"")</f>
        <v/>
      </c>
      <c r="AI260" t="str">
        <f>IF(A260="Vyt"," ",IF(A260="VODA",LEFT('Vložení dat'!AU258,12),""))</f>
        <v/>
      </c>
      <c r="AJ260" t="str">
        <f>IF(A260="Vyt","",IF(A260="VODA",LEFT('Vložení dat'!AV258,12),""))</f>
        <v/>
      </c>
    </row>
    <row r="261" spans="1:36" x14ac:dyDescent="0.3">
      <c r="A261" s="13" t="str">
        <f>IF(OR('Vložení dat'!C259=" VIP4RTN010 ",'Vložení dat'!C259=" RED4RITN050.c10_001 "),"Vyt",IF(OR('Vložení dat'!C259=" RED4WM050 ",'Vložení dat'!C259=" RED4WM010 ",ISNUMBER(SEARCH("ECM4WM020.v20",'Vložení dat'!C259,1))),"VODA",IF(ISBLANK('Vložení dat'!C259),"",'Vložení dat'!C259)))</f>
        <v/>
      </c>
      <c r="B261" s="13" t="str">
        <f>TRIM('Vložení dat'!N259)</f>
        <v/>
      </c>
      <c r="C261" s="16" t="str">
        <f>TRIM('Vložení dat'!K259)</f>
        <v/>
      </c>
      <c r="D261" s="13" t="str">
        <f>TRIM('Vložení dat'!L259)</f>
        <v/>
      </c>
      <c r="E261" s="13" t="str">
        <f>TRIM('Vložení dat'!J259)</f>
        <v/>
      </c>
      <c r="F261" s="13" t="str">
        <f>TRIM('Vložení dat'!H259)</f>
        <v/>
      </c>
      <c r="G261" s="13" t="str">
        <f>TRIM('Vložení dat'!G259)</f>
        <v/>
      </c>
      <c r="H261" s="13" t="str">
        <f>TRIM('Vložení dat'!E259)</f>
        <v/>
      </c>
      <c r="I261" s="13" t="str">
        <f>TRIM('Vložení dat'!B259)</f>
        <v/>
      </c>
      <c r="J261" s="13" t="str">
        <f>IF(AND(OR(A261="Vyt",A261="VODA"),'Vložení dat'!O259=0),"OK",IF(AND(OR(A261="Vyt",A261="VODA"),'Vložení dat'!O259&lt;&gt;0),CONCATENATE("CHYBA - ",'Vložení dat'!O259),""))</f>
        <v/>
      </c>
      <c r="K261" s="13" t="str">
        <f>IF(A261="Vyt",'Vložení dat'!R259,IF(A261="VODA",VALUE(TRIM(LEFT(REPLACE('Vložení dat'!T259,FIND(".",'Vložení dat'!T259,1),1,","),8))),""))</f>
        <v/>
      </c>
      <c r="L261" s="16" t="str">
        <f>IF(A261="Vyt",TRIM('Vložení dat'!S259),IF(A261="VODA",VALUE(TRIM(LEFT(REPLACE('Vložení dat'!R259,FIND(".",'Vložení dat'!R259,1),1,","),8))),""))</f>
        <v/>
      </c>
      <c r="M261" s="16" t="str">
        <f>IF(A261="Vyt",RIGHT('Vložení dat'!P259,11),IF(A261="VODA",VALUE(TRIM(LEFT(REPLACE('Vložení dat'!S259,FIND(".",'Vložení dat'!S259,1),1,","),8))),""))</f>
        <v/>
      </c>
      <c r="N261" s="12" t="str">
        <f>IF(A261="Vyt",TRIM('Vložení dat'!V259),"")</f>
        <v/>
      </c>
      <c r="O261" s="17" t="str">
        <f>IF(A261="Vyt",TRIM(LEFT('Vložení dat'!W259,9)),IF(A261="VODA",TRIM(CONCATENATE(LEFT('Vložení dat'!U259,3),".",MID('Vložení dat'!U259,5,2),".",MID('Vložení dat'!U259,8,2))),""))</f>
        <v/>
      </c>
      <c r="P261" s="18" t="str">
        <f>IF($A261="Vyt",'Vložení dat'!X259,IF($A261="VODA",VALUE(LEFT(TRIM(REPLACE('Vložení dat'!V259,FIND(".",'Vložení dat'!V259,1),1,",")),7)),""))</f>
        <v/>
      </c>
      <c r="Q261" s="18" t="str">
        <f>IF($A261="Vyt",'Vložení dat'!Y259,IF($A261="VODA",VALUE(LEFT(TRIM(REPLACE('Vložení dat'!W259,FIND(".",'Vložení dat'!W259,1),1,",")),7)),""))</f>
        <v/>
      </c>
      <c r="R261" s="18" t="str">
        <f>IF($A261="Vyt",'Vložení dat'!Z259,IF($A261="VODA",VALUE(LEFT(TRIM(REPLACE('Vložení dat'!X259,FIND(".",'Vložení dat'!X259,1),1,",")),7)),""))</f>
        <v/>
      </c>
      <c r="S261" s="18" t="str">
        <f>IF($A261="Vyt",'Vložení dat'!AA259,IF($A261="VODA",VALUE(LEFT(TRIM(REPLACE('Vložení dat'!Y259,FIND(".",'Vložení dat'!Y259,1),1,",")),7)),""))</f>
        <v/>
      </c>
      <c r="T261" s="18" t="str">
        <f>IF($A261="Vyt",'Vložení dat'!AB259,IF($A261="VODA",VALUE(LEFT(TRIM(REPLACE('Vložení dat'!Z259,FIND(".",'Vložení dat'!Z259,1),1,",")),7)),""))</f>
        <v/>
      </c>
      <c r="U261" s="18" t="str">
        <f>IF($A261="Vyt",'Vložení dat'!AC259,IF($A261="VODA",VALUE(LEFT(TRIM(REPLACE('Vložení dat'!AA259,FIND(".",'Vložení dat'!AA259,1),1,",")),7)),""))</f>
        <v/>
      </c>
      <c r="V261" s="18" t="str">
        <f>IF($A261="Vyt",'Vložení dat'!AD259,IF($A261="VODA",VALUE(LEFT(TRIM(REPLACE('Vložení dat'!AB259,FIND(".",'Vložení dat'!AB259,1),1,",")),7)),""))</f>
        <v/>
      </c>
      <c r="W261" s="18" t="str">
        <f>IF($A261="Vyt",'Vložení dat'!AE259,IF($A261="VODA",VALUE(LEFT(TRIM(REPLACE('Vložení dat'!AC259,FIND(".",'Vložení dat'!AC259,1),1,",")),7)),""))</f>
        <v/>
      </c>
      <c r="X261" s="18" t="str">
        <f>IF($A261="Vyt",'Vložení dat'!AF259,IF($A261="VODA",VALUE(LEFT(TRIM(REPLACE('Vložení dat'!AD259,FIND(".",'Vložení dat'!AD259,1),1,",")),7)),""))</f>
        <v/>
      </c>
      <c r="Y261" s="18" t="str">
        <f>IF($A261="Vyt",'Vložení dat'!AG259,IF($A261="VODA",VALUE(LEFT(TRIM(REPLACE('Vložení dat'!AE259,FIND(".",'Vložení dat'!AE259,1),1,",")),7)),""))</f>
        <v/>
      </c>
      <c r="Z261" s="18" t="str">
        <f>IF($A261="Vyt",'Vložení dat'!AH259,IF($A261="VODA",VALUE(LEFT(TRIM(REPLACE('Vložení dat'!AF259,FIND(".",'Vložení dat'!AF259,1),1,",")),7)),""))</f>
        <v/>
      </c>
      <c r="AA261" s="18" t="str">
        <f>IF($A261="Vyt",'Vložení dat'!AI259,IF($A261="VODA",VALUE(LEFT(TRIM(REPLACE('Vložení dat'!AG259,FIND(".",'Vložení dat'!AG259,1),1,",")),7)),""))</f>
        <v/>
      </c>
      <c r="AB261" s="18" t="str">
        <f>IF(A261="Vyt",TRIM(LEFT('Vložení dat'!AY259,9)),IF(A261="VODA",TRIM(LEFT('Vložení dat'!BB259,9)),""))</f>
        <v/>
      </c>
      <c r="AC261" s="18" t="str">
        <f>IF(A261="Vyt",TRIM(LEFT('Vložení dat'!AW259,7)),"")</f>
        <v/>
      </c>
      <c r="AD261" s="18" t="str">
        <f>IF(A261="Vyt",VALUE(REPLACE(TRIM(LEFT('Vložení dat'!BA259,4)),FIND(".",TRIM(LEFT('Vložení dat'!BA259,4)),1),1,",")),IF(A261="VODA",VALUE(REPLACE(TRIM(LEFT('Vložení dat'!BC259,4)),FIND(".",TRIM(LEFT('Vložení dat'!BC259,4)),1),1,",")),""))</f>
        <v/>
      </c>
      <c r="AE261" s="12" t="str">
        <f>IF($A261="Vyt",TRIM(LEFT(REPLACE('Vložení dat'!T259,FIND(".",'Vložení dat'!T259,1),1,","),5)),"")</f>
        <v/>
      </c>
      <c r="AF261" s="12" t="str">
        <f>IF($A261="Vyt",TRIM(LEFT(REPLACE('Vložení dat'!U259,FIND(".",'Vložení dat'!U259,1),1,","),5)),"")</f>
        <v/>
      </c>
      <c r="AG261" s="13" t="str">
        <f>IF(A261="Vyt",LEFT(REPLACE('Vložení dat'!AT259,FIND(".",'Vložení dat'!AT259,1),1,","),5)-LEFT(REPLACE('Vložení dat'!AU259,FIND(".",'Vložení dat'!AU259,1),1,","),5)," ")</f>
        <v xml:space="preserve"> </v>
      </c>
      <c r="AH261" s="13" t="str">
        <f>IF(A261="Vyt",LEFT(REPLACE('Vložení dat'!T259,FIND(".",'Vložení dat'!T259,1),1,","),5)-LEFT(REPLACE('Vložení dat'!U259,FIND(".",'Vložení dat'!U259,1),1,","),5),"")</f>
        <v/>
      </c>
      <c r="AI261" t="str">
        <f>IF(A261="Vyt"," ",IF(A261="VODA",LEFT('Vložení dat'!AU259,12),""))</f>
        <v/>
      </c>
      <c r="AJ261" t="str">
        <f>IF(A261="Vyt","",IF(A261="VODA",LEFT('Vložení dat'!AV259,12),""))</f>
        <v/>
      </c>
    </row>
    <row r="262" spans="1:36" x14ac:dyDescent="0.3">
      <c r="A262" s="13" t="str">
        <f>IF(OR('Vložení dat'!C260=" VIP4RTN010 ",'Vložení dat'!C260=" RED4RITN050.c10_001 "),"Vyt",IF(OR('Vložení dat'!C260=" RED4WM050 ",'Vložení dat'!C260=" RED4WM010 ",ISNUMBER(SEARCH("ECM4WM020.v20",'Vložení dat'!C260,1))),"VODA",IF(ISBLANK('Vložení dat'!C260),"",'Vložení dat'!C260)))</f>
        <v/>
      </c>
      <c r="B262" s="13" t="str">
        <f>TRIM('Vložení dat'!N260)</f>
        <v/>
      </c>
      <c r="C262" s="16" t="str">
        <f>TRIM('Vložení dat'!K260)</f>
        <v/>
      </c>
      <c r="D262" s="13" t="str">
        <f>TRIM('Vložení dat'!L260)</f>
        <v/>
      </c>
      <c r="E262" s="13" t="str">
        <f>TRIM('Vložení dat'!J260)</f>
        <v/>
      </c>
      <c r="F262" s="13" t="str">
        <f>TRIM('Vložení dat'!H260)</f>
        <v/>
      </c>
      <c r="G262" s="13" t="str">
        <f>TRIM('Vložení dat'!G260)</f>
        <v/>
      </c>
      <c r="H262" s="13" t="str">
        <f>TRIM('Vložení dat'!E260)</f>
        <v/>
      </c>
      <c r="I262" s="13" t="str">
        <f>TRIM('Vložení dat'!B260)</f>
        <v/>
      </c>
      <c r="J262" s="13" t="str">
        <f>IF(AND(OR(A262="Vyt",A262="VODA"),'Vložení dat'!O260=0),"OK",IF(AND(OR(A262="Vyt",A262="VODA"),'Vložení dat'!O260&lt;&gt;0),CONCATENATE("CHYBA - ",'Vložení dat'!O260),""))</f>
        <v/>
      </c>
      <c r="K262" s="13" t="str">
        <f>IF(A262="Vyt",'Vložení dat'!R260,IF(A262="VODA",VALUE(TRIM(LEFT(REPLACE('Vložení dat'!T260,FIND(".",'Vložení dat'!T260,1),1,","),8))),""))</f>
        <v/>
      </c>
      <c r="L262" s="16" t="str">
        <f>IF(A262="Vyt",TRIM('Vložení dat'!S260),IF(A262="VODA",VALUE(TRIM(LEFT(REPLACE('Vložení dat'!R260,FIND(".",'Vložení dat'!R260,1),1,","),8))),""))</f>
        <v/>
      </c>
      <c r="M262" s="16" t="str">
        <f>IF(A262="Vyt",RIGHT('Vložení dat'!P260,11),IF(A262="VODA",VALUE(TRIM(LEFT(REPLACE('Vložení dat'!S260,FIND(".",'Vložení dat'!S260,1),1,","),8))),""))</f>
        <v/>
      </c>
      <c r="N262" s="12" t="str">
        <f>IF(A262="Vyt",TRIM('Vložení dat'!V260),"")</f>
        <v/>
      </c>
      <c r="O262" s="17" t="str">
        <f>IF(A262="Vyt",TRIM(LEFT('Vložení dat'!W260,9)),IF(A262="VODA",TRIM(CONCATENATE(LEFT('Vložení dat'!U260,3),".",MID('Vložení dat'!U260,5,2),".",MID('Vložení dat'!U260,8,2))),""))</f>
        <v/>
      </c>
      <c r="P262" s="18" t="str">
        <f>IF($A262="Vyt",'Vložení dat'!X260,IF($A262="VODA",VALUE(LEFT(TRIM(REPLACE('Vložení dat'!V260,FIND(".",'Vložení dat'!V260,1),1,",")),7)),""))</f>
        <v/>
      </c>
      <c r="Q262" s="18" t="str">
        <f>IF($A262="Vyt",'Vložení dat'!Y260,IF($A262="VODA",VALUE(LEFT(TRIM(REPLACE('Vložení dat'!W260,FIND(".",'Vložení dat'!W260,1),1,",")),7)),""))</f>
        <v/>
      </c>
      <c r="R262" s="18" t="str">
        <f>IF($A262="Vyt",'Vložení dat'!Z260,IF($A262="VODA",VALUE(LEFT(TRIM(REPLACE('Vložení dat'!X260,FIND(".",'Vložení dat'!X260,1),1,",")),7)),""))</f>
        <v/>
      </c>
      <c r="S262" s="18" t="str">
        <f>IF($A262="Vyt",'Vložení dat'!AA260,IF($A262="VODA",VALUE(LEFT(TRIM(REPLACE('Vložení dat'!Y260,FIND(".",'Vložení dat'!Y260,1),1,",")),7)),""))</f>
        <v/>
      </c>
      <c r="T262" s="18" t="str">
        <f>IF($A262="Vyt",'Vložení dat'!AB260,IF($A262="VODA",VALUE(LEFT(TRIM(REPLACE('Vložení dat'!Z260,FIND(".",'Vložení dat'!Z260,1),1,",")),7)),""))</f>
        <v/>
      </c>
      <c r="U262" s="18" t="str">
        <f>IF($A262="Vyt",'Vložení dat'!AC260,IF($A262="VODA",VALUE(LEFT(TRIM(REPLACE('Vložení dat'!AA260,FIND(".",'Vložení dat'!AA260,1),1,",")),7)),""))</f>
        <v/>
      </c>
      <c r="V262" s="18" t="str">
        <f>IF($A262="Vyt",'Vložení dat'!AD260,IF($A262="VODA",VALUE(LEFT(TRIM(REPLACE('Vložení dat'!AB260,FIND(".",'Vložení dat'!AB260,1),1,",")),7)),""))</f>
        <v/>
      </c>
      <c r="W262" s="18" t="str">
        <f>IF($A262="Vyt",'Vložení dat'!AE260,IF($A262="VODA",VALUE(LEFT(TRIM(REPLACE('Vložení dat'!AC260,FIND(".",'Vložení dat'!AC260,1),1,",")),7)),""))</f>
        <v/>
      </c>
      <c r="X262" s="18" t="str">
        <f>IF($A262="Vyt",'Vložení dat'!AF260,IF($A262="VODA",VALUE(LEFT(TRIM(REPLACE('Vložení dat'!AD260,FIND(".",'Vložení dat'!AD260,1),1,",")),7)),""))</f>
        <v/>
      </c>
      <c r="Y262" s="18" t="str">
        <f>IF($A262="Vyt",'Vložení dat'!AG260,IF($A262="VODA",VALUE(LEFT(TRIM(REPLACE('Vložení dat'!AE260,FIND(".",'Vložení dat'!AE260,1),1,",")),7)),""))</f>
        <v/>
      </c>
      <c r="Z262" s="18" t="str">
        <f>IF($A262="Vyt",'Vložení dat'!AH260,IF($A262="VODA",VALUE(LEFT(TRIM(REPLACE('Vložení dat'!AF260,FIND(".",'Vložení dat'!AF260,1),1,",")),7)),""))</f>
        <v/>
      </c>
      <c r="AA262" s="18" t="str">
        <f>IF($A262="Vyt",'Vložení dat'!AI260,IF($A262="VODA",VALUE(LEFT(TRIM(REPLACE('Vložení dat'!AG260,FIND(".",'Vložení dat'!AG260,1),1,",")),7)),""))</f>
        <v/>
      </c>
      <c r="AB262" s="18" t="str">
        <f>IF(A262="Vyt",TRIM(LEFT('Vložení dat'!AY260,9)),IF(A262="VODA",TRIM(LEFT('Vložení dat'!BB260,9)),""))</f>
        <v/>
      </c>
      <c r="AC262" s="18" t="str">
        <f>IF(A262="Vyt",TRIM(LEFT('Vložení dat'!AW260,7)),"")</f>
        <v/>
      </c>
      <c r="AD262" s="18" t="str">
        <f>IF(A262="Vyt",VALUE(REPLACE(TRIM(LEFT('Vložení dat'!BA260,4)),FIND(".",TRIM(LEFT('Vložení dat'!BA260,4)),1),1,",")),IF(A262="VODA",VALUE(REPLACE(TRIM(LEFT('Vložení dat'!BC260,4)),FIND(".",TRIM(LEFT('Vložení dat'!BC260,4)),1),1,",")),""))</f>
        <v/>
      </c>
      <c r="AE262" s="12" t="str">
        <f>IF($A262="Vyt",TRIM(LEFT(REPLACE('Vložení dat'!T260,FIND(".",'Vložení dat'!T260,1),1,","),5)),"")</f>
        <v/>
      </c>
      <c r="AF262" s="12" t="str">
        <f>IF($A262="Vyt",TRIM(LEFT(REPLACE('Vložení dat'!U260,FIND(".",'Vložení dat'!U260,1),1,","),5)),"")</f>
        <v/>
      </c>
      <c r="AG262" s="13" t="str">
        <f>IF(A262="Vyt",LEFT(REPLACE('Vložení dat'!AT260,FIND(".",'Vložení dat'!AT260,1),1,","),5)-LEFT(REPLACE('Vložení dat'!AU260,FIND(".",'Vložení dat'!AU260,1),1,","),5)," ")</f>
        <v xml:space="preserve"> </v>
      </c>
      <c r="AH262" s="13" t="str">
        <f>IF(A262="Vyt",LEFT(REPLACE('Vložení dat'!T260,FIND(".",'Vložení dat'!T260,1),1,","),5)-LEFT(REPLACE('Vložení dat'!U260,FIND(".",'Vložení dat'!U260,1),1,","),5),"")</f>
        <v/>
      </c>
      <c r="AI262" t="str">
        <f>IF(A262="Vyt"," ",IF(A262="VODA",LEFT('Vložení dat'!AU260,12),""))</f>
        <v/>
      </c>
      <c r="AJ262" t="str">
        <f>IF(A262="Vyt","",IF(A262="VODA",LEFT('Vložení dat'!AV260,12),""))</f>
        <v/>
      </c>
    </row>
    <row r="263" spans="1:36" x14ac:dyDescent="0.3">
      <c r="A263" s="13" t="str">
        <f>IF(OR('Vložení dat'!C261=" VIP4RTN010 ",'Vložení dat'!C261=" RED4RITN050.c10_001 "),"Vyt",IF(OR('Vložení dat'!C261=" RED4WM050 ",'Vložení dat'!C261=" RED4WM010 ",ISNUMBER(SEARCH("ECM4WM020.v20",'Vložení dat'!C261,1))),"VODA",IF(ISBLANK('Vložení dat'!C261),"",'Vložení dat'!C261)))</f>
        <v/>
      </c>
      <c r="B263" s="13" t="str">
        <f>TRIM('Vložení dat'!N261)</f>
        <v/>
      </c>
      <c r="C263" s="16" t="str">
        <f>TRIM('Vložení dat'!K261)</f>
        <v/>
      </c>
      <c r="D263" s="13" t="str">
        <f>TRIM('Vložení dat'!L261)</f>
        <v/>
      </c>
      <c r="E263" s="13" t="str">
        <f>TRIM('Vložení dat'!J261)</f>
        <v/>
      </c>
      <c r="F263" s="13" t="str">
        <f>TRIM('Vložení dat'!H261)</f>
        <v/>
      </c>
      <c r="G263" s="13" t="str">
        <f>TRIM('Vložení dat'!G261)</f>
        <v/>
      </c>
      <c r="H263" s="13" t="str">
        <f>TRIM('Vložení dat'!E261)</f>
        <v/>
      </c>
      <c r="I263" s="13" t="str">
        <f>TRIM('Vložení dat'!B261)</f>
        <v/>
      </c>
      <c r="J263" s="13" t="str">
        <f>IF(AND(OR(A263="Vyt",A263="VODA"),'Vložení dat'!O261=0),"OK",IF(AND(OR(A263="Vyt",A263="VODA"),'Vložení dat'!O261&lt;&gt;0),CONCATENATE("CHYBA - ",'Vložení dat'!O261),""))</f>
        <v/>
      </c>
      <c r="K263" s="13" t="str">
        <f>IF(A263="Vyt",'Vložení dat'!R261,IF(A263="VODA",VALUE(TRIM(LEFT(REPLACE('Vložení dat'!T261,FIND(".",'Vložení dat'!T261,1),1,","),8))),""))</f>
        <v/>
      </c>
      <c r="L263" s="16" t="str">
        <f>IF(A263="Vyt",TRIM('Vložení dat'!S261),IF(A263="VODA",VALUE(TRIM(LEFT(REPLACE('Vložení dat'!R261,FIND(".",'Vložení dat'!R261,1),1,","),8))),""))</f>
        <v/>
      </c>
      <c r="M263" s="16" t="str">
        <f>IF(A263="Vyt",RIGHT('Vložení dat'!P261,11),IF(A263="VODA",VALUE(TRIM(LEFT(REPLACE('Vložení dat'!S261,FIND(".",'Vložení dat'!S261,1),1,","),8))),""))</f>
        <v/>
      </c>
      <c r="N263" s="12" t="str">
        <f>IF(A263="Vyt",TRIM('Vložení dat'!V261),"")</f>
        <v/>
      </c>
      <c r="O263" s="17" t="str">
        <f>IF(A263="Vyt",TRIM(LEFT('Vložení dat'!W261,9)),IF(A263="VODA",TRIM(CONCATENATE(LEFT('Vložení dat'!U261,3),".",MID('Vložení dat'!U261,5,2),".",MID('Vložení dat'!U261,8,2))),""))</f>
        <v/>
      </c>
      <c r="P263" s="18" t="str">
        <f>IF($A263="Vyt",'Vložení dat'!X261,IF($A263="VODA",VALUE(LEFT(TRIM(REPLACE('Vložení dat'!V261,FIND(".",'Vložení dat'!V261,1),1,",")),7)),""))</f>
        <v/>
      </c>
      <c r="Q263" s="18" t="str">
        <f>IF($A263="Vyt",'Vložení dat'!Y261,IF($A263="VODA",VALUE(LEFT(TRIM(REPLACE('Vložení dat'!W261,FIND(".",'Vložení dat'!W261,1),1,",")),7)),""))</f>
        <v/>
      </c>
      <c r="R263" s="18" t="str">
        <f>IF($A263="Vyt",'Vložení dat'!Z261,IF($A263="VODA",VALUE(LEFT(TRIM(REPLACE('Vložení dat'!X261,FIND(".",'Vložení dat'!X261,1),1,",")),7)),""))</f>
        <v/>
      </c>
      <c r="S263" s="18" t="str">
        <f>IF($A263="Vyt",'Vložení dat'!AA261,IF($A263="VODA",VALUE(LEFT(TRIM(REPLACE('Vložení dat'!Y261,FIND(".",'Vložení dat'!Y261,1),1,",")),7)),""))</f>
        <v/>
      </c>
      <c r="T263" s="18" t="str">
        <f>IF($A263="Vyt",'Vložení dat'!AB261,IF($A263="VODA",VALUE(LEFT(TRIM(REPLACE('Vložení dat'!Z261,FIND(".",'Vložení dat'!Z261,1),1,",")),7)),""))</f>
        <v/>
      </c>
      <c r="U263" s="18" t="str">
        <f>IF($A263="Vyt",'Vložení dat'!AC261,IF($A263="VODA",VALUE(LEFT(TRIM(REPLACE('Vložení dat'!AA261,FIND(".",'Vložení dat'!AA261,1),1,",")),7)),""))</f>
        <v/>
      </c>
      <c r="V263" s="18" t="str">
        <f>IF($A263="Vyt",'Vložení dat'!AD261,IF($A263="VODA",VALUE(LEFT(TRIM(REPLACE('Vložení dat'!AB261,FIND(".",'Vložení dat'!AB261,1),1,",")),7)),""))</f>
        <v/>
      </c>
      <c r="W263" s="18" t="str">
        <f>IF($A263="Vyt",'Vložení dat'!AE261,IF($A263="VODA",VALUE(LEFT(TRIM(REPLACE('Vložení dat'!AC261,FIND(".",'Vložení dat'!AC261,1),1,",")),7)),""))</f>
        <v/>
      </c>
      <c r="X263" s="18" t="str">
        <f>IF($A263="Vyt",'Vložení dat'!AF261,IF($A263="VODA",VALUE(LEFT(TRIM(REPLACE('Vložení dat'!AD261,FIND(".",'Vložení dat'!AD261,1),1,",")),7)),""))</f>
        <v/>
      </c>
      <c r="Y263" s="18" t="str">
        <f>IF($A263="Vyt",'Vložení dat'!AG261,IF($A263="VODA",VALUE(LEFT(TRIM(REPLACE('Vložení dat'!AE261,FIND(".",'Vložení dat'!AE261,1),1,",")),7)),""))</f>
        <v/>
      </c>
      <c r="Z263" s="18" t="str">
        <f>IF($A263="Vyt",'Vložení dat'!AH261,IF($A263="VODA",VALUE(LEFT(TRIM(REPLACE('Vložení dat'!AF261,FIND(".",'Vložení dat'!AF261,1),1,",")),7)),""))</f>
        <v/>
      </c>
      <c r="AA263" s="18" t="str">
        <f>IF($A263="Vyt",'Vložení dat'!AI261,IF($A263="VODA",VALUE(LEFT(TRIM(REPLACE('Vložení dat'!AG261,FIND(".",'Vložení dat'!AG261,1),1,",")),7)),""))</f>
        <v/>
      </c>
      <c r="AB263" s="18" t="str">
        <f>IF(A263="Vyt",TRIM(LEFT('Vložení dat'!AY261,9)),IF(A263="VODA",TRIM(LEFT('Vložení dat'!BB261,9)),""))</f>
        <v/>
      </c>
      <c r="AC263" s="18" t="str">
        <f>IF(A263="Vyt",TRIM(LEFT('Vložení dat'!AW261,7)),"")</f>
        <v/>
      </c>
      <c r="AD263" s="18" t="str">
        <f>IF(A263="Vyt",VALUE(REPLACE(TRIM(LEFT('Vložení dat'!BA261,4)),FIND(".",TRIM(LEFT('Vložení dat'!BA261,4)),1),1,",")),IF(A263="VODA",VALUE(REPLACE(TRIM(LEFT('Vložení dat'!BC261,4)),FIND(".",TRIM(LEFT('Vložení dat'!BC261,4)),1),1,",")),""))</f>
        <v/>
      </c>
      <c r="AE263" s="12" t="str">
        <f>IF($A263="Vyt",TRIM(LEFT(REPLACE('Vložení dat'!T261,FIND(".",'Vložení dat'!T261,1),1,","),5)),"")</f>
        <v/>
      </c>
      <c r="AF263" s="12" t="str">
        <f>IF($A263="Vyt",TRIM(LEFT(REPLACE('Vložení dat'!U261,FIND(".",'Vložení dat'!U261,1),1,","),5)),"")</f>
        <v/>
      </c>
      <c r="AG263" s="13" t="str">
        <f>IF(A263="Vyt",LEFT(REPLACE('Vložení dat'!AT261,FIND(".",'Vložení dat'!AT261,1),1,","),5)-LEFT(REPLACE('Vložení dat'!AU261,FIND(".",'Vložení dat'!AU261,1),1,","),5)," ")</f>
        <v xml:space="preserve"> </v>
      </c>
      <c r="AH263" s="13" t="str">
        <f>IF(A263="Vyt",LEFT(REPLACE('Vložení dat'!T261,FIND(".",'Vložení dat'!T261,1),1,","),5)-LEFT(REPLACE('Vložení dat'!U261,FIND(".",'Vložení dat'!U261,1),1,","),5),"")</f>
        <v/>
      </c>
      <c r="AI263" t="str">
        <f>IF(A263="Vyt"," ",IF(A263="VODA",LEFT('Vložení dat'!AU261,12),""))</f>
        <v/>
      </c>
      <c r="AJ263" t="str">
        <f>IF(A263="Vyt","",IF(A263="VODA",LEFT('Vložení dat'!AV261,12),""))</f>
        <v/>
      </c>
    </row>
    <row r="264" spans="1:36" x14ac:dyDescent="0.3">
      <c r="A264" s="13" t="str">
        <f>IF(OR('Vložení dat'!C262=" VIP4RTN010 ",'Vložení dat'!C262=" RED4RITN050.c10_001 "),"Vyt",IF(OR('Vložení dat'!C262=" RED4WM050 ",'Vložení dat'!C262=" RED4WM010 ",ISNUMBER(SEARCH("ECM4WM020.v20",'Vložení dat'!C262,1))),"VODA",IF(ISBLANK('Vložení dat'!C262),"",'Vložení dat'!C262)))</f>
        <v/>
      </c>
      <c r="B264" s="13" t="str">
        <f>TRIM('Vložení dat'!N262)</f>
        <v/>
      </c>
      <c r="C264" s="16" t="str">
        <f>TRIM('Vložení dat'!K262)</f>
        <v/>
      </c>
      <c r="D264" s="13" t="str">
        <f>TRIM('Vložení dat'!L262)</f>
        <v/>
      </c>
      <c r="E264" s="13" t="str">
        <f>TRIM('Vložení dat'!J262)</f>
        <v/>
      </c>
      <c r="F264" s="13" t="str">
        <f>TRIM('Vložení dat'!H262)</f>
        <v/>
      </c>
      <c r="G264" s="13" t="str">
        <f>TRIM('Vložení dat'!G262)</f>
        <v/>
      </c>
      <c r="H264" s="13" t="str">
        <f>TRIM('Vložení dat'!E262)</f>
        <v/>
      </c>
      <c r="I264" s="13" t="str">
        <f>TRIM('Vložení dat'!B262)</f>
        <v/>
      </c>
      <c r="J264" s="13" t="str">
        <f>IF(AND(OR(A264="Vyt",A264="VODA"),'Vložení dat'!O262=0),"OK",IF(AND(OR(A264="Vyt",A264="VODA"),'Vložení dat'!O262&lt;&gt;0),CONCATENATE("CHYBA - ",'Vložení dat'!O262),""))</f>
        <v/>
      </c>
      <c r="K264" s="13" t="str">
        <f>IF(A264="Vyt",'Vložení dat'!R262,IF(A264="VODA",VALUE(TRIM(LEFT(REPLACE('Vložení dat'!T262,FIND(".",'Vložení dat'!T262,1),1,","),8))),""))</f>
        <v/>
      </c>
      <c r="L264" s="16" t="str">
        <f>IF(A264="Vyt",TRIM('Vložení dat'!S262),IF(A264="VODA",VALUE(TRIM(LEFT(REPLACE('Vložení dat'!R262,FIND(".",'Vložení dat'!R262,1),1,","),8))),""))</f>
        <v/>
      </c>
      <c r="M264" s="16" t="str">
        <f>IF(A264="Vyt",RIGHT('Vložení dat'!P262,11),IF(A264="VODA",VALUE(TRIM(LEFT(REPLACE('Vložení dat'!S262,FIND(".",'Vložení dat'!S262,1),1,","),8))),""))</f>
        <v/>
      </c>
      <c r="N264" s="12" t="str">
        <f>IF(A264="Vyt",TRIM('Vložení dat'!V262),"")</f>
        <v/>
      </c>
      <c r="O264" s="17" t="str">
        <f>IF(A264="Vyt",TRIM(LEFT('Vložení dat'!W262,9)),IF(A264="VODA",TRIM(CONCATENATE(LEFT('Vložení dat'!U262,3),".",MID('Vložení dat'!U262,5,2),".",MID('Vložení dat'!U262,8,2))),""))</f>
        <v/>
      </c>
      <c r="P264" s="18" t="str">
        <f>IF($A264="Vyt",'Vložení dat'!X262,IF($A264="VODA",VALUE(LEFT(TRIM(REPLACE('Vložení dat'!V262,FIND(".",'Vložení dat'!V262,1),1,",")),7)),""))</f>
        <v/>
      </c>
      <c r="Q264" s="18" t="str">
        <f>IF($A264="Vyt",'Vložení dat'!Y262,IF($A264="VODA",VALUE(LEFT(TRIM(REPLACE('Vložení dat'!W262,FIND(".",'Vložení dat'!W262,1),1,",")),7)),""))</f>
        <v/>
      </c>
      <c r="R264" s="18" t="str">
        <f>IF($A264="Vyt",'Vložení dat'!Z262,IF($A264="VODA",VALUE(LEFT(TRIM(REPLACE('Vložení dat'!X262,FIND(".",'Vložení dat'!X262,1),1,",")),7)),""))</f>
        <v/>
      </c>
      <c r="S264" s="18" t="str">
        <f>IF($A264="Vyt",'Vložení dat'!AA262,IF($A264="VODA",VALUE(LEFT(TRIM(REPLACE('Vložení dat'!Y262,FIND(".",'Vložení dat'!Y262,1),1,",")),7)),""))</f>
        <v/>
      </c>
      <c r="T264" s="18" t="str">
        <f>IF($A264="Vyt",'Vložení dat'!AB262,IF($A264="VODA",VALUE(LEFT(TRIM(REPLACE('Vložení dat'!Z262,FIND(".",'Vložení dat'!Z262,1),1,",")),7)),""))</f>
        <v/>
      </c>
      <c r="U264" s="18" t="str">
        <f>IF($A264="Vyt",'Vložení dat'!AC262,IF($A264="VODA",VALUE(LEFT(TRIM(REPLACE('Vložení dat'!AA262,FIND(".",'Vložení dat'!AA262,1),1,",")),7)),""))</f>
        <v/>
      </c>
      <c r="V264" s="18" t="str">
        <f>IF($A264="Vyt",'Vložení dat'!AD262,IF($A264="VODA",VALUE(LEFT(TRIM(REPLACE('Vložení dat'!AB262,FIND(".",'Vložení dat'!AB262,1),1,",")),7)),""))</f>
        <v/>
      </c>
      <c r="W264" s="18" t="str">
        <f>IF($A264="Vyt",'Vložení dat'!AE262,IF($A264="VODA",VALUE(LEFT(TRIM(REPLACE('Vložení dat'!AC262,FIND(".",'Vložení dat'!AC262,1),1,",")),7)),""))</f>
        <v/>
      </c>
      <c r="X264" s="18" t="str">
        <f>IF($A264="Vyt",'Vložení dat'!AF262,IF($A264="VODA",VALUE(LEFT(TRIM(REPLACE('Vložení dat'!AD262,FIND(".",'Vložení dat'!AD262,1),1,",")),7)),""))</f>
        <v/>
      </c>
      <c r="Y264" s="18" t="str">
        <f>IF($A264="Vyt",'Vložení dat'!AG262,IF($A264="VODA",VALUE(LEFT(TRIM(REPLACE('Vložení dat'!AE262,FIND(".",'Vložení dat'!AE262,1),1,",")),7)),""))</f>
        <v/>
      </c>
      <c r="Z264" s="18" t="str">
        <f>IF($A264="Vyt",'Vložení dat'!AH262,IF($A264="VODA",VALUE(LEFT(TRIM(REPLACE('Vložení dat'!AF262,FIND(".",'Vložení dat'!AF262,1),1,",")),7)),""))</f>
        <v/>
      </c>
      <c r="AA264" s="18" t="str">
        <f>IF($A264="Vyt",'Vložení dat'!AI262,IF($A264="VODA",VALUE(LEFT(TRIM(REPLACE('Vložení dat'!AG262,FIND(".",'Vložení dat'!AG262,1),1,",")),7)),""))</f>
        <v/>
      </c>
      <c r="AB264" s="18" t="str">
        <f>IF(A264="Vyt",TRIM(LEFT('Vložení dat'!AY262,9)),IF(A264="VODA",TRIM(LEFT('Vložení dat'!BB262,9)),""))</f>
        <v/>
      </c>
      <c r="AC264" s="18" t="str">
        <f>IF(A264="Vyt",TRIM(LEFT('Vložení dat'!AW262,7)),"")</f>
        <v/>
      </c>
      <c r="AD264" s="18" t="str">
        <f>IF(A264="Vyt",VALUE(REPLACE(TRIM(LEFT('Vložení dat'!BA262,4)),FIND(".",TRIM(LEFT('Vložení dat'!BA262,4)),1),1,",")),IF(A264="VODA",VALUE(REPLACE(TRIM(LEFT('Vložení dat'!BC262,4)),FIND(".",TRIM(LEFT('Vložení dat'!BC262,4)),1),1,",")),""))</f>
        <v/>
      </c>
      <c r="AE264" s="12" t="str">
        <f>IF($A264="Vyt",TRIM(LEFT(REPLACE('Vložení dat'!T262,FIND(".",'Vložení dat'!T262,1),1,","),5)),"")</f>
        <v/>
      </c>
      <c r="AF264" s="12" t="str">
        <f>IF($A264="Vyt",TRIM(LEFT(REPLACE('Vložení dat'!U262,FIND(".",'Vložení dat'!U262,1),1,","),5)),"")</f>
        <v/>
      </c>
      <c r="AG264" s="13" t="str">
        <f>IF(A264="Vyt",LEFT(REPLACE('Vložení dat'!AT262,FIND(".",'Vložení dat'!AT262,1),1,","),5)-LEFT(REPLACE('Vložení dat'!AU262,FIND(".",'Vložení dat'!AU262,1),1,","),5)," ")</f>
        <v xml:space="preserve"> </v>
      </c>
      <c r="AH264" s="13" t="str">
        <f>IF(A264="Vyt",LEFT(REPLACE('Vložení dat'!T262,FIND(".",'Vložení dat'!T262,1),1,","),5)-LEFT(REPLACE('Vložení dat'!U262,FIND(".",'Vložení dat'!U262,1),1,","),5),"")</f>
        <v/>
      </c>
      <c r="AI264" t="str">
        <f>IF(A264="Vyt"," ",IF(A264="VODA",LEFT('Vložení dat'!AU262,12),""))</f>
        <v/>
      </c>
      <c r="AJ264" t="str">
        <f>IF(A264="Vyt","",IF(A264="VODA",LEFT('Vložení dat'!AV262,12),""))</f>
        <v/>
      </c>
    </row>
    <row r="265" spans="1:36" x14ac:dyDescent="0.3">
      <c r="A265" s="13" t="str">
        <f>IF(OR('Vložení dat'!C263=" VIP4RTN010 ",'Vložení dat'!C263=" RED4RITN050.c10_001 "),"Vyt",IF(OR('Vložení dat'!C263=" RED4WM050 ",'Vložení dat'!C263=" RED4WM010 ",ISNUMBER(SEARCH("ECM4WM020.v20",'Vložení dat'!C263,1))),"VODA",IF(ISBLANK('Vložení dat'!C263),"",'Vložení dat'!C263)))</f>
        <v/>
      </c>
      <c r="B265" s="13" t="str">
        <f>TRIM('Vložení dat'!N263)</f>
        <v/>
      </c>
      <c r="C265" s="16" t="str">
        <f>TRIM('Vložení dat'!K263)</f>
        <v/>
      </c>
      <c r="D265" s="13" t="str">
        <f>TRIM('Vložení dat'!L263)</f>
        <v/>
      </c>
      <c r="E265" s="13" t="str">
        <f>TRIM('Vložení dat'!J263)</f>
        <v/>
      </c>
      <c r="F265" s="13" t="str">
        <f>TRIM('Vložení dat'!H263)</f>
        <v/>
      </c>
      <c r="G265" s="13" t="str">
        <f>TRIM('Vložení dat'!G263)</f>
        <v/>
      </c>
      <c r="H265" s="13" t="str">
        <f>TRIM('Vložení dat'!E263)</f>
        <v/>
      </c>
      <c r="I265" s="13" t="str">
        <f>TRIM('Vložení dat'!B263)</f>
        <v/>
      </c>
      <c r="J265" s="13" t="str">
        <f>IF(AND(OR(A265="Vyt",A265="VODA"),'Vložení dat'!O263=0),"OK",IF(AND(OR(A265="Vyt",A265="VODA"),'Vložení dat'!O263&lt;&gt;0),CONCATENATE("CHYBA - ",'Vložení dat'!O263),""))</f>
        <v/>
      </c>
      <c r="K265" s="13" t="str">
        <f>IF(A265="Vyt",'Vložení dat'!R263,IF(A265="VODA",VALUE(TRIM(LEFT(REPLACE('Vložení dat'!T263,FIND(".",'Vložení dat'!T263,1),1,","),8))),""))</f>
        <v/>
      </c>
      <c r="L265" s="16" t="str">
        <f>IF(A265="Vyt",TRIM('Vložení dat'!S263),IF(A265="VODA",VALUE(TRIM(LEFT(REPLACE('Vložení dat'!R263,FIND(".",'Vložení dat'!R263,1),1,","),8))),""))</f>
        <v/>
      </c>
      <c r="M265" s="16" t="str">
        <f>IF(A265="Vyt",RIGHT('Vložení dat'!P263,11),IF(A265="VODA",VALUE(TRIM(LEFT(REPLACE('Vložení dat'!S263,FIND(".",'Vložení dat'!S263,1),1,","),8))),""))</f>
        <v/>
      </c>
      <c r="N265" s="12" t="str">
        <f>IF(A265="Vyt",TRIM('Vložení dat'!V263),"")</f>
        <v/>
      </c>
      <c r="O265" s="17" t="str">
        <f>IF(A265="Vyt",TRIM(LEFT('Vložení dat'!W263,9)),IF(A265="VODA",TRIM(CONCATENATE(LEFT('Vložení dat'!U263,3),".",MID('Vložení dat'!U263,5,2),".",MID('Vložení dat'!U263,8,2))),""))</f>
        <v/>
      </c>
      <c r="P265" s="18" t="str">
        <f>IF($A265="Vyt",'Vložení dat'!X263,IF($A265="VODA",VALUE(LEFT(TRIM(REPLACE('Vložení dat'!V263,FIND(".",'Vložení dat'!V263,1),1,",")),7)),""))</f>
        <v/>
      </c>
      <c r="Q265" s="18" t="str">
        <f>IF($A265="Vyt",'Vložení dat'!Y263,IF($A265="VODA",VALUE(LEFT(TRIM(REPLACE('Vložení dat'!W263,FIND(".",'Vložení dat'!W263,1),1,",")),7)),""))</f>
        <v/>
      </c>
      <c r="R265" s="18" t="str">
        <f>IF($A265="Vyt",'Vložení dat'!Z263,IF($A265="VODA",VALUE(LEFT(TRIM(REPLACE('Vložení dat'!X263,FIND(".",'Vložení dat'!X263,1),1,",")),7)),""))</f>
        <v/>
      </c>
      <c r="S265" s="18" t="str">
        <f>IF($A265="Vyt",'Vložení dat'!AA263,IF($A265="VODA",VALUE(LEFT(TRIM(REPLACE('Vložení dat'!Y263,FIND(".",'Vložení dat'!Y263,1),1,",")),7)),""))</f>
        <v/>
      </c>
      <c r="T265" s="18" t="str">
        <f>IF($A265="Vyt",'Vložení dat'!AB263,IF($A265="VODA",VALUE(LEFT(TRIM(REPLACE('Vložení dat'!Z263,FIND(".",'Vložení dat'!Z263,1),1,",")),7)),""))</f>
        <v/>
      </c>
      <c r="U265" s="18" t="str">
        <f>IF($A265="Vyt",'Vložení dat'!AC263,IF($A265="VODA",VALUE(LEFT(TRIM(REPLACE('Vložení dat'!AA263,FIND(".",'Vložení dat'!AA263,1),1,",")),7)),""))</f>
        <v/>
      </c>
      <c r="V265" s="18" t="str">
        <f>IF($A265="Vyt",'Vložení dat'!AD263,IF($A265="VODA",VALUE(LEFT(TRIM(REPLACE('Vložení dat'!AB263,FIND(".",'Vložení dat'!AB263,1),1,",")),7)),""))</f>
        <v/>
      </c>
      <c r="W265" s="18" t="str">
        <f>IF($A265="Vyt",'Vložení dat'!AE263,IF($A265="VODA",VALUE(LEFT(TRIM(REPLACE('Vložení dat'!AC263,FIND(".",'Vložení dat'!AC263,1),1,",")),7)),""))</f>
        <v/>
      </c>
      <c r="X265" s="18" t="str">
        <f>IF($A265="Vyt",'Vložení dat'!AF263,IF($A265="VODA",VALUE(LEFT(TRIM(REPLACE('Vložení dat'!AD263,FIND(".",'Vložení dat'!AD263,1),1,",")),7)),""))</f>
        <v/>
      </c>
      <c r="Y265" s="18" t="str">
        <f>IF($A265="Vyt",'Vložení dat'!AG263,IF($A265="VODA",VALUE(LEFT(TRIM(REPLACE('Vložení dat'!AE263,FIND(".",'Vložení dat'!AE263,1),1,",")),7)),""))</f>
        <v/>
      </c>
      <c r="Z265" s="18" t="str">
        <f>IF($A265="Vyt",'Vložení dat'!AH263,IF($A265="VODA",VALUE(LEFT(TRIM(REPLACE('Vložení dat'!AF263,FIND(".",'Vložení dat'!AF263,1),1,",")),7)),""))</f>
        <v/>
      </c>
      <c r="AA265" s="18" t="str">
        <f>IF($A265="Vyt",'Vložení dat'!AI263,IF($A265="VODA",VALUE(LEFT(TRIM(REPLACE('Vložení dat'!AG263,FIND(".",'Vložení dat'!AG263,1),1,",")),7)),""))</f>
        <v/>
      </c>
      <c r="AB265" s="18" t="str">
        <f>IF(A265="Vyt",TRIM(LEFT('Vložení dat'!AY263,9)),IF(A265="VODA",TRIM(LEFT('Vložení dat'!BB263,9)),""))</f>
        <v/>
      </c>
      <c r="AC265" s="18" t="str">
        <f>IF(A265="Vyt",TRIM(LEFT('Vložení dat'!AW263,7)),"")</f>
        <v/>
      </c>
      <c r="AD265" s="18" t="str">
        <f>IF(A265="Vyt",VALUE(REPLACE(TRIM(LEFT('Vložení dat'!BA263,4)),FIND(".",TRIM(LEFT('Vložení dat'!BA263,4)),1),1,",")),IF(A265="VODA",VALUE(REPLACE(TRIM(LEFT('Vložení dat'!BC263,4)),FIND(".",TRIM(LEFT('Vložení dat'!BC263,4)),1),1,",")),""))</f>
        <v/>
      </c>
      <c r="AE265" s="12" t="str">
        <f>IF($A265="Vyt",TRIM(LEFT(REPLACE('Vložení dat'!T263,FIND(".",'Vložení dat'!T263,1),1,","),5)),"")</f>
        <v/>
      </c>
      <c r="AF265" s="12" t="str">
        <f>IF($A265="Vyt",TRIM(LEFT(REPLACE('Vložení dat'!U263,FIND(".",'Vložení dat'!U263,1),1,","),5)),"")</f>
        <v/>
      </c>
      <c r="AG265" s="13" t="str">
        <f>IF(A265="Vyt",LEFT(REPLACE('Vložení dat'!AT263,FIND(".",'Vložení dat'!AT263,1),1,","),5)-LEFT(REPLACE('Vložení dat'!AU263,FIND(".",'Vložení dat'!AU263,1),1,","),5)," ")</f>
        <v xml:space="preserve"> </v>
      </c>
      <c r="AH265" s="13" t="str">
        <f>IF(A265="Vyt",LEFT(REPLACE('Vložení dat'!T263,FIND(".",'Vložení dat'!T263,1),1,","),5)-LEFT(REPLACE('Vložení dat'!U263,FIND(".",'Vložení dat'!U263,1),1,","),5),"")</f>
        <v/>
      </c>
      <c r="AI265" t="str">
        <f>IF(A265="Vyt"," ",IF(A265="VODA",LEFT('Vložení dat'!AU263,12),""))</f>
        <v/>
      </c>
      <c r="AJ265" t="str">
        <f>IF(A265="Vyt","",IF(A265="VODA",LEFT('Vložení dat'!AV263,12),""))</f>
        <v/>
      </c>
    </row>
    <row r="266" spans="1:36" x14ac:dyDescent="0.3">
      <c r="A266" s="13" t="str">
        <f>IF(OR('Vložení dat'!C264=" VIP4RTN010 ",'Vložení dat'!C264=" RED4RITN050.c10_001 "),"Vyt",IF(OR('Vložení dat'!C264=" RED4WM050 ",'Vložení dat'!C264=" RED4WM010 ",ISNUMBER(SEARCH("ECM4WM020.v20",'Vložení dat'!C264,1))),"VODA",IF(ISBLANK('Vložení dat'!C264),"",'Vložení dat'!C264)))</f>
        <v/>
      </c>
      <c r="B266" s="13" t="str">
        <f>TRIM('Vložení dat'!N264)</f>
        <v/>
      </c>
      <c r="C266" s="16" t="str">
        <f>TRIM('Vložení dat'!K264)</f>
        <v/>
      </c>
      <c r="D266" s="13" t="str">
        <f>TRIM('Vložení dat'!L264)</f>
        <v/>
      </c>
      <c r="E266" s="13" t="str">
        <f>TRIM('Vložení dat'!J264)</f>
        <v/>
      </c>
      <c r="F266" s="13" t="str">
        <f>TRIM('Vložení dat'!H264)</f>
        <v/>
      </c>
      <c r="G266" s="13" t="str">
        <f>TRIM('Vložení dat'!G264)</f>
        <v/>
      </c>
      <c r="H266" s="13" t="str">
        <f>TRIM('Vložení dat'!E264)</f>
        <v/>
      </c>
      <c r="I266" s="13" t="str">
        <f>TRIM('Vložení dat'!B264)</f>
        <v/>
      </c>
      <c r="J266" s="13" t="str">
        <f>IF(AND(OR(A266="Vyt",A266="VODA"),'Vložení dat'!O264=0),"OK",IF(AND(OR(A266="Vyt",A266="VODA"),'Vložení dat'!O264&lt;&gt;0),CONCATENATE("CHYBA - ",'Vložení dat'!O264),""))</f>
        <v/>
      </c>
      <c r="K266" s="13" t="str">
        <f>IF(A266="Vyt",'Vložení dat'!R264,IF(A266="VODA",VALUE(TRIM(LEFT(REPLACE('Vložení dat'!T264,FIND(".",'Vložení dat'!T264,1),1,","),8))),""))</f>
        <v/>
      </c>
      <c r="L266" s="16" t="str">
        <f>IF(A266="Vyt",TRIM('Vložení dat'!S264),IF(A266="VODA",VALUE(TRIM(LEFT(REPLACE('Vložení dat'!R264,FIND(".",'Vložení dat'!R264,1),1,","),8))),""))</f>
        <v/>
      </c>
      <c r="M266" s="16" t="str">
        <f>IF(A266="Vyt",RIGHT('Vložení dat'!P264,11),IF(A266="VODA",VALUE(TRIM(LEFT(REPLACE('Vložení dat'!S264,FIND(".",'Vložení dat'!S264,1),1,","),8))),""))</f>
        <v/>
      </c>
      <c r="N266" s="12" t="str">
        <f>IF(A266="Vyt",TRIM('Vložení dat'!V264),"")</f>
        <v/>
      </c>
      <c r="O266" s="17" t="str">
        <f>IF(A266="Vyt",TRIM(LEFT('Vložení dat'!W264,9)),IF(A266="VODA",TRIM(CONCATENATE(LEFT('Vložení dat'!U264,3),".",MID('Vložení dat'!U264,5,2),".",MID('Vložení dat'!U264,8,2))),""))</f>
        <v/>
      </c>
      <c r="P266" s="18" t="str">
        <f>IF($A266="Vyt",'Vložení dat'!X264,IF($A266="VODA",VALUE(LEFT(TRIM(REPLACE('Vložení dat'!V264,FIND(".",'Vložení dat'!V264,1),1,",")),7)),""))</f>
        <v/>
      </c>
      <c r="Q266" s="18" t="str">
        <f>IF($A266="Vyt",'Vložení dat'!Y264,IF($A266="VODA",VALUE(LEFT(TRIM(REPLACE('Vložení dat'!W264,FIND(".",'Vložení dat'!W264,1),1,",")),7)),""))</f>
        <v/>
      </c>
      <c r="R266" s="18" t="str">
        <f>IF($A266="Vyt",'Vložení dat'!Z264,IF($A266="VODA",VALUE(LEFT(TRIM(REPLACE('Vložení dat'!X264,FIND(".",'Vložení dat'!X264,1),1,",")),7)),""))</f>
        <v/>
      </c>
      <c r="S266" s="18" t="str">
        <f>IF($A266="Vyt",'Vložení dat'!AA264,IF($A266="VODA",VALUE(LEFT(TRIM(REPLACE('Vložení dat'!Y264,FIND(".",'Vložení dat'!Y264,1),1,",")),7)),""))</f>
        <v/>
      </c>
      <c r="T266" s="18" t="str">
        <f>IF($A266="Vyt",'Vložení dat'!AB264,IF($A266="VODA",VALUE(LEFT(TRIM(REPLACE('Vložení dat'!Z264,FIND(".",'Vložení dat'!Z264,1),1,",")),7)),""))</f>
        <v/>
      </c>
      <c r="U266" s="18" t="str">
        <f>IF($A266="Vyt",'Vložení dat'!AC264,IF($A266="VODA",VALUE(LEFT(TRIM(REPLACE('Vložení dat'!AA264,FIND(".",'Vložení dat'!AA264,1),1,",")),7)),""))</f>
        <v/>
      </c>
      <c r="V266" s="18" t="str">
        <f>IF($A266="Vyt",'Vložení dat'!AD264,IF($A266="VODA",VALUE(LEFT(TRIM(REPLACE('Vložení dat'!AB264,FIND(".",'Vložení dat'!AB264,1),1,",")),7)),""))</f>
        <v/>
      </c>
      <c r="W266" s="18" t="str">
        <f>IF($A266="Vyt",'Vložení dat'!AE264,IF($A266="VODA",VALUE(LEFT(TRIM(REPLACE('Vložení dat'!AC264,FIND(".",'Vložení dat'!AC264,1),1,",")),7)),""))</f>
        <v/>
      </c>
      <c r="X266" s="18" t="str">
        <f>IF($A266="Vyt",'Vložení dat'!AF264,IF($A266="VODA",VALUE(LEFT(TRIM(REPLACE('Vložení dat'!AD264,FIND(".",'Vložení dat'!AD264,1),1,",")),7)),""))</f>
        <v/>
      </c>
      <c r="Y266" s="18" t="str">
        <f>IF($A266="Vyt",'Vložení dat'!AG264,IF($A266="VODA",VALUE(LEFT(TRIM(REPLACE('Vložení dat'!AE264,FIND(".",'Vložení dat'!AE264,1),1,",")),7)),""))</f>
        <v/>
      </c>
      <c r="Z266" s="18" t="str">
        <f>IF($A266="Vyt",'Vložení dat'!AH264,IF($A266="VODA",VALUE(LEFT(TRIM(REPLACE('Vložení dat'!AF264,FIND(".",'Vložení dat'!AF264,1),1,",")),7)),""))</f>
        <v/>
      </c>
      <c r="AA266" s="18" t="str">
        <f>IF($A266="Vyt",'Vložení dat'!AI264,IF($A266="VODA",VALUE(LEFT(TRIM(REPLACE('Vložení dat'!AG264,FIND(".",'Vložení dat'!AG264,1),1,",")),7)),""))</f>
        <v/>
      </c>
      <c r="AB266" s="18" t="str">
        <f>IF(A266="Vyt",TRIM(LEFT('Vložení dat'!AY264,9)),IF(A266="VODA",TRIM(LEFT('Vložení dat'!BB264,9)),""))</f>
        <v/>
      </c>
      <c r="AC266" s="18" t="str">
        <f>IF(A266="Vyt",TRIM(LEFT('Vložení dat'!AW264,7)),"")</f>
        <v/>
      </c>
      <c r="AD266" s="18" t="str">
        <f>IF(A266="Vyt",VALUE(REPLACE(TRIM(LEFT('Vložení dat'!BA264,4)),FIND(".",TRIM(LEFT('Vložení dat'!BA264,4)),1),1,",")),IF(A266="VODA",VALUE(REPLACE(TRIM(LEFT('Vložení dat'!BC264,4)),FIND(".",TRIM(LEFT('Vložení dat'!BC264,4)),1),1,",")),""))</f>
        <v/>
      </c>
      <c r="AE266" s="12" t="str">
        <f>IF($A266="Vyt",TRIM(LEFT(REPLACE('Vložení dat'!T264,FIND(".",'Vložení dat'!T264,1),1,","),5)),"")</f>
        <v/>
      </c>
      <c r="AF266" s="12" t="str">
        <f>IF($A266="Vyt",TRIM(LEFT(REPLACE('Vložení dat'!U264,FIND(".",'Vložení dat'!U264,1),1,","),5)),"")</f>
        <v/>
      </c>
      <c r="AG266" s="13" t="str">
        <f>IF(A266="Vyt",LEFT(REPLACE('Vložení dat'!AT264,FIND(".",'Vložení dat'!AT264,1),1,","),5)-LEFT(REPLACE('Vložení dat'!AU264,FIND(".",'Vložení dat'!AU264,1),1,","),5)," ")</f>
        <v xml:space="preserve"> </v>
      </c>
      <c r="AH266" s="13" t="str">
        <f>IF(A266="Vyt",LEFT(REPLACE('Vložení dat'!T264,FIND(".",'Vložení dat'!T264,1),1,","),5)-LEFT(REPLACE('Vložení dat'!U264,FIND(".",'Vložení dat'!U264,1),1,","),5),"")</f>
        <v/>
      </c>
      <c r="AI266" t="str">
        <f>IF(A266="Vyt"," ",IF(A266="VODA",LEFT('Vložení dat'!AU264,12),""))</f>
        <v/>
      </c>
      <c r="AJ266" t="str">
        <f>IF(A266="Vyt","",IF(A266="VODA",LEFT('Vložení dat'!AV264,12),""))</f>
        <v/>
      </c>
    </row>
    <row r="267" spans="1:36" x14ac:dyDescent="0.3">
      <c r="A267" s="13" t="str">
        <f>IF(OR('Vložení dat'!C265=" VIP4RTN010 ",'Vložení dat'!C265=" RED4RITN050.c10_001 "),"Vyt",IF(OR('Vložení dat'!C265=" RED4WM050 ",'Vložení dat'!C265=" RED4WM010 ",ISNUMBER(SEARCH("ECM4WM020.v20",'Vložení dat'!C265,1))),"VODA",IF(ISBLANK('Vložení dat'!C265),"",'Vložení dat'!C265)))</f>
        <v/>
      </c>
      <c r="B267" s="13" t="str">
        <f>TRIM('Vložení dat'!N265)</f>
        <v/>
      </c>
      <c r="C267" s="16" t="str">
        <f>TRIM('Vložení dat'!K265)</f>
        <v/>
      </c>
      <c r="D267" s="13" t="str">
        <f>TRIM('Vložení dat'!L265)</f>
        <v/>
      </c>
      <c r="E267" s="13" t="str">
        <f>TRIM('Vložení dat'!J265)</f>
        <v/>
      </c>
      <c r="F267" s="13" t="str">
        <f>TRIM('Vložení dat'!H265)</f>
        <v/>
      </c>
      <c r="G267" s="13" t="str">
        <f>TRIM('Vložení dat'!G265)</f>
        <v/>
      </c>
      <c r="H267" s="13" t="str">
        <f>TRIM('Vložení dat'!E265)</f>
        <v/>
      </c>
      <c r="I267" s="13" t="str">
        <f>TRIM('Vložení dat'!B265)</f>
        <v/>
      </c>
      <c r="J267" s="13" t="str">
        <f>IF(AND(OR(A267="Vyt",A267="VODA"),'Vložení dat'!O265=0),"OK",IF(AND(OR(A267="Vyt",A267="VODA"),'Vložení dat'!O265&lt;&gt;0),CONCATENATE("CHYBA - ",'Vložení dat'!O265),""))</f>
        <v/>
      </c>
      <c r="K267" s="13" t="str">
        <f>IF(A267="Vyt",'Vložení dat'!R265,IF(A267="VODA",VALUE(TRIM(LEFT(REPLACE('Vložení dat'!T265,FIND(".",'Vložení dat'!T265,1),1,","),8))),""))</f>
        <v/>
      </c>
      <c r="L267" s="16" t="str">
        <f>IF(A267="Vyt",TRIM('Vložení dat'!S265),IF(A267="VODA",VALUE(TRIM(LEFT(REPLACE('Vložení dat'!R265,FIND(".",'Vložení dat'!R265,1),1,","),8))),""))</f>
        <v/>
      </c>
      <c r="M267" s="16" t="str">
        <f>IF(A267="Vyt",RIGHT('Vložení dat'!P265,11),IF(A267="VODA",VALUE(TRIM(LEFT(REPLACE('Vložení dat'!S265,FIND(".",'Vložení dat'!S265,1),1,","),8))),""))</f>
        <v/>
      </c>
      <c r="N267" s="12" t="str">
        <f>IF(A267="Vyt",TRIM('Vložení dat'!V265),"")</f>
        <v/>
      </c>
      <c r="O267" s="17" t="str">
        <f>IF(A267="Vyt",TRIM(LEFT('Vložení dat'!W265,9)),IF(A267="VODA",TRIM(CONCATENATE(LEFT('Vložení dat'!U265,3),".",MID('Vložení dat'!U265,5,2),".",MID('Vložení dat'!U265,8,2))),""))</f>
        <v/>
      </c>
      <c r="P267" s="18" t="str">
        <f>IF($A267="Vyt",'Vložení dat'!X265,IF($A267="VODA",VALUE(LEFT(TRIM(REPLACE('Vložení dat'!V265,FIND(".",'Vložení dat'!V265,1),1,",")),7)),""))</f>
        <v/>
      </c>
      <c r="Q267" s="18" t="str">
        <f>IF($A267="Vyt",'Vložení dat'!Y265,IF($A267="VODA",VALUE(LEFT(TRIM(REPLACE('Vložení dat'!W265,FIND(".",'Vložení dat'!W265,1),1,",")),7)),""))</f>
        <v/>
      </c>
      <c r="R267" s="18" t="str">
        <f>IF($A267="Vyt",'Vložení dat'!Z265,IF($A267="VODA",VALUE(LEFT(TRIM(REPLACE('Vložení dat'!X265,FIND(".",'Vložení dat'!X265,1),1,",")),7)),""))</f>
        <v/>
      </c>
      <c r="S267" s="18" t="str">
        <f>IF($A267="Vyt",'Vložení dat'!AA265,IF($A267="VODA",VALUE(LEFT(TRIM(REPLACE('Vložení dat'!Y265,FIND(".",'Vložení dat'!Y265,1),1,",")),7)),""))</f>
        <v/>
      </c>
      <c r="T267" s="18" t="str">
        <f>IF($A267="Vyt",'Vložení dat'!AB265,IF($A267="VODA",VALUE(LEFT(TRIM(REPLACE('Vložení dat'!Z265,FIND(".",'Vložení dat'!Z265,1),1,",")),7)),""))</f>
        <v/>
      </c>
      <c r="U267" s="18" t="str">
        <f>IF($A267="Vyt",'Vložení dat'!AC265,IF($A267="VODA",VALUE(LEFT(TRIM(REPLACE('Vložení dat'!AA265,FIND(".",'Vložení dat'!AA265,1),1,",")),7)),""))</f>
        <v/>
      </c>
      <c r="V267" s="18" t="str">
        <f>IF($A267="Vyt",'Vložení dat'!AD265,IF($A267="VODA",VALUE(LEFT(TRIM(REPLACE('Vložení dat'!AB265,FIND(".",'Vložení dat'!AB265,1),1,",")),7)),""))</f>
        <v/>
      </c>
      <c r="W267" s="18" t="str">
        <f>IF($A267="Vyt",'Vložení dat'!AE265,IF($A267="VODA",VALUE(LEFT(TRIM(REPLACE('Vložení dat'!AC265,FIND(".",'Vložení dat'!AC265,1),1,",")),7)),""))</f>
        <v/>
      </c>
      <c r="X267" s="18" t="str">
        <f>IF($A267="Vyt",'Vložení dat'!AF265,IF($A267="VODA",VALUE(LEFT(TRIM(REPLACE('Vložení dat'!AD265,FIND(".",'Vložení dat'!AD265,1),1,",")),7)),""))</f>
        <v/>
      </c>
      <c r="Y267" s="18" t="str">
        <f>IF($A267="Vyt",'Vložení dat'!AG265,IF($A267="VODA",VALUE(LEFT(TRIM(REPLACE('Vložení dat'!AE265,FIND(".",'Vložení dat'!AE265,1),1,",")),7)),""))</f>
        <v/>
      </c>
      <c r="Z267" s="18" t="str">
        <f>IF($A267="Vyt",'Vložení dat'!AH265,IF($A267="VODA",VALUE(LEFT(TRIM(REPLACE('Vložení dat'!AF265,FIND(".",'Vložení dat'!AF265,1),1,",")),7)),""))</f>
        <v/>
      </c>
      <c r="AA267" s="18" t="str">
        <f>IF($A267="Vyt",'Vložení dat'!AI265,IF($A267="VODA",VALUE(LEFT(TRIM(REPLACE('Vložení dat'!AG265,FIND(".",'Vložení dat'!AG265,1),1,",")),7)),""))</f>
        <v/>
      </c>
      <c r="AB267" s="18" t="str">
        <f>IF(A267="Vyt",TRIM(LEFT('Vložení dat'!AY265,9)),IF(A267="VODA",TRIM(LEFT('Vložení dat'!BB265,9)),""))</f>
        <v/>
      </c>
      <c r="AC267" s="18" t="str">
        <f>IF(A267="Vyt",TRIM(LEFT('Vložení dat'!AW265,7)),"")</f>
        <v/>
      </c>
      <c r="AD267" s="18" t="str">
        <f>IF(A267="Vyt",VALUE(REPLACE(TRIM(LEFT('Vložení dat'!BA265,4)),FIND(".",TRIM(LEFT('Vložení dat'!BA265,4)),1),1,",")),IF(A267="VODA",VALUE(REPLACE(TRIM(LEFT('Vložení dat'!BC265,4)),FIND(".",TRIM(LEFT('Vložení dat'!BC265,4)),1),1,",")),""))</f>
        <v/>
      </c>
      <c r="AE267" s="12" t="str">
        <f>IF($A267="Vyt",TRIM(LEFT(REPLACE('Vložení dat'!T265,FIND(".",'Vložení dat'!T265,1),1,","),5)),"")</f>
        <v/>
      </c>
      <c r="AF267" s="12" t="str">
        <f>IF($A267="Vyt",TRIM(LEFT(REPLACE('Vložení dat'!U265,FIND(".",'Vložení dat'!U265,1),1,","),5)),"")</f>
        <v/>
      </c>
      <c r="AG267" s="13" t="str">
        <f>IF(A267="Vyt",LEFT(REPLACE('Vložení dat'!AT265,FIND(".",'Vložení dat'!AT265,1),1,","),5)-LEFT(REPLACE('Vložení dat'!AU265,FIND(".",'Vložení dat'!AU265,1),1,","),5)," ")</f>
        <v xml:space="preserve"> </v>
      </c>
      <c r="AH267" s="13" t="str">
        <f>IF(A267="Vyt",LEFT(REPLACE('Vložení dat'!T265,FIND(".",'Vložení dat'!T265,1),1,","),5)-LEFT(REPLACE('Vložení dat'!U265,FIND(".",'Vložení dat'!U265,1),1,","),5),"")</f>
        <v/>
      </c>
      <c r="AI267" t="str">
        <f>IF(A267="Vyt"," ",IF(A267="VODA",LEFT('Vložení dat'!AU265,12),""))</f>
        <v/>
      </c>
      <c r="AJ267" t="str">
        <f>IF(A267="Vyt","",IF(A267="VODA",LEFT('Vložení dat'!AV265,12),""))</f>
        <v/>
      </c>
    </row>
    <row r="268" spans="1:36" x14ac:dyDescent="0.3">
      <c r="A268" s="13" t="str">
        <f>IF(OR('Vložení dat'!C266=" VIP4RTN010 ",'Vložení dat'!C266=" RED4RITN050.c10_001 "),"Vyt",IF(OR('Vložení dat'!C266=" RED4WM050 ",'Vložení dat'!C266=" RED4WM010 ",ISNUMBER(SEARCH("ECM4WM020.v20",'Vložení dat'!C266,1))),"VODA",IF(ISBLANK('Vložení dat'!C266),"",'Vložení dat'!C266)))</f>
        <v/>
      </c>
      <c r="B268" s="13" t="str">
        <f>TRIM('Vložení dat'!N266)</f>
        <v/>
      </c>
      <c r="C268" s="16" t="str">
        <f>TRIM('Vložení dat'!K266)</f>
        <v/>
      </c>
      <c r="D268" s="13" t="str">
        <f>TRIM('Vložení dat'!L266)</f>
        <v/>
      </c>
      <c r="E268" s="13" t="str">
        <f>TRIM('Vložení dat'!J266)</f>
        <v/>
      </c>
      <c r="F268" s="13" t="str">
        <f>TRIM('Vložení dat'!H266)</f>
        <v/>
      </c>
      <c r="G268" s="13" t="str">
        <f>TRIM('Vložení dat'!G266)</f>
        <v/>
      </c>
      <c r="H268" s="13" t="str">
        <f>TRIM('Vložení dat'!E266)</f>
        <v/>
      </c>
      <c r="I268" s="13" t="str">
        <f>TRIM('Vložení dat'!B266)</f>
        <v/>
      </c>
      <c r="J268" s="13" t="str">
        <f>IF(AND(OR(A268="Vyt",A268="VODA"),'Vložení dat'!O266=0),"OK",IF(AND(OR(A268="Vyt",A268="VODA"),'Vložení dat'!O266&lt;&gt;0),CONCATENATE("CHYBA - ",'Vložení dat'!O266),""))</f>
        <v/>
      </c>
      <c r="K268" s="13" t="str">
        <f>IF(A268="Vyt",'Vložení dat'!R266,IF(A268="VODA",VALUE(TRIM(LEFT(REPLACE('Vložení dat'!T266,FIND(".",'Vložení dat'!T266,1),1,","),8))),""))</f>
        <v/>
      </c>
      <c r="L268" s="16" t="str">
        <f>IF(A268="Vyt",TRIM('Vložení dat'!S266),IF(A268="VODA",VALUE(TRIM(LEFT(REPLACE('Vložení dat'!R266,FIND(".",'Vložení dat'!R266,1),1,","),8))),""))</f>
        <v/>
      </c>
      <c r="M268" s="16" t="str">
        <f>IF(A268="Vyt",RIGHT('Vložení dat'!P266,11),IF(A268="VODA",VALUE(TRIM(LEFT(REPLACE('Vložení dat'!S266,FIND(".",'Vložení dat'!S266,1),1,","),8))),""))</f>
        <v/>
      </c>
      <c r="N268" s="12" t="str">
        <f>IF(A268="Vyt",TRIM('Vložení dat'!V266),"")</f>
        <v/>
      </c>
      <c r="O268" s="17" t="str">
        <f>IF(A268="Vyt",TRIM(LEFT('Vložení dat'!W266,9)),IF(A268="VODA",TRIM(CONCATENATE(LEFT('Vložení dat'!U266,3),".",MID('Vložení dat'!U266,5,2),".",MID('Vložení dat'!U266,8,2))),""))</f>
        <v/>
      </c>
      <c r="P268" s="18" t="str">
        <f>IF($A268="Vyt",'Vložení dat'!X266,IF($A268="VODA",VALUE(LEFT(TRIM(REPLACE('Vložení dat'!V266,FIND(".",'Vložení dat'!V266,1),1,",")),7)),""))</f>
        <v/>
      </c>
      <c r="Q268" s="18" t="str">
        <f>IF($A268="Vyt",'Vložení dat'!Y266,IF($A268="VODA",VALUE(LEFT(TRIM(REPLACE('Vložení dat'!W266,FIND(".",'Vložení dat'!W266,1),1,",")),7)),""))</f>
        <v/>
      </c>
      <c r="R268" s="18" t="str">
        <f>IF($A268="Vyt",'Vložení dat'!Z266,IF($A268="VODA",VALUE(LEFT(TRIM(REPLACE('Vložení dat'!X266,FIND(".",'Vložení dat'!X266,1),1,",")),7)),""))</f>
        <v/>
      </c>
      <c r="S268" s="18" t="str">
        <f>IF($A268="Vyt",'Vložení dat'!AA266,IF($A268="VODA",VALUE(LEFT(TRIM(REPLACE('Vložení dat'!Y266,FIND(".",'Vložení dat'!Y266,1),1,",")),7)),""))</f>
        <v/>
      </c>
      <c r="T268" s="18" t="str">
        <f>IF($A268="Vyt",'Vložení dat'!AB266,IF($A268="VODA",VALUE(LEFT(TRIM(REPLACE('Vložení dat'!Z266,FIND(".",'Vložení dat'!Z266,1),1,",")),7)),""))</f>
        <v/>
      </c>
      <c r="U268" s="18" t="str">
        <f>IF($A268="Vyt",'Vložení dat'!AC266,IF($A268="VODA",VALUE(LEFT(TRIM(REPLACE('Vložení dat'!AA266,FIND(".",'Vložení dat'!AA266,1),1,",")),7)),""))</f>
        <v/>
      </c>
      <c r="V268" s="18" t="str">
        <f>IF($A268="Vyt",'Vložení dat'!AD266,IF($A268="VODA",VALUE(LEFT(TRIM(REPLACE('Vložení dat'!AB266,FIND(".",'Vložení dat'!AB266,1),1,",")),7)),""))</f>
        <v/>
      </c>
      <c r="W268" s="18" t="str">
        <f>IF($A268="Vyt",'Vložení dat'!AE266,IF($A268="VODA",VALUE(LEFT(TRIM(REPLACE('Vložení dat'!AC266,FIND(".",'Vložení dat'!AC266,1),1,",")),7)),""))</f>
        <v/>
      </c>
      <c r="X268" s="18" t="str">
        <f>IF($A268="Vyt",'Vložení dat'!AF266,IF($A268="VODA",VALUE(LEFT(TRIM(REPLACE('Vložení dat'!AD266,FIND(".",'Vložení dat'!AD266,1),1,",")),7)),""))</f>
        <v/>
      </c>
      <c r="Y268" s="18" t="str">
        <f>IF($A268="Vyt",'Vložení dat'!AG266,IF($A268="VODA",VALUE(LEFT(TRIM(REPLACE('Vložení dat'!AE266,FIND(".",'Vložení dat'!AE266,1),1,",")),7)),""))</f>
        <v/>
      </c>
      <c r="Z268" s="18" t="str">
        <f>IF($A268="Vyt",'Vložení dat'!AH266,IF($A268="VODA",VALUE(LEFT(TRIM(REPLACE('Vložení dat'!AF266,FIND(".",'Vložení dat'!AF266,1),1,",")),7)),""))</f>
        <v/>
      </c>
      <c r="AA268" s="18" t="str">
        <f>IF($A268="Vyt",'Vložení dat'!AI266,IF($A268="VODA",VALUE(LEFT(TRIM(REPLACE('Vložení dat'!AG266,FIND(".",'Vložení dat'!AG266,1),1,",")),7)),""))</f>
        <v/>
      </c>
      <c r="AB268" s="18" t="str">
        <f>IF(A268="Vyt",TRIM(LEFT('Vložení dat'!AY266,9)),IF(A268="VODA",TRIM(LEFT('Vložení dat'!BB266,9)),""))</f>
        <v/>
      </c>
      <c r="AC268" s="18" t="str">
        <f>IF(A268="Vyt",TRIM(LEFT('Vložení dat'!AW266,7)),"")</f>
        <v/>
      </c>
      <c r="AD268" s="18" t="str">
        <f>IF(A268="Vyt",VALUE(REPLACE(TRIM(LEFT('Vložení dat'!BA266,4)),FIND(".",TRIM(LEFT('Vložení dat'!BA266,4)),1),1,",")),IF(A268="VODA",VALUE(REPLACE(TRIM(LEFT('Vložení dat'!BC266,4)),FIND(".",TRIM(LEFT('Vložení dat'!BC266,4)),1),1,",")),""))</f>
        <v/>
      </c>
      <c r="AE268" s="12" t="str">
        <f>IF($A268="Vyt",TRIM(LEFT(REPLACE('Vložení dat'!T266,FIND(".",'Vložení dat'!T266,1),1,","),5)),"")</f>
        <v/>
      </c>
      <c r="AF268" s="12" t="str">
        <f>IF($A268="Vyt",TRIM(LEFT(REPLACE('Vložení dat'!U266,FIND(".",'Vložení dat'!U266,1),1,","),5)),"")</f>
        <v/>
      </c>
      <c r="AG268" s="13" t="str">
        <f>IF(A268="Vyt",LEFT(REPLACE('Vložení dat'!AT266,FIND(".",'Vložení dat'!AT266,1),1,","),5)-LEFT(REPLACE('Vložení dat'!AU266,FIND(".",'Vložení dat'!AU266,1),1,","),5)," ")</f>
        <v xml:space="preserve"> </v>
      </c>
      <c r="AH268" s="13" t="str">
        <f>IF(A268="Vyt",LEFT(REPLACE('Vložení dat'!T266,FIND(".",'Vložení dat'!T266,1),1,","),5)-LEFT(REPLACE('Vložení dat'!U266,FIND(".",'Vložení dat'!U266,1),1,","),5),"")</f>
        <v/>
      </c>
      <c r="AI268" t="str">
        <f>IF(A268="Vyt"," ",IF(A268="VODA",LEFT('Vložení dat'!AU266,12),""))</f>
        <v/>
      </c>
      <c r="AJ268" t="str">
        <f>IF(A268="Vyt","",IF(A268="VODA",LEFT('Vložení dat'!AV266,12),""))</f>
        <v/>
      </c>
    </row>
    <row r="269" spans="1:36" x14ac:dyDescent="0.3">
      <c r="A269" s="13" t="str">
        <f>IF(OR('Vložení dat'!C267=" VIP4RTN010 ",'Vložení dat'!C267=" RED4RITN050.c10_001 "),"Vyt",IF(OR('Vložení dat'!C267=" RED4WM050 ",'Vložení dat'!C267=" RED4WM010 ",ISNUMBER(SEARCH("ECM4WM020.v20",'Vložení dat'!C267,1))),"VODA",IF(ISBLANK('Vložení dat'!C267),"",'Vložení dat'!C267)))</f>
        <v/>
      </c>
      <c r="B269" s="13" t="str">
        <f>TRIM('Vložení dat'!N267)</f>
        <v/>
      </c>
      <c r="C269" s="16" t="str">
        <f>TRIM('Vložení dat'!K267)</f>
        <v/>
      </c>
      <c r="D269" s="13" t="str">
        <f>TRIM('Vložení dat'!L267)</f>
        <v/>
      </c>
      <c r="E269" s="13" t="str">
        <f>TRIM('Vložení dat'!J267)</f>
        <v/>
      </c>
      <c r="F269" s="13" t="str">
        <f>TRIM('Vložení dat'!H267)</f>
        <v/>
      </c>
      <c r="G269" s="13" t="str">
        <f>TRIM('Vložení dat'!G267)</f>
        <v/>
      </c>
      <c r="H269" s="13" t="str">
        <f>TRIM('Vložení dat'!E267)</f>
        <v/>
      </c>
      <c r="I269" s="13" t="str">
        <f>TRIM('Vložení dat'!B267)</f>
        <v/>
      </c>
      <c r="J269" s="13" t="str">
        <f>IF(AND(OR(A269="Vyt",A269="VODA"),'Vložení dat'!O267=0),"OK",IF(AND(OR(A269="Vyt",A269="VODA"),'Vložení dat'!O267&lt;&gt;0),CONCATENATE("CHYBA - ",'Vložení dat'!O267),""))</f>
        <v/>
      </c>
      <c r="K269" s="13" t="str">
        <f>IF(A269="Vyt",'Vložení dat'!R267,IF(A269="VODA",VALUE(TRIM(LEFT(REPLACE('Vložení dat'!T267,FIND(".",'Vložení dat'!T267,1),1,","),8))),""))</f>
        <v/>
      </c>
      <c r="L269" s="16" t="str">
        <f>IF(A269="Vyt",TRIM('Vložení dat'!S267),IF(A269="VODA",VALUE(TRIM(LEFT(REPLACE('Vložení dat'!R267,FIND(".",'Vložení dat'!R267,1),1,","),8))),""))</f>
        <v/>
      </c>
      <c r="M269" s="16" t="str">
        <f>IF(A269="Vyt",RIGHT('Vložení dat'!P267,11),IF(A269="VODA",VALUE(TRIM(LEFT(REPLACE('Vložení dat'!S267,FIND(".",'Vložení dat'!S267,1),1,","),8))),""))</f>
        <v/>
      </c>
      <c r="N269" s="12" t="str">
        <f>IF(A269="Vyt",TRIM('Vložení dat'!V267),"")</f>
        <v/>
      </c>
      <c r="O269" s="17" t="str">
        <f>IF(A269="Vyt",TRIM(LEFT('Vložení dat'!W267,9)),IF(A269="VODA",TRIM(CONCATENATE(LEFT('Vložení dat'!U267,3),".",MID('Vložení dat'!U267,5,2),".",MID('Vložení dat'!U267,8,2))),""))</f>
        <v/>
      </c>
      <c r="P269" s="18" t="str">
        <f>IF($A269="Vyt",'Vložení dat'!X267,IF($A269="VODA",VALUE(LEFT(TRIM(REPLACE('Vložení dat'!V267,FIND(".",'Vložení dat'!V267,1),1,",")),7)),""))</f>
        <v/>
      </c>
      <c r="Q269" s="18" t="str">
        <f>IF($A269="Vyt",'Vložení dat'!Y267,IF($A269="VODA",VALUE(LEFT(TRIM(REPLACE('Vložení dat'!W267,FIND(".",'Vložení dat'!W267,1),1,",")),7)),""))</f>
        <v/>
      </c>
      <c r="R269" s="18" t="str">
        <f>IF($A269="Vyt",'Vložení dat'!Z267,IF($A269="VODA",VALUE(LEFT(TRIM(REPLACE('Vložení dat'!X267,FIND(".",'Vložení dat'!X267,1),1,",")),7)),""))</f>
        <v/>
      </c>
      <c r="S269" s="18" t="str">
        <f>IF($A269="Vyt",'Vložení dat'!AA267,IF($A269="VODA",VALUE(LEFT(TRIM(REPLACE('Vložení dat'!Y267,FIND(".",'Vložení dat'!Y267,1),1,",")),7)),""))</f>
        <v/>
      </c>
      <c r="T269" s="18" t="str">
        <f>IF($A269="Vyt",'Vložení dat'!AB267,IF($A269="VODA",VALUE(LEFT(TRIM(REPLACE('Vložení dat'!Z267,FIND(".",'Vložení dat'!Z267,1),1,",")),7)),""))</f>
        <v/>
      </c>
      <c r="U269" s="18" t="str">
        <f>IF($A269="Vyt",'Vložení dat'!AC267,IF($A269="VODA",VALUE(LEFT(TRIM(REPLACE('Vložení dat'!AA267,FIND(".",'Vložení dat'!AA267,1),1,",")),7)),""))</f>
        <v/>
      </c>
      <c r="V269" s="18" t="str">
        <f>IF($A269="Vyt",'Vložení dat'!AD267,IF($A269="VODA",VALUE(LEFT(TRIM(REPLACE('Vložení dat'!AB267,FIND(".",'Vložení dat'!AB267,1),1,",")),7)),""))</f>
        <v/>
      </c>
      <c r="W269" s="18" t="str">
        <f>IF($A269="Vyt",'Vložení dat'!AE267,IF($A269="VODA",VALUE(LEFT(TRIM(REPLACE('Vložení dat'!AC267,FIND(".",'Vložení dat'!AC267,1),1,",")),7)),""))</f>
        <v/>
      </c>
      <c r="X269" s="18" t="str">
        <f>IF($A269="Vyt",'Vložení dat'!AF267,IF($A269="VODA",VALUE(LEFT(TRIM(REPLACE('Vložení dat'!AD267,FIND(".",'Vložení dat'!AD267,1),1,",")),7)),""))</f>
        <v/>
      </c>
      <c r="Y269" s="18" t="str">
        <f>IF($A269="Vyt",'Vložení dat'!AG267,IF($A269="VODA",VALUE(LEFT(TRIM(REPLACE('Vložení dat'!AE267,FIND(".",'Vložení dat'!AE267,1),1,",")),7)),""))</f>
        <v/>
      </c>
      <c r="Z269" s="18" t="str">
        <f>IF($A269="Vyt",'Vložení dat'!AH267,IF($A269="VODA",VALUE(LEFT(TRIM(REPLACE('Vložení dat'!AF267,FIND(".",'Vložení dat'!AF267,1),1,",")),7)),""))</f>
        <v/>
      </c>
      <c r="AA269" s="18" t="str">
        <f>IF($A269="Vyt",'Vložení dat'!AI267,IF($A269="VODA",VALUE(LEFT(TRIM(REPLACE('Vložení dat'!AG267,FIND(".",'Vložení dat'!AG267,1),1,",")),7)),""))</f>
        <v/>
      </c>
      <c r="AB269" s="18" t="str">
        <f>IF(A269="Vyt",TRIM(LEFT('Vložení dat'!AY267,9)),IF(A269="VODA",TRIM(LEFT('Vložení dat'!BB267,9)),""))</f>
        <v/>
      </c>
      <c r="AC269" s="18" t="str">
        <f>IF(A269="Vyt",TRIM(LEFT('Vložení dat'!AW267,7)),"")</f>
        <v/>
      </c>
      <c r="AD269" s="18" t="str">
        <f>IF(A269="Vyt",VALUE(REPLACE(TRIM(LEFT('Vložení dat'!BA267,4)),FIND(".",TRIM(LEFT('Vložení dat'!BA267,4)),1),1,",")),IF(A269="VODA",VALUE(REPLACE(TRIM(LEFT('Vložení dat'!BC267,4)),FIND(".",TRIM(LEFT('Vložení dat'!BC267,4)),1),1,",")),""))</f>
        <v/>
      </c>
      <c r="AE269" s="12" t="str">
        <f>IF($A269="Vyt",TRIM(LEFT(REPLACE('Vložení dat'!T267,FIND(".",'Vložení dat'!T267,1),1,","),5)),"")</f>
        <v/>
      </c>
      <c r="AF269" s="12" t="str">
        <f>IF($A269="Vyt",TRIM(LEFT(REPLACE('Vložení dat'!U267,FIND(".",'Vložení dat'!U267,1),1,","),5)),"")</f>
        <v/>
      </c>
      <c r="AG269" s="13" t="str">
        <f>IF(A269="Vyt",LEFT(REPLACE('Vložení dat'!AT267,FIND(".",'Vložení dat'!AT267,1),1,","),5)-LEFT(REPLACE('Vložení dat'!AU267,FIND(".",'Vložení dat'!AU267,1),1,","),5)," ")</f>
        <v xml:space="preserve"> </v>
      </c>
      <c r="AH269" s="13" t="str">
        <f>IF(A269="Vyt",LEFT(REPLACE('Vložení dat'!T267,FIND(".",'Vložení dat'!T267,1),1,","),5)-LEFT(REPLACE('Vložení dat'!U267,FIND(".",'Vložení dat'!U267,1),1,","),5),"")</f>
        <v/>
      </c>
      <c r="AI269" t="str">
        <f>IF(A269="Vyt"," ",IF(A269="VODA",LEFT('Vložení dat'!AU267,12),""))</f>
        <v/>
      </c>
      <c r="AJ269" t="str">
        <f>IF(A269="Vyt","",IF(A269="VODA",LEFT('Vložení dat'!AV267,12),""))</f>
        <v/>
      </c>
    </row>
    <row r="270" spans="1:36" x14ac:dyDescent="0.3">
      <c r="A270" s="13" t="str">
        <f>IF(OR('Vložení dat'!C268=" VIP4RTN010 ",'Vložení dat'!C268=" RED4RITN050.c10_001 "),"Vyt",IF(OR('Vložení dat'!C268=" RED4WM050 ",'Vložení dat'!C268=" RED4WM010 ",ISNUMBER(SEARCH("ECM4WM020.v20",'Vložení dat'!C268,1))),"VODA",IF(ISBLANK('Vložení dat'!C268),"",'Vložení dat'!C268)))</f>
        <v/>
      </c>
      <c r="B270" s="13" t="str">
        <f>TRIM('Vložení dat'!N268)</f>
        <v/>
      </c>
      <c r="C270" s="16" t="str">
        <f>TRIM('Vložení dat'!K268)</f>
        <v/>
      </c>
      <c r="D270" s="13" t="str">
        <f>TRIM('Vložení dat'!L268)</f>
        <v/>
      </c>
      <c r="E270" s="13" t="str">
        <f>TRIM('Vložení dat'!J268)</f>
        <v/>
      </c>
      <c r="F270" s="13" t="str">
        <f>TRIM('Vložení dat'!H268)</f>
        <v/>
      </c>
      <c r="G270" s="13" t="str">
        <f>TRIM('Vložení dat'!G268)</f>
        <v/>
      </c>
      <c r="H270" s="13" t="str">
        <f>TRIM('Vložení dat'!E268)</f>
        <v/>
      </c>
      <c r="I270" s="13" t="str">
        <f>TRIM('Vložení dat'!B268)</f>
        <v/>
      </c>
      <c r="J270" s="13" t="str">
        <f>IF(AND(OR(A270="Vyt",A270="VODA"),'Vložení dat'!O268=0),"OK",IF(AND(OR(A270="Vyt",A270="VODA"),'Vložení dat'!O268&lt;&gt;0),CONCATENATE("CHYBA - ",'Vložení dat'!O268),""))</f>
        <v/>
      </c>
      <c r="K270" s="13" t="str">
        <f>IF(A270="Vyt",'Vložení dat'!R268,IF(A270="VODA",VALUE(TRIM(LEFT(REPLACE('Vložení dat'!T268,FIND(".",'Vložení dat'!T268,1),1,","),8))),""))</f>
        <v/>
      </c>
      <c r="L270" s="16" t="str">
        <f>IF(A270="Vyt",TRIM('Vložení dat'!S268),IF(A270="VODA",VALUE(TRIM(LEFT(REPLACE('Vložení dat'!R268,FIND(".",'Vložení dat'!R268,1),1,","),8))),""))</f>
        <v/>
      </c>
      <c r="M270" s="16" t="str">
        <f>IF(A270="Vyt",RIGHT('Vložení dat'!P268,11),IF(A270="VODA",VALUE(TRIM(LEFT(REPLACE('Vložení dat'!S268,FIND(".",'Vložení dat'!S268,1),1,","),8))),""))</f>
        <v/>
      </c>
      <c r="N270" s="12" t="str">
        <f>IF(A270="Vyt",TRIM('Vložení dat'!V268),"")</f>
        <v/>
      </c>
      <c r="O270" s="17" t="str">
        <f>IF(A270="Vyt",TRIM(LEFT('Vložení dat'!W268,9)),IF(A270="VODA",TRIM(CONCATENATE(LEFT('Vložení dat'!U268,3),".",MID('Vložení dat'!U268,5,2),".",MID('Vložení dat'!U268,8,2))),""))</f>
        <v/>
      </c>
      <c r="P270" s="18" t="str">
        <f>IF($A270="Vyt",'Vložení dat'!X268,IF($A270="VODA",VALUE(LEFT(TRIM(REPLACE('Vložení dat'!V268,FIND(".",'Vložení dat'!V268,1),1,",")),7)),""))</f>
        <v/>
      </c>
      <c r="Q270" s="18" t="str">
        <f>IF($A270="Vyt",'Vložení dat'!Y268,IF($A270="VODA",VALUE(LEFT(TRIM(REPLACE('Vložení dat'!W268,FIND(".",'Vložení dat'!W268,1),1,",")),7)),""))</f>
        <v/>
      </c>
      <c r="R270" s="18" t="str">
        <f>IF($A270="Vyt",'Vložení dat'!Z268,IF($A270="VODA",VALUE(LEFT(TRIM(REPLACE('Vložení dat'!X268,FIND(".",'Vložení dat'!X268,1),1,",")),7)),""))</f>
        <v/>
      </c>
      <c r="S270" s="18" t="str">
        <f>IF($A270="Vyt",'Vložení dat'!AA268,IF($A270="VODA",VALUE(LEFT(TRIM(REPLACE('Vložení dat'!Y268,FIND(".",'Vložení dat'!Y268,1),1,",")),7)),""))</f>
        <v/>
      </c>
      <c r="T270" s="18" t="str">
        <f>IF($A270="Vyt",'Vložení dat'!AB268,IF($A270="VODA",VALUE(LEFT(TRIM(REPLACE('Vložení dat'!Z268,FIND(".",'Vložení dat'!Z268,1),1,",")),7)),""))</f>
        <v/>
      </c>
      <c r="U270" s="18" t="str">
        <f>IF($A270="Vyt",'Vložení dat'!AC268,IF($A270="VODA",VALUE(LEFT(TRIM(REPLACE('Vložení dat'!AA268,FIND(".",'Vložení dat'!AA268,1),1,",")),7)),""))</f>
        <v/>
      </c>
      <c r="V270" s="18" t="str">
        <f>IF($A270="Vyt",'Vložení dat'!AD268,IF($A270="VODA",VALUE(LEFT(TRIM(REPLACE('Vložení dat'!AB268,FIND(".",'Vložení dat'!AB268,1),1,",")),7)),""))</f>
        <v/>
      </c>
      <c r="W270" s="18" t="str">
        <f>IF($A270="Vyt",'Vložení dat'!AE268,IF($A270="VODA",VALUE(LEFT(TRIM(REPLACE('Vložení dat'!AC268,FIND(".",'Vložení dat'!AC268,1),1,",")),7)),""))</f>
        <v/>
      </c>
      <c r="X270" s="18" t="str">
        <f>IF($A270="Vyt",'Vložení dat'!AF268,IF($A270="VODA",VALUE(LEFT(TRIM(REPLACE('Vložení dat'!AD268,FIND(".",'Vložení dat'!AD268,1),1,",")),7)),""))</f>
        <v/>
      </c>
      <c r="Y270" s="18" t="str">
        <f>IF($A270="Vyt",'Vložení dat'!AG268,IF($A270="VODA",VALUE(LEFT(TRIM(REPLACE('Vložení dat'!AE268,FIND(".",'Vložení dat'!AE268,1),1,",")),7)),""))</f>
        <v/>
      </c>
      <c r="Z270" s="18" t="str">
        <f>IF($A270="Vyt",'Vložení dat'!AH268,IF($A270="VODA",VALUE(LEFT(TRIM(REPLACE('Vložení dat'!AF268,FIND(".",'Vložení dat'!AF268,1),1,",")),7)),""))</f>
        <v/>
      </c>
      <c r="AA270" s="18" t="str">
        <f>IF($A270="Vyt",'Vložení dat'!AI268,IF($A270="VODA",VALUE(LEFT(TRIM(REPLACE('Vložení dat'!AG268,FIND(".",'Vložení dat'!AG268,1),1,",")),7)),""))</f>
        <v/>
      </c>
      <c r="AB270" s="18" t="str">
        <f>IF(A270="Vyt",TRIM(LEFT('Vložení dat'!AY268,9)),IF(A270="VODA",TRIM(LEFT('Vložení dat'!BB268,9)),""))</f>
        <v/>
      </c>
      <c r="AC270" s="18" t="str">
        <f>IF(A270="Vyt",TRIM(LEFT('Vložení dat'!AW268,7)),"")</f>
        <v/>
      </c>
      <c r="AD270" s="18" t="str">
        <f>IF(A270="Vyt",VALUE(REPLACE(TRIM(LEFT('Vložení dat'!BA268,4)),FIND(".",TRIM(LEFT('Vložení dat'!BA268,4)),1),1,",")),IF(A270="VODA",VALUE(REPLACE(TRIM(LEFT('Vložení dat'!BC268,4)),FIND(".",TRIM(LEFT('Vložení dat'!BC268,4)),1),1,",")),""))</f>
        <v/>
      </c>
      <c r="AE270" s="12" t="str">
        <f>IF($A270="Vyt",TRIM(LEFT(REPLACE('Vložení dat'!T268,FIND(".",'Vložení dat'!T268,1),1,","),5)),"")</f>
        <v/>
      </c>
      <c r="AF270" s="12" t="str">
        <f>IF($A270="Vyt",TRIM(LEFT(REPLACE('Vložení dat'!U268,FIND(".",'Vložení dat'!U268,1),1,","),5)),"")</f>
        <v/>
      </c>
      <c r="AG270" s="13" t="str">
        <f>IF(A270="Vyt",LEFT(REPLACE('Vložení dat'!AT268,FIND(".",'Vložení dat'!AT268,1),1,","),5)-LEFT(REPLACE('Vložení dat'!AU268,FIND(".",'Vložení dat'!AU268,1),1,","),5)," ")</f>
        <v xml:space="preserve"> </v>
      </c>
      <c r="AH270" s="13" t="str">
        <f>IF(A270="Vyt",LEFT(REPLACE('Vložení dat'!T268,FIND(".",'Vložení dat'!T268,1),1,","),5)-LEFT(REPLACE('Vložení dat'!U268,FIND(".",'Vložení dat'!U268,1),1,","),5),"")</f>
        <v/>
      </c>
      <c r="AI270" t="str">
        <f>IF(A270="Vyt"," ",IF(A270="VODA",LEFT('Vložení dat'!AU268,12),""))</f>
        <v/>
      </c>
      <c r="AJ270" t="str">
        <f>IF(A270="Vyt","",IF(A270="VODA",LEFT('Vložení dat'!AV268,12),""))</f>
        <v/>
      </c>
    </row>
    <row r="271" spans="1:36" x14ac:dyDescent="0.3">
      <c r="A271" s="13" t="str">
        <f>IF(OR('Vložení dat'!C269=" VIP4RTN010 ",'Vložení dat'!C269=" RED4RITN050.c10_001 "),"Vyt",IF(OR('Vložení dat'!C269=" RED4WM050 ",'Vložení dat'!C269=" RED4WM010 ",ISNUMBER(SEARCH("ECM4WM020.v20",'Vložení dat'!C269,1))),"VODA",IF(ISBLANK('Vložení dat'!C269),"",'Vložení dat'!C269)))</f>
        <v/>
      </c>
      <c r="B271" s="13" t="str">
        <f>TRIM('Vložení dat'!N269)</f>
        <v/>
      </c>
      <c r="C271" s="16" t="str">
        <f>TRIM('Vložení dat'!K269)</f>
        <v/>
      </c>
      <c r="D271" s="13" t="str">
        <f>TRIM('Vložení dat'!L269)</f>
        <v/>
      </c>
      <c r="E271" s="13" t="str">
        <f>TRIM('Vložení dat'!J269)</f>
        <v/>
      </c>
      <c r="F271" s="13" t="str">
        <f>TRIM('Vložení dat'!H269)</f>
        <v/>
      </c>
      <c r="G271" s="13" t="str">
        <f>TRIM('Vložení dat'!G269)</f>
        <v/>
      </c>
      <c r="H271" s="13" t="str">
        <f>TRIM('Vložení dat'!E269)</f>
        <v/>
      </c>
      <c r="I271" s="13" t="str">
        <f>TRIM('Vložení dat'!B269)</f>
        <v/>
      </c>
      <c r="J271" s="13" t="str">
        <f>IF(AND(OR(A271="Vyt",A271="VODA"),'Vložení dat'!O269=0),"OK",IF(AND(OR(A271="Vyt",A271="VODA"),'Vložení dat'!O269&lt;&gt;0),CONCATENATE("CHYBA - ",'Vložení dat'!O269),""))</f>
        <v/>
      </c>
      <c r="K271" s="13" t="str">
        <f>IF(A271="Vyt",'Vložení dat'!R269,IF(A271="VODA",VALUE(TRIM(LEFT(REPLACE('Vložení dat'!T269,FIND(".",'Vložení dat'!T269,1),1,","),8))),""))</f>
        <v/>
      </c>
      <c r="L271" s="16" t="str">
        <f>IF(A271="Vyt",TRIM('Vložení dat'!S269),IF(A271="VODA",VALUE(TRIM(LEFT(REPLACE('Vložení dat'!R269,FIND(".",'Vložení dat'!R269,1),1,","),8))),""))</f>
        <v/>
      </c>
      <c r="M271" s="16" t="str">
        <f>IF(A271="Vyt",RIGHT('Vložení dat'!P269,11),IF(A271="VODA",VALUE(TRIM(LEFT(REPLACE('Vložení dat'!S269,FIND(".",'Vložení dat'!S269,1),1,","),8))),""))</f>
        <v/>
      </c>
      <c r="N271" s="12" t="str">
        <f>IF(A271="Vyt",TRIM('Vložení dat'!V269),"")</f>
        <v/>
      </c>
      <c r="O271" s="17" t="str">
        <f>IF(A271="Vyt",TRIM(LEFT('Vložení dat'!W269,9)),IF(A271="VODA",TRIM(CONCATENATE(LEFT('Vložení dat'!U269,3),".",MID('Vložení dat'!U269,5,2),".",MID('Vložení dat'!U269,8,2))),""))</f>
        <v/>
      </c>
      <c r="P271" s="18" t="str">
        <f>IF($A271="Vyt",'Vložení dat'!X269,IF($A271="VODA",VALUE(LEFT(TRIM(REPLACE('Vložení dat'!V269,FIND(".",'Vložení dat'!V269,1),1,",")),7)),""))</f>
        <v/>
      </c>
      <c r="Q271" s="18" t="str">
        <f>IF($A271="Vyt",'Vložení dat'!Y269,IF($A271="VODA",VALUE(LEFT(TRIM(REPLACE('Vložení dat'!W269,FIND(".",'Vložení dat'!W269,1),1,",")),7)),""))</f>
        <v/>
      </c>
      <c r="R271" s="18" t="str">
        <f>IF($A271="Vyt",'Vložení dat'!Z269,IF($A271="VODA",VALUE(LEFT(TRIM(REPLACE('Vložení dat'!X269,FIND(".",'Vložení dat'!X269,1),1,",")),7)),""))</f>
        <v/>
      </c>
      <c r="S271" s="18" t="str">
        <f>IF($A271="Vyt",'Vložení dat'!AA269,IF($A271="VODA",VALUE(LEFT(TRIM(REPLACE('Vložení dat'!Y269,FIND(".",'Vložení dat'!Y269,1),1,",")),7)),""))</f>
        <v/>
      </c>
      <c r="T271" s="18" t="str">
        <f>IF($A271="Vyt",'Vložení dat'!AB269,IF($A271="VODA",VALUE(LEFT(TRIM(REPLACE('Vložení dat'!Z269,FIND(".",'Vložení dat'!Z269,1),1,",")),7)),""))</f>
        <v/>
      </c>
      <c r="U271" s="18" t="str">
        <f>IF($A271="Vyt",'Vložení dat'!AC269,IF($A271="VODA",VALUE(LEFT(TRIM(REPLACE('Vložení dat'!AA269,FIND(".",'Vložení dat'!AA269,1),1,",")),7)),""))</f>
        <v/>
      </c>
      <c r="V271" s="18" t="str">
        <f>IF($A271="Vyt",'Vložení dat'!AD269,IF($A271="VODA",VALUE(LEFT(TRIM(REPLACE('Vložení dat'!AB269,FIND(".",'Vložení dat'!AB269,1),1,",")),7)),""))</f>
        <v/>
      </c>
      <c r="W271" s="18" t="str">
        <f>IF($A271="Vyt",'Vložení dat'!AE269,IF($A271="VODA",VALUE(LEFT(TRIM(REPLACE('Vložení dat'!AC269,FIND(".",'Vložení dat'!AC269,1),1,",")),7)),""))</f>
        <v/>
      </c>
      <c r="X271" s="18" t="str">
        <f>IF($A271="Vyt",'Vložení dat'!AF269,IF($A271="VODA",VALUE(LEFT(TRIM(REPLACE('Vložení dat'!AD269,FIND(".",'Vložení dat'!AD269,1),1,",")),7)),""))</f>
        <v/>
      </c>
      <c r="Y271" s="18" t="str">
        <f>IF($A271="Vyt",'Vložení dat'!AG269,IF($A271="VODA",VALUE(LEFT(TRIM(REPLACE('Vložení dat'!AE269,FIND(".",'Vložení dat'!AE269,1),1,",")),7)),""))</f>
        <v/>
      </c>
      <c r="Z271" s="18" t="str">
        <f>IF($A271="Vyt",'Vložení dat'!AH269,IF($A271="VODA",VALUE(LEFT(TRIM(REPLACE('Vložení dat'!AF269,FIND(".",'Vložení dat'!AF269,1),1,",")),7)),""))</f>
        <v/>
      </c>
      <c r="AA271" s="18" t="str">
        <f>IF($A271="Vyt",'Vložení dat'!AI269,IF($A271="VODA",VALUE(LEFT(TRIM(REPLACE('Vložení dat'!AG269,FIND(".",'Vložení dat'!AG269,1),1,",")),7)),""))</f>
        <v/>
      </c>
      <c r="AB271" s="18" t="str">
        <f>IF(A271="Vyt",TRIM(LEFT('Vložení dat'!AY269,9)),IF(A271="VODA",TRIM(LEFT('Vložení dat'!BB269,9)),""))</f>
        <v/>
      </c>
      <c r="AC271" s="18" t="str">
        <f>IF(A271="Vyt",TRIM(LEFT('Vložení dat'!AW269,7)),"")</f>
        <v/>
      </c>
      <c r="AD271" s="18" t="str">
        <f>IF(A271="Vyt",VALUE(REPLACE(TRIM(LEFT('Vložení dat'!BA269,4)),FIND(".",TRIM(LEFT('Vložení dat'!BA269,4)),1),1,",")),IF(A271="VODA",VALUE(REPLACE(TRIM(LEFT('Vložení dat'!BC269,4)),FIND(".",TRIM(LEFT('Vložení dat'!BC269,4)),1),1,",")),""))</f>
        <v/>
      </c>
      <c r="AE271" s="12" t="str">
        <f>IF($A271="Vyt",TRIM(LEFT(REPLACE('Vložení dat'!T269,FIND(".",'Vložení dat'!T269,1),1,","),5)),"")</f>
        <v/>
      </c>
      <c r="AF271" s="12" t="str">
        <f>IF($A271="Vyt",TRIM(LEFT(REPLACE('Vložení dat'!U269,FIND(".",'Vložení dat'!U269,1),1,","),5)),"")</f>
        <v/>
      </c>
      <c r="AG271" s="13" t="str">
        <f>IF(A271="Vyt",LEFT(REPLACE('Vložení dat'!AT269,FIND(".",'Vložení dat'!AT269,1),1,","),5)-LEFT(REPLACE('Vložení dat'!AU269,FIND(".",'Vložení dat'!AU269,1),1,","),5)," ")</f>
        <v xml:space="preserve"> </v>
      </c>
      <c r="AH271" s="13" t="str">
        <f>IF(A271="Vyt",LEFT(REPLACE('Vložení dat'!T269,FIND(".",'Vložení dat'!T269,1),1,","),5)-LEFT(REPLACE('Vložení dat'!U269,FIND(".",'Vložení dat'!U269,1),1,","),5),"")</f>
        <v/>
      </c>
      <c r="AI271" t="str">
        <f>IF(A271="Vyt"," ",IF(A271="VODA",LEFT('Vložení dat'!AU269,12),""))</f>
        <v/>
      </c>
      <c r="AJ271" t="str">
        <f>IF(A271="Vyt","",IF(A271="VODA",LEFT('Vložení dat'!AV269,12),""))</f>
        <v/>
      </c>
    </row>
    <row r="272" spans="1:36" x14ac:dyDescent="0.3">
      <c r="A272" s="13" t="str">
        <f>IF(OR('Vložení dat'!C270=" VIP4RTN010 ",'Vložení dat'!C270=" RED4RITN050.c10_001 "),"Vyt",IF(OR('Vložení dat'!C270=" RED4WM050 ",'Vložení dat'!C270=" RED4WM010 ",ISNUMBER(SEARCH("ECM4WM020.v20",'Vložení dat'!C270,1))),"VODA",IF(ISBLANK('Vložení dat'!C270),"",'Vložení dat'!C270)))</f>
        <v/>
      </c>
      <c r="B272" s="13" t="str">
        <f>TRIM('Vložení dat'!N270)</f>
        <v/>
      </c>
      <c r="C272" s="16" t="str">
        <f>TRIM('Vložení dat'!K270)</f>
        <v/>
      </c>
      <c r="D272" s="13" t="str">
        <f>TRIM('Vložení dat'!L270)</f>
        <v/>
      </c>
      <c r="E272" s="13" t="str">
        <f>TRIM('Vložení dat'!J270)</f>
        <v/>
      </c>
      <c r="F272" s="13" t="str">
        <f>TRIM('Vložení dat'!H270)</f>
        <v/>
      </c>
      <c r="G272" s="13" t="str">
        <f>TRIM('Vložení dat'!G270)</f>
        <v/>
      </c>
      <c r="H272" s="13" t="str">
        <f>TRIM('Vložení dat'!E270)</f>
        <v/>
      </c>
      <c r="I272" s="13" t="str">
        <f>TRIM('Vložení dat'!B270)</f>
        <v/>
      </c>
      <c r="J272" s="13" t="str">
        <f>IF(AND(OR(A272="Vyt",A272="VODA"),'Vložení dat'!O270=0),"OK",IF(AND(OR(A272="Vyt",A272="VODA"),'Vložení dat'!O270&lt;&gt;0),CONCATENATE("CHYBA - ",'Vložení dat'!O270),""))</f>
        <v/>
      </c>
      <c r="K272" s="13" t="str">
        <f>IF(A272="Vyt",'Vložení dat'!R270,IF(A272="VODA",VALUE(TRIM(LEFT(REPLACE('Vložení dat'!T270,FIND(".",'Vložení dat'!T270,1),1,","),8))),""))</f>
        <v/>
      </c>
      <c r="L272" s="16" t="str">
        <f>IF(A272="Vyt",TRIM('Vložení dat'!S270),IF(A272="VODA",VALUE(TRIM(LEFT(REPLACE('Vložení dat'!R270,FIND(".",'Vložení dat'!R270,1),1,","),8))),""))</f>
        <v/>
      </c>
      <c r="M272" s="16" t="str">
        <f>IF(A272="Vyt",RIGHT('Vložení dat'!P270,11),IF(A272="VODA",VALUE(TRIM(LEFT(REPLACE('Vložení dat'!S270,FIND(".",'Vložení dat'!S270,1),1,","),8))),""))</f>
        <v/>
      </c>
      <c r="N272" s="12" t="str">
        <f>IF(A272="Vyt",TRIM('Vložení dat'!V270),"")</f>
        <v/>
      </c>
      <c r="O272" s="17" t="str">
        <f>IF(A272="Vyt",TRIM(LEFT('Vložení dat'!W270,9)),IF(A272="VODA",TRIM(CONCATENATE(LEFT('Vložení dat'!U270,3),".",MID('Vložení dat'!U270,5,2),".",MID('Vložení dat'!U270,8,2))),""))</f>
        <v/>
      </c>
      <c r="P272" s="18" t="str">
        <f>IF($A272="Vyt",'Vložení dat'!X270,IF($A272="VODA",VALUE(LEFT(TRIM(REPLACE('Vložení dat'!V270,FIND(".",'Vložení dat'!V270,1),1,",")),7)),""))</f>
        <v/>
      </c>
      <c r="Q272" s="18" t="str">
        <f>IF($A272="Vyt",'Vložení dat'!Y270,IF($A272="VODA",VALUE(LEFT(TRIM(REPLACE('Vložení dat'!W270,FIND(".",'Vložení dat'!W270,1),1,",")),7)),""))</f>
        <v/>
      </c>
      <c r="R272" s="18" t="str">
        <f>IF($A272="Vyt",'Vložení dat'!Z270,IF($A272="VODA",VALUE(LEFT(TRIM(REPLACE('Vložení dat'!X270,FIND(".",'Vložení dat'!X270,1),1,",")),7)),""))</f>
        <v/>
      </c>
      <c r="S272" s="18" t="str">
        <f>IF($A272="Vyt",'Vložení dat'!AA270,IF($A272="VODA",VALUE(LEFT(TRIM(REPLACE('Vložení dat'!Y270,FIND(".",'Vložení dat'!Y270,1),1,",")),7)),""))</f>
        <v/>
      </c>
      <c r="T272" s="18" t="str">
        <f>IF($A272="Vyt",'Vložení dat'!AB270,IF($A272="VODA",VALUE(LEFT(TRIM(REPLACE('Vložení dat'!Z270,FIND(".",'Vložení dat'!Z270,1),1,",")),7)),""))</f>
        <v/>
      </c>
      <c r="U272" s="18" t="str">
        <f>IF($A272="Vyt",'Vložení dat'!AC270,IF($A272="VODA",VALUE(LEFT(TRIM(REPLACE('Vložení dat'!AA270,FIND(".",'Vložení dat'!AA270,1),1,",")),7)),""))</f>
        <v/>
      </c>
      <c r="V272" s="18" t="str">
        <f>IF($A272="Vyt",'Vložení dat'!AD270,IF($A272="VODA",VALUE(LEFT(TRIM(REPLACE('Vložení dat'!AB270,FIND(".",'Vložení dat'!AB270,1),1,",")),7)),""))</f>
        <v/>
      </c>
      <c r="W272" s="18" t="str">
        <f>IF($A272="Vyt",'Vložení dat'!AE270,IF($A272="VODA",VALUE(LEFT(TRIM(REPLACE('Vložení dat'!AC270,FIND(".",'Vložení dat'!AC270,1),1,",")),7)),""))</f>
        <v/>
      </c>
      <c r="X272" s="18" t="str">
        <f>IF($A272="Vyt",'Vložení dat'!AF270,IF($A272="VODA",VALUE(LEFT(TRIM(REPLACE('Vložení dat'!AD270,FIND(".",'Vložení dat'!AD270,1),1,",")),7)),""))</f>
        <v/>
      </c>
      <c r="Y272" s="18" t="str">
        <f>IF($A272="Vyt",'Vložení dat'!AG270,IF($A272="VODA",VALUE(LEFT(TRIM(REPLACE('Vložení dat'!AE270,FIND(".",'Vložení dat'!AE270,1),1,",")),7)),""))</f>
        <v/>
      </c>
      <c r="Z272" s="18" t="str">
        <f>IF($A272="Vyt",'Vložení dat'!AH270,IF($A272="VODA",VALUE(LEFT(TRIM(REPLACE('Vložení dat'!AF270,FIND(".",'Vložení dat'!AF270,1),1,",")),7)),""))</f>
        <v/>
      </c>
      <c r="AA272" s="18" t="str">
        <f>IF($A272="Vyt",'Vložení dat'!AI270,IF($A272="VODA",VALUE(LEFT(TRIM(REPLACE('Vložení dat'!AG270,FIND(".",'Vložení dat'!AG270,1),1,",")),7)),""))</f>
        <v/>
      </c>
      <c r="AB272" s="18" t="str">
        <f>IF(A272="Vyt",TRIM(LEFT('Vložení dat'!AY270,9)),IF(A272="VODA",TRIM(LEFT('Vložení dat'!BB270,9)),""))</f>
        <v/>
      </c>
      <c r="AC272" s="18" t="str">
        <f>IF(A272="Vyt",TRIM(LEFT('Vložení dat'!AW270,7)),"")</f>
        <v/>
      </c>
      <c r="AD272" s="18" t="str">
        <f>IF(A272="Vyt",VALUE(REPLACE(TRIM(LEFT('Vložení dat'!BA270,4)),FIND(".",TRIM(LEFT('Vložení dat'!BA270,4)),1),1,",")),IF(A272="VODA",VALUE(REPLACE(TRIM(LEFT('Vložení dat'!BC270,4)),FIND(".",TRIM(LEFT('Vložení dat'!BC270,4)),1),1,",")),""))</f>
        <v/>
      </c>
      <c r="AE272" s="12" t="str">
        <f>IF($A272="Vyt",TRIM(LEFT(REPLACE('Vložení dat'!T270,FIND(".",'Vložení dat'!T270,1),1,","),5)),"")</f>
        <v/>
      </c>
      <c r="AF272" s="12" t="str">
        <f>IF($A272="Vyt",TRIM(LEFT(REPLACE('Vložení dat'!U270,FIND(".",'Vložení dat'!U270,1),1,","),5)),"")</f>
        <v/>
      </c>
      <c r="AG272" s="13" t="str">
        <f>IF(A272="Vyt",LEFT(REPLACE('Vložení dat'!AT270,FIND(".",'Vložení dat'!AT270,1),1,","),5)-LEFT(REPLACE('Vložení dat'!AU270,FIND(".",'Vložení dat'!AU270,1),1,","),5)," ")</f>
        <v xml:space="preserve"> </v>
      </c>
      <c r="AH272" s="13" t="str">
        <f>IF(A272="Vyt",LEFT(REPLACE('Vložení dat'!T270,FIND(".",'Vložení dat'!T270,1),1,","),5)-LEFT(REPLACE('Vložení dat'!U270,FIND(".",'Vložení dat'!U270,1),1,","),5),"")</f>
        <v/>
      </c>
      <c r="AI272" t="str">
        <f>IF(A272="Vyt"," ",IF(A272="VODA",LEFT('Vložení dat'!AU270,12),""))</f>
        <v/>
      </c>
      <c r="AJ272" t="str">
        <f>IF(A272="Vyt","",IF(A272="VODA",LEFT('Vložení dat'!AV270,12),""))</f>
        <v/>
      </c>
    </row>
    <row r="273" spans="1:36" x14ac:dyDescent="0.3">
      <c r="A273" s="13" t="str">
        <f>IF(OR('Vložení dat'!C271=" VIP4RTN010 ",'Vložení dat'!C271=" RED4RITN050.c10_001 "),"Vyt",IF(OR('Vložení dat'!C271=" RED4WM050 ",'Vložení dat'!C271=" RED4WM010 ",ISNUMBER(SEARCH("ECM4WM020.v20",'Vložení dat'!C271,1))),"VODA",IF(ISBLANK('Vložení dat'!C271),"",'Vložení dat'!C271)))</f>
        <v/>
      </c>
      <c r="B273" s="13" t="str">
        <f>TRIM('Vložení dat'!N271)</f>
        <v/>
      </c>
      <c r="C273" s="16" t="str">
        <f>TRIM('Vložení dat'!K271)</f>
        <v/>
      </c>
      <c r="D273" s="13" t="str">
        <f>TRIM('Vložení dat'!L271)</f>
        <v/>
      </c>
      <c r="E273" s="13" t="str">
        <f>TRIM('Vložení dat'!J271)</f>
        <v/>
      </c>
      <c r="F273" s="13" t="str">
        <f>TRIM('Vložení dat'!H271)</f>
        <v/>
      </c>
      <c r="G273" s="13" t="str">
        <f>TRIM('Vložení dat'!G271)</f>
        <v/>
      </c>
      <c r="H273" s="13" t="str">
        <f>TRIM('Vložení dat'!E271)</f>
        <v/>
      </c>
      <c r="I273" s="13" t="str">
        <f>TRIM('Vložení dat'!B271)</f>
        <v/>
      </c>
      <c r="J273" s="13" t="str">
        <f>IF(AND(OR(A273="Vyt",A273="VODA"),'Vložení dat'!O271=0),"OK",IF(AND(OR(A273="Vyt",A273="VODA"),'Vložení dat'!O271&lt;&gt;0),CONCATENATE("CHYBA - ",'Vložení dat'!O271),""))</f>
        <v/>
      </c>
      <c r="K273" s="13" t="str">
        <f>IF(A273="Vyt",'Vložení dat'!R271,IF(A273="VODA",VALUE(TRIM(LEFT(REPLACE('Vložení dat'!T271,FIND(".",'Vložení dat'!T271,1),1,","),8))),""))</f>
        <v/>
      </c>
      <c r="L273" s="16" t="str">
        <f>IF(A273="Vyt",TRIM('Vložení dat'!S271),IF(A273="VODA",VALUE(TRIM(LEFT(REPLACE('Vložení dat'!R271,FIND(".",'Vložení dat'!R271,1),1,","),8))),""))</f>
        <v/>
      </c>
      <c r="M273" s="16" t="str">
        <f>IF(A273="Vyt",RIGHT('Vložení dat'!P271,11),IF(A273="VODA",VALUE(TRIM(LEFT(REPLACE('Vložení dat'!S271,FIND(".",'Vložení dat'!S271,1),1,","),8))),""))</f>
        <v/>
      </c>
      <c r="N273" s="12" t="str">
        <f>IF(A273="Vyt",TRIM('Vložení dat'!V271),"")</f>
        <v/>
      </c>
      <c r="O273" s="17" t="str">
        <f>IF(A273="Vyt",TRIM(LEFT('Vložení dat'!W271,9)),IF(A273="VODA",TRIM(CONCATENATE(LEFT('Vložení dat'!U271,3),".",MID('Vložení dat'!U271,5,2),".",MID('Vložení dat'!U271,8,2))),""))</f>
        <v/>
      </c>
      <c r="P273" s="18" t="str">
        <f>IF($A273="Vyt",'Vložení dat'!X271,IF($A273="VODA",VALUE(LEFT(TRIM(REPLACE('Vložení dat'!V271,FIND(".",'Vložení dat'!V271,1),1,",")),7)),""))</f>
        <v/>
      </c>
      <c r="Q273" s="18" t="str">
        <f>IF($A273="Vyt",'Vložení dat'!Y271,IF($A273="VODA",VALUE(LEFT(TRIM(REPLACE('Vložení dat'!W271,FIND(".",'Vložení dat'!W271,1),1,",")),7)),""))</f>
        <v/>
      </c>
      <c r="R273" s="18" t="str">
        <f>IF($A273="Vyt",'Vložení dat'!Z271,IF($A273="VODA",VALUE(LEFT(TRIM(REPLACE('Vložení dat'!X271,FIND(".",'Vložení dat'!X271,1),1,",")),7)),""))</f>
        <v/>
      </c>
      <c r="S273" s="18" t="str">
        <f>IF($A273="Vyt",'Vložení dat'!AA271,IF($A273="VODA",VALUE(LEFT(TRIM(REPLACE('Vložení dat'!Y271,FIND(".",'Vložení dat'!Y271,1),1,",")),7)),""))</f>
        <v/>
      </c>
      <c r="T273" s="18" t="str">
        <f>IF($A273="Vyt",'Vložení dat'!AB271,IF($A273="VODA",VALUE(LEFT(TRIM(REPLACE('Vložení dat'!Z271,FIND(".",'Vložení dat'!Z271,1),1,",")),7)),""))</f>
        <v/>
      </c>
      <c r="U273" s="18" t="str">
        <f>IF($A273="Vyt",'Vložení dat'!AC271,IF($A273="VODA",VALUE(LEFT(TRIM(REPLACE('Vložení dat'!AA271,FIND(".",'Vložení dat'!AA271,1),1,",")),7)),""))</f>
        <v/>
      </c>
      <c r="V273" s="18" t="str">
        <f>IF($A273="Vyt",'Vložení dat'!AD271,IF($A273="VODA",VALUE(LEFT(TRIM(REPLACE('Vložení dat'!AB271,FIND(".",'Vložení dat'!AB271,1),1,",")),7)),""))</f>
        <v/>
      </c>
      <c r="W273" s="18" t="str">
        <f>IF($A273="Vyt",'Vložení dat'!AE271,IF($A273="VODA",VALUE(LEFT(TRIM(REPLACE('Vložení dat'!AC271,FIND(".",'Vložení dat'!AC271,1),1,",")),7)),""))</f>
        <v/>
      </c>
      <c r="X273" s="18" t="str">
        <f>IF($A273="Vyt",'Vložení dat'!AF271,IF($A273="VODA",VALUE(LEFT(TRIM(REPLACE('Vložení dat'!AD271,FIND(".",'Vložení dat'!AD271,1),1,",")),7)),""))</f>
        <v/>
      </c>
      <c r="Y273" s="18" t="str">
        <f>IF($A273="Vyt",'Vložení dat'!AG271,IF($A273="VODA",VALUE(LEFT(TRIM(REPLACE('Vložení dat'!AE271,FIND(".",'Vložení dat'!AE271,1),1,",")),7)),""))</f>
        <v/>
      </c>
      <c r="Z273" s="18" t="str">
        <f>IF($A273="Vyt",'Vložení dat'!AH271,IF($A273="VODA",VALUE(LEFT(TRIM(REPLACE('Vložení dat'!AF271,FIND(".",'Vložení dat'!AF271,1),1,",")),7)),""))</f>
        <v/>
      </c>
      <c r="AA273" s="18" t="str">
        <f>IF($A273="Vyt",'Vložení dat'!AI271,IF($A273="VODA",VALUE(LEFT(TRIM(REPLACE('Vložení dat'!AG271,FIND(".",'Vložení dat'!AG271,1),1,",")),7)),""))</f>
        <v/>
      </c>
      <c r="AB273" s="18" t="str">
        <f>IF(A273="Vyt",TRIM(LEFT('Vložení dat'!AY271,9)),IF(A273="VODA",TRIM(LEFT('Vložení dat'!BB271,9)),""))</f>
        <v/>
      </c>
      <c r="AC273" s="18" t="str">
        <f>IF(A273="Vyt",TRIM(LEFT('Vložení dat'!AW271,7)),"")</f>
        <v/>
      </c>
      <c r="AD273" s="18" t="str">
        <f>IF(A273="Vyt",VALUE(REPLACE(TRIM(LEFT('Vložení dat'!BA271,4)),FIND(".",TRIM(LEFT('Vložení dat'!BA271,4)),1),1,",")),IF(A273="VODA",VALUE(REPLACE(TRIM(LEFT('Vložení dat'!BC271,4)),FIND(".",TRIM(LEFT('Vložení dat'!BC271,4)),1),1,",")),""))</f>
        <v/>
      </c>
      <c r="AE273" s="12" t="str">
        <f>IF($A273="Vyt",TRIM(LEFT(REPLACE('Vložení dat'!T271,FIND(".",'Vložení dat'!T271,1),1,","),5)),"")</f>
        <v/>
      </c>
      <c r="AF273" s="12" t="str">
        <f>IF($A273="Vyt",TRIM(LEFT(REPLACE('Vložení dat'!U271,FIND(".",'Vložení dat'!U271,1),1,","),5)),"")</f>
        <v/>
      </c>
      <c r="AG273" s="13" t="str">
        <f>IF(A273="Vyt",LEFT(REPLACE('Vložení dat'!AT271,FIND(".",'Vložení dat'!AT271,1),1,","),5)-LEFT(REPLACE('Vložení dat'!AU271,FIND(".",'Vložení dat'!AU271,1),1,","),5)," ")</f>
        <v xml:space="preserve"> </v>
      </c>
      <c r="AH273" s="13" t="str">
        <f>IF(A273="Vyt",LEFT(REPLACE('Vložení dat'!T271,FIND(".",'Vložení dat'!T271,1),1,","),5)-LEFT(REPLACE('Vložení dat'!U271,FIND(".",'Vložení dat'!U271,1),1,","),5),"")</f>
        <v/>
      </c>
      <c r="AI273" t="str">
        <f>IF(A273="Vyt"," ",IF(A273="VODA",LEFT('Vložení dat'!AU271,12),""))</f>
        <v/>
      </c>
      <c r="AJ273" t="str">
        <f>IF(A273="Vyt","",IF(A273="VODA",LEFT('Vložení dat'!AV271,12),""))</f>
        <v/>
      </c>
    </row>
    <row r="274" spans="1:36" x14ac:dyDescent="0.3">
      <c r="A274" s="13" t="str">
        <f>IF(OR('Vložení dat'!C272=" VIP4RTN010 ",'Vložení dat'!C272=" RED4RITN050.c10_001 "),"Vyt",IF(OR('Vložení dat'!C272=" RED4WM050 ",'Vložení dat'!C272=" RED4WM010 ",ISNUMBER(SEARCH("ECM4WM020.v20",'Vložení dat'!C272,1))),"VODA",IF(ISBLANK('Vložení dat'!C272),"",'Vložení dat'!C272)))</f>
        <v/>
      </c>
      <c r="B274" s="13" t="str">
        <f>TRIM('Vložení dat'!N272)</f>
        <v/>
      </c>
      <c r="C274" s="16" t="str">
        <f>TRIM('Vložení dat'!K272)</f>
        <v/>
      </c>
      <c r="D274" s="13" t="str">
        <f>TRIM('Vložení dat'!L272)</f>
        <v/>
      </c>
      <c r="E274" s="13" t="str">
        <f>TRIM('Vložení dat'!J272)</f>
        <v/>
      </c>
      <c r="F274" s="13" t="str">
        <f>TRIM('Vložení dat'!H272)</f>
        <v/>
      </c>
      <c r="G274" s="13" t="str">
        <f>TRIM('Vložení dat'!G272)</f>
        <v/>
      </c>
      <c r="H274" s="13" t="str">
        <f>TRIM('Vložení dat'!E272)</f>
        <v/>
      </c>
      <c r="I274" s="13" t="str">
        <f>TRIM('Vložení dat'!B272)</f>
        <v/>
      </c>
      <c r="J274" s="13" t="str">
        <f>IF(AND(OR(A274="Vyt",A274="VODA"),'Vložení dat'!O272=0),"OK",IF(AND(OR(A274="Vyt",A274="VODA"),'Vložení dat'!O272&lt;&gt;0),CONCATENATE("CHYBA - ",'Vložení dat'!O272),""))</f>
        <v/>
      </c>
      <c r="K274" s="13" t="str">
        <f>IF(A274="Vyt",'Vložení dat'!R272,IF(A274="VODA",VALUE(TRIM(LEFT(REPLACE('Vložení dat'!T272,FIND(".",'Vložení dat'!T272,1),1,","),8))),""))</f>
        <v/>
      </c>
      <c r="L274" s="16" t="str">
        <f>IF(A274="Vyt",TRIM('Vložení dat'!S272),IF(A274="VODA",VALUE(TRIM(LEFT(REPLACE('Vložení dat'!R272,FIND(".",'Vložení dat'!R272,1),1,","),8))),""))</f>
        <v/>
      </c>
      <c r="M274" s="16" t="str">
        <f>IF(A274="Vyt",RIGHT('Vložení dat'!P272,11),IF(A274="VODA",VALUE(TRIM(LEFT(REPLACE('Vložení dat'!S272,FIND(".",'Vložení dat'!S272,1),1,","),8))),""))</f>
        <v/>
      </c>
      <c r="N274" s="12" t="str">
        <f>IF(A274="Vyt",TRIM('Vložení dat'!V272),"")</f>
        <v/>
      </c>
      <c r="O274" s="17" t="str">
        <f>IF(A274="Vyt",TRIM(LEFT('Vložení dat'!W272,9)),IF(A274="VODA",TRIM(CONCATENATE(LEFT('Vložení dat'!U272,3),".",MID('Vložení dat'!U272,5,2),".",MID('Vložení dat'!U272,8,2))),""))</f>
        <v/>
      </c>
      <c r="P274" s="18" t="str">
        <f>IF($A274="Vyt",'Vložení dat'!X272,IF($A274="VODA",VALUE(LEFT(TRIM(REPLACE('Vložení dat'!V272,FIND(".",'Vložení dat'!V272,1),1,",")),7)),""))</f>
        <v/>
      </c>
      <c r="Q274" s="18" t="str">
        <f>IF($A274="Vyt",'Vložení dat'!Y272,IF($A274="VODA",VALUE(LEFT(TRIM(REPLACE('Vložení dat'!W272,FIND(".",'Vložení dat'!W272,1),1,",")),7)),""))</f>
        <v/>
      </c>
      <c r="R274" s="18" t="str">
        <f>IF($A274="Vyt",'Vložení dat'!Z272,IF($A274="VODA",VALUE(LEFT(TRIM(REPLACE('Vložení dat'!X272,FIND(".",'Vložení dat'!X272,1),1,",")),7)),""))</f>
        <v/>
      </c>
      <c r="S274" s="18" t="str">
        <f>IF($A274="Vyt",'Vložení dat'!AA272,IF($A274="VODA",VALUE(LEFT(TRIM(REPLACE('Vložení dat'!Y272,FIND(".",'Vložení dat'!Y272,1),1,",")),7)),""))</f>
        <v/>
      </c>
      <c r="T274" s="18" t="str">
        <f>IF($A274="Vyt",'Vložení dat'!AB272,IF($A274="VODA",VALUE(LEFT(TRIM(REPLACE('Vložení dat'!Z272,FIND(".",'Vložení dat'!Z272,1),1,",")),7)),""))</f>
        <v/>
      </c>
      <c r="U274" s="18" t="str">
        <f>IF($A274="Vyt",'Vložení dat'!AC272,IF($A274="VODA",VALUE(LEFT(TRIM(REPLACE('Vložení dat'!AA272,FIND(".",'Vložení dat'!AA272,1),1,",")),7)),""))</f>
        <v/>
      </c>
      <c r="V274" s="18" t="str">
        <f>IF($A274="Vyt",'Vložení dat'!AD272,IF($A274="VODA",VALUE(LEFT(TRIM(REPLACE('Vložení dat'!AB272,FIND(".",'Vložení dat'!AB272,1),1,",")),7)),""))</f>
        <v/>
      </c>
      <c r="W274" s="18" t="str">
        <f>IF($A274="Vyt",'Vložení dat'!AE272,IF($A274="VODA",VALUE(LEFT(TRIM(REPLACE('Vložení dat'!AC272,FIND(".",'Vložení dat'!AC272,1),1,",")),7)),""))</f>
        <v/>
      </c>
      <c r="X274" s="18" t="str">
        <f>IF($A274="Vyt",'Vložení dat'!AF272,IF($A274="VODA",VALUE(LEFT(TRIM(REPLACE('Vložení dat'!AD272,FIND(".",'Vložení dat'!AD272,1),1,",")),7)),""))</f>
        <v/>
      </c>
      <c r="Y274" s="18" t="str">
        <f>IF($A274="Vyt",'Vložení dat'!AG272,IF($A274="VODA",VALUE(LEFT(TRIM(REPLACE('Vložení dat'!AE272,FIND(".",'Vložení dat'!AE272,1),1,",")),7)),""))</f>
        <v/>
      </c>
      <c r="Z274" s="18" t="str">
        <f>IF($A274="Vyt",'Vložení dat'!AH272,IF($A274="VODA",VALUE(LEFT(TRIM(REPLACE('Vložení dat'!AF272,FIND(".",'Vložení dat'!AF272,1),1,",")),7)),""))</f>
        <v/>
      </c>
      <c r="AA274" s="18" t="str">
        <f>IF($A274="Vyt",'Vložení dat'!AI272,IF($A274="VODA",VALUE(LEFT(TRIM(REPLACE('Vložení dat'!AG272,FIND(".",'Vložení dat'!AG272,1),1,",")),7)),""))</f>
        <v/>
      </c>
      <c r="AB274" s="18" t="str">
        <f>IF(A274="Vyt",TRIM(LEFT('Vložení dat'!AY272,9)),IF(A274="VODA",TRIM(LEFT('Vložení dat'!BB272,9)),""))</f>
        <v/>
      </c>
      <c r="AC274" s="18" t="str">
        <f>IF(A274="Vyt",TRIM(LEFT('Vložení dat'!AW272,7)),"")</f>
        <v/>
      </c>
      <c r="AD274" s="18" t="str">
        <f>IF(A274="Vyt",VALUE(REPLACE(TRIM(LEFT('Vložení dat'!BA272,4)),FIND(".",TRIM(LEFT('Vložení dat'!BA272,4)),1),1,",")),IF(A274="VODA",VALUE(REPLACE(TRIM(LEFT('Vložení dat'!BC272,4)),FIND(".",TRIM(LEFT('Vložení dat'!BC272,4)),1),1,",")),""))</f>
        <v/>
      </c>
      <c r="AE274" s="12" t="str">
        <f>IF($A274="Vyt",TRIM(LEFT(REPLACE('Vložení dat'!T272,FIND(".",'Vložení dat'!T272,1),1,","),5)),"")</f>
        <v/>
      </c>
      <c r="AF274" s="12" t="str">
        <f>IF($A274="Vyt",TRIM(LEFT(REPLACE('Vložení dat'!U272,FIND(".",'Vložení dat'!U272,1),1,","),5)),"")</f>
        <v/>
      </c>
      <c r="AG274" s="13" t="str">
        <f>IF(A274="Vyt",LEFT(REPLACE('Vložení dat'!AT272,FIND(".",'Vložení dat'!AT272,1),1,","),5)-LEFT(REPLACE('Vložení dat'!AU272,FIND(".",'Vložení dat'!AU272,1),1,","),5)," ")</f>
        <v xml:space="preserve"> </v>
      </c>
      <c r="AH274" s="13" t="str">
        <f>IF(A274="Vyt",LEFT(REPLACE('Vložení dat'!T272,FIND(".",'Vložení dat'!T272,1),1,","),5)-LEFT(REPLACE('Vložení dat'!U272,FIND(".",'Vložení dat'!U272,1),1,","),5),"")</f>
        <v/>
      </c>
      <c r="AI274" t="str">
        <f>IF(A274="Vyt"," ",IF(A274="VODA",LEFT('Vložení dat'!AU272,12),""))</f>
        <v/>
      </c>
      <c r="AJ274" t="str">
        <f>IF(A274="Vyt","",IF(A274="VODA",LEFT('Vložení dat'!AV272,12),""))</f>
        <v/>
      </c>
    </row>
    <row r="275" spans="1:36" x14ac:dyDescent="0.3">
      <c r="A275" s="13" t="str">
        <f>IF(OR('Vložení dat'!C273=" VIP4RTN010 ",'Vložení dat'!C273=" RED4RITN050.c10_001 "),"Vyt",IF(OR('Vložení dat'!C273=" RED4WM050 ",'Vložení dat'!C273=" RED4WM010 ",ISNUMBER(SEARCH("ECM4WM020.v20",'Vložení dat'!C273,1))),"VODA",IF(ISBLANK('Vložení dat'!C273),"",'Vložení dat'!C273)))</f>
        <v/>
      </c>
      <c r="B275" s="13" t="str">
        <f>TRIM('Vložení dat'!N273)</f>
        <v/>
      </c>
      <c r="C275" s="16" t="str">
        <f>TRIM('Vložení dat'!K273)</f>
        <v/>
      </c>
      <c r="D275" s="13" t="str">
        <f>TRIM('Vložení dat'!L273)</f>
        <v/>
      </c>
      <c r="E275" s="13" t="str">
        <f>TRIM('Vložení dat'!J273)</f>
        <v/>
      </c>
      <c r="F275" s="13" t="str">
        <f>TRIM('Vložení dat'!H273)</f>
        <v/>
      </c>
      <c r="G275" s="13" t="str">
        <f>TRIM('Vložení dat'!G273)</f>
        <v/>
      </c>
      <c r="H275" s="13" t="str">
        <f>TRIM('Vložení dat'!E273)</f>
        <v/>
      </c>
      <c r="I275" s="13" t="str">
        <f>TRIM('Vložení dat'!B273)</f>
        <v/>
      </c>
      <c r="J275" s="13" t="str">
        <f>IF(AND(OR(A275="Vyt",A275="VODA"),'Vložení dat'!O273=0),"OK",IF(AND(OR(A275="Vyt",A275="VODA"),'Vložení dat'!O273&lt;&gt;0),CONCATENATE("CHYBA - ",'Vložení dat'!O273),""))</f>
        <v/>
      </c>
      <c r="K275" s="13" t="str">
        <f>IF(A275="Vyt",'Vložení dat'!R273,IF(A275="VODA",VALUE(TRIM(LEFT(REPLACE('Vložení dat'!T273,FIND(".",'Vložení dat'!T273,1),1,","),8))),""))</f>
        <v/>
      </c>
      <c r="L275" s="16" t="str">
        <f>IF(A275="Vyt",TRIM('Vložení dat'!S273),IF(A275="VODA",VALUE(TRIM(LEFT(REPLACE('Vložení dat'!R273,FIND(".",'Vložení dat'!R273,1),1,","),8))),""))</f>
        <v/>
      </c>
      <c r="M275" s="16" t="str">
        <f>IF(A275="Vyt",RIGHT('Vložení dat'!P273,11),IF(A275="VODA",VALUE(TRIM(LEFT(REPLACE('Vložení dat'!S273,FIND(".",'Vložení dat'!S273,1),1,","),8))),""))</f>
        <v/>
      </c>
      <c r="N275" s="12" t="str">
        <f>IF(A275="Vyt",TRIM('Vložení dat'!V273),"")</f>
        <v/>
      </c>
      <c r="O275" s="17" t="str">
        <f>IF(A275="Vyt",TRIM(LEFT('Vložení dat'!W273,9)),IF(A275="VODA",TRIM(CONCATENATE(LEFT('Vložení dat'!U273,3),".",MID('Vložení dat'!U273,5,2),".",MID('Vložení dat'!U273,8,2))),""))</f>
        <v/>
      </c>
      <c r="P275" s="18" t="str">
        <f>IF($A275="Vyt",'Vložení dat'!X273,IF($A275="VODA",VALUE(LEFT(TRIM(REPLACE('Vložení dat'!V273,FIND(".",'Vložení dat'!V273,1),1,",")),7)),""))</f>
        <v/>
      </c>
      <c r="Q275" s="18" t="str">
        <f>IF($A275="Vyt",'Vložení dat'!Y273,IF($A275="VODA",VALUE(LEFT(TRIM(REPLACE('Vložení dat'!W273,FIND(".",'Vložení dat'!W273,1),1,",")),7)),""))</f>
        <v/>
      </c>
      <c r="R275" s="18" t="str">
        <f>IF($A275="Vyt",'Vložení dat'!Z273,IF($A275="VODA",VALUE(LEFT(TRIM(REPLACE('Vložení dat'!X273,FIND(".",'Vložení dat'!X273,1),1,",")),7)),""))</f>
        <v/>
      </c>
      <c r="S275" s="18" t="str">
        <f>IF($A275="Vyt",'Vložení dat'!AA273,IF($A275="VODA",VALUE(LEFT(TRIM(REPLACE('Vložení dat'!Y273,FIND(".",'Vložení dat'!Y273,1),1,",")),7)),""))</f>
        <v/>
      </c>
      <c r="T275" s="18" t="str">
        <f>IF($A275="Vyt",'Vložení dat'!AB273,IF($A275="VODA",VALUE(LEFT(TRIM(REPLACE('Vložení dat'!Z273,FIND(".",'Vložení dat'!Z273,1),1,",")),7)),""))</f>
        <v/>
      </c>
      <c r="U275" s="18" t="str">
        <f>IF($A275="Vyt",'Vložení dat'!AC273,IF($A275="VODA",VALUE(LEFT(TRIM(REPLACE('Vložení dat'!AA273,FIND(".",'Vložení dat'!AA273,1),1,",")),7)),""))</f>
        <v/>
      </c>
      <c r="V275" s="18" t="str">
        <f>IF($A275="Vyt",'Vložení dat'!AD273,IF($A275="VODA",VALUE(LEFT(TRIM(REPLACE('Vložení dat'!AB273,FIND(".",'Vložení dat'!AB273,1),1,",")),7)),""))</f>
        <v/>
      </c>
      <c r="W275" s="18" t="str">
        <f>IF($A275="Vyt",'Vložení dat'!AE273,IF($A275="VODA",VALUE(LEFT(TRIM(REPLACE('Vložení dat'!AC273,FIND(".",'Vložení dat'!AC273,1),1,",")),7)),""))</f>
        <v/>
      </c>
      <c r="X275" s="18" t="str">
        <f>IF($A275="Vyt",'Vložení dat'!AF273,IF($A275="VODA",VALUE(LEFT(TRIM(REPLACE('Vložení dat'!AD273,FIND(".",'Vložení dat'!AD273,1),1,",")),7)),""))</f>
        <v/>
      </c>
      <c r="Y275" s="18" t="str">
        <f>IF($A275="Vyt",'Vložení dat'!AG273,IF($A275="VODA",VALUE(LEFT(TRIM(REPLACE('Vložení dat'!AE273,FIND(".",'Vložení dat'!AE273,1),1,",")),7)),""))</f>
        <v/>
      </c>
      <c r="Z275" s="18" t="str">
        <f>IF($A275="Vyt",'Vložení dat'!AH273,IF($A275="VODA",VALUE(LEFT(TRIM(REPLACE('Vložení dat'!AF273,FIND(".",'Vložení dat'!AF273,1),1,",")),7)),""))</f>
        <v/>
      </c>
      <c r="AA275" s="18" t="str">
        <f>IF($A275="Vyt",'Vložení dat'!AI273,IF($A275="VODA",VALUE(LEFT(TRIM(REPLACE('Vložení dat'!AG273,FIND(".",'Vložení dat'!AG273,1),1,",")),7)),""))</f>
        <v/>
      </c>
      <c r="AB275" s="18" t="str">
        <f>IF(A275="Vyt",TRIM(LEFT('Vložení dat'!AY273,9)),IF(A275="VODA",TRIM(LEFT('Vložení dat'!BB273,9)),""))</f>
        <v/>
      </c>
      <c r="AC275" s="18" t="str">
        <f>IF(A275="Vyt",TRIM(LEFT('Vložení dat'!AW273,7)),"")</f>
        <v/>
      </c>
      <c r="AD275" s="18" t="str">
        <f>IF(A275="Vyt",VALUE(REPLACE(TRIM(LEFT('Vložení dat'!BA273,4)),FIND(".",TRIM(LEFT('Vložení dat'!BA273,4)),1),1,",")),IF(A275="VODA",VALUE(REPLACE(TRIM(LEFT('Vložení dat'!BC273,4)),FIND(".",TRIM(LEFT('Vložení dat'!BC273,4)),1),1,",")),""))</f>
        <v/>
      </c>
      <c r="AE275" s="12" t="str">
        <f>IF($A275="Vyt",TRIM(LEFT(REPLACE('Vložení dat'!T273,FIND(".",'Vložení dat'!T273,1),1,","),5)),"")</f>
        <v/>
      </c>
      <c r="AF275" s="12" t="str">
        <f>IF($A275="Vyt",TRIM(LEFT(REPLACE('Vložení dat'!U273,FIND(".",'Vložení dat'!U273,1),1,","),5)),"")</f>
        <v/>
      </c>
      <c r="AG275" s="13" t="str">
        <f>IF(A275="Vyt",LEFT(REPLACE('Vložení dat'!AT273,FIND(".",'Vložení dat'!AT273,1),1,","),5)-LEFT(REPLACE('Vložení dat'!AU273,FIND(".",'Vložení dat'!AU273,1),1,","),5)," ")</f>
        <v xml:space="preserve"> </v>
      </c>
      <c r="AH275" s="13" t="str">
        <f>IF(A275="Vyt",LEFT(REPLACE('Vložení dat'!T273,FIND(".",'Vložení dat'!T273,1),1,","),5)-LEFT(REPLACE('Vložení dat'!U273,FIND(".",'Vložení dat'!U273,1),1,","),5),"")</f>
        <v/>
      </c>
      <c r="AI275" t="str">
        <f>IF(A275="Vyt"," ",IF(A275="VODA",LEFT('Vložení dat'!AU273,12),""))</f>
        <v/>
      </c>
      <c r="AJ275" t="str">
        <f>IF(A275="Vyt","",IF(A275="VODA",LEFT('Vložení dat'!AV273,12),""))</f>
        <v/>
      </c>
    </row>
    <row r="276" spans="1:36" x14ac:dyDescent="0.3">
      <c r="A276" s="13" t="str">
        <f>IF(OR('Vložení dat'!C274=" VIP4RTN010 ",'Vložení dat'!C274=" RED4RITN050.c10_001 "),"Vyt",IF(OR('Vložení dat'!C274=" RED4WM050 ",'Vložení dat'!C274=" RED4WM010 ",ISNUMBER(SEARCH("ECM4WM020.v20",'Vložení dat'!C274,1))),"VODA",IF(ISBLANK('Vložení dat'!C274),"",'Vložení dat'!C274)))</f>
        <v/>
      </c>
      <c r="B276" s="13" t="str">
        <f>TRIM('Vložení dat'!N274)</f>
        <v/>
      </c>
      <c r="C276" s="16" t="str">
        <f>TRIM('Vložení dat'!K274)</f>
        <v/>
      </c>
      <c r="D276" s="13" t="str">
        <f>TRIM('Vložení dat'!L274)</f>
        <v/>
      </c>
      <c r="E276" s="13" t="str">
        <f>TRIM('Vložení dat'!J274)</f>
        <v/>
      </c>
      <c r="F276" s="13" t="str">
        <f>TRIM('Vložení dat'!H274)</f>
        <v/>
      </c>
      <c r="G276" s="13" t="str">
        <f>TRIM('Vložení dat'!G274)</f>
        <v/>
      </c>
      <c r="H276" s="13" t="str">
        <f>TRIM('Vložení dat'!E274)</f>
        <v/>
      </c>
      <c r="I276" s="13" t="str">
        <f>TRIM('Vložení dat'!B274)</f>
        <v/>
      </c>
      <c r="J276" s="13" t="str">
        <f>IF(AND(OR(A276="Vyt",A276="VODA"),'Vložení dat'!O274=0),"OK",IF(AND(OR(A276="Vyt",A276="VODA"),'Vložení dat'!O274&lt;&gt;0),CONCATENATE("CHYBA - ",'Vložení dat'!O274),""))</f>
        <v/>
      </c>
      <c r="K276" s="13" t="str">
        <f>IF(A276="Vyt",'Vložení dat'!R274,IF(A276="VODA",VALUE(TRIM(LEFT(REPLACE('Vložení dat'!T274,FIND(".",'Vložení dat'!T274,1),1,","),8))),""))</f>
        <v/>
      </c>
      <c r="L276" s="16" t="str">
        <f>IF(A276="Vyt",TRIM('Vložení dat'!S274),IF(A276="VODA",VALUE(TRIM(LEFT(REPLACE('Vložení dat'!R274,FIND(".",'Vložení dat'!R274,1),1,","),8))),""))</f>
        <v/>
      </c>
      <c r="M276" s="16" t="str">
        <f>IF(A276="Vyt",RIGHT('Vložení dat'!P274,11),IF(A276="VODA",VALUE(TRIM(LEFT(REPLACE('Vložení dat'!S274,FIND(".",'Vložení dat'!S274,1),1,","),8))),""))</f>
        <v/>
      </c>
      <c r="N276" s="12" t="str">
        <f>IF(A276="Vyt",TRIM('Vložení dat'!V274),"")</f>
        <v/>
      </c>
      <c r="O276" s="17" t="str">
        <f>IF(A276="Vyt",TRIM(LEFT('Vložení dat'!W274,9)),IF(A276="VODA",TRIM(CONCATENATE(LEFT('Vložení dat'!U274,3),".",MID('Vložení dat'!U274,5,2),".",MID('Vložení dat'!U274,8,2))),""))</f>
        <v/>
      </c>
      <c r="P276" s="18" t="str">
        <f>IF($A276="Vyt",'Vložení dat'!X274,IF($A276="VODA",VALUE(LEFT(TRIM(REPLACE('Vložení dat'!V274,FIND(".",'Vložení dat'!V274,1),1,",")),7)),""))</f>
        <v/>
      </c>
      <c r="Q276" s="18" t="str">
        <f>IF($A276="Vyt",'Vložení dat'!Y274,IF($A276="VODA",VALUE(LEFT(TRIM(REPLACE('Vložení dat'!W274,FIND(".",'Vložení dat'!W274,1),1,",")),7)),""))</f>
        <v/>
      </c>
      <c r="R276" s="18" t="str">
        <f>IF($A276="Vyt",'Vložení dat'!Z274,IF($A276="VODA",VALUE(LEFT(TRIM(REPLACE('Vložení dat'!X274,FIND(".",'Vložení dat'!X274,1),1,",")),7)),""))</f>
        <v/>
      </c>
      <c r="S276" s="18" t="str">
        <f>IF($A276="Vyt",'Vložení dat'!AA274,IF($A276="VODA",VALUE(LEFT(TRIM(REPLACE('Vložení dat'!Y274,FIND(".",'Vložení dat'!Y274,1),1,",")),7)),""))</f>
        <v/>
      </c>
      <c r="T276" s="18" t="str">
        <f>IF($A276="Vyt",'Vložení dat'!AB274,IF($A276="VODA",VALUE(LEFT(TRIM(REPLACE('Vložení dat'!Z274,FIND(".",'Vložení dat'!Z274,1),1,",")),7)),""))</f>
        <v/>
      </c>
      <c r="U276" s="18" t="str">
        <f>IF($A276="Vyt",'Vložení dat'!AC274,IF($A276="VODA",VALUE(LEFT(TRIM(REPLACE('Vložení dat'!AA274,FIND(".",'Vložení dat'!AA274,1),1,",")),7)),""))</f>
        <v/>
      </c>
      <c r="V276" s="18" t="str">
        <f>IF($A276="Vyt",'Vložení dat'!AD274,IF($A276="VODA",VALUE(LEFT(TRIM(REPLACE('Vložení dat'!AB274,FIND(".",'Vložení dat'!AB274,1),1,",")),7)),""))</f>
        <v/>
      </c>
      <c r="W276" s="18" t="str">
        <f>IF($A276="Vyt",'Vložení dat'!AE274,IF($A276="VODA",VALUE(LEFT(TRIM(REPLACE('Vložení dat'!AC274,FIND(".",'Vložení dat'!AC274,1),1,",")),7)),""))</f>
        <v/>
      </c>
      <c r="X276" s="18" t="str">
        <f>IF($A276="Vyt",'Vložení dat'!AF274,IF($A276="VODA",VALUE(LEFT(TRIM(REPLACE('Vložení dat'!AD274,FIND(".",'Vložení dat'!AD274,1),1,",")),7)),""))</f>
        <v/>
      </c>
      <c r="Y276" s="18" t="str">
        <f>IF($A276="Vyt",'Vložení dat'!AG274,IF($A276="VODA",VALUE(LEFT(TRIM(REPLACE('Vložení dat'!AE274,FIND(".",'Vložení dat'!AE274,1),1,",")),7)),""))</f>
        <v/>
      </c>
      <c r="Z276" s="18" t="str">
        <f>IF($A276="Vyt",'Vložení dat'!AH274,IF($A276="VODA",VALUE(LEFT(TRIM(REPLACE('Vložení dat'!AF274,FIND(".",'Vložení dat'!AF274,1),1,",")),7)),""))</f>
        <v/>
      </c>
      <c r="AA276" s="18" t="str">
        <f>IF($A276="Vyt",'Vložení dat'!AI274,IF($A276="VODA",VALUE(LEFT(TRIM(REPLACE('Vložení dat'!AG274,FIND(".",'Vložení dat'!AG274,1),1,",")),7)),""))</f>
        <v/>
      </c>
      <c r="AB276" s="18" t="str">
        <f>IF(A276="Vyt",TRIM(LEFT('Vložení dat'!AY274,9)),IF(A276="VODA",TRIM(LEFT('Vložení dat'!BB274,9)),""))</f>
        <v/>
      </c>
      <c r="AC276" s="18" t="str">
        <f>IF(A276="Vyt",TRIM(LEFT('Vložení dat'!AW274,7)),"")</f>
        <v/>
      </c>
      <c r="AD276" s="18" t="str">
        <f>IF(A276="Vyt",VALUE(REPLACE(TRIM(LEFT('Vložení dat'!BA274,4)),FIND(".",TRIM(LEFT('Vložení dat'!BA274,4)),1),1,",")),IF(A276="VODA",VALUE(REPLACE(TRIM(LEFT('Vložení dat'!BC274,4)),FIND(".",TRIM(LEFT('Vložení dat'!BC274,4)),1),1,",")),""))</f>
        <v/>
      </c>
      <c r="AE276" s="12" t="str">
        <f>IF($A276="Vyt",TRIM(LEFT(REPLACE('Vložení dat'!T274,FIND(".",'Vložení dat'!T274,1),1,","),5)),"")</f>
        <v/>
      </c>
      <c r="AF276" s="12" t="str">
        <f>IF($A276="Vyt",TRIM(LEFT(REPLACE('Vložení dat'!U274,FIND(".",'Vložení dat'!U274,1),1,","),5)),"")</f>
        <v/>
      </c>
      <c r="AG276" s="13" t="str">
        <f>IF(A276="Vyt",LEFT(REPLACE('Vložení dat'!AT274,FIND(".",'Vložení dat'!AT274,1),1,","),5)-LEFT(REPLACE('Vložení dat'!AU274,FIND(".",'Vložení dat'!AU274,1),1,","),5)," ")</f>
        <v xml:space="preserve"> </v>
      </c>
      <c r="AH276" s="13" t="str">
        <f>IF(A276="Vyt",LEFT(REPLACE('Vložení dat'!T274,FIND(".",'Vložení dat'!T274,1),1,","),5)-LEFT(REPLACE('Vložení dat'!U274,FIND(".",'Vložení dat'!U274,1),1,","),5),"")</f>
        <v/>
      </c>
      <c r="AI276" t="str">
        <f>IF(A276="Vyt"," ",IF(A276="VODA",LEFT('Vložení dat'!AU274,12),""))</f>
        <v/>
      </c>
      <c r="AJ276" t="str">
        <f>IF(A276="Vyt","",IF(A276="VODA",LEFT('Vložení dat'!AV274,12),""))</f>
        <v/>
      </c>
    </row>
    <row r="277" spans="1:36" x14ac:dyDescent="0.3">
      <c r="A277" s="13" t="str">
        <f>IF(OR('Vložení dat'!C275=" VIP4RTN010 ",'Vložení dat'!C275=" RED4RITN050.c10_001 "),"Vyt",IF(OR('Vložení dat'!C275=" RED4WM050 ",'Vložení dat'!C275=" RED4WM010 ",ISNUMBER(SEARCH("ECM4WM020.v20",'Vložení dat'!C275,1))),"VODA",IF(ISBLANK('Vložení dat'!C275),"",'Vložení dat'!C275)))</f>
        <v/>
      </c>
      <c r="B277" s="13" t="str">
        <f>TRIM('Vložení dat'!N275)</f>
        <v/>
      </c>
      <c r="C277" s="16" t="str">
        <f>TRIM('Vložení dat'!K275)</f>
        <v/>
      </c>
      <c r="D277" s="13" t="str">
        <f>TRIM('Vložení dat'!L275)</f>
        <v/>
      </c>
      <c r="E277" s="13" t="str">
        <f>TRIM('Vložení dat'!J275)</f>
        <v/>
      </c>
      <c r="F277" s="13" t="str">
        <f>TRIM('Vložení dat'!H275)</f>
        <v/>
      </c>
      <c r="G277" s="13" t="str">
        <f>TRIM('Vložení dat'!G275)</f>
        <v/>
      </c>
      <c r="H277" s="13" t="str">
        <f>TRIM('Vložení dat'!E275)</f>
        <v/>
      </c>
      <c r="I277" s="13" t="str">
        <f>TRIM('Vložení dat'!B275)</f>
        <v/>
      </c>
      <c r="J277" s="13" t="str">
        <f>IF(AND(OR(A277="Vyt",A277="VODA"),'Vložení dat'!O275=0),"OK",IF(AND(OR(A277="Vyt",A277="VODA"),'Vložení dat'!O275&lt;&gt;0),CONCATENATE("CHYBA - ",'Vložení dat'!O275),""))</f>
        <v/>
      </c>
      <c r="K277" s="13" t="str">
        <f>IF(A277="Vyt",'Vložení dat'!R275,IF(A277="VODA",VALUE(TRIM(LEFT(REPLACE('Vložení dat'!T275,FIND(".",'Vložení dat'!T275,1),1,","),8))),""))</f>
        <v/>
      </c>
      <c r="L277" s="16" t="str">
        <f>IF(A277="Vyt",TRIM('Vložení dat'!S275),IF(A277="VODA",VALUE(TRIM(LEFT(REPLACE('Vložení dat'!R275,FIND(".",'Vložení dat'!R275,1),1,","),8))),""))</f>
        <v/>
      </c>
      <c r="M277" s="16" t="str">
        <f>IF(A277="Vyt",RIGHT('Vložení dat'!P275,11),IF(A277="VODA",VALUE(TRIM(LEFT(REPLACE('Vložení dat'!S275,FIND(".",'Vložení dat'!S275,1),1,","),8))),""))</f>
        <v/>
      </c>
      <c r="N277" s="12" t="str">
        <f>IF(A277="Vyt",TRIM('Vložení dat'!V275),"")</f>
        <v/>
      </c>
      <c r="O277" s="17" t="str">
        <f>IF(A277="Vyt",TRIM(LEFT('Vložení dat'!W275,9)),IF(A277="VODA",TRIM(CONCATENATE(LEFT('Vložení dat'!U275,3),".",MID('Vložení dat'!U275,5,2),".",MID('Vložení dat'!U275,8,2))),""))</f>
        <v/>
      </c>
      <c r="P277" s="18" t="str">
        <f>IF($A277="Vyt",'Vložení dat'!X275,IF($A277="VODA",VALUE(LEFT(TRIM(REPLACE('Vložení dat'!V275,FIND(".",'Vložení dat'!V275,1),1,",")),7)),""))</f>
        <v/>
      </c>
      <c r="Q277" s="18" t="str">
        <f>IF($A277="Vyt",'Vložení dat'!Y275,IF($A277="VODA",VALUE(LEFT(TRIM(REPLACE('Vložení dat'!W275,FIND(".",'Vložení dat'!W275,1),1,",")),7)),""))</f>
        <v/>
      </c>
      <c r="R277" s="18" t="str">
        <f>IF($A277="Vyt",'Vložení dat'!Z275,IF($A277="VODA",VALUE(LEFT(TRIM(REPLACE('Vložení dat'!X275,FIND(".",'Vložení dat'!X275,1),1,",")),7)),""))</f>
        <v/>
      </c>
      <c r="S277" s="18" t="str">
        <f>IF($A277="Vyt",'Vložení dat'!AA275,IF($A277="VODA",VALUE(LEFT(TRIM(REPLACE('Vložení dat'!Y275,FIND(".",'Vložení dat'!Y275,1),1,",")),7)),""))</f>
        <v/>
      </c>
      <c r="T277" s="18" t="str">
        <f>IF($A277="Vyt",'Vložení dat'!AB275,IF($A277="VODA",VALUE(LEFT(TRIM(REPLACE('Vložení dat'!Z275,FIND(".",'Vložení dat'!Z275,1),1,",")),7)),""))</f>
        <v/>
      </c>
      <c r="U277" s="18" t="str">
        <f>IF($A277="Vyt",'Vložení dat'!AC275,IF($A277="VODA",VALUE(LEFT(TRIM(REPLACE('Vložení dat'!AA275,FIND(".",'Vložení dat'!AA275,1),1,",")),7)),""))</f>
        <v/>
      </c>
      <c r="V277" s="18" t="str">
        <f>IF($A277="Vyt",'Vložení dat'!AD275,IF($A277="VODA",VALUE(LEFT(TRIM(REPLACE('Vložení dat'!AB275,FIND(".",'Vložení dat'!AB275,1),1,",")),7)),""))</f>
        <v/>
      </c>
      <c r="W277" s="18" t="str">
        <f>IF($A277="Vyt",'Vložení dat'!AE275,IF($A277="VODA",VALUE(LEFT(TRIM(REPLACE('Vložení dat'!AC275,FIND(".",'Vložení dat'!AC275,1),1,",")),7)),""))</f>
        <v/>
      </c>
      <c r="X277" s="18" t="str">
        <f>IF($A277="Vyt",'Vložení dat'!AF275,IF($A277="VODA",VALUE(LEFT(TRIM(REPLACE('Vložení dat'!AD275,FIND(".",'Vložení dat'!AD275,1),1,",")),7)),""))</f>
        <v/>
      </c>
      <c r="Y277" s="18" t="str">
        <f>IF($A277="Vyt",'Vložení dat'!AG275,IF($A277="VODA",VALUE(LEFT(TRIM(REPLACE('Vložení dat'!AE275,FIND(".",'Vložení dat'!AE275,1),1,",")),7)),""))</f>
        <v/>
      </c>
      <c r="Z277" s="18" t="str">
        <f>IF($A277="Vyt",'Vložení dat'!AH275,IF($A277="VODA",VALUE(LEFT(TRIM(REPLACE('Vložení dat'!AF275,FIND(".",'Vložení dat'!AF275,1),1,",")),7)),""))</f>
        <v/>
      </c>
      <c r="AA277" s="18" t="str">
        <f>IF($A277="Vyt",'Vložení dat'!AI275,IF($A277="VODA",VALUE(LEFT(TRIM(REPLACE('Vložení dat'!AG275,FIND(".",'Vložení dat'!AG275,1),1,",")),7)),""))</f>
        <v/>
      </c>
      <c r="AB277" s="18" t="str">
        <f>IF(A277="Vyt",TRIM(LEFT('Vložení dat'!AY275,9)),IF(A277="VODA",TRIM(LEFT('Vložení dat'!BB275,9)),""))</f>
        <v/>
      </c>
      <c r="AC277" s="18" t="str">
        <f>IF(A277="Vyt",TRIM(LEFT('Vložení dat'!AW275,7)),"")</f>
        <v/>
      </c>
      <c r="AD277" s="18" t="str">
        <f>IF(A277="Vyt",VALUE(REPLACE(TRIM(LEFT('Vložení dat'!BA275,4)),FIND(".",TRIM(LEFT('Vložení dat'!BA275,4)),1),1,",")),IF(A277="VODA",VALUE(REPLACE(TRIM(LEFT('Vložení dat'!BC275,4)),FIND(".",TRIM(LEFT('Vložení dat'!BC275,4)),1),1,",")),""))</f>
        <v/>
      </c>
      <c r="AE277" s="12" t="str">
        <f>IF($A277="Vyt",TRIM(LEFT(REPLACE('Vložení dat'!T275,FIND(".",'Vložení dat'!T275,1),1,","),5)),"")</f>
        <v/>
      </c>
      <c r="AF277" s="12" t="str">
        <f>IF($A277="Vyt",TRIM(LEFT(REPLACE('Vložení dat'!U275,FIND(".",'Vložení dat'!U275,1),1,","),5)),"")</f>
        <v/>
      </c>
      <c r="AG277" s="13" t="str">
        <f>IF(A277="Vyt",LEFT(REPLACE('Vložení dat'!AT275,FIND(".",'Vložení dat'!AT275,1),1,","),5)-LEFT(REPLACE('Vložení dat'!AU275,FIND(".",'Vložení dat'!AU275,1),1,","),5)," ")</f>
        <v xml:space="preserve"> </v>
      </c>
      <c r="AH277" s="13" t="str">
        <f>IF(A277="Vyt",LEFT(REPLACE('Vložení dat'!T275,FIND(".",'Vložení dat'!T275,1),1,","),5)-LEFT(REPLACE('Vložení dat'!U275,FIND(".",'Vložení dat'!U275,1),1,","),5),"")</f>
        <v/>
      </c>
      <c r="AI277" t="str">
        <f>IF(A277="Vyt"," ",IF(A277="VODA",LEFT('Vložení dat'!AU275,12),""))</f>
        <v/>
      </c>
      <c r="AJ277" t="str">
        <f>IF(A277="Vyt","",IF(A277="VODA",LEFT('Vložení dat'!AV275,12),""))</f>
        <v/>
      </c>
    </row>
    <row r="278" spans="1:36" x14ac:dyDescent="0.3">
      <c r="A278" s="13" t="str">
        <f>IF(OR('Vložení dat'!C276=" VIP4RTN010 ",'Vložení dat'!C276=" RED4RITN050.c10_001 "),"Vyt",IF(OR('Vložení dat'!C276=" RED4WM050 ",'Vložení dat'!C276=" RED4WM010 ",ISNUMBER(SEARCH("ECM4WM020.v20",'Vložení dat'!C276,1))),"VODA",IF(ISBLANK('Vložení dat'!C276),"",'Vložení dat'!C276)))</f>
        <v/>
      </c>
      <c r="B278" s="13" t="str">
        <f>TRIM('Vložení dat'!N276)</f>
        <v/>
      </c>
      <c r="C278" s="16" t="str">
        <f>TRIM('Vložení dat'!K276)</f>
        <v/>
      </c>
      <c r="D278" s="13" t="str">
        <f>TRIM('Vložení dat'!L276)</f>
        <v/>
      </c>
      <c r="E278" s="13" t="str">
        <f>TRIM('Vložení dat'!J276)</f>
        <v/>
      </c>
      <c r="F278" s="13" t="str">
        <f>TRIM('Vložení dat'!H276)</f>
        <v/>
      </c>
      <c r="G278" s="13" t="str">
        <f>TRIM('Vložení dat'!G276)</f>
        <v/>
      </c>
      <c r="H278" s="13" t="str">
        <f>TRIM('Vložení dat'!E276)</f>
        <v/>
      </c>
      <c r="I278" s="13" t="str">
        <f>TRIM('Vložení dat'!B276)</f>
        <v/>
      </c>
      <c r="J278" s="13" t="str">
        <f>IF(AND(OR(A278="Vyt",A278="VODA"),'Vložení dat'!O276=0),"OK",IF(AND(OR(A278="Vyt",A278="VODA"),'Vložení dat'!O276&lt;&gt;0),CONCATENATE("CHYBA - ",'Vložení dat'!O276),""))</f>
        <v/>
      </c>
      <c r="K278" s="13" t="str">
        <f>IF(A278="Vyt",'Vložení dat'!R276,IF(A278="VODA",VALUE(TRIM(LEFT(REPLACE('Vložení dat'!T276,FIND(".",'Vložení dat'!T276,1),1,","),8))),""))</f>
        <v/>
      </c>
      <c r="L278" s="16" t="str">
        <f>IF(A278="Vyt",TRIM('Vložení dat'!S276),IF(A278="VODA",VALUE(TRIM(LEFT(REPLACE('Vložení dat'!R276,FIND(".",'Vložení dat'!R276,1),1,","),8))),""))</f>
        <v/>
      </c>
      <c r="M278" s="16" t="str">
        <f>IF(A278="Vyt",RIGHT('Vložení dat'!P276,11),IF(A278="VODA",VALUE(TRIM(LEFT(REPLACE('Vložení dat'!S276,FIND(".",'Vložení dat'!S276,1),1,","),8))),""))</f>
        <v/>
      </c>
      <c r="N278" s="12" t="str">
        <f>IF(A278="Vyt",TRIM('Vložení dat'!V276),"")</f>
        <v/>
      </c>
      <c r="O278" s="17" t="str">
        <f>IF(A278="Vyt",TRIM(LEFT('Vložení dat'!W276,9)),IF(A278="VODA",TRIM(CONCATENATE(LEFT('Vložení dat'!U276,3),".",MID('Vložení dat'!U276,5,2),".",MID('Vložení dat'!U276,8,2))),""))</f>
        <v/>
      </c>
      <c r="P278" s="18" t="str">
        <f>IF($A278="Vyt",'Vložení dat'!X276,IF($A278="VODA",VALUE(LEFT(TRIM(REPLACE('Vložení dat'!V276,FIND(".",'Vložení dat'!V276,1),1,",")),7)),""))</f>
        <v/>
      </c>
      <c r="Q278" s="18" t="str">
        <f>IF($A278="Vyt",'Vložení dat'!Y276,IF($A278="VODA",VALUE(LEFT(TRIM(REPLACE('Vložení dat'!W276,FIND(".",'Vložení dat'!W276,1),1,",")),7)),""))</f>
        <v/>
      </c>
      <c r="R278" s="18" t="str">
        <f>IF($A278="Vyt",'Vložení dat'!Z276,IF($A278="VODA",VALUE(LEFT(TRIM(REPLACE('Vložení dat'!X276,FIND(".",'Vložení dat'!X276,1),1,",")),7)),""))</f>
        <v/>
      </c>
      <c r="S278" s="18" t="str">
        <f>IF($A278="Vyt",'Vložení dat'!AA276,IF($A278="VODA",VALUE(LEFT(TRIM(REPLACE('Vložení dat'!Y276,FIND(".",'Vložení dat'!Y276,1),1,",")),7)),""))</f>
        <v/>
      </c>
      <c r="T278" s="18" t="str">
        <f>IF($A278="Vyt",'Vložení dat'!AB276,IF($A278="VODA",VALUE(LEFT(TRIM(REPLACE('Vložení dat'!Z276,FIND(".",'Vložení dat'!Z276,1),1,",")),7)),""))</f>
        <v/>
      </c>
      <c r="U278" s="18" t="str">
        <f>IF($A278="Vyt",'Vložení dat'!AC276,IF($A278="VODA",VALUE(LEFT(TRIM(REPLACE('Vložení dat'!AA276,FIND(".",'Vložení dat'!AA276,1),1,",")),7)),""))</f>
        <v/>
      </c>
      <c r="V278" s="18" t="str">
        <f>IF($A278="Vyt",'Vložení dat'!AD276,IF($A278="VODA",VALUE(LEFT(TRIM(REPLACE('Vložení dat'!AB276,FIND(".",'Vložení dat'!AB276,1),1,",")),7)),""))</f>
        <v/>
      </c>
      <c r="W278" s="18" t="str">
        <f>IF($A278="Vyt",'Vložení dat'!AE276,IF($A278="VODA",VALUE(LEFT(TRIM(REPLACE('Vložení dat'!AC276,FIND(".",'Vložení dat'!AC276,1),1,",")),7)),""))</f>
        <v/>
      </c>
      <c r="X278" s="18" t="str">
        <f>IF($A278="Vyt",'Vložení dat'!AF276,IF($A278="VODA",VALUE(LEFT(TRIM(REPLACE('Vložení dat'!AD276,FIND(".",'Vložení dat'!AD276,1),1,",")),7)),""))</f>
        <v/>
      </c>
      <c r="Y278" s="18" t="str">
        <f>IF($A278="Vyt",'Vložení dat'!AG276,IF($A278="VODA",VALUE(LEFT(TRIM(REPLACE('Vložení dat'!AE276,FIND(".",'Vložení dat'!AE276,1),1,",")),7)),""))</f>
        <v/>
      </c>
      <c r="Z278" s="18" t="str">
        <f>IF($A278="Vyt",'Vložení dat'!AH276,IF($A278="VODA",VALUE(LEFT(TRIM(REPLACE('Vložení dat'!AF276,FIND(".",'Vložení dat'!AF276,1),1,",")),7)),""))</f>
        <v/>
      </c>
      <c r="AA278" s="18" t="str">
        <f>IF($A278="Vyt",'Vložení dat'!AI276,IF($A278="VODA",VALUE(LEFT(TRIM(REPLACE('Vložení dat'!AG276,FIND(".",'Vložení dat'!AG276,1),1,",")),7)),""))</f>
        <v/>
      </c>
      <c r="AB278" s="18" t="str">
        <f>IF(A278="Vyt",TRIM(LEFT('Vložení dat'!AY276,9)),IF(A278="VODA",TRIM(LEFT('Vložení dat'!BB276,9)),""))</f>
        <v/>
      </c>
      <c r="AC278" s="18" t="str">
        <f>IF(A278="Vyt",TRIM(LEFT('Vložení dat'!AW276,7)),"")</f>
        <v/>
      </c>
      <c r="AD278" s="18" t="str">
        <f>IF(A278="Vyt",VALUE(REPLACE(TRIM(LEFT('Vložení dat'!BA276,4)),FIND(".",TRIM(LEFT('Vložení dat'!BA276,4)),1),1,",")),IF(A278="VODA",VALUE(REPLACE(TRIM(LEFT('Vložení dat'!BC276,4)),FIND(".",TRIM(LEFT('Vložení dat'!BC276,4)),1),1,",")),""))</f>
        <v/>
      </c>
      <c r="AE278" s="12" t="str">
        <f>IF($A278="Vyt",TRIM(LEFT(REPLACE('Vložení dat'!T276,FIND(".",'Vložení dat'!T276,1),1,","),5)),"")</f>
        <v/>
      </c>
      <c r="AF278" s="12" t="str">
        <f>IF($A278="Vyt",TRIM(LEFT(REPLACE('Vložení dat'!U276,FIND(".",'Vložení dat'!U276,1),1,","),5)),"")</f>
        <v/>
      </c>
      <c r="AG278" s="13" t="str">
        <f>IF(A278="Vyt",LEFT(REPLACE('Vložení dat'!AT276,FIND(".",'Vložení dat'!AT276,1),1,","),5)-LEFT(REPLACE('Vložení dat'!AU276,FIND(".",'Vložení dat'!AU276,1),1,","),5)," ")</f>
        <v xml:space="preserve"> </v>
      </c>
      <c r="AH278" s="13" t="str">
        <f>IF(A278="Vyt",LEFT(REPLACE('Vložení dat'!T276,FIND(".",'Vložení dat'!T276,1),1,","),5)-LEFT(REPLACE('Vložení dat'!U276,FIND(".",'Vložení dat'!U276,1),1,","),5),"")</f>
        <v/>
      </c>
      <c r="AI278" t="str">
        <f>IF(A278="Vyt"," ",IF(A278="VODA",LEFT('Vložení dat'!AU276,12),""))</f>
        <v/>
      </c>
      <c r="AJ278" t="str">
        <f>IF(A278="Vyt","",IF(A278="VODA",LEFT('Vložení dat'!AV276,12),""))</f>
        <v/>
      </c>
    </row>
    <row r="279" spans="1:36" x14ac:dyDescent="0.3">
      <c r="A279" s="13" t="str">
        <f>IF(OR('Vložení dat'!C277=" VIP4RTN010 ",'Vložení dat'!C277=" RED4RITN050.c10_001 "),"Vyt",IF(OR('Vložení dat'!C277=" RED4WM050 ",'Vložení dat'!C277=" RED4WM010 ",ISNUMBER(SEARCH("ECM4WM020.v20",'Vložení dat'!C277,1))),"VODA",IF(ISBLANK('Vložení dat'!C277),"",'Vložení dat'!C277)))</f>
        <v/>
      </c>
      <c r="B279" s="13" t="str">
        <f>TRIM('Vložení dat'!N277)</f>
        <v/>
      </c>
      <c r="C279" s="16" t="str">
        <f>TRIM('Vložení dat'!K277)</f>
        <v/>
      </c>
      <c r="D279" s="13" t="str">
        <f>TRIM('Vložení dat'!L277)</f>
        <v/>
      </c>
      <c r="E279" s="13" t="str">
        <f>TRIM('Vložení dat'!J277)</f>
        <v/>
      </c>
      <c r="F279" s="13" t="str">
        <f>TRIM('Vložení dat'!H277)</f>
        <v/>
      </c>
      <c r="G279" s="13" t="str">
        <f>TRIM('Vložení dat'!G277)</f>
        <v/>
      </c>
      <c r="H279" s="13" t="str">
        <f>TRIM('Vložení dat'!E277)</f>
        <v/>
      </c>
      <c r="I279" s="13" t="str">
        <f>TRIM('Vložení dat'!B277)</f>
        <v/>
      </c>
      <c r="J279" s="13" t="str">
        <f>IF(AND(OR(A279="Vyt",A279="VODA"),'Vložení dat'!O277=0),"OK",IF(AND(OR(A279="Vyt",A279="VODA"),'Vložení dat'!O277&lt;&gt;0),CONCATENATE("CHYBA - ",'Vložení dat'!O277),""))</f>
        <v/>
      </c>
      <c r="K279" s="13" t="str">
        <f>IF(A279="Vyt",'Vložení dat'!R277,IF(A279="VODA",VALUE(TRIM(LEFT(REPLACE('Vložení dat'!T277,FIND(".",'Vložení dat'!T277,1),1,","),8))),""))</f>
        <v/>
      </c>
      <c r="L279" s="16" t="str">
        <f>IF(A279="Vyt",TRIM('Vložení dat'!S277),IF(A279="VODA",VALUE(TRIM(LEFT(REPLACE('Vložení dat'!R277,FIND(".",'Vložení dat'!R277,1),1,","),8))),""))</f>
        <v/>
      </c>
      <c r="M279" s="16" t="str">
        <f>IF(A279="Vyt",RIGHT('Vložení dat'!P277,11),IF(A279="VODA",VALUE(TRIM(LEFT(REPLACE('Vložení dat'!S277,FIND(".",'Vložení dat'!S277,1),1,","),8))),""))</f>
        <v/>
      </c>
      <c r="N279" s="12" t="str">
        <f>IF(A279="Vyt",TRIM('Vložení dat'!V277),"")</f>
        <v/>
      </c>
      <c r="O279" s="17" t="str">
        <f>IF(A279="Vyt",TRIM(LEFT('Vložení dat'!W277,9)),IF(A279="VODA",TRIM(CONCATENATE(LEFT('Vložení dat'!U277,3),".",MID('Vložení dat'!U277,5,2),".",MID('Vložení dat'!U277,8,2))),""))</f>
        <v/>
      </c>
      <c r="P279" s="18" t="str">
        <f>IF($A279="Vyt",'Vložení dat'!X277,IF($A279="VODA",VALUE(LEFT(TRIM(REPLACE('Vložení dat'!V277,FIND(".",'Vložení dat'!V277,1),1,",")),7)),""))</f>
        <v/>
      </c>
      <c r="Q279" s="18" t="str">
        <f>IF($A279="Vyt",'Vložení dat'!Y277,IF($A279="VODA",VALUE(LEFT(TRIM(REPLACE('Vložení dat'!W277,FIND(".",'Vložení dat'!W277,1),1,",")),7)),""))</f>
        <v/>
      </c>
      <c r="R279" s="18" t="str">
        <f>IF($A279="Vyt",'Vložení dat'!Z277,IF($A279="VODA",VALUE(LEFT(TRIM(REPLACE('Vložení dat'!X277,FIND(".",'Vložení dat'!X277,1),1,",")),7)),""))</f>
        <v/>
      </c>
      <c r="S279" s="18" t="str">
        <f>IF($A279="Vyt",'Vložení dat'!AA277,IF($A279="VODA",VALUE(LEFT(TRIM(REPLACE('Vložení dat'!Y277,FIND(".",'Vložení dat'!Y277,1),1,",")),7)),""))</f>
        <v/>
      </c>
      <c r="T279" s="18" t="str">
        <f>IF($A279="Vyt",'Vložení dat'!AB277,IF($A279="VODA",VALUE(LEFT(TRIM(REPLACE('Vložení dat'!Z277,FIND(".",'Vložení dat'!Z277,1),1,",")),7)),""))</f>
        <v/>
      </c>
      <c r="U279" s="18" t="str">
        <f>IF($A279="Vyt",'Vložení dat'!AC277,IF($A279="VODA",VALUE(LEFT(TRIM(REPLACE('Vložení dat'!AA277,FIND(".",'Vložení dat'!AA277,1),1,",")),7)),""))</f>
        <v/>
      </c>
      <c r="V279" s="18" t="str">
        <f>IF($A279="Vyt",'Vložení dat'!AD277,IF($A279="VODA",VALUE(LEFT(TRIM(REPLACE('Vložení dat'!AB277,FIND(".",'Vložení dat'!AB277,1),1,",")),7)),""))</f>
        <v/>
      </c>
      <c r="W279" s="18" t="str">
        <f>IF($A279="Vyt",'Vložení dat'!AE277,IF($A279="VODA",VALUE(LEFT(TRIM(REPLACE('Vložení dat'!AC277,FIND(".",'Vložení dat'!AC277,1),1,",")),7)),""))</f>
        <v/>
      </c>
      <c r="X279" s="18" t="str">
        <f>IF($A279="Vyt",'Vložení dat'!AF277,IF($A279="VODA",VALUE(LEFT(TRIM(REPLACE('Vložení dat'!AD277,FIND(".",'Vložení dat'!AD277,1),1,",")),7)),""))</f>
        <v/>
      </c>
      <c r="Y279" s="18" t="str">
        <f>IF($A279="Vyt",'Vložení dat'!AG277,IF($A279="VODA",VALUE(LEFT(TRIM(REPLACE('Vložení dat'!AE277,FIND(".",'Vložení dat'!AE277,1),1,",")),7)),""))</f>
        <v/>
      </c>
      <c r="Z279" s="18" t="str">
        <f>IF($A279="Vyt",'Vložení dat'!AH277,IF($A279="VODA",VALUE(LEFT(TRIM(REPLACE('Vložení dat'!AF277,FIND(".",'Vložení dat'!AF277,1),1,",")),7)),""))</f>
        <v/>
      </c>
      <c r="AA279" s="18" t="str">
        <f>IF($A279="Vyt",'Vložení dat'!AI277,IF($A279="VODA",VALUE(LEFT(TRIM(REPLACE('Vložení dat'!AG277,FIND(".",'Vložení dat'!AG277,1),1,",")),7)),""))</f>
        <v/>
      </c>
      <c r="AB279" s="18" t="str">
        <f>IF(A279="Vyt",TRIM(LEFT('Vložení dat'!AY277,9)),IF(A279="VODA",TRIM(LEFT('Vložení dat'!BB277,9)),""))</f>
        <v/>
      </c>
      <c r="AC279" s="18" t="str">
        <f>IF(A279="Vyt",TRIM(LEFT('Vložení dat'!AW277,7)),"")</f>
        <v/>
      </c>
      <c r="AD279" s="18" t="str">
        <f>IF(A279="Vyt",VALUE(REPLACE(TRIM(LEFT('Vložení dat'!BA277,4)),FIND(".",TRIM(LEFT('Vložení dat'!BA277,4)),1),1,",")),IF(A279="VODA",VALUE(REPLACE(TRIM(LEFT('Vložení dat'!BC277,4)),FIND(".",TRIM(LEFT('Vložení dat'!BC277,4)),1),1,",")),""))</f>
        <v/>
      </c>
      <c r="AE279" s="12" t="str">
        <f>IF($A279="Vyt",TRIM(LEFT(REPLACE('Vložení dat'!T277,FIND(".",'Vložení dat'!T277,1),1,","),5)),"")</f>
        <v/>
      </c>
      <c r="AF279" s="12" t="str">
        <f>IF($A279="Vyt",TRIM(LEFT(REPLACE('Vložení dat'!U277,FIND(".",'Vložení dat'!U277,1),1,","),5)),"")</f>
        <v/>
      </c>
      <c r="AG279" s="13" t="str">
        <f>IF(A279="Vyt",LEFT(REPLACE('Vložení dat'!AT277,FIND(".",'Vložení dat'!AT277,1),1,","),5)-LEFT(REPLACE('Vložení dat'!AU277,FIND(".",'Vložení dat'!AU277,1),1,","),5)," ")</f>
        <v xml:space="preserve"> </v>
      </c>
      <c r="AH279" s="13" t="str">
        <f>IF(A279="Vyt",LEFT(REPLACE('Vložení dat'!T277,FIND(".",'Vložení dat'!T277,1),1,","),5)-LEFT(REPLACE('Vložení dat'!U277,FIND(".",'Vložení dat'!U277,1),1,","),5),"")</f>
        <v/>
      </c>
      <c r="AI279" t="str">
        <f>IF(A279="Vyt"," ",IF(A279="VODA",LEFT('Vložení dat'!AU277,12),""))</f>
        <v/>
      </c>
      <c r="AJ279" t="str">
        <f>IF(A279="Vyt","",IF(A279="VODA",LEFT('Vložení dat'!AV277,12),""))</f>
        <v/>
      </c>
    </row>
    <row r="280" spans="1:36" x14ac:dyDescent="0.3">
      <c r="A280" s="13" t="str">
        <f>IF(OR('Vložení dat'!C278=" VIP4RTN010 ",'Vložení dat'!C278=" RED4RITN050.c10_001 "),"Vyt",IF(OR('Vložení dat'!C278=" RED4WM050 ",'Vložení dat'!C278=" RED4WM010 ",ISNUMBER(SEARCH("ECM4WM020.v20",'Vložení dat'!C278,1))),"VODA",IF(ISBLANK('Vložení dat'!C278),"",'Vložení dat'!C278)))</f>
        <v/>
      </c>
      <c r="B280" s="13" t="str">
        <f>TRIM('Vložení dat'!N278)</f>
        <v/>
      </c>
      <c r="C280" s="16" t="str">
        <f>TRIM('Vložení dat'!K278)</f>
        <v/>
      </c>
      <c r="D280" s="13" t="str">
        <f>TRIM('Vložení dat'!L278)</f>
        <v/>
      </c>
      <c r="E280" s="13" t="str">
        <f>TRIM('Vložení dat'!J278)</f>
        <v/>
      </c>
      <c r="F280" s="13" t="str">
        <f>TRIM('Vložení dat'!H278)</f>
        <v/>
      </c>
      <c r="G280" s="13" t="str">
        <f>TRIM('Vložení dat'!G278)</f>
        <v/>
      </c>
      <c r="H280" s="13" t="str">
        <f>TRIM('Vložení dat'!E278)</f>
        <v/>
      </c>
      <c r="I280" s="13" t="str">
        <f>TRIM('Vložení dat'!B278)</f>
        <v/>
      </c>
      <c r="J280" s="13" t="str">
        <f>IF(AND(OR(A280="Vyt",A280="VODA"),'Vložení dat'!O278=0),"OK",IF(AND(OR(A280="Vyt",A280="VODA"),'Vložení dat'!O278&lt;&gt;0),CONCATENATE("CHYBA - ",'Vložení dat'!O278),""))</f>
        <v/>
      </c>
      <c r="K280" s="13" t="str">
        <f>IF(A280="Vyt",'Vložení dat'!R278,IF(A280="VODA",VALUE(TRIM(LEFT(REPLACE('Vložení dat'!T278,FIND(".",'Vložení dat'!T278,1),1,","),8))),""))</f>
        <v/>
      </c>
      <c r="L280" s="16" t="str">
        <f>IF(A280="Vyt",TRIM('Vložení dat'!S278),IF(A280="VODA",VALUE(TRIM(LEFT(REPLACE('Vložení dat'!R278,FIND(".",'Vložení dat'!R278,1),1,","),8))),""))</f>
        <v/>
      </c>
      <c r="M280" s="16" t="str">
        <f>IF(A280="Vyt",RIGHT('Vložení dat'!P278,11),IF(A280="VODA",VALUE(TRIM(LEFT(REPLACE('Vložení dat'!S278,FIND(".",'Vložení dat'!S278,1),1,","),8))),""))</f>
        <v/>
      </c>
      <c r="N280" s="12" t="str">
        <f>IF(A280="Vyt",TRIM('Vložení dat'!V278),"")</f>
        <v/>
      </c>
      <c r="O280" s="17" t="str">
        <f>IF(A280="Vyt",TRIM(LEFT('Vložení dat'!W278,9)),IF(A280="VODA",TRIM(CONCATENATE(LEFT('Vložení dat'!U278,3),".",MID('Vložení dat'!U278,5,2),".",MID('Vložení dat'!U278,8,2))),""))</f>
        <v/>
      </c>
      <c r="P280" s="18" t="str">
        <f>IF($A280="Vyt",'Vložení dat'!X278,IF($A280="VODA",VALUE(LEFT(TRIM(REPLACE('Vložení dat'!V278,FIND(".",'Vložení dat'!V278,1),1,",")),7)),""))</f>
        <v/>
      </c>
      <c r="Q280" s="18" t="str">
        <f>IF($A280="Vyt",'Vložení dat'!Y278,IF($A280="VODA",VALUE(LEFT(TRIM(REPLACE('Vložení dat'!W278,FIND(".",'Vložení dat'!W278,1),1,",")),7)),""))</f>
        <v/>
      </c>
      <c r="R280" s="18" t="str">
        <f>IF($A280="Vyt",'Vložení dat'!Z278,IF($A280="VODA",VALUE(LEFT(TRIM(REPLACE('Vložení dat'!X278,FIND(".",'Vložení dat'!X278,1),1,",")),7)),""))</f>
        <v/>
      </c>
      <c r="S280" s="18" t="str">
        <f>IF($A280="Vyt",'Vložení dat'!AA278,IF($A280="VODA",VALUE(LEFT(TRIM(REPLACE('Vložení dat'!Y278,FIND(".",'Vložení dat'!Y278,1),1,",")),7)),""))</f>
        <v/>
      </c>
      <c r="T280" s="18" t="str">
        <f>IF($A280="Vyt",'Vložení dat'!AB278,IF($A280="VODA",VALUE(LEFT(TRIM(REPLACE('Vložení dat'!Z278,FIND(".",'Vložení dat'!Z278,1),1,",")),7)),""))</f>
        <v/>
      </c>
      <c r="U280" s="18" t="str">
        <f>IF($A280="Vyt",'Vložení dat'!AC278,IF($A280="VODA",VALUE(LEFT(TRIM(REPLACE('Vložení dat'!AA278,FIND(".",'Vložení dat'!AA278,1),1,",")),7)),""))</f>
        <v/>
      </c>
      <c r="V280" s="18" t="str">
        <f>IF($A280="Vyt",'Vložení dat'!AD278,IF($A280="VODA",VALUE(LEFT(TRIM(REPLACE('Vložení dat'!AB278,FIND(".",'Vložení dat'!AB278,1),1,",")),7)),""))</f>
        <v/>
      </c>
      <c r="W280" s="18" t="str">
        <f>IF($A280="Vyt",'Vložení dat'!AE278,IF($A280="VODA",VALUE(LEFT(TRIM(REPLACE('Vložení dat'!AC278,FIND(".",'Vložení dat'!AC278,1),1,",")),7)),""))</f>
        <v/>
      </c>
      <c r="X280" s="18" t="str">
        <f>IF($A280="Vyt",'Vložení dat'!AF278,IF($A280="VODA",VALUE(LEFT(TRIM(REPLACE('Vložení dat'!AD278,FIND(".",'Vložení dat'!AD278,1),1,",")),7)),""))</f>
        <v/>
      </c>
      <c r="Y280" s="18" t="str">
        <f>IF($A280="Vyt",'Vložení dat'!AG278,IF($A280="VODA",VALUE(LEFT(TRIM(REPLACE('Vložení dat'!AE278,FIND(".",'Vložení dat'!AE278,1),1,",")),7)),""))</f>
        <v/>
      </c>
      <c r="Z280" s="18" t="str">
        <f>IF($A280="Vyt",'Vložení dat'!AH278,IF($A280="VODA",VALUE(LEFT(TRIM(REPLACE('Vložení dat'!AF278,FIND(".",'Vložení dat'!AF278,1),1,",")),7)),""))</f>
        <v/>
      </c>
      <c r="AA280" s="18" t="str">
        <f>IF($A280="Vyt",'Vložení dat'!AI278,IF($A280="VODA",VALUE(LEFT(TRIM(REPLACE('Vložení dat'!AG278,FIND(".",'Vložení dat'!AG278,1),1,",")),7)),""))</f>
        <v/>
      </c>
      <c r="AB280" s="18" t="str">
        <f>IF(A280="Vyt",TRIM(LEFT('Vložení dat'!AY278,9)),IF(A280="VODA",TRIM(LEFT('Vložení dat'!BB278,9)),""))</f>
        <v/>
      </c>
      <c r="AC280" s="18" t="str">
        <f>IF(A280="Vyt",TRIM(LEFT('Vložení dat'!AW278,7)),"")</f>
        <v/>
      </c>
      <c r="AD280" s="18" t="str">
        <f>IF(A280="Vyt",VALUE(REPLACE(TRIM(LEFT('Vložení dat'!BA278,4)),FIND(".",TRIM(LEFT('Vložení dat'!BA278,4)),1),1,",")),IF(A280="VODA",VALUE(REPLACE(TRIM(LEFT('Vložení dat'!BC278,4)),FIND(".",TRIM(LEFT('Vložení dat'!BC278,4)),1),1,",")),""))</f>
        <v/>
      </c>
      <c r="AE280" s="12" t="str">
        <f>IF($A280="Vyt",TRIM(LEFT(REPLACE('Vložení dat'!T278,FIND(".",'Vložení dat'!T278,1),1,","),5)),"")</f>
        <v/>
      </c>
      <c r="AF280" s="12" t="str">
        <f>IF($A280="Vyt",TRIM(LEFT(REPLACE('Vložení dat'!U278,FIND(".",'Vložení dat'!U278,1),1,","),5)),"")</f>
        <v/>
      </c>
      <c r="AG280" s="13" t="str">
        <f>IF(A280="Vyt",LEFT(REPLACE('Vložení dat'!AT278,FIND(".",'Vložení dat'!AT278,1),1,","),5)-LEFT(REPLACE('Vložení dat'!AU278,FIND(".",'Vložení dat'!AU278,1),1,","),5)," ")</f>
        <v xml:space="preserve"> </v>
      </c>
      <c r="AH280" s="13" t="str">
        <f>IF(A280="Vyt",LEFT(REPLACE('Vložení dat'!T278,FIND(".",'Vložení dat'!T278,1),1,","),5)-LEFT(REPLACE('Vložení dat'!U278,FIND(".",'Vložení dat'!U278,1),1,","),5),"")</f>
        <v/>
      </c>
      <c r="AI280" t="str">
        <f>IF(A280="Vyt"," ",IF(A280="VODA",LEFT('Vložení dat'!AU278,12),""))</f>
        <v/>
      </c>
      <c r="AJ280" t="str">
        <f>IF(A280="Vyt","",IF(A280="VODA",LEFT('Vložení dat'!AV278,12),""))</f>
        <v/>
      </c>
    </row>
    <row r="281" spans="1:36" x14ac:dyDescent="0.3">
      <c r="A281" s="13" t="str">
        <f>IF(OR('Vložení dat'!C279=" VIP4RTN010 ",'Vložení dat'!C279=" RED4RITN050.c10_001 "),"Vyt",IF(OR('Vložení dat'!C279=" RED4WM050 ",'Vložení dat'!C279=" RED4WM010 ",ISNUMBER(SEARCH("ECM4WM020.v20",'Vložení dat'!C279,1))),"VODA",IF(ISBLANK('Vložení dat'!C279),"",'Vložení dat'!C279)))</f>
        <v/>
      </c>
      <c r="B281" s="13" t="str">
        <f>TRIM('Vložení dat'!N279)</f>
        <v/>
      </c>
      <c r="C281" s="16" t="str">
        <f>TRIM('Vložení dat'!K279)</f>
        <v/>
      </c>
      <c r="D281" s="13" t="str">
        <f>TRIM('Vložení dat'!L279)</f>
        <v/>
      </c>
      <c r="E281" s="13" t="str">
        <f>TRIM('Vložení dat'!J279)</f>
        <v/>
      </c>
      <c r="F281" s="13" t="str">
        <f>TRIM('Vložení dat'!H279)</f>
        <v/>
      </c>
      <c r="G281" s="13" t="str">
        <f>TRIM('Vložení dat'!G279)</f>
        <v/>
      </c>
      <c r="H281" s="13" t="str">
        <f>TRIM('Vložení dat'!E279)</f>
        <v/>
      </c>
      <c r="I281" s="13" t="str">
        <f>TRIM('Vložení dat'!B279)</f>
        <v/>
      </c>
      <c r="J281" s="13" t="str">
        <f>IF(AND(OR(A281="Vyt",A281="VODA"),'Vložení dat'!O279=0),"OK",IF(AND(OR(A281="Vyt",A281="VODA"),'Vložení dat'!O279&lt;&gt;0),CONCATENATE("CHYBA - ",'Vložení dat'!O279),""))</f>
        <v/>
      </c>
      <c r="K281" s="13" t="str">
        <f>IF(A281="Vyt",'Vložení dat'!R279,IF(A281="VODA",VALUE(TRIM(LEFT(REPLACE('Vložení dat'!T279,FIND(".",'Vložení dat'!T279,1),1,","),8))),""))</f>
        <v/>
      </c>
      <c r="L281" s="16" t="str">
        <f>IF(A281="Vyt",TRIM('Vložení dat'!S279),IF(A281="VODA",VALUE(TRIM(LEFT(REPLACE('Vložení dat'!R279,FIND(".",'Vložení dat'!R279,1),1,","),8))),""))</f>
        <v/>
      </c>
      <c r="M281" s="16" t="str">
        <f>IF(A281="Vyt",RIGHT('Vložení dat'!P279,11),IF(A281="VODA",VALUE(TRIM(LEFT(REPLACE('Vložení dat'!S279,FIND(".",'Vložení dat'!S279,1),1,","),8))),""))</f>
        <v/>
      </c>
      <c r="N281" s="12" t="str">
        <f>IF(A281="Vyt",TRIM('Vložení dat'!V279),"")</f>
        <v/>
      </c>
      <c r="O281" s="17" t="str">
        <f>IF(A281="Vyt",TRIM(LEFT('Vložení dat'!W279,9)),IF(A281="VODA",TRIM(CONCATENATE(LEFT('Vložení dat'!U279,3),".",MID('Vložení dat'!U279,5,2),".",MID('Vložení dat'!U279,8,2))),""))</f>
        <v/>
      </c>
      <c r="P281" s="18" t="str">
        <f>IF($A281="Vyt",'Vložení dat'!X279,IF($A281="VODA",VALUE(LEFT(TRIM(REPLACE('Vložení dat'!V279,FIND(".",'Vložení dat'!V279,1),1,",")),7)),""))</f>
        <v/>
      </c>
      <c r="Q281" s="18" t="str">
        <f>IF($A281="Vyt",'Vložení dat'!Y279,IF($A281="VODA",VALUE(LEFT(TRIM(REPLACE('Vložení dat'!W279,FIND(".",'Vložení dat'!W279,1),1,",")),7)),""))</f>
        <v/>
      </c>
      <c r="R281" s="18" t="str">
        <f>IF($A281="Vyt",'Vložení dat'!Z279,IF($A281="VODA",VALUE(LEFT(TRIM(REPLACE('Vložení dat'!X279,FIND(".",'Vložení dat'!X279,1),1,",")),7)),""))</f>
        <v/>
      </c>
      <c r="S281" s="18" t="str">
        <f>IF($A281="Vyt",'Vložení dat'!AA279,IF($A281="VODA",VALUE(LEFT(TRIM(REPLACE('Vložení dat'!Y279,FIND(".",'Vložení dat'!Y279,1),1,",")),7)),""))</f>
        <v/>
      </c>
      <c r="T281" s="18" t="str">
        <f>IF($A281="Vyt",'Vložení dat'!AB279,IF($A281="VODA",VALUE(LEFT(TRIM(REPLACE('Vložení dat'!Z279,FIND(".",'Vložení dat'!Z279,1),1,",")),7)),""))</f>
        <v/>
      </c>
      <c r="U281" s="18" t="str">
        <f>IF($A281="Vyt",'Vložení dat'!AC279,IF($A281="VODA",VALUE(LEFT(TRIM(REPLACE('Vložení dat'!AA279,FIND(".",'Vložení dat'!AA279,1),1,",")),7)),""))</f>
        <v/>
      </c>
      <c r="V281" s="18" t="str">
        <f>IF($A281="Vyt",'Vložení dat'!AD279,IF($A281="VODA",VALUE(LEFT(TRIM(REPLACE('Vložení dat'!AB279,FIND(".",'Vložení dat'!AB279,1),1,",")),7)),""))</f>
        <v/>
      </c>
      <c r="W281" s="18" t="str">
        <f>IF($A281="Vyt",'Vložení dat'!AE279,IF($A281="VODA",VALUE(LEFT(TRIM(REPLACE('Vložení dat'!AC279,FIND(".",'Vložení dat'!AC279,1),1,",")),7)),""))</f>
        <v/>
      </c>
      <c r="X281" s="18" t="str">
        <f>IF($A281="Vyt",'Vložení dat'!AF279,IF($A281="VODA",VALUE(LEFT(TRIM(REPLACE('Vložení dat'!AD279,FIND(".",'Vložení dat'!AD279,1),1,",")),7)),""))</f>
        <v/>
      </c>
      <c r="Y281" s="18" t="str">
        <f>IF($A281="Vyt",'Vložení dat'!AG279,IF($A281="VODA",VALUE(LEFT(TRIM(REPLACE('Vložení dat'!AE279,FIND(".",'Vložení dat'!AE279,1),1,",")),7)),""))</f>
        <v/>
      </c>
      <c r="Z281" s="18" t="str">
        <f>IF($A281="Vyt",'Vložení dat'!AH279,IF($A281="VODA",VALUE(LEFT(TRIM(REPLACE('Vložení dat'!AF279,FIND(".",'Vložení dat'!AF279,1),1,",")),7)),""))</f>
        <v/>
      </c>
      <c r="AA281" s="18" t="str">
        <f>IF($A281="Vyt",'Vložení dat'!AI279,IF($A281="VODA",VALUE(LEFT(TRIM(REPLACE('Vložení dat'!AG279,FIND(".",'Vložení dat'!AG279,1),1,",")),7)),""))</f>
        <v/>
      </c>
      <c r="AB281" s="18" t="str">
        <f>IF(A281="Vyt",TRIM(LEFT('Vložení dat'!AY279,9)),IF(A281="VODA",TRIM(LEFT('Vložení dat'!BB279,9)),""))</f>
        <v/>
      </c>
      <c r="AC281" s="18" t="str">
        <f>IF(A281="Vyt",TRIM(LEFT('Vložení dat'!AW279,7)),"")</f>
        <v/>
      </c>
      <c r="AD281" s="18" t="str">
        <f>IF(A281="Vyt",VALUE(REPLACE(TRIM(LEFT('Vložení dat'!BA279,4)),FIND(".",TRIM(LEFT('Vložení dat'!BA279,4)),1),1,",")),IF(A281="VODA",VALUE(REPLACE(TRIM(LEFT('Vložení dat'!BC279,4)),FIND(".",TRIM(LEFT('Vložení dat'!BC279,4)),1),1,",")),""))</f>
        <v/>
      </c>
      <c r="AE281" s="12" t="str">
        <f>IF($A281="Vyt",TRIM(LEFT(REPLACE('Vložení dat'!T279,FIND(".",'Vložení dat'!T279,1),1,","),5)),"")</f>
        <v/>
      </c>
      <c r="AF281" s="12" t="str">
        <f>IF($A281="Vyt",TRIM(LEFT(REPLACE('Vložení dat'!U279,FIND(".",'Vložení dat'!U279,1),1,","),5)),"")</f>
        <v/>
      </c>
      <c r="AG281" s="13" t="str">
        <f>IF(A281="Vyt",LEFT(REPLACE('Vložení dat'!AT279,FIND(".",'Vložení dat'!AT279,1),1,","),5)-LEFT(REPLACE('Vložení dat'!AU279,FIND(".",'Vložení dat'!AU279,1),1,","),5)," ")</f>
        <v xml:space="preserve"> </v>
      </c>
      <c r="AH281" s="13" t="str">
        <f>IF(A281="Vyt",LEFT(REPLACE('Vložení dat'!T279,FIND(".",'Vložení dat'!T279,1),1,","),5)-LEFT(REPLACE('Vložení dat'!U279,FIND(".",'Vložení dat'!U279,1),1,","),5),"")</f>
        <v/>
      </c>
      <c r="AI281" t="str">
        <f>IF(A281="Vyt"," ",IF(A281="VODA",LEFT('Vložení dat'!AU279,12),""))</f>
        <v/>
      </c>
      <c r="AJ281" t="str">
        <f>IF(A281="Vyt","",IF(A281="VODA",LEFT('Vložení dat'!AV279,12),""))</f>
        <v/>
      </c>
    </row>
    <row r="282" spans="1:36" x14ac:dyDescent="0.3">
      <c r="A282" s="13" t="str">
        <f>IF(OR('Vložení dat'!C280=" VIP4RTN010 ",'Vložení dat'!C280=" RED4RITN050.c10_001 "),"Vyt",IF(OR('Vložení dat'!C280=" RED4WM050 ",'Vložení dat'!C280=" RED4WM010 ",ISNUMBER(SEARCH("ECM4WM020.v20",'Vložení dat'!C280,1))),"VODA",IF(ISBLANK('Vložení dat'!C280),"",'Vložení dat'!C280)))</f>
        <v/>
      </c>
      <c r="B282" s="13" t="str">
        <f>TRIM('Vložení dat'!N280)</f>
        <v/>
      </c>
      <c r="C282" s="16" t="str">
        <f>TRIM('Vložení dat'!K280)</f>
        <v/>
      </c>
      <c r="D282" s="13" t="str">
        <f>TRIM('Vložení dat'!L280)</f>
        <v/>
      </c>
      <c r="E282" s="13" t="str">
        <f>TRIM('Vložení dat'!J280)</f>
        <v/>
      </c>
      <c r="F282" s="13" t="str">
        <f>TRIM('Vložení dat'!H280)</f>
        <v/>
      </c>
      <c r="G282" s="13" t="str">
        <f>TRIM('Vložení dat'!G280)</f>
        <v/>
      </c>
      <c r="H282" s="13" t="str">
        <f>TRIM('Vložení dat'!E280)</f>
        <v/>
      </c>
      <c r="I282" s="13" t="str">
        <f>TRIM('Vložení dat'!B280)</f>
        <v/>
      </c>
      <c r="J282" s="13" t="str">
        <f>IF(AND(OR(A282="Vyt",A282="VODA"),'Vložení dat'!O280=0),"OK",IF(AND(OR(A282="Vyt",A282="VODA"),'Vložení dat'!O280&lt;&gt;0),CONCATENATE("CHYBA - ",'Vložení dat'!O280),""))</f>
        <v/>
      </c>
      <c r="K282" s="13" t="str">
        <f>IF(A282="Vyt",'Vložení dat'!R280,IF(A282="VODA",VALUE(TRIM(LEFT(REPLACE('Vložení dat'!T280,FIND(".",'Vložení dat'!T280,1),1,","),8))),""))</f>
        <v/>
      </c>
      <c r="L282" s="16" t="str">
        <f>IF(A282="Vyt",TRIM('Vložení dat'!S280),IF(A282="VODA",VALUE(TRIM(LEFT(REPLACE('Vložení dat'!R280,FIND(".",'Vložení dat'!R280,1),1,","),8))),""))</f>
        <v/>
      </c>
      <c r="M282" s="16" t="str">
        <f>IF(A282="Vyt",RIGHT('Vložení dat'!P280,11),IF(A282="VODA",VALUE(TRIM(LEFT(REPLACE('Vložení dat'!S280,FIND(".",'Vložení dat'!S280,1),1,","),8))),""))</f>
        <v/>
      </c>
      <c r="N282" s="12" t="str">
        <f>IF(A282="Vyt",TRIM('Vložení dat'!V280),"")</f>
        <v/>
      </c>
      <c r="O282" s="17" t="str">
        <f>IF(A282="Vyt",TRIM(LEFT('Vložení dat'!W280,9)),IF(A282="VODA",TRIM(CONCATENATE(LEFT('Vložení dat'!U280,3),".",MID('Vložení dat'!U280,5,2),".",MID('Vložení dat'!U280,8,2))),""))</f>
        <v/>
      </c>
      <c r="P282" s="18" t="str">
        <f>IF($A282="Vyt",'Vložení dat'!X280,IF($A282="VODA",VALUE(LEFT(TRIM(REPLACE('Vložení dat'!V280,FIND(".",'Vložení dat'!V280,1),1,",")),7)),""))</f>
        <v/>
      </c>
      <c r="Q282" s="18" t="str">
        <f>IF($A282="Vyt",'Vložení dat'!Y280,IF($A282="VODA",VALUE(LEFT(TRIM(REPLACE('Vložení dat'!W280,FIND(".",'Vložení dat'!W280,1),1,",")),7)),""))</f>
        <v/>
      </c>
      <c r="R282" s="18" t="str">
        <f>IF($A282="Vyt",'Vložení dat'!Z280,IF($A282="VODA",VALUE(LEFT(TRIM(REPLACE('Vložení dat'!X280,FIND(".",'Vložení dat'!X280,1),1,",")),7)),""))</f>
        <v/>
      </c>
      <c r="S282" s="18" t="str">
        <f>IF($A282="Vyt",'Vložení dat'!AA280,IF($A282="VODA",VALUE(LEFT(TRIM(REPLACE('Vložení dat'!Y280,FIND(".",'Vložení dat'!Y280,1),1,",")),7)),""))</f>
        <v/>
      </c>
      <c r="T282" s="18" t="str">
        <f>IF($A282="Vyt",'Vložení dat'!AB280,IF($A282="VODA",VALUE(LEFT(TRIM(REPLACE('Vložení dat'!Z280,FIND(".",'Vložení dat'!Z280,1),1,",")),7)),""))</f>
        <v/>
      </c>
      <c r="U282" s="18" t="str">
        <f>IF($A282="Vyt",'Vložení dat'!AC280,IF($A282="VODA",VALUE(LEFT(TRIM(REPLACE('Vložení dat'!AA280,FIND(".",'Vložení dat'!AA280,1),1,",")),7)),""))</f>
        <v/>
      </c>
      <c r="V282" s="18" t="str">
        <f>IF($A282="Vyt",'Vložení dat'!AD280,IF($A282="VODA",VALUE(LEFT(TRIM(REPLACE('Vložení dat'!AB280,FIND(".",'Vložení dat'!AB280,1),1,",")),7)),""))</f>
        <v/>
      </c>
      <c r="W282" s="18" t="str">
        <f>IF($A282="Vyt",'Vložení dat'!AE280,IF($A282="VODA",VALUE(LEFT(TRIM(REPLACE('Vložení dat'!AC280,FIND(".",'Vložení dat'!AC280,1),1,",")),7)),""))</f>
        <v/>
      </c>
      <c r="X282" s="18" t="str">
        <f>IF($A282="Vyt",'Vložení dat'!AF280,IF($A282="VODA",VALUE(LEFT(TRIM(REPLACE('Vložení dat'!AD280,FIND(".",'Vložení dat'!AD280,1),1,",")),7)),""))</f>
        <v/>
      </c>
      <c r="Y282" s="18" t="str">
        <f>IF($A282="Vyt",'Vložení dat'!AG280,IF($A282="VODA",VALUE(LEFT(TRIM(REPLACE('Vložení dat'!AE280,FIND(".",'Vložení dat'!AE280,1),1,",")),7)),""))</f>
        <v/>
      </c>
      <c r="Z282" s="18" t="str">
        <f>IF($A282="Vyt",'Vložení dat'!AH280,IF($A282="VODA",VALUE(LEFT(TRIM(REPLACE('Vložení dat'!AF280,FIND(".",'Vložení dat'!AF280,1),1,",")),7)),""))</f>
        <v/>
      </c>
      <c r="AA282" s="18" t="str">
        <f>IF($A282="Vyt",'Vložení dat'!AI280,IF($A282="VODA",VALUE(LEFT(TRIM(REPLACE('Vložení dat'!AG280,FIND(".",'Vložení dat'!AG280,1),1,",")),7)),""))</f>
        <v/>
      </c>
      <c r="AB282" s="18" t="str">
        <f>IF(A282="Vyt",TRIM(LEFT('Vložení dat'!AY280,9)),IF(A282="VODA",TRIM(LEFT('Vložení dat'!BB280,9)),""))</f>
        <v/>
      </c>
      <c r="AC282" s="18" t="str">
        <f>IF(A282="Vyt",TRIM(LEFT('Vložení dat'!AW280,7)),"")</f>
        <v/>
      </c>
      <c r="AD282" s="18" t="str">
        <f>IF(A282="Vyt",VALUE(REPLACE(TRIM(LEFT('Vložení dat'!BA280,4)),FIND(".",TRIM(LEFT('Vložení dat'!BA280,4)),1),1,",")),IF(A282="VODA",VALUE(REPLACE(TRIM(LEFT('Vložení dat'!BC280,4)),FIND(".",TRIM(LEFT('Vložení dat'!BC280,4)),1),1,",")),""))</f>
        <v/>
      </c>
      <c r="AE282" s="12" t="str">
        <f>IF($A282="Vyt",TRIM(LEFT(REPLACE('Vložení dat'!T280,FIND(".",'Vložení dat'!T280,1),1,","),5)),"")</f>
        <v/>
      </c>
      <c r="AF282" s="12" t="str">
        <f>IF($A282="Vyt",TRIM(LEFT(REPLACE('Vložení dat'!U280,FIND(".",'Vložení dat'!U280,1),1,","),5)),"")</f>
        <v/>
      </c>
      <c r="AG282" s="13" t="str">
        <f>IF(A282="Vyt",LEFT(REPLACE('Vložení dat'!AT280,FIND(".",'Vložení dat'!AT280,1),1,","),5)-LEFT(REPLACE('Vložení dat'!AU280,FIND(".",'Vložení dat'!AU280,1),1,","),5)," ")</f>
        <v xml:space="preserve"> </v>
      </c>
      <c r="AH282" s="13" t="str">
        <f>IF(A282="Vyt",LEFT(REPLACE('Vložení dat'!T280,FIND(".",'Vložení dat'!T280,1),1,","),5)-LEFT(REPLACE('Vložení dat'!U280,FIND(".",'Vložení dat'!U280,1),1,","),5),"")</f>
        <v/>
      </c>
      <c r="AI282" t="str">
        <f>IF(A282="Vyt"," ",IF(A282="VODA",LEFT('Vložení dat'!AU280,12),""))</f>
        <v/>
      </c>
      <c r="AJ282" t="str">
        <f>IF(A282="Vyt","",IF(A282="VODA",LEFT('Vložení dat'!AV280,12),""))</f>
        <v/>
      </c>
    </row>
    <row r="283" spans="1:36" x14ac:dyDescent="0.3">
      <c r="A283" s="13" t="str">
        <f>IF(OR('Vložení dat'!C281=" VIP4RTN010 ",'Vložení dat'!C281=" RED4RITN050.c10_001 "),"Vyt",IF(OR('Vložení dat'!C281=" RED4WM050 ",'Vložení dat'!C281=" RED4WM010 ",ISNUMBER(SEARCH("ECM4WM020.v20",'Vložení dat'!C281,1))),"VODA",IF(ISBLANK('Vložení dat'!C281),"",'Vložení dat'!C281)))</f>
        <v/>
      </c>
      <c r="B283" s="13" t="str">
        <f>TRIM('Vložení dat'!N281)</f>
        <v/>
      </c>
      <c r="C283" s="16" t="str">
        <f>TRIM('Vložení dat'!K281)</f>
        <v/>
      </c>
      <c r="D283" s="13" t="str">
        <f>TRIM('Vložení dat'!L281)</f>
        <v/>
      </c>
      <c r="E283" s="13" t="str">
        <f>TRIM('Vložení dat'!J281)</f>
        <v/>
      </c>
      <c r="F283" s="13" t="str">
        <f>TRIM('Vložení dat'!H281)</f>
        <v/>
      </c>
      <c r="G283" s="13" t="str">
        <f>TRIM('Vložení dat'!G281)</f>
        <v/>
      </c>
      <c r="H283" s="13" t="str">
        <f>TRIM('Vložení dat'!E281)</f>
        <v/>
      </c>
      <c r="I283" s="13" t="str">
        <f>TRIM('Vložení dat'!B281)</f>
        <v/>
      </c>
      <c r="J283" s="13" t="str">
        <f>IF(AND(OR(A283="Vyt",A283="VODA"),'Vložení dat'!O281=0),"OK",IF(AND(OR(A283="Vyt",A283="VODA"),'Vložení dat'!O281&lt;&gt;0),CONCATENATE("CHYBA - ",'Vložení dat'!O281),""))</f>
        <v/>
      </c>
      <c r="K283" s="13" t="str">
        <f>IF(A283="Vyt",'Vložení dat'!R281,IF(A283="VODA",VALUE(TRIM(LEFT(REPLACE('Vložení dat'!T281,FIND(".",'Vložení dat'!T281,1),1,","),8))),""))</f>
        <v/>
      </c>
      <c r="L283" s="16" t="str">
        <f>IF(A283="Vyt",TRIM('Vložení dat'!S281),IF(A283="VODA",VALUE(TRIM(LEFT(REPLACE('Vložení dat'!R281,FIND(".",'Vložení dat'!R281,1),1,","),8))),""))</f>
        <v/>
      </c>
      <c r="M283" s="16" t="str">
        <f>IF(A283="Vyt",RIGHT('Vložení dat'!P281,11),IF(A283="VODA",VALUE(TRIM(LEFT(REPLACE('Vložení dat'!S281,FIND(".",'Vložení dat'!S281,1),1,","),8))),""))</f>
        <v/>
      </c>
      <c r="N283" s="12" t="str">
        <f>IF(A283="Vyt",TRIM('Vložení dat'!V281),"")</f>
        <v/>
      </c>
      <c r="O283" s="17" t="str">
        <f>IF(A283="Vyt",TRIM(LEFT('Vložení dat'!W281,9)),IF(A283="VODA",TRIM(CONCATENATE(LEFT('Vložení dat'!U281,3),".",MID('Vložení dat'!U281,5,2),".",MID('Vložení dat'!U281,8,2))),""))</f>
        <v/>
      </c>
      <c r="P283" s="18" t="str">
        <f>IF($A283="Vyt",'Vložení dat'!X281,IF($A283="VODA",VALUE(LEFT(TRIM(REPLACE('Vložení dat'!V281,FIND(".",'Vložení dat'!V281,1),1,",")),7)),""))</f>
        <v/>
      </c>
      <c r="Q283" s="18" t="str">
        <f>IF($A283="Vyt",'Vložení dat'!Y281,IF($A283="VODA",VALUE(LEFT(TRIM(REPLACE('Vložení dat'!W281,FIND(".",'Vložení dat'!W281,1),1,",")),7)),""))</f>
        <v/>
      </c>
      <c r="R283" s="18" t="str">
        <f>IF($A283="Vyt",'Vložení dat'!Z281,IF($A283="VODA",VALUE(LEFT(TRIM(REPLACE('Vložení dat'!X281,FIND(".",'Vložení dat'!X281,1),1,",")),7)),""))</f>
        <v/>
      </c>
      <c r="S283" s="18" t="str">
        <f>IF($A283="Vyt",'Vložení dat'!AA281,IF($A283="VODA",VALUE(LEFT(TRIM(REPLACE('Vložení dat'!Y281,FIND(".",'Vložení dat'!Y281,1),1,",")),7)),""))</f>
        <v/>
      </c>
      <c r="T283" s="18" t="str">
        <f>IF($A283="Vyt",'Vložení dat'!AB281,IF($A283="VODA",VALUE(LEFT(TRIM(REPLACE('Vložení dat'!Z281,FIND(".",'Vložení dat'!Z281,1),1,",")),7)),""))</f>
        <v/>
      </c>
      <c r="U283" s="18" t="str">
        <f>IF($A283="Vyt",'Vložení dat'!AC281,IF($A283="VODA",VALUE(LEFT(TRIM(REPLACE('Vložení dat'!AA281,FIND(".",'Vložení dat'!AA281,1),1,",")),7)),""))</f>
        <v/>
      </c>
      <c r="V283" s="18" t="str">
        <f>IF($A283="Vyt",'Vložení dat'!AD281,IF($A283="VODA",VALUE(LEFT(TRIM(REPLACE('Vložení dat'!AB281,FIND(".",'Vložení dat'!AB281,1),1,",")),7)),""))</f>
        <v/>
      </c>
      <c r="W283" s="18" t="str">
        <f>IF($A283="Vyt",'Vložení dat'!AE281,IF($A283="VODA",VALUE(LEFT(TRIM(REPLACE('Vložení dat'!AC281,FIND(".",'Vložení dat'!AC281,1),1,",")),7)),""))</f>
        <v/>
      </c>
      <c r="X283" s="18" t="str">
        <f>IF($A283="Vyt",'Vložení dat'!AF281,IF($A283="VODA",VALUE(LEFT(TRIM(REPLACE('Vložení dat'!AD281,FIND(".",'Vložení dat'!AD281,1),1,",")),7)),""))</f>
        <v/>
      </c>
      <c r="Y283" s="18" t="str">
        <f>IF($A283="Vyt",'Vložení dat'!AG281,IF($A283="VODA",VALUE(LEFT(TRIM(REPLACE('Vložení dat'!AE281,FIND(".",'Vložení dat'!AE281,1),1,",")),7)),""))</f>
        <v/>
      </c>
      <c r="Z283" s="18" t="str">
        <f>IF($A283="Vyt",'Vložení dat'!AH281,IF($A283="VODA",VALUE(LEFT(TRIM(REPLACE('Vložení dat'!AF281,FIND(".",'Vložení dat'!AF281,1),1,",")),7)),""))</f>
        <v/>
      </c>
      <c r="AA283" s="18" t="str">
        <f>IF($A283="Vyt",'Vložení dat'!AI281,IF($A283="VODA",VALUE(LEFT(TRIM(REPLACE('Vložení dat'!AG281,FIND(".",'Vložení dat'!AG281,1),1,",")),7)),""))</f>
        <v/>
      </c>
      <c r="AB283" s="18" t="str">
        <f>IF(A283="Vyt",TRIM(LEFT('Vložení dat'!AY281,9)),IF(A283="VODA",TRIM(LEFT('Vložení dat'!BB281,9)),""))</f>
        <v/>
      </c>
      <c r="AC283" s="18" t="str">
        <f>IF(A283="Vyt",TRIM(LEFT('Vložení dat'!AW281,7)),"")</f>
        <v/>
      </c>
      <c r="AD283" s="18" t="str">
        <f>IF(A283="Vyt",VALUE(REPLACE(TRIM(LEFT('Vložení dat'!BA281,4)),FIND(".",TRIM(LEFT('Vložení dat'!BA281,4)),1),1,",")),IF(A283="VODA",VALUE(REPLACE(TRIM(LEFT('Vložení dat'!BC281,4)),FIND(".",TRIM(LEFT('Vložení dat'!BC281,4)),1),1,",")),""))</f>
        <v/>
      </c>
      <c r="AE283" s="12" t="str">
        <f>IF($A283="Vyt",TRIM(LEFT(REPLACE('Vložení dat'!T281,FIND(".",'Vložení dat'!T281,1),1,","),5)),"")</f>
        <v/>
      </c>
      <c r="AF283" s="12" t="str">
        <f>IF($A283="Vyt",TRIM(LEFT(REPLACE('Vložení dat'!U281,FIND(".",'Vložení dat'!U281,1),1,","),5)),"")</f>
        <v/>
      </c>
      <c r="AG283" s="13" t="str">
        <f>IF(A283="Vyt",LEFT(REPLACE('Vložení dat'!AT281,FIND(".",'Vložení dat'!AT281,1),1,","),5)-LEFT(REPLACE('Vložení dat'!AU281,FIND(".",'Vložení dat'!AU281,1),1,","),5)," ")</f>
        <v xml:space="preserve"> </v>
      </c>
      <c r="AH283" s="13" t="str">
        <f>IF(A283="Vyt",LEFT(REPLACE('Vložení dat'!T281,FIND(".",'Vložení dat'!T281,1),1,","),5)-LEFT(REPLACE('Vložení dat'!U281,FIND(".",'Vložení dat'!U281,1),1,","),5),"")</f>
        <v/>
      </c>
      <c r="AI283" t="str">
        <f>IF(A283="Vyt"," ",IF(A283="VODA",LEFT('Vložení dat'!AU281,12),""))</f>
        <v/>
      </c>
      <c r="AJ283" t="str">
        <f>IF(A283="Vyt","",IF(A283="VODA",LEFT('Vložení dat'!AV281,12),""))</f>
        <v/>
      </c>
    </row>
    <row r="284" spans="1:36" x14ac:dyDescent="0.3">
      <c r="A284" s="13" t="str">
        <f>IF(OR('Vložení dat'!C282=" VIP4RTN010 ",'Vložení dat'!C282=" RED4RITN050.c10_001 "),"Vyt",IF(OR('Vložení dat'!C282=" RED4WM050 ",'Vložení dat'!C282=" RED4WM010 ",ISNUMBER(SEARCH("ECM4WM020.v20",'Vložení dat'!C282,1))),"VODA",IF(ISBLANK('Vložení dat'!C282),"",'Vložení dat'!C282)))</f>
        <v/>
      </c>
      <c r="B284" s="13" t="str">
        <f>TRIM('Vložení dat'!N282)</f>
        <v/>
      </c>
      <c r="C284" s="16" t="str">
        <f>TRIM('Vložení dat'!K282)</f>
        <v/>
      </c>
      <c r="D284" s="13" t="str">
        <f>TRIM('Vložení dat'!L282)</f>
        <v/>
      </c>
      <c r="E284" s="13" t="str">
        <f>TRIM('Vložení dat'!J282)</f>
        <v/>
      </c>
      <c r="F284" s="13" t="str">
        <f>TRIM('Vložení dat'!H282)</f>
        <v/>
      </c>
      <c r="G284" s="13" t="str">
        <f>TRIM('Vložení dat'!G282)</f>
        <v/>
      </c>
      <c r="H284" s="13" t="str">
        <f>TRIM('Vložení dat'!E282)</f>
        <v/>
      </c>
      <c r="I284" s="13" t="str">
        <f>TRIM('Vložení dat'!B282)</f>
        <v/>
      </c>
      <c r="J284" s="13" t="str">
        <f>IF(AND(OR(A284="Vyt",A284="VODA"),'Vložení dat'!O282=0),"OK",IF(AND(OR(A284="Vyt",A284="VODA"),'Vložení dat'!O282&lt;&gt;0),CONCATENATE("CHYBA - ",'Vložení dat'!O282),""))</f>
        <v/>
      </c>
      <c r="K284" s="13" t="str">
        <f>IF(A284="Vyt",'Vložení dat'!R282,IF(A284="VODA",VALUE(TRIM(LEFT(REPLACE('Vložení dat'!T282,FIND(".",'Vložení dat'!T282,1),1,","),8))),""))</f>
        <v/>
      </c>
      <c r="L284" s="16" t="str">
        <f>IF(A284="Vyt",TRIM('Vložení dat'!S282),IF(A284="VODA",VALUE(TRIM(LEFT(REPLACE('Vložení dat'!R282,FIND(".",'Vložení dat'!R282,1),1,","),8))),""))</f>
        <v/>
      </c>
      <c r="M284" s="16" t="str">
        <f>IF(A284="Vyt",RIGHT('Vložení dat'!P282,11),IF(A284="VODA",VALUE(TRIM(LEFT(REPLACE('Vložení dat'!S282,FIND(".",'Vložení dat'!S282,1),1,","),8))),""))</f>
        <v/>
      </c>
      <c r="N284" s="12" t="str">
        <f>IF(A284="Vyt",TRIM('Vložení dat'!V282),"")</f>
        <v/>
      </c>
      <c r="O284" s="17" t="str">
        <f>IF(A284="Vyt",TRIM(LEFT('Vložení dat'!W282,9)),IF(A284="VODA",TRIM(CONCATENATE(LEFT('Vložení dat'!U282,3),".",MID('Vložení dat'!U282,5,2),".",MID('Vložení dat'!U282,8,2))),""))</f>
        <v/>
      </c>
      <c r="P284" s="18" t="str">
        <f>IF($A284="Vyt",'Vložení dat'!X282,IF($A284="VODA",VALUE(LEFT(TRIM(REPLACE('Vložení dat'!V282,FIND(".",'Vložení dat'!V282,1),1,",")),7)),""))</f>
        <v/>
      </c>
      <c r="Q284" s="18" t="str">
        <f>IF($A284="Vyt",'Vložení dat'!Y282,IF($A284="VODA",VALUE(LEFT(TRIM(REPLACE('Vložení dat'!W282,FIND(".",'Vložení dat'!W282,1),1,",")),7)),""))</f>
        <v/>
      </c>
      <c r="R284" s="18" t="str">
        <f>IF($A284="Vyt",'Vložení dat'!Z282,IF($A284="VODA",VALUE(LEFT(TRIM(REPLACE('Vložení dat'!X282,FIND(".",'Vložení dat'!X282,1),1,",")),7)),""))</f>
        <v/>
      </c>
      <c r="S284" s="18" t="str">
        <f>IF($A284="Vyt",'Vložení dat'!AA282,IF($A284="VODA",VALUE(LEFT(TRIM(REPLACE('Vložení dat'!Y282,FIND(".",'Vložení dat'!Y282,1),1,",")),7)),""))</f>
        <v/>
      </c>
      <c r="T284" s="18" t="str">
        <f>IF($A284="Vyt",'Vložení dat'!AB282,IF($A284="VODA",VALUE(LEFT(TRIM(REPLACE('Vložení dat'!Z282,FIND(".",'Vložení dat'!Z282,1),1,",")),7)),""))</f>
        <v/>
      </c>
      <c r="U284" s="18" t="str">
        <f>IF($A284="Vyt",'Vložení dat'!AC282,IF($A284="VODA",VALUE(LEFT(TRIM(REPLACE('Vložení dat'!AA282,FIND(".",'Vložení dat'!AA282,1),1,",")),7)),""))</f>
        <v/>
      </c>
      <c r="V284" s="18" t="str">
        <f>IF($A284="Vyt",'Vložení dat'!AD282,IF($A284="VODA",VALUE(LEFT(TRIM(REPLACE('Vložení dat'!AB282,FIND(".",'Vložení dat'!AB282,1),1,",")),7)),""))</f>
        <v/>
      </c>
      <c r="W284" s="18" t="str">
        <f>IF($A284="Vyt",'Vložení dat'!AE282,IF($A284="VODA",VALUE(LEFT(TRIM(REPLACE('Vložení dat'!AC282,FIND(".",'Vložení dat'!AC282,1),1,",")),7)),""))</f>
        <v/>
      </c>
      <c r="X284" s="18" t="str">
        <f>IF($A284="Vyt",'Vložení dat'!AF282,IF($A284="VODA",VALUE(LEFT(TRIM(REPLACE('Vložení dat'!AD282,FIND(".",'Vložení dat'!AD282,1),1,",")),7)),""))</f>
        <v/>
      </c>
      <c r="Y284" s="18" t="str">
        <f>IF($A284="Vyt",'Vložení dat'!AG282,IF($A284="VODA",VALUE(LEFT(TRIM(REPLACE('Vložení dat'!AE282,FIND(".",'Vložení dat'!AE282,1),1,",")),7)),""))</f>
        <v/>
      </c>
      <c r="Z284" s="18" t="str">
        <f>IF($A284="Vyt",'Vložení dat'!AH282,IF($A284="VODA",VALUE(LEFT(TRIM(REPLACE('Vložení dat'!AF282,FIND(".",'Vložení dat'!AF282,1),1,",")),7)),""))</f>
        <v/>
      </c>
      <c r="AA284" s="18" t="str">
        <f>IF($A284="Vyt",'Vložení dat'!AI282,IF($A284="VODA",VALUE(LEFT(TRIM(REPLACE('Vložení dat'!AG282,FIND(".",'Vložení dat'!AG282,1),1,",")),7)),""))</f>
        <v/>
      </c>
      <c r="AB284" s="18" t="str">
        <f>IF(A284="Vyt",TRIM(LEFT('Vložení dat'!AY282,9)),IF(A284="VODA",TRIM(LEFT('Vložení dat'!BB282,9)),""))</f>
        <v/>
      </c>
      <c r="AC284" s="18" t="str">
        <f>IF(A284="Vyt",TRIM(LEFT('Vložení dat'!AW282,7)),"")</f>
        <v/>
      </c>
      <c r="AD284" s="18" t="str">
        <f>IF(A284="Vyt",VALUE(REPLACE(TRIM(LEFT('Vložení dat'!BA282,4)),FIND(".",TRIM(LEFT('Vložení dat'!BA282,4)),1),1,",")),IF(A284="VODA",VALUE(REPLACE(TRIM(LEFT('Vložení dat'!BC282,4)),FIND(".",TRIM(LEFT('Vložení dat'!BC282,4)),1),1,",")),""))</f>
        <v/>
      </c>
      <c r="AE284" s="12" t="str">
        <f>IF($A284="Vyt",TRIM(LEFT(REPLACE('Vložení dat'!T282,FIND(".",'Vložení dat'!T282,1),1,","),5)),"")</f>
        <v/>
      </c>
      <c r="AF284" s="12" t="str">
        <f>IF($A284="Vyt",TRIM(LEFT(REPLACE('Vložení dat'!U282,FIND(".",'Vložení dat'!U282,1),1,","),5)),"")</f>
        <v/>
      </c>
      <c r="AG284" s="13" t="str">
        <f>IF(A284="Vyt",LEFT(REPLACE('Vložení dat'!AT282,FIND(".",'Vložení dat'!AT282,1),1,","),5)-LEFT(REPLACE('Vložení dat'!AU282,FIND(".",'Vložení dat'!AU282,1),1,","),5)," ")</f>
        <v xml:space="preserve"> </v>
      </c>
      <c r="AH284" s="13" t="str">
        <f>IF(A284="Vyt",LEFT(REPLACE('Vložení dat'!T282,FIND(".",'Vložení dat'!T282,1),1,","),5)-LEFT(REPLACE('Vložení dat'!U282,FIND(".",'Vložení dat'!U282,1),1,","),5),"")</f>
        <v/>
      </c>
      <c r="AI284" t="str">
        <f>IF(A284="Vyt"," ",IF(A284="VODA",LEFT('Vložení dat'!AU282,12),""))</f>
        <v/>
      </c>
      <c r="AJ284" t="str">
        <f>IF(A284="Vyt","",IF(A284="VODA",LEFT('Vložení dat'!AV282,12),""))</f>
        <v/>
      </c>
    </row>
    <row r="285" spans="1:36" x14ac:dyDescent="0.3">
      <c r="A285" s="13" t="str">
        <f>IF(OR('Vložení dat'!C283=" VIP4RTN010 ",'Vložení dat'!C283=" RED4RITN050.c10_001 "),"Vyt",IF(OR('Vložení dat'!C283=" RED4WM050 ",'Vložení dat'!C283=" RED4WM010 ",ISNUMBER(SEARCH("ECM4WM020.v20",'Vložení dat'!C283,1))),"VODA",IF(ISBLANK('Vložení dat'!C283),"",'Vložení dat'!C283)))</f>
        <v/>
      </c>
      <c r="B285" s="13" t="str">
        <f>TRIM('Vložení dat'!N283)</f>
        <v/>
      </c>
      <c r="C285" s="16" t="str">
        <f>TRIM('Vložení dat'!K283)</f>
        <v/>
      </c>
      <c r="D285" s="13" t="str">
        <f>TRIM('Vložení dat'!L283)</f>
        <v/>
      </c>
      <c r="E285" s="13" t="str">
        <f>TRIM('Vložení dat'!J283)</f>
        <v/>
      </c>
      <c r="F285" s="13" t="str">
        <f>TRIM('Vložení dat'!H283)</f>
        <v/>
      </c>
      <c r="G285" s="13" t="str">
        <f>TRIM('Vložení dat'!G283)</f>
        <v/>
      </c>
      <c r="H285" s="13" t="str">
        <f>TRIM('Vložení dat'!E283)</f>
        <v/>
      </c>
      <c r="I285" s="13" t="str">
        <f>TRIM('Vložení dat'!B283)</f>
        <v/>
      </c>
      <c r="J285" s="13" t="str">
        <f>IF(AND(OR(A285="Vyt",A285="VODA"),'Vložení dat'!O283=0),"OK",IF(AND(OR(A285="Vyt",A285="VODA"),'Vložení dat'!O283&lt;&gt;0),CONCATENATE("CHYBA - ",'Vložení dat'!O283),""))</f>
        <v/>
      </c>
      <c r="K285" s="13" t="str">
        <f>IF(A285="Vyt",'Vložení dat'!R283,IF(A285="VODA",VALUE(TRIM(LEFT(REPLACE('Vložení dat'!T283,FIND(".",'Vložení dat'!T283,1),1,","),8))),""))</f>
        <v/>
      </c>
      <c r="L285" s="16" t="str">
        <f>IF(A285="Vyt",TRIM('Vložení dat'!S283),IF(A285="VODA",VALUE(TRIM(LEFT(REPLACE('Vložení dat'!R283,FIND(".",'Vložení dat'!R283,1),1,","),8))),""))</f>
        <v/>
      </c>
      <c r="M285" s="16" t="str">
        <f>IF(A285="Vyt",RIGHT('Vložení dat'!P283,11),IF(A285="VODA",VALUE(TRIM(LEFT(REPLACE('Vložení dat'!S283,FIND(".",'Vložení dat'!S283,1),1,","),8))),""))</f>
        <v/>
      </c>
      <c r="N285" s="12" t="str">
        <f>IF(A285="Vyt",TRIM('Vložení dat'!V283),"")</f>
        <v/>
      </c>
      <c r="O285" s="17" t="str">
        <f>IF(A285="Vyt",TRIM(LEFT('Vložení dat'!W283,9)),IF(A285="VODA",TRIM(CONCATENATE(LEFT('Vložení dat'!U283,3),".",MID('Vložení dat'!U283,5,2),".",MID('Vložení dat'!U283,8,2))),""))</f>
        <v/>
      </c>
      <c r="P285" s="18" t="str">
        <f>IF($A285="Vyt",'Vložení dat'!X283,IF($A285="VODA",VALUE(LEFT(TRIM(REPLACE('Vložení dat'!V283,FIND(".",'Vložení dat'!V283,1),1,",")),7)),""))</f>
        <v/>
      </c>
      <c r="Q285" s="18" t="str">
        <f>IF($A285="Vyt",'Vložení dat'!Y283,IF($A285="VODA",VALUE(LEFT(TRIM(REPLACE('Vložení dat'!W283,FIND(".",'Vložení dat'!W283,1),1,",")),7)),""))</f>
        <v/>
      </c>
      <c r="R285" s="18" t="str">
        <f>IF($A285="Vyt",'Vložení dat'!Z283,IF($A285="VODA",VALUE(LEFT(TRIM(REPLACE('Vložení dat'!X283,FIND(".",'Vložení dat'!X283,1),1,",")),7)),""))</f>
        <v/>
      </c>
      <c r="S285" s="18" t="str">
        <f>IF($A285="Vyt",'Vložení dat'!AA283,IF($A285="VODA",VALUE(LEFT(TRIM(REPLACE('Vložení dat'!Y283,FIND(".",'Vložení dat'!Y283,1),1,",")),7)),""))</f>
        <v/>
      </c>
      <c r="T285" s="18" t="str">
        <f>IF($A285="Vyt",'Vložení dat'!AB283,IF($A285="VODA",VALUE(LEFT(TRIM(REPLACE('Vložení dat'!Z283,FIND(".",'Vložení dat'!Z283,1),1,",")),7)),""))</f>
        <v/>
      </c>
      <c r="U285" s="18" t="str">
        <f>IF($A285="Vyt",'Vložení dat'!AC283,IF($A285="VODA",VALUE(LEFT(TRIM(REPLACE('Vložení dat'!AA283,FIND(".",'Vložení dat'!AA283,1),1,",")),7)),""))</f>
        <v/>
      </c>
      <c r="V285" s="18" t="str">
        <f>IF($A285="Vyt",'Vložení dat'!AD283,IF($A285="VODA",VALUE(LEFT(TRIM(REPLACE('Vložení dat'!AB283,FIND(".",'Vložení dat'!AB283,1),1,",")),7)),""))</f>
        <v/>
      </c>
      <c r="W285" s="18" t="str">
        <f>IF($A285="Vyt",'Vložení dat'!AE283,IF($A285="VODA",VALUE(LEFT(TRIM(REPLACE('Vložení dat'!AC283,FIND(".",'Vložení dat'!AC283,1),1,",")),7)),""))</f>
        <v/>
      </c>
      <c r="X285" s="18" t="str">
        <f>IF($A285="Vyt",'Vložení dat'!AF283,IF($A285="VODA",VALUE(LEFT(TRIM(REPLACE('Vložení dat'!AD283,FIND(".",'Vložení dat'!AD283,1),1,",")),7)),""))</f>
        <v/>
      </c>
      <c r="Y285" s="18" t="str">
        <f>IF($A285="Vyt",'Vložení dat'!AG283,IF($A285="VODA",VALUE(LEFT(TRIM(REPLACE('Vložení dat'!AE283,FIND(".",'Vložení dat'!AE283,1),1,",")),7)),""))</f>
        <v/>
      </c>
      <c r="Z285" s="18" t="str">
        <f>IF($A285="Vyt",'Vložení dat'!AH283,IF($A285="VODA",VALUE(LEFT(TRIM(REPLACE('Vložení dat'!AF283,FIND(".",'Vložení dat'!AF283,1),1,",")),7)),""))</f>
        <v/>
      </c>
      <c r="AA285" s="18" t="str">
        <f>IF($A285="Vyt",'Vložení dat'!AI283,IF($A285="VODA",VALUE(LEFT(TRIM(REPLACE('Vložení dat'!AG283,FIND(".",'Vložení dat'!AG283,1),1,",")),7)),""))</f>
        <v/>
      </c>
      <c r="AB285" s="18" t="str">
        <f>IF(A285="Vyt",TRIM(LEFT('Vložení dat'!AY283,9)),IF(A285="VODA",TRIM(LEFT('Vložení dat'!BB283,9)),""))</f>
        <v/>
      </c>
      <c r="AC285" s="18" t="str">
        <f>IF(A285="Vyt",TRIM(LEFT('Vložení dat'!AW283,7)),"")</f>
        <v/>
      </c>
      <c r="AD285" s="18" t="str">
        <f>IF(A285="Vyt",VALUE(REPLACE(TRIM(LEFT('Vložení dat'!BA283,4)),FIND(".",TRIM(LEFT('Vložení dat'!BA283,4)),1),1,",")),IF(A285="VODA",VALUE(REPLACE(TRIM(LEFT('Vložení dat'!BC283,4)),FIND(".",TRIM(LEFT('Vložení dat'!BC283,4)),1),1,",")),""))</f>
        <v/>
      </c>
      <c r="AE285" s="12" t="str">
        <f>IF($A285="Vyt",TRIM(LEFT(REPLACE('Vložení dat'!T283,FIND(".",'Vložení dat'!T283,1),1,","),5)),"")</f>
        <v/>
      </c>
      <c r="AF285" s="12" t="str">
        <f>IF($A285="Vyt",TRIM(LEFT(REPLACE('Vložení dat'!U283,FIND(".",'Vložení dat'!U283,1),1,","),5)),"")</f>
        <v/>
      </c>
      <c r="AG285" s="13" t="str">
        <f>IF(A285="Vyt",LEFT(REPLACE('Vložení dat'!AT283,FIND(".",'Vložení dat'!AT283,1),1,","),5)-LEFT(REPLACE('Vložení dat'!AU283,FIND(".",'Vložení dat'!AU283,1),1,","),5)," ")</f>
        <v xml:space="preserve"> </v>
      </c>
      <c r="AH285" s="13" t="str">
        <f>IF(A285="Vyt",LEFT(REPLACE('Vložení dat'!T283,FIND(".",'Vložení dat'!T283,1),1,","),5)-LEFT(REPLACE('Vložení dat'!U283,FIND(".",'Vložení dat'!U283,1),1,","),5),"")</f>
        <v/>
      </c>
      <c r="AI285" t="str">
        <f>IF(A285="Vyt"," ",IF(A285="VODA",LEFT('Vložení dat'!AU283,12),""))</f>
        <v/>
      </c>
      <c r="AJ285" t="str">
        <f>IF(A285="Vyt","",IF(A285="VODA",LEFT('Vložení dat'!AV283,12),""))</f>
        <v/>
      </c>
    </row>
    <row r="286" spans="1:36" x14ac:dyDescent="0.3">
      <c r="A286" s="13" t="str">
        <f>IF(OR('Vložení dat'!C284=" VIP4RTN010 ",'Vložení dat'!C284=" RED4RITN050.c10_001 "),"Vyt",IF(OR('Vložení dat'!C284=" RED4WM050 ",'Vložení dat'!C284=" RED4WM010 ",ISNUMBER(SEARCH("ECM4WM020.v20",'Vložení dat'!C284,1))),"VODA",IF(ISBLANK('Vložení dat'!C284),"",'Vložení dat'!C284)))</f>
        <v/>
      </c>
      <c r="B286" s="13" t="str">
        <f>TRIM('Vložení dat'!N284)</f>
        <v/>
      </c>
      <c r="C286" s="16" t="str">
        <f>TRIM('Vložení dat'!K284)</f>
        <v/>
      </c>
      <c r="D286" s="13" t="str">
        <f>TRIM('Vložení dat'!L284)</f>
        <v/>
      </c>
      <c r="E286" s="13" t="str">
        <f>TRIM('Vložení dat'!J284)</f>
        <v/>
      </c>
      <c r="F286" s="13" t="str">
        <f>TRIM('Vložení dat'!H284)</f>
        <v/>
      </c>
      <c r="G286" s="13" t="str">
        <f>TRIM('Vložení dat'!G284)</f>
        <v/>
      </c>
      <c r="H286" s="13" t="str">
        <f>TRIM('Vložení dat'!E284)</f>
        <v/>
      </c>
      <c r="I286" s="13" t="str">
        <f>TRIM('Vložení dat'!B284)</f>
        <v/>
      </c>
      <c r="J286" s="13" t="str">
        <f>IF(AND(OR(A286="Vyt",A286="VODA"),'Vložení dat'!O284=0),"OK",IF(AND(OR(A286="Vyt",A286="VODA"),'Vložení dat'!O284&lt;&gt;0),CONCATENATE("CHYBA - ",'Vložení dat'!O284),""))</f>
        <v/>
      </c>
      <c r="K286" s="13" t="str">
        <f>IF(A286="Vyt",'Vložení dat'!R284,IF(A286="VODA",VALUE(TRIM(LEFT(REPLACE('Vložení dat'!T284,FIND(".",'Vložení dat'!T284,1),1,","),8))),""))</f>
        <v/>
      </c>
      <c r="L286" s="16" t="str">
        <f>IF(A286="Vyt",TRIM('Vložení dat'!S284),IF(A286="VODA",VALUE(TRIM(LEFT(REPLACE('Vložení dat'!R284,FIND(".",'Vložení dat'!R284,1),1,","),8))),""))</f>
        <v/>
      </c>
      <c r="M286" s="16" t="str">
        <f>IF(A286="Vyt",RIGHT('Vložení dat'!P284,11),IF(A286="VODA",VALUE(TRIM(LEFT(REPLACE('Vložení dat'!S284,FIND(".",'Vložení dat'!S284,1),1,","),8))),""))</f>
        <v/>
      </c>
      <c r="N286" s="12" t="str">
        <f>IF(A286="Vyt",TRIM('Vložení dat'!V284),"")</f>
        <v/>
      </c>
      <c r="O286" s="17" t="str">
        <f>IF(A286="Vyt",TRIM(LEFT('Vložení dat'!W284,9)),IF(A286="VODA",TRIM(CONCATENATE(LEFT('Vložení dat'!U284,3),".",MID('Vložení dat'!U284,5,2),".",MID('Vložení dat'!U284,8,2))),""))</f>
        <v/>
      </c>
      <c r="P286" s="18" t="str">
        <f>IF($A286="Vyt",'Vložení dat'!X284,IF($A286="VODA",VALUE(LEFT(TRIM(REPLACE('Vložení dat'!V284,FIND(".",'Vložení dat'!V284,1),1,",")),7)),""))</f>
        <v/>
      </c>
      <c r="Q286" s="18" t="str">
        <f>IF($A286="Vyt",'Vložení dat'!Y284,IF($A286="VODA",VALUE(LEFT(TRIM(REPLACE('Vložení dat'!W284,FIND(".",'Vložení dat'!W284,1),1,",")),7)),""))</f>
        <v/>
      </c>
      <c r="R286" s="18" t="str">
        <f>IF($A286="Vyt",'Vložení dat'!Z284,IF($A286="VODA",VALUE(LEFT(TRIM(REPLACE('Vložení dat'!X284,FIND(".",'Vložení dat'!X284,1),1,",")),7)),""))</f>
        <v/>
      </c>
      <c r="S286" s="18" t="str">
        <f>IF($A286="Vyt",'Vložení dat'!AA284,IF($A286="VODA",VALUE(LEFT(TRIM(REPLACE('Vložení dat'!Y284,FIND(".",'Vložení dat'!Y284,1),1,",")),7)),""))</f>
        <v/>
      </c>
      <c r="T286" s="18" t="str">
        <f>IF($A286="Vyt",'Vložení dat'!AB284,IF($A286="VODA",VALUE(LEFT(TRIM(REPLACE('Vložení dat'!Z284,FIND(".",'Vložení dat'!Z284,1),1,",")),7)),""))</f>
        <v/>
      </c>
      <c r="U286" s="18" t="str">
        <f>IF($A286="Vyt",'Vložení dat'!AC284,IF($A286="VODA",VALUE(LEFT(TRIM(REPLACE('Vložení dat'!AA284,FIND(".",'Vložení dat'!AA284,1),1,",")),7)),""))</f>
        <v/>
      </c>
      <c r="V286" s="18" t="str">
        <f>IF($A286="Vyt",'Vložení dat'!AD284,IF($A286="VODA",VALUE(LEFT(TRIM(REPLACE('Vložení dat'!AB284,FIND(".",'Vložení dat'!AB284,1),1,",")),7)),""))</f>
        <v/>
      </c>
      <c r="W286" s="18" t="str">
        <f>IF($A286="Vyt",'Vložení dat'!AE284,IF($A286="VODA",VALUE(LEFT(TRIM(REPLACE('Vložení dat'!AC284,FIND(".",'Vložení dat'!AC284,1),1,",")),7)),""))</f>
        <v/>
      </c>
      <c r="X286" s="18" t="str">
        <f>IF($A286="Vyt",'Vložení dat'!AF284,IF($A286="VODA",VALUE(LEFT(TRIM(REPLACE('Vložení dat'!AD284,FIND(".",'Vložení dat'!AD284,1),1,",")),7)),""))</f>
        <v/>
      </c>
      <c r="Y286" s="18" t="str">
        <f>IF($A286="Vyt",'Vložení dat'!AG284,IF($A286="VODA",VALUE(LEFT(TRIM(REPLACE('Vložení dat'!AE284,FIND(".",'Vložení dat'!AE284,1),1,",")),7)),""))</f>
        <v/>
      </c>
      <c r="Z286" s="18" t="str">
        <f>IF($A286="Vyt",'Vložení dat'!AH284,IF($A286="VODA",VALUE(LEFT(TRIM(REPLACE('Vložení dat'!AF284,FIND(".",'Vložení dat'!AF284,1),1,",")),7)),""))</f>
        <v/>
      </c>
      <c r="AA286" s="18" t="str">
        <f>IF($A286="Vyt",'Vložení dat'!AI284,IF($A286="VODA",VALUE(LEFT(TRIM(REPLACE('Vložení dat'!AG284,FIND(".",'Vložení dat'!AG284,1),1,",")),7)),""))</f>
        <v/>
      </c>
      <c r="AB286" s="18" t="str">
        <f>IF(A286="Vyt",TRIM(LEFT('Vložení dat'!AY284,9)),IF(A286="VODA",TRIM(LEFT('Vložení dat'!BB284,9)),""))</f>
        <v/>
      </c>
      <c r="AC286" s="18" t="str">
        <f>IF(A286="Vyt",TRIM(LEFT('Vložení dat'!AW284,7)),"")</f>
        <v/>
      </c>
      <c r="AD286" s="18" t="str">
        <f>IF(A286="Vyt",VALUE(REPLACE(TRIM(LEFT('Vložení dat'!BA284,4)),FIND(".",TRIM(LEFT('Vložení dat'!BA284,4)),1),1,",")),IF(A286="VODA",VALUE(REPLACE(TRIM(LEFT('Vložení dat'!BC284,4)),FIND(".",TRIM(LEFT('Vložení dat'!BC284,4)),1),1,",")),""))</f>
        <v/>
      </c>
      <c r="AE286" s="12" t="str">
        <f>IF($A286="Vyt",TRIM(LEFT(REPLACE('Vložení dat'!T284,FIND(".",'Vložení dat'!T284,1),1,","),5)),"")</f>
        <v/>
      </c>
      <c r="AF286" s="12" t="str">
        <f>IF($A286="Vyt",TRIM(LEFT(REPLACE('Vložení dat'!U284,FIND(".",'Vložení dat'!U284,1),1,","),5)),"")</f>
        <v/>
      </c>
      <c r="AG286" s="13" t="str">
        <f>IF(A286="Vyt",LEFT(REPLACE('Vložení dat'!AT284,FIND(".",'Vložení dat'!AT284,1),1,","),5)-LEFT(REPLACE('Vložení dat'!AU284,FIND(".",'Vložení dat'!AU284,1),1,","),5)," ")</f>
        <v xml:space="preserve"> </v>
      </c>
      <c r="AH286" s="13" t="str">
        <f>IF(A286="Vyt",LEFT(REPLACE('Vložení dat'!T284,FIND(".",'Vložení dat'!T284,1),1,","),5)-LEFT(REPLACE('Vložení dat'!U284,FIND(".",'Vložení dat'!U284,1),1,","),5),"")</f>
        <v/>
      </c>
      <c r="AI286" t="str">
        <f>IF(A286="Vyt"," ",IF(A286="VODA",LEFT('Vložení dat'!AU284,12),""))</f>
        <v/>
      </c>
      <c r="AJ286" t="str">
        <f>IF(A286="Vyt","",IF(A286="VODA",LEFT('Vložení dat'!AV284,12),""))</f>
        <v/>
      </c>
    </row>
    <row r="287" spans="1:36" x14ac:dyDescent="0.3">
      <c r="A287" s="13" t="str">
        <f>IF(OR('Vložení dat'!C285=" VIP4RTN010 ",'Vložení dat'!C285=" RED4RITN050.c10_001 "),"Vyt",IF(OR('Vložení dat'!C285=" RED4WM050 ",'Vložení dat'!C285=" RED4WM010 ",ISNUMBER(SEARCH("ECM4WM020.v20",'Vložení dat'!C285,1))),"VODA",IF(ISBLANK('Vložení dat'!C285),"",'Vložení dat'!C285)))</f>
        <v/>
      </c>
      <c r="B287" s="13" t="str">
        <f>TRIM('Vložení dat'!N285)</f>
        <v/>
      </c>
      <c r="C287" s="16" t="str">
        <f>TRIM('Vložení dat'!K285)</f>
        <v/>
      </c>
      <c r="D287" s="13" t="str">
        <f>TRIM('Vložení dat'!L285)</f>
        <v/>
      </c>
      <c r="E287" s="13" t="str">
        <f>TRIM('Vložení dat'!J285)</f>
        <v/>
      </c>
      <c r="F287" s="13" t="str">
        <f>TRIM('Vložení dat'!H285)</f>
        <v/>
      </c>
      <c r="G287" s="13" t="str">
        <f>TRIM('Vložení dat'!G285)</f>
        <v/>
      </c>
      <c r="H287" s="13" t="str">
        <f>TRIM('Vložení dat'!E285)</f>
        <v/>
      </c>
      <c r="I287" s="13" t="str">
        <f>TRIM('Vložení dat'!B285)</f>
        <v/>
      </c>
      <c r="J287" s="13" t="str">
        <f>IF(AND(OR(A287="Vyt",A287="VODA"),'Vložení dat'!O285=0),"OK",IF(AND(OR(A287="Vyt",A287="VODA"),'Vložení dat'!O285&lt;&gt;0),CONCATENATE("CHYBA - ",'Vložení dat'!O285),""))</f>
        <v/>
      </c>
      <c r="K287" s="13" t="str">
        <f>IF(A287="Vyt",'Vložení dat'!R285,IF(A287="VODA",VALUE(TRIM(LEFT(REPLACE('Vložení dat'!T285,FIND(".",'Vložení dat'!T285,1),1,","),8))),""))</f>
        <v/>
      </c>
      <c r="L287" s="16" t="str">
        <f>IF(A287="Vyt",TRIM('Vložení dat'!S285),IF(A287="VODA",VALUE(TRIM(LEFT(REPLACE('Vložení dat'!R285,FIND(".",'Vložení dat'!R285,1),1,","),8))),""))</f>
        <v/>
      </c>
      <c r="M287" s="16" t="str">
        <f>IF(A287="Vyt",RIGHT('Vložení dat'!P285,11),IF(A287="VODA",VALUE(TRIM(LEFT(REPLACE('Vložení dat'!S285,FIND(".",'Vložení dat'!S285,1),1,","),8))),""))</f>
        <v/>
      </c>
      <c r="N287" s="12" t="str">
        <f>IF(A287="Vyt",TRIM('Vložení dat'!V285),"")</f>
        <v/>
      </c>
      <c r="O287" s="17" t="str">
        <f>IF(A287="Vyt",TRIM(LEFT('Vložení dat'!W285,9)),IF(A287="VODA",TRIM(CONCATENATE(LEFT('Vložení dat'!U285,3),".",MID('Vložení dat'!U285,5,2),".",MID('Vložení dat'!U285,8,2))),""))</f>
        <v/>
      </c>
      <c r="P287" s="18" t="str">
        <f>IF($A287="Vyt",'Vložení dat'!X285,IF($A287="VODA",VALUE(LEFT(TRIM(REPLACE('Vložení dat'!V285,FIND(".",'Vložení dat'!V285,1),1,",")),7)),""))</f>
        <v/>
      </c>
      <c r="Q287" s="18" t="str">
        <f>IF($A287="Vyt",'Vložení dat'!Y285,IF($A287="VODA",VALUE(LEFT(TRIM(REPLACE('Vložení dat'!W285,FIND(".",'Vložení dat'!W285,1),1,",")),7)),""))</f>
        <v/>
      </c>
      <c r="R287" s="18" t="str">
        <f>IF($A287="Vyt",'Vložení dat'!Z285,IF($A287="VODA",VALUE(LEFT(TRIM(REPLACE('Vložení dat'!X285,FIND(".",'Vložení dat'!X285,1),1,",")),7)),""))</f>
        <v/>
      </c>
      <c r="S287" s="18" t="str">
        <f>IF($A287="Vyt",'Vložení dat'!AA285,IF($A287="VODA",VALUE(LEFT(TRIM(REPLACE('Vložení dat'!Y285,FIND(".",'Vložení dat'!Y285,1),1,",")),7)),""))</f>
        <v/>
      </c>
      <c r="T287" s="18" t="str">
        <f>IF($A287="Vyt",'Vložení dat'!AB285,IF($A287="VODA",VALUE(LEFT(TRIM(REPLACE('Vložení dat'!Z285,FIND(".",'Vložení dat'!Z285,1),1,",")),7)),""))</f>
        <v/>
      </c>
      <c r="U287" s="18" t="str">
        <f>IF($A287="Vyt",'Vložení dat'!AC285,IF($A287="VODA",VALUE(LEFT(TRIM(REPLACE('Vložení dat'!AA285,FIND(".",'Vložení dat'!AA285,1),1,",")),7)),""))</f>
        <v/>
      </c>
      <c r="V287" s="18" t="str">
        <f>IF($A287="Vyt",'Vložení dat'!AD285,IF($A287="VODA",VALUE(LEFT(TRIM(REPLACE('Vložení dat'!AB285,FIND(".",'Vložení dat'!AB285,1),1,",")),7)),""))</f>
        <v/>
      </c>
      <c r="W287" s="18" t="str">
        <f>IF($A287="Vyt",'Vložení dat'!AE285,IF($A287="VODA",VALUE(LEFT(TRIM(REPLACE('Vložení dat'!AC285,FIND(".",'Vložení dat'!AC285,1),1,",")),7)),""))</f>
        <v/>
      </c>
      <c r="X287" s="18" t="str">
        <f>IF($A287="Vyt",'Vložení dat'!AF285,IF($A287="VODA",VALUE(LEFT(TRIM(REPLACE('Vložení dat'!AD285,FIND(".",'Vložení dat'!AD285,1),1,",")),7)),""))</f>
        <v/>
      </c>
      <c r="Y287" s="18" t="str">
        <f>IF($A287="Vyt",'Vložení dat'!AG285,IF($A287="VODA",VALUE(LEFT(TRIM(REPLACE('Vložení dat'!AE285,FIND(".",'Vložení dat'!AE285,1),1,",")),7)),""))</f>
        <v/>
      </c>
      <c r="Z287" s="18" t="str">
        <f>IF($A287="Vyt",'Vložení dat'!AH285,IF($A287="VODA",VALUE(LEFT(TRIM(REPLACE('Vložení dat'!AF285,FIND(".",'Vložení dat'!AF285,1),1,",")),7)),""))</f>
        <v/>
      </c>
      <c r="AA287" s="18" t="str">
        <f>IF($A287="Vyt",'Vložení dat'!AI285,IF($A287="VODA",VALUE(LEFT(TRIM(REPLACE('Vložení dat'!AG285,FIND(".",'Vložení dat'!AG285,1),1,",")),7)),""))</f>
        <v/>
      </c>
      <c r="AB287" s="18" t="str">
        <f>IF(A287="Vyt",TRIM(LEFT('Vložení dat'!AY285,9)),IF(A287="VODA",TRIM(LEFT('Vložení dat'!BB285,9)),""))</f>
        <v/>
      </c>
      <c r="AC287" s="18" t="str">
        <f>IF(A287="Vyt",TRIM(LEFT('Vložení dat'!AW285,7)),"")</f>
        <v/>
      </c>
      <c r="AD287" s="18" t="str">
        <f>IF(A287="Vyt",VALUE(REPLACE(TRIM(LEFT('Vložení dat'!BA285,4)),FIND(".",TRIM(LEFT('Vložení dat'!BA285,4)),1),1,",")),IF(A287="VODA",VALUE(REPLACE(TRIM(LEFT('Vložení dat'!BC285,4)),FIND(".",TRIM(LEFT('Vložení dat'!BC285,4)),1),1,",")),""))</f>
        <v/>
      </c>
      <c r="AE287" s="12" t="str">
        <f>IF($A287="Vyt",TRIM(LEFT(REPLACE('Vložení dat'!T285,FIND(".",'Vložení dat'!T285,1),1,","),5)),"")</f>
        <v/>
      </c>
      <c r="AF287" s="12" t="str">
        <f>IF($A287="Vyt",TRIM(LEFT(REPLACE('Vložení dat'!U285,FIND(".",'Vložení dat'!U285,1),1,","),5)),"")</f>
        <v/>
      </c>
      <c r="AG287" s="13" t="str">
        <f>IF(A287="Vyt",LEFT(REPLACE('Vložení dat'!AT285,FIND(".",'Vložení dat'!AT285,1),1,","),5)-LEFT(REPLACE('Vložení dat'!AU285,FIND(".",'Vložení dat'!AU285,1),1,","),5)," ")</f>
        <v xml:space="preserve"> </v>
      </c>
      <c r="AH287" s="13" t="str">
        <f>IF(A287="Vyt",LEFT(REPLACE('Vložení dat'!T285,FIND(".",'Vložení dat'!T285,1),1,","),5)-LEFT(REPLACE('Vložení dat'!U285,FIND(".",'Vložení dat'!U285,1),1,","),5),"")</f>
        <v/>
      </c>
      <c r="AI287" t="str">
        <f>IF(A287="Vyt"," ",IF(A287="VODA",LEFT('Vložení dat'!AU285,12),""))</f>
        <v/>
      </c>
      <c r="AJ287" t="str">
        <f>IF(A287="Vyt","",IF(A287="VODA",LEFT('Vložení dat'!AV285,12),""))</f>
        <v/>
      </c>
    </row>
    <row r="288" spans="1:36" x14ac:dyDescent="0.3">
      <c r="A288" s="13" t="str">
        <f>IF(OR('Vložení dat'!C286=" VIP4RTN010 ",'Vložení dat'!C286=" RED4RITN050.c10_001 "),"Vyt",IF(OR('Vložení dat'!C286=" RED4WM050 ",'Vložení dat'!C286=" RED4WM010 ",ISNUMBER(SEARCH("ECM4WM020.v20",'Vložení dat'!C286,1))),"VODA",IF(ISBLANK('Vložení dat'!C286),"",'Vložení dat'!C286)))</f>
        <v/>
      </c>
      <c r="B288" s="13" t="str">
        <f>TRIM('Vložení dat'!N286)</f>
        <v/>
      </c>
      <c r="C288" s="16" t="str">
        <f>TRIM('Vložení dat'!K286)</f>
        <v/>
      </c>
      <c r="D288" s="13" t="str">
        <f>TRIM('Vložení dat'!L286)</f>
        <v/>
      </c>
      <c r="E288" s="13" t="str">
        <f>TRIM('Vložení dat'!J286)</f>
        <v/>
      </c>
      <c r="F288" s="13" t="str">
        <f>TRIM('Vložení dat'!H286)</f>
        <v/>
      </c>
      <c r="G288" s="13" t="str">
        <f>TRIM('Vložení dat'!G286)</f>
        <v/>
      </c>
      <c r="H288" s="13" t="str">
        <f>TRIM('Vložení dat'!E286)</f>
        <v/>
      </c>
      <c r="I288" s="13" t="str">
        <f>TRIM('Vložení dat'!B286)</f>
        <v/>
      </c>
      <c r="J288" s="13" t="str">
        <f>IF(AND(OR(A288="Vyt",A288="VODA"),'Vložení dat'!O286=0),"OK",IF(AND(OR(A288="Vyt",A288="VODA"),'Vložení dat'!O286&lt;&gt;0),CONCATENATE("CHYBA - ",'Vložení dat'!O286),""))</f>
        <v/>
      </c>
      <c r="K288" s="13" t="str">
        <f>IF(A288="Vyt",'Vložení dat'!R286,IF(A288="VODA",VALUE(TRIM(LEFT(REPLACE('Vložení dat'!T286,FIND(".",'Vložení dat'!T286,1),1,","),8))),""))</f>
        <v/>
      </c>
      <c r="L288" s="16" t="str">
        <f>IF(A288="Vyt",TRIM('Vložení dat'!S286),IF(A288="VODA",VALUE(TRIM(LEFT(REPLACE('Vložení dat'!R286,FIND(".",'Vložení dat'!R286,1),1,","),8))),""))</f>
        <v/>
      </c>
      <c r="M288" s="16" t="str">
        <f>IF(A288="Vyt",RIGHT('Vložení dat'!P286,11),IF(A288="VODA",VALUE(TRIM(LEFT(REPLACE('Vložení dat'!S286,FIND(".",'Vložení dat'!S286,1),1,","),8))),""))</f>
        <v/>
      </c>
      <c r="N288" s="12" t="str">
        <f>IF(A288="Vyt",TRIM('Vložení dat'!V286),"")</f>
        <v/>
      </c>
      <c r="O288" s="17" t="str">
        <f>IF(A288="Vyt",TRIM(LEFT('Vložení dat'!W286,9)),IF(A288="VODA",TRIM(CONCATENATE(LEFT('Vložení dat'!U286,3),".",MID('Vložení dat'!U286,5,2),".",MID('Vložení dat'!U286,8,2))),""))</f>
        <v/>
      </c>
      <c r="P288" s="18" t="str">
        <f>IF($A288="Vyt",'Vložení dat'!X286,IF($A288="VODA",VALUE(LEFT(TRIM(REPLACE('Vložení dat'!V286,FIND(".",'Vložení dat'!V286,1),1,",")),7)),""))</f>
        <v/>
      </c>
      <c r="Q288" s="18" t="str">
        <f>IF($A288="Vyt",'Vložení dat'!Y286,IF($A288="VODA",VALUE(LEFT(TRIM(REPLACE('Vložení dat'!W286,FIND(".",'Vložení dat'!W286,1),1,",")),7)),""))</f>
        <v/>
      </c>
      <c r="R288" s="18" t="str">
        <f>IF($A288="Vyt",'Vložení dat'!Z286,IF($A288="VODA",VALUE(LEFT(TRIM(REPLACE('Vložení dat'!X286,FIND(".",'Vložení dat'!X286,1),1,",")),7)),""))</f>
        <v/>
      </c>
      <c r="S288" s="18" t="str">
        <f>IF($A288="Vyt",'Vložení dat'!AA286,IF($A288="VODA",VALUE(LEFT(TRIM(REPLACE('Vložení dat'!Y286,FIND(".",'Vložení dat'!Y286,1),1,",")),7)),""))</f>
        <v/>
      </c>
      <c r="T288" s="18" t="str">
        <f>IF($A288="Vyt",'Vložení dat'!AB286,IF($A288="VODA",VALUE(LEFT(TRIM(REPLACE('Vložení dat'!Z286,FIND(".",'Vložení dat'!Z286,1),1,",")),7)),""))</f>
        <v/>
      </c>
      <c r="U288" s="18" t="str">
        <f>IF($A288="Vyt",'Vložení dat'!AC286,IF($A288="VODA",VALUE(LEFT(TRIM(REPLACE('Vložení dat'!AA286,FIND(".",'Vložení dat'!AA286,1),1,",")),7)),""))</f>
        <v/>
      </c>
      <c r="V288" s="18" t="str">
        <f>IF($A288="Vyt",'Vložení dat'!AD286,IF($A288="VODA",VALUE(LEFT(TRIM(REPLACE('Vložení dat'!AB286,FIND(".",'Vložení dat'!AB286,1),1,",")),7)),""))</f>
        <v/>
      </c>
      <c r="W288" s="18" t="str">
        <f>IF($A288="Vyt",'Vložení dat'!AE286,IF($A288="VODA",VALUE(LEFT(TRIM(REPLACE('Vložení dat'!AC286,FIND(".",'Vložení dat'!AC286,1),1,",")),7)),""))</f>
        <v/>
      </c>
      <c r="X288" s="18" t="str">
        <f>IF($A288="Vyt",'Vložení dat'!AF286,IF($A288="VODA",VALUE(LEFT(TRIM(REPLACE('Vložení dat'!AD286,FIND(".",'Vložení dat'!AD286,1),1,",")),7)),""))</f>
        <v/>
      </c>
      <c r="Y288" s="18" t="str">
        <f>IF($A288="Vyt",'Vložení dat'!AG286,IF($A288="VODA",VALUE(LEFT(TRIM(REPLACE('Vložení dat'!AE286,FIND(".",'Vložení dat'!AE286,1),1,",")),7)),""))</f>
        <v/>
      </c>
      <c r="Z288" s="18" t="str">
        <f>IF($A288="Vyt",'Vložení dat'!AH286,IF($A288="VODA",VALUE(LEFT(TRIM(REPLACE('Vložení dat'!AF286,FIND(".",'Vložení dat'!AF286,1),1,",")),7)),""))</f>
        <v/>
      </c>
      <c r="AA288" s="18" t="str">
        <f>IF($A288="Vyt",'Vložení dat'!AI286,IF($A288="VODA",VALUE(LEFT(TRIM(REPLACE('Vložení dat'!AG286,FIND(".",'Vložení dat'!AG286,1),1,",")),7)),""))</f>
        <v/>
      </c>
      <c r="AB288" s="18" t="str">
        <f>IF(A288="Vyt",TRIM(LEFT('Vložení dat'!AY286,9)),IF(A288="VODA",TRIM(LEFT('Vložení dat'!BB286,9)),""))</f>
        <v/>
      </c>
      <c r="AC288" s="18" t="str">
        <f>IF(A288="Vyt",TRIM(LEFT('Vložení dat'!AW286,7)),"")</f>
        <v/>
      </c>
      <c r="AD288" s="18" t="str">
        <f>IF(A288="Vyt",VALUE(REPLACE(TRIM(LEFT('Vložení dat'!BA286,4)),FIND(".",TRIM(LEFT('Vložení dat'!BA286,4)),1),1,",")),IF(A288="VODA",VALUE(REPLACE(TRIM(LEFT('Vložení dat'!BC286,4)),FIND(".",TRIM(LEFT('Vložení dat'!BC286,4)),1),1,",")),""))</f>
        <v/>
      </c>
      <c r="AE288" s="12" t="str">
        <f>IF($A288="Vyt",TRIM(LEFT(REPLACE('Vložení dat'!T286,FIND(".",'Vložení dat'!T286,1),1,","),5)),"")</f>
        <v/>
      </c>
      <c r="AF288" s="12" t="str">
        <f>IF($A288="Vyt",TRIM(LEFT(REPLACE('Vložení dat'!U286,FIND(".",'Vložení dat'!U286,1),1,","),5)),"")</f>
        <v/>
      </c>
      <c r="AG288" s="13" t="str">
        <f>IF(A288="Vyt",LEFT(REPLACE('Vložení dat'!AT286,FIND(".",'Vložení dat'!AT286,1),1,","),5)-LEFT(REPLACE('Vložení dat'!AU286,FIND(".",'Vložení dat'!AU286,1),1,","),5)," ")</f>
        <v xml:space="preserve"> </v>
      </c>
      <c r="AH288" s="13" t="str">
        <f>IF(A288="Vyt",LEFT(REPLACE('Vložení dat'!T286,FIND(".",'Vložení dat'!T286,1),1,","),5)-LEFT(REPLACE('Vložení dat'!U286,FIND(".",'Vložení dat'!U286,1),1,","),5),"")</f>
        <v/>
      </c>
      <c r="AI288" t="str">
        <f>IF(A288="Vyt"," ",IF(A288="VODA",LEFT('Vložení dat'!AU286,12),""))</f>
        <v/>
      </c>
      <c r="AJ288" t="str">
        <f>IF(A288="Vyt","",IF(A288="VODA",LEFT('Vložení dat'!AV286,12),""))</f>
        <v/>
      </c>
    </row>
    <row r="289" spans="1:36" x14ac:dyDescent="0.3">
      <c r="A289" s="13" t="str">
        <f>IF(OR('Vložení dat'!C287=" VIP4RTN010 ",'Vložení dat'!C287=" RED4RITN050.c10_001 "),"Vyt",IF(OR('Vložení dat'!C287=" RED4WM050 ",'Vložení dat'!C287=" RED4WM010 ",ISNUMBER(SEARCH("ECM4WM020.v20",'Vložení dat'!C287,1))),"VODA",IF(ISBLANK('Vložení dat'!C287),"",'Vložení dat'!C287)))</f>
        <v/>
      </c>
      <c r="B289" s="13" t="str">
        <f>TRIM('Vložení dat'!N287)</f>
        <v/>
      </c>
      <c r="C289" s="16" t="str">
        <f>TRIM('Vložení dat'!K287)</f>
        <v/>
      </c>
      <c r="D289" s="13" t="str">
        <f>TRIM('Vložení dat'!L287)</f>
        <v/>
      </c>
      <c r="E289" s="13" t="str">
        <f>TRIM('Vložení dat'!J287)</f>
        <v/>
      </c>
      <c r="F289" s="13" t="str">
        <f>TRIM('Vložení dat'!H287)</f>
        <v/>
      </c>
      <c r="G289" s="13" t="str">
        <f>TRIM('Vložení dat'!G287)</f>
        <v/>
      </c>
      <c r="H289" s="13" t="str">
        <f>TRIM('Vložení dat'!E287)</f>
        <v/>
      </c>
      <c r="I289" s="13" t="str">
        <f>TRIM('Vložení dat'!B287)</f>
        <v/>
      </c>
      <c r="J289" s="13" t="str">
        <f>IF(AND(OR(A289="Vyt",A289="VODA"),'Vložení dat'!O287=0),"OK",IF(AND(OR(A289="Vyt",A289="VODA"),'Vložení dat'!O287&lt;&gt;0),CONCATENATE("CHYBA - ",'Vložení dat'!O287),""))</f>
        <v/>
      </c>
      <c r="K289" s="13" t="str">
        <f>IF(A289="Vyt",'Vložení dat'!R287,IF(A289="VODA",VALUE(TRIM(LEFT(REPLACE('Vložení dat'!T287,FIND(".",'Vložení dat'!T287,1),1,","),8))),""))</f>
        <v/>
      </c>
      <c r="L289" s="16" t="str">
        <f>IF(A289="Vyt",TRIM('Vložení dat'!S287),IF(A289="VODA",VALUE(TRIM(LEFT(REPLACE('Vložení dat'!R287,FIND(".",'Vložení dat'!R287,1),1,","),8))),""))</f>
        <v/>
      </c>
      <c r="M289" s="16" t="str">
        <f>IF(A289="Vyt",RIGHT('Vložení dat'!P287,11),IF(A289="VODA",VALUE(TRIM(LEFT(REPLACE('Vložení dat'!S287,FIND(".",'Vložení dat'!S287,1),1,","),8))),""))</f>
        <v/>
      </c>
      <c r="N289" s="12" t="str">
        <f>IF(A289="Vyt",TRIM('Vložení dat'!V287),"")</f>
        <v/>
      </c>
      <c r="O289" s="17" t="str">
        <f>IF(A289="Vyt",TRIM(LEFT('Vložení dat'!W287,9)),IF(A289="VODA",TRIM(CONCATENATE(LEFT('Vložení dat'!U287,3),".",MID('Vložení dat'!U287,5,2),".",MID('Vložení dat'!U287,8,2))),""))</f>
        <v/>
      </c>
      <c r="P289" s="18" t="str">
        <f>IF($A289="Vyt",'Vložení dat'!X287,IF($A289="VODA",VALUE(LEFT(TRIM(REPLACE('Vložení dat'!V287,FIND(".",'Vložení dat'!V287,1),1,",")),7)),""))</f>
        <v/>
      </c>
      <c r="Q289" s="18" t="str">
        <f>IF($A289="Vyt",'Vložení dat'!Y287,IF($A289="VODA",VALUE(LEFT(TRIM(REPLACE('Vložení dat'!W287,FIND(".",'Vložení dat'!W287,1),1,",")),7)),""))</f>
        <v/>
      </c>
      <c r="R289" s="18" t="str">
        <f>IF($A289="Vyt",'Vložení dat'!Z287,IF($A289="VODA",VALUE(LEFT(TRIM(REPLACE('Vložení dat'!X287,FIND(".",'Vložení dat'!X287,1),1,",")),7)),""))</f>
        <v/>
      </c>
      <c r="S289" s="18" t="str">
        <f>IF($A289="Vyt",'Vložení dat'!AA287,IF($A289="VODA",VALUE(LEFT(TRIM(REPLACE('Vložení dat'!Y287,FIND(".",'Vložení dat'!Y287,1),1,",")),7)),""))</f>
        <v/>
      </c>
      <c r="T289" s="18" t="str">
        <f>IF($A289="Vyt",'Vložení dat'!AB287,IF($A289="VODA",VALUE(LEFT(TRIM(REPLACE('Vložení dat'!Z287,FIND(".",'Vložení dat'!Z287,1),1,",")),7)),""))</f>
        <v/>
      </c>
      <c r="U289" s="18" t="str">
        <f>IF($A289="Vyt",'Vložení dat'!AC287,IF($A289="VODA",VALUE(LEFT(TRIM(REPLACE('Vložení dat'!AA287,FIND(".",'Vložení dat'!AA287,1),1,",")),7)),""))</f>
        <v/>
      </c>
      <c r="V289" s="18" t="str">
        <f>IF($A289="Vyt",'Vložení dat'!AD287,IF($A289="VODA",VALUE(LEFT(TRIM(REPLACE('Vložení dat'!AB287,FIND(".",'Vložení dat'!AB287,1),1,",")),7)),""))</f>
        <v/>
      </c>
      <c r="W289" s="18" t="str">
        <f>IF($A289="Vyt",'Vložení dat'!AE287,IF($A289="VODA",VALUE(LEFT(TRIM(REPLACE('Vložení dat'!AC287,FIND(".",'Vložení dat'!AC287,1),1,",")),7)),""))</f>
        <v/>
      </c>
      <c r="X289" s="18" t="str">
        <f>IF($A289="Vyt",'Vložení dat'!AF287,IF($A289="VODA",VALUE(LEFT(TRIM(REPLACE('Vložení dat'!AD287,FIND(".",'Vložení dat'!AD287,1),1,",")),7)),""))</f>
        <v/>
      </c>
      <c r="Y289" s="18" t="str">
        <f>IF($A289="Vyt",'Vložení dat'!AG287,IF($A289="VODA",VALUE(LEFT(TRIM(REPLACE('Vložení dat'!AE287,FIND(".",'Vložení dat'!AE287,1),1,",")),7)),""))</f>
        <v/>
      </c>
      <c r="Z289" s="18" t="str">
        <f>IF($A289="Vyt",'Vložení dat'!AH287,IF($A289="VODA",VALUE(LEFT(TRIM(REPLACE('Vložení dat'!AF287,FIND(".",'Vložení dat'!AF287,1),1,",")),7)),""))</f>
        <v/>
      </c>
      <c r="AA289" s="18" t="str">
        <f>IF($A289="Vyt",'Vložení dat'!AI287,IF($A289="VODA",VALUE(LEFT(TRIM(REPLACE('Vložení dat'!AG287,FIND(".",'Vložení dat'!AG287,1),1,",")),7)),""))</f>
        <v/>
      </c>
      <c r="AB289" s="18" t="str">
        <f>IF(A289="Vyt",TRIM(LEFT('Vložení dat'!AY287,9)),IF(A289="VODA",TRIM(LEFT('Vložení dat'!BB287,9)),""))</f>
        <v/>
      </c>
      <c r="AC289" s="18" t="str">
        <f>IF(A289="Vyt",TRIM(LEFT('Vložení dat'!AW287,7)),"")</f>
        <v/>
      </c>
      <c r="AD289" s="18" t="str">
        <f>IF(A289="Vyt",VALUE(REPLACE(TRIM(LEFT('Vložení dat'!BA287,4)),FIND(".",TRIM(LEFT('Vložení dat'!BA287,4)),1),1,",")),IF(A289="VODA",VALUE(REPLACE(TRIM(LEFT('Vložení dat'!BC287,4)),FIND(".",TRIM(LEFT('Vložení dat'!BC287,4)),1),1,",")),""))</f>
        <v/>
      </c>
      <c r="AE289" s="12" t="str">
        <f>IF($A289="Vyt",TRIM(LEFT(REPLACE('Vložení dat'!T287,FIND(".",'Vložení dat'!T287,1),1,","),5)),"")</f>
        <v/>
      </c>
      <c r="AF289" s="12" t="str">
        <f>IF($A289="Vyt",TRIM(LEFT(REPLACE('Vložení dat'!U287,FIND(".",'Vložení dat'!U287,1),1,","),5)),"")</f>
        <v/>
      </c>
      <c r="AG289" s="13" t="str">
        <f>IF(A289="Vyt",LEFT(REPLACE('Vložení dat'!AT287,FIND(".",'Vložení dat'!AT287,1),1,","),5)-LEFT(REPLACE('Vložení dat'!AU287,FIND(".",'Vložení dat'!AU287,1),1,","),5)," ")</f>
        <v xml:space="preserve"> </v>
      </c>
      <c r="AH289" s="13" t="str">
        <f>IF(A289="Vyt",LEFT(REPLACE('Vložení dat'!T287,FIND(".",'Vložení dat'!T287,1),1,","),5)-LEFT(REPLACE('Vložení dat'!U287,FIND(".",'Vložení dat'!U287,1),1,","),5),"")</f>
        <v/>
      </c>
      <c r="AI289" t="str">
        <f>IF(A289="Vyt"," ",IF(A289="VODA",LEFT('Vložení dat'!AU287,12),""))</f>
        <v/>
      </c>
      <c r="AJ289" t="str">
        <f>IF(A289="Vyt","",IF(A289="VODA",LEFT('Vložení dat'!AV287,12),""))</f>
        <v/>
      </c>
    </row>
    <row r="290" spans="1:36" x14ac:dyDescent="0.3">
      <c r="A290" s="13" t="str">
        <f>IF(OR('Vložení dat'!C288=" VIP4RTN010 ",'Vložení dat'!C288=" RED4RITN050.c10_001 "),"Vyt",IF(OR('Vložení dat'!C288=" RED4WM050 ",'Vložení dat'!C288=" RED4WM010 ",ISNUMBER(SEARCH("ECM4WM020.v20",'Vložení dat'!C288,1))),"VODA",IF(ISBLANK('Vložení dat'!C288),"",'Vložení dat'!C288)))</f>
        <v/>
      </c>
      <c r="B290" s="13" t="str">
        <f>TRIM('Vložení dat'!N288)</f>
        <v/>
      </c>
      <c r="C290" s="16" t="str">
        <f>TRIM('Vložení dat'!K288)</f>
        <v/>
      </c>
      <c r="D290" s="13" t="str">
        <f>TRIM('Vložení dat'!L288)</f>
        <v/>
      </c>
      <c r="E290" s="13" t="str">
        <f>TRIM('Vložení dat'!J288)</f>
        <v/>
      </c>
      <c r="F290" s="13" t="str">
        <f>TRIM('Vložení dat'!H288)</f>
        <v/>
      </c>
      <c r="G290" s="13" t="str">
        <f>TRIM('Vložení dat'!G288)</f>
        <v/>
      </c>
      <c r="H290" s="13" t="str">
        <f>TRIM('Vložení dat'!E288)</f>
        <v/>
      </c>
      <c r="I290" s="13" t="str">
        <f>TRIM('Vložení dat'!B288)</f>
        <v/>
      </c>
      <c r="J290" s="13" t="str">
        <f>IF(AND(OR(A290="Vyt",A290="VODA"),'Vložení dat'!O288=0),"OK",IF(AND(OR(A290="Vyt",A290="VODA"),'Vložení dat'!O288&lt;&gt;0),CONCATENATE("CHYBA - ",'Vložení dat'!O288),""))</f>
        <v/>
      </c>
      <c r="K290" s="13" t="str">
        <f>IF(A290="Vyt",'Vložení dat'!R288,IF(A290="VODA",VALUE(TRIM(LEFT(REPLACE('Vložení dat'!T288,FIND(".",'Vložení dat'!T288,1),1,","),8))),""))</f>
        <v/>
      </c>
      <c r="L290" s="16" t="str">
        <f>IF(A290="Vyt",TRIM('Vložení dat'!S288),IF(A290="VODA",VALUE(TRIM(LEFT(REPLACE('Vložení dat'!R288,FIND(".",'Vložení dat'!R288,1),1,","),8))),""))</f>
        <v/>
      </c>
      <c r="M290" s="16" t="str">
        <f>IF(A290="Vyt",RIGHT('Vložení dat'!P288,11),IF(A290="VODA",VALUE(TRIM(LEFT(REPLACE('Vložení dat'!S288,FIND(".",'Vložení dat'!S288,1),1,","),8))),""))</f>
        <v/>
      </c>
      <c r="N290" s="12" t="str">
        <f>IF(A290="Vyt",TRIM('Vložení dat'!V288),"")</f>
        <v/>
      </c>
      <c r="O290" s="17" t="str">
        <f>IF(A290="Vyt",TRIM(LEFT('Vložení dat'!W288,9)),IF(A290="VODA",TRIM(CONCATENATE(LEFT('Vložení dat'!U288,3),".",MID('Vložení dat'!U288,5,2),".",MID('Vložení dat'!U288,8,2))),""))</f>
        <v/>
      </c>
      <c r="P290" s="18" t="str">
        <f>IF($A290="Vyt",'Vložení dat'!X288,IF($A290="VODA",VALUE(LEFT(TRIM(REPLACE('Vložení dat'!V288,FIND(".",'Vložení dat'!V288,1),1,",")),7)),""))</f>
        <v/>
      </c>
      <c r="Q290" s="18" t="str">
        <f>IF($A290="Vyt",'Vložení dat'!Y288,IF($A290="VODA",VALUE(LEFT(TRIM(REPLACE('Vložení dat'!W288,FIND(".",'Vložení dat'!W288,1),1,",")),7)),""))</f>
        <v/>
      </c>
      <c r="R290" s="18" t="str">
        <f>IF($A290="Vyt",'Vložení dat'!Z288,IF($A290="VODA",VALUE(LEFT(TRIM(REPLACE('Vložení dat'!X288,FIND(".",'Vložení dat'!X288,1),1,",")),7)),""))</f>
        <v/>
      </c>
      <c r="S290" s="18" t="str">
        <f>IF($A290="Vyt",'Vložení dat'!AA288,IF($A290="VODA",VALUE(LEFT(TRIM(REPLACE('Vložení dat'!Y288,FIND(".",'Vložení dat'!Y288,1),1,",")),7)),""))</f>
        <v/>
      </c>
      <c r="T290" s="18" t="str">
        <f>IF($A290="Vyt",'Vložení dat'!AB288,IF($A290="VODA",VALUE(LEFT(TRIM(REPLACE('Vložení dat'!Z288,FIND(".",'Vložení dat'!Z288,1),1,",")),7)),""))</f>
        <v/>
      </c>
      <c r="U290" s="18" t="str">
        <f>IF($A290="Vyt",'Vložení dat'!AC288,IF($A290="VODA",VALUE(LEFT(TRIM(REPLACE('Vložení dat'!AA288,FIND(".",'Vložení dat'!AA288,1),1,",")),7)),""))</f>
        <v/>
      </c>
      <c r="V290" s="18" t="str">
        <f>IF($A290="Vyt",'Vložení dat'!AD288,IF($A290="VODA",VALUE(LEFT(TRIM(REPLACE('Vložení dat'!AB288,FIND(".",'Vložení dat'!AB288,1),1,",")),7)),""))</f>
        <v/>
      </c>
      <c r="W290" s="18" t="str">
        <f>IF($A290="Vyt",'Vložení dat'!AE288,IF($A290="VODA",VALUE(LEFT(TRIM(REPLACE('Vložení dat'!AC288,FIND(".",'Vložení dat'!AC288,1),1,",")),7)),""))</f>
        <v/>
      </c>
      <c r="X290" s="18" t="str">
        <f>IF($A290="Vyt",'Vložení dat'!AF288,IF($A290="VODA",VALUE(LEFT(TRIM(REPLACE('Vložení dat'!AD288,FIND(".",'Vložení dat'!AD288,1),1,",")),7)),""))</f>
        <v/>
      </c>
      <c r="Y290" s="18" t="str">
        <f>IF($A290="Vyt",'Vložení dat'!AG288,IF($A290="VODA",VALUE(LEFT(TRIM(REPLACE('Vložení dat'!AE288,FIND(".",'Vložení dat'!AE288,1),1,",")),7)),""))</f>
        <v/>
      </c>
      <c r="Z290" s="18" t="str">
        <f>IF($A290="Vyt",'Vložení dat'!AH288,IF($A290="VODA",VALUE(LEFT(TRIM(REPLACE('Vložení dat'!AF288,FIND(".",'Vložení dat'!AF288,1),1,",")),7)),""))</f>
        <v/>
      </c>
      <c r="AA290" s="18" t="str">
        <f>IF($A290="Vyt",'Vložení dat'!AI288,IF($A290="VODA",VALUE(LEFT(TRIM(REPLACE('Vložení dat'!AG288,FIND(".",'Vložení dat'!AG288,1),1,",")),7)),""))</f>
        <v/>
      </c>
      <c r="AB290" s="18" t="str">
        <f>IF(A290="Vyt",TRIM(LEFT('Vložení dat'!AY288,9)),IF(A290="VODA",TRIM(LEFT('Vložení dat'!BB288,9)),""))</f>
        <v/>
      </c>
      <c r="AC290" s="18" t="str">
        <f>IF(A290="Vyt",TRIM(LEFT('Vložení dat'!AW288,7)),"")</f>
        <v/>
      </c>
      <c r="AD290" s="18" t="str">
        <f>IF(A290="Vyt",VALUE(REPLACE(TRIM(LEFT('Vložení dat'!BA288,4)),FIND(".",TRIM(LEFT('Vložení dat'!BA288,4)),1),1,",")),IF(A290="VODA",VALUE(REPLACE(TRIM(LEFT('Vložení dat'!BC288,4)),FIND(".",TRIM(LEFT('Vložení dat'!BC288,4)),1),1,",")),""))</f>
        <v/>
      </c>
      <c r="AE290" s="12" t="str">
        <f>IF($A290="Vyt",TRIM(LEFT(REPLACE('Vložení dat'!T288,FIND(".",'Vložení dat'!T288,1),1,","),5)),"")</f>
        <v/>
      </c>
      <c r="AF290" s="12" t="str">
        <f>IF($A290="Vyt",TRIM(LEFT(REPLACE('Vložení dat'!U288,FIND(".",'Vložení dat'!U288,1),1,","),5)),"")</f>
        <v/>
      </c>
      <c r="AG290" s="13" t="str">
        <f>IF(A290="Vyt",LEFT(REPLACE('Vložení dat'!AT288,FIND(".",'Vložení dat'!AT288,1),1,","),5)-LEFT(REPLACE('Vložení dat'!AU288,FIND(".",'Vložení dat'!AU288,1),1,","),5)," ")</f>
        <v xml:space="preserve"> </v>
      </c>
      <c r="AH290" s="13" t="str">
        <f>IF(A290="Vyt",LEFT(REPLACE('Vložení dat'!T288,FIND(".",'Vložení dat'!T288,1),1,","),5)-LEFT(REPLACE('Vložení dat'!U288,FIND(".",'Vložení dat'!U288,1),1,","),5),"")</f>
        <v/>
      </c>
      <c r="AI290" t="str">
        <f>IF(A290="Vyt"," ",IF(A290="VODA",LEFT('Vložení dat'!AU288,12),""))</f>
        <v/>
      </c>
      <c r="AJ290" t="str">
        <f>IF(A290="Vyt","",IF(A290="VODA",LEFT('Vložení dat'!AV288,12),""))</f>
        <v/>
      </c>
    </row>
    <row r="291" spans="1:36" x14ac:dyDescent="0.3">
      <c r="A291" s="13" t="str">
        <f>IF(OR('Vložení dat'!C289=" VIP4RTN010 ",'Vložení dat'!C289=" RED4RITN050.c10_001 "),"Vyt",IF(OR('Vložení dat'!C289=" RED4WM050 ",'Vložení dat'!C289=" RED4WM010 ",ISNUMBER(SEARCH("ECM4WM020.v20",'Vložení dat'!C289,1))),"VODA",IF(ISBLANK('Vložení dat'!C289),"",'Vložení dat'!C289)))</f>
        <v/>
      </c>
      <c r="B291" s="13" t="str">
        <f>TRIM('Vložení dat'!N289)</f>
        <v/>
      </c>
      <c r="C291" s="16" t="str">
        <f>TRIM('Vložení dat'!K289)</f>
        <v/>
      </c>
      <c r="D291" s="13" t="str">
        <f>TRIM('Vložení dat'!L289)</f>
        <v/>
      </c>
      <c r="E291" s="13" t="str">
        <f>TRIM('Vložení dat'!J289)</f>
        <v/>
      </c>
      <c r="F291" s="13" t="str">
        <f>TRIM('Vložení dat'!H289)</f>
        <v/>
      </c>
      <c r="G291" s="13" t="str">
        <f>TRIM('Vložení dat'!G289)</f>
        <v/>
      </c>
      <c r="H291" s="13" t="str">
        <f>TRIM('Vložení dat'!E289)</f>
        <v/>
      </c>
      <c r="I291" s="13" t="str">
        <f>TRIM('Vložení dat'!B289)</f>
        <v/>
      </c>
      <c r="J291" s="13" t="str">
        <f>IF(AND(OR(A291="Vyt",A291="VODA"),'Vložení dat'!O289=0),"OK",IF(AND(OR(A291="Vyt",A291="VODA"),'Vložení dat'!O289&lt;&gt;0),CONCATENATE("CHYBA - ",'Vložení dat'!O289),""))</f>
        <v/>
      </c>
      <c r="K291" s="13" t="str">
        <f>IF(A291="Vyt",'Vložení dat'!R289,IF(A291="VODA",VALUE(TRIM(LEFT(REPLACE('Vložení dat'!T289,FIND(".",'Vložení dat'!T289,1),1,","),8))),""))</f>
        <v/>
      </c>
      <c r="L291" s="16" t="str">
        <f>IF(A291="Vyt",TRIM('Vložení dat'!S289),IF(A291="VODA",VALUE(TRIM(LEFT(REPLACE('Vložení dat'!R289,FIND(".",'Vložení dat'!R289,1),1,","),8))),""))</f>
        <v/>
      </c>
      <c r="M291" s="16" t="str">
        <f>IF(A291="Vyt",RIGHT('Vložení dat'!P289,11),IF(A291="VODA",VALUE(TRIM(LEFT(REPLACE('Vložení dat'!S289,FIND(".",'Vložení dat'!S289,1),1,","),8))),""))</f>
        <v/>
      </c>
      <c r="N291" s="12" t="str">
        <f>IF(A291="Vyt",TRIM('Vložení dat'!V289),"")</f>
        <v/>
      </c>
      <c r="O291" s="17" t="str">
        <f>IF(A291="Vyt",TRIM(LEFT('Vložení dat'!W289,9)),IF(A291="VODA",TRIM(CONCATENATE(LEFT('Vložení dat'!U289,3),".",MID('Vložení dat'!U289,5,2),".",MID('Vložení dat'!U289,8,2))),""))</f>
        <v/>
      </c>
      <c r="P291" s="18" t="str">
        <f>IF($A291="Vyt",'Vložení dat'!X289,IF($A291="VODA",VALUE(LEFT(TRIM(REPLACE('Vložení dat'!V289,FIND(".",'Vložení dat'!V289,1),1,",")),7)),""))</f>
        <v/>
      </c>
      <c r="Q291" s="18" t="str">
        <f>IF($A291="Vyt",'Vložení dat'!Y289,IF($A291="VODA",VALUE(LEFT(TRIM(REPLACE('Vložení dat'!W289,FIND(".",'Vložení dat'!W289,1),1,",")),7)),""))</f>
        <v/>
      </c>
      <c r="R291" s="18" t="str">
        <f>IF($A291="Vyt",'Vložení dat'!Z289,IF($A291="VODA",VALUE(LEFT(TRIM(REPLACE('Vložení dat'!X289,FIND(".",'Vložení dat'!X289,1),1,",")),7)),""))</f>
        <v/>
      </c>
      <c r="S291" s="18" t="str">
        <f>IF($A291="Vyt",'Vložení dat'!AA289,IF($A291="VODA",VALUE(LEFT(TRIM(REPLACE('Vložení dat'!Y289,FIND(".",'Vložení dat'!Y289,1),1,",")),7)),""))</f>
        <v/>
      </c>
      <c r="T291" s="18" t="str">
        <f>IF($A291="Vyt",'Vložení dat'!AB289,IF($A291="VODA",VALUE(LEFT(TRIM(REPLACE('Vložení dat'!Z289,FIND(".",'Vložení dat'!Z289,1),1,",")),7)),""))</f>
        <v/>
      </c>
      <c r="U291" s="18" t="str">
        <f>IF($A291="Vyt",'Vložení dat'!AC289,IF($A291="VODA",VALUE(LEFT(TRIM(REPLACE('Vložení dat'!AA289,FIND(".",'Vložení dat'!AA289,1),1,",")),7)),""))</f>
        <v/>
      </c>
      <c r="V291" s="18" t="str">
        <f>IF($A291="Vyt",'Vložení dat'!AD289,IF($A291="VODA",VALUE(LEFT(TRIM(REPLACE('Vložení dat'!AB289,FIND(".",'Vložení dat'!AB289,1),1,",")),7)),""))</f>
        <v/>
      </c>
      <c r="W291" s="18" t="str">
        <f>IF($A291="Vyt",'Vložení dat'!AE289,IF($A291="VODA",VALUE(LEFT(TRIM(REPLACE('Vložení dat'!AC289,FIND(".",'Vložení dat'!AC289,1),1,",")),7)),""))</f>
        <v/>
      </c>
      <c r="X291" s="18" t="str">
        <f>IF($A291="Vyt",'Vložení dat'!AF289,IF($A291="VODA",VALUE(LEFT(TRIM(REPLACE('Vložení dat'!AD289,FIND(".",'Vložení dat'!AD289,1),1,",")),7)),""))</f>
        <v/>
      </c>
      <c r="Y291" s="18" t="str">
        <f>IF($A291="Vyt",'Vložení dat'!AG289,IF($A291="VODA",VALUE(LEFT(TRIM(REPLACE('Vložení dat'!AE289,FIND(".",'Vložení dat'!AE289,1),1,",")),7)),""))</f>
        <v/>
      </c>
      <c r="Z291" s="18" t="str">
        <f>IF($A291="Vyt",'Vložení dat'!AH289,IF($A291="VODA",VALUE(LEFT(TRIM(REPLACE('Vložení dat'!AF289,FIND(".",'Vložení dat'!AF289,1),1,",")),7)),""))</f>
        <v/>
      </c>
      <c r="AA291" s="18" t="str">
        <f>IF($A291="Vyt",'Vložení dat'!AI289,IF($A291="VODA",VALUE(LEFT(TRIM(REPLACE('Vložení dat'!AG289,FIND(".",'Vložení dat'!AG289,1),1,",")),7)),""))</f>
        <v/>
      </c>
      <c r="AB291" s="18" t="str">
        <f>IF(A291="Vyt",TRIM(LEFT('Vložení dat'!AY289,9)),IF(A291="VODA",TRIM(LEFT('Vložení dat'!BB289,9)),""))</f>
        <v/>
      </c>
      <c r="AC291" s="18" t="str">
        <f>IF(A291="Vyt",TRIM(LEFT('Vložení dat'!AW289,7)),"")</f>
        <v/>
      </c>
      <c r="AD291" s="18" t="str">
        <f>IF(A291="Vyt",VALUE(REPLACE(TRIM(LEFT('Vložení dat'!BA289,4)),FIND(".",TRIM(LEFT('Vložení dat'!BA289,4)),1),1,",")),IF(A291="VODA",VALUE(REPLACE(TRIM(LEFT('Vložení dat'!BC289,4)),FIND(".",TRIM(LEFT('Vložení dat'!BC289,4)),1),1,",")),""))</f>
        <v/>
      </c>
      <c r="AE291" s="12" t="str">
        <f>IF($A291="Vyt",TRIM(LEFT(REPLACE('Vložení dat'!T289,FIND(".",'Vložení dat'!T289,1),1,","),5)),"")</f>
        <v/>
      </c>
      <c r="AF291" s="12" t="str">
        <f>IF($A291="Vyt",TRIM(LEFT(REPLACE('Vložení dat'!U289,FIND(".",'Vložení dat'!U289,1),1,","),5)),"")</f>
        <v/>
      </c>
      <c r="AG291" s="13" t="str">
        <f>IF(A291="Vyt",LEFT(REPLACE('Vložení dat'!AT289,FIND(".",'Vložení dat'!AT289,1),1,","),5)-LEFT(REPLACE('Vložení dat'!AU289,FIND(".",'Vložení dat'!AU289,1),1,","),5)," ")</f>
        <v xml:space="preserve"> </v>
      </c>
      <c r="AH291" s="13" t="str">
        <f>IF(A291="Vyt",LEFT(REPLACE('Vložení dat'!T289,FIND(".",'Vložení dat'!T289,1),1,","),5)-LEFT(REPLACE('Vložení dat'!U289,FIND(".",'Vložení dat'!U289,1),1,","),5),"")</f>
        <v/>
      </c>
      <c r="AI291" t="str">
        <f>IF(A291="Vyt"," ",IF(A291="VODA",LEFT('Vložení dat'!AU289,12),""))</f>
        <v/>
      </c>
      <c r="AJ291" t="str">
        <f>IF(A291="Vyt","",IF(A291="VODA",LEFT('Vložení dat'!AV289,12),""))</f>
        <v/>
      </c>
    </row>
    <row r="292" spans="1:36" x14ac:dyDescent="0.3">
      <c r="A292" s="13" t="str">
        <f>IF(OR('Vložení dat'!C290=" VIP4RTN010 ",'Vložení dat'!C290=" RED4RITN050.c10_001 "),"Vyt",IF(OR('Vložení dat'!C290=" RED4WM050 ",'Vložení dat'!C290=" RED4WM010 ",ISNUMBER(SEARCH("ECM4WM020.v20",'Vložení dat'!C290,1))),"VODA",IF(ISBLANK('Vložení dat'!C290),"",'Vložení dat'!C290)))</f>
        <v/>
      </c>
      <c r="B292" s="13" t="str">
        <f>TRIM('Vložení dat'!N290)</f>
        <v/>
      </c>
      <c r="C292" s="16" t="str">
        <f>TRIM('Vložení dat'!K290)</f>
        <v/>
      </c>
      <c r="D292" s="13" t="str">
        <f>TRIM('Vložení dat'!L290)</f>
        <v/>
      </c>
      <c r="E292" s="13" t="str">
        <f>TRIM('Vložení dat'!J290)</f>
        <v/>
      </c>
      <c r="F292" s="13" t="str">
        <f>TRIM('Vložení dat'!H290)</f>
        <v/>
      </c>
      <c r="G292" s="13" t="str">
        <f>TRIM('Vložení dat'!G290)</f>
        <v/>
      </c>
      <c r="H292" s="13" t="str">
        <f>TRIM('Vložení dat'!E290)</f>
        <v/>
      </c>
      <c r="I292" s="13" t="str">
        <f>TRIM('Vložení dat'!B290)</f>
        <v/>
      </c>
      <c r="J292" s="13" t="str">
        <f>IF(AND(OR(A292="Vyt",A292="VODA"),'Vložení dat'!O290=0),"OK",IF(AND(OR(A292="Vyt",A292="VODA"),'Vložení dat'!O290&lt;&gt;0),CONCATENATE("CHYBA - ",'Vložení dat'!O290),""))</f>
        <v/>
      </c>
      <c r="K292" s="13" t="str">
        <f>IF(A292="Vyt",'Vložení dat'!R290,IF(A292="VODA",VALUE(TRIM(LEFT(REPLACE('Vložení dat'!T290,FIND(".",'Vložení dat'!T290,1),1,","),8))),""))</f>
        <v/>
      </c>
      <c r="L292" s="16" t="str">
        <f>IF(A292="Vyt",TRIM('Vložení dat'!S290),IF(A292="VODA",VALUE(TRIM(LEFT(REPLACE('Vložení dat'!R290,FIND(".",'Vložení dat'!R290,1),1,","),8))),""))</f>
        <v/>
      </c>
      <c r="M292" s="16" t="str">
        <f>IF(A292="Vyt",RIGHT('Vložení dat'!P290,11),IF(A292="VODA",VALUE(TRIM(LEFT(REPLACE('Vložení dat'!S290,FIND(".",'Vložení dat'!S290,1),1,","),8))),""))</f>
        <v/>
      </c>
      <c r="N292" s="12" t="str">
        <f>IF(A292="Vyt",TRIM('Vložení dat'!V290),"")</f>
        <v/>
      </c>
      <c r="O292" s="17" t="str">
        <f>IF(A292="Vyt",TRIM(LEFT('Vložení dat'!W290,9)),IF(A292="VODA",TRIM(CONCATENATE(LEFT('Vložení dat'!U290,3),".",MID('Vložení dat'!U290,5,2),".",MID('Vložení dat'!U290,8,2))),""))</f>
        <v/>
      </c>
      <c r="P292" s="18" t="str">
        <f>IF($A292="Vyt",'Vložení dat'!X290,IF($A292="VODA",VALUE(LEFT(TRIM(REPLACE('Vložení dat'!V290,FIND(".",'Vložení dat'!V290,1),1,",")),7)),""))</f>
        <v/>
      </c>
      <c r="Q292" s="18" t="str">
        <f>IF($A292="Vyt",'Vložení dat'!Y290,IF($A292="VODA",VALUE(LEFT(TRIM(REPLACE('Vložení dat'!W290,FIND(".",'Vložení dat'!W290,1),1,",")),7)),""))</f>
        <v/>
      </c>
      <c r="R292" s="18" t="str">
        <f>IF($A292="Vyt",'Vložení dat'!Z290,IF($A292="VODA",VALUE(LEFT(TRIM(REPLACE('Vložení dat'!X290,FIND(".",'Vložení dat'!X290,1),1,",")),7)),""))</f>
        <v/>
      </c>
      <c r="S292" s="18" t="str">
        <f>IF($A292="Vyt",'Vložení dat'!AA290,IF($A292="VODA",VALUE(LEFT(TRIM(REPLACE('Vložení dat'!Y290,FIND(".",'Vložení dat'!Y290,1),1,",")),7)),""))</f>
        <v/>
      </c>
      <c r="T292" s="18" t="str">
        <f>IF($A292="Vyt",'Vložení dat'!AB290,IF($A292="VODA",VALUE(LEFT(TRIM(REPLACE('Vložení dat'!Z290,FIND(".",'Vložení dat'!Z290,1),1,",")),7)),""))</f>
        <v/>
      </c>
      <c r="U292" s="18" t="str">
        <f>IF($A292="Vyt",'Vložení dat'!AC290,IF($A292="VODA",VALUE(LEFT(TRIM(REPLACE('Vložení dat'!AA290,FIND(".",'Vložení dat'!AA290,1),1,",")),7)),""))</f>
        <v/>
      </c>
      <c r="V292" s="18" t="str">
        <f>IF($A292="Vyt",'Vložení dat'!AD290,IF($A292="VODA",VALUE(LEFT(TRIM(REPLACE('Vložení dat'!AB290,FIND(".",'Vložení dat'!AB290,1),1,",")),7)),""))</f>
        <v/>
      </c>
      <c r="W292" s="18" t="str">
        <f>IF($A292="Vyt",'Vložení dat'!AE290,IF($A292="VODA",VALUE(LEFT(TRIM(REPLACE('Vložení dat'!AC290,FIND(".",'Vložení dat'!AC290,1),1,",")),7)),""))</f>
        <v/>
      </c>
      <c r="X292" s="18" t="str">
        <f>IF($A292="Vyt",'Vložení dat'!AF290,IF($A292="VODA",VALUE(LEFT(TRIM(REPLACE('Vložení dat'!AD290,FIND(".",'Vložení dat'!AD290,1),1,",")),7)),""))</f>
        <v/>
      </c>
      <c r="Y292" s="18" t="str">
        <f>IF($A292="Vyt",'Vložení dat'!AG290,IF($A292="VODA",VALUE(LEFT(TRIM(REPLACE('Vložení dat'!AE290,FIND(".",'Vložení dat'!AE290,1),1,",")),7)),""))</f>
        <v/>
      </c>
      <c r="Z292" s="18" t="str">
        <f>IF($A292="Vyt",'Vložení dat'!AH290,IF($A292="VODA",VALUE(LEFT(TRIM(REPLACE('Vložení dat'!AF290,FIND(".",'Vložení dat'!AF290,1),1,",")),7)),""))</f>
        <v/>
      </c>
      <c r="AA292" s="18" t="str">
        <f>IF($A292="Vyt",'Vložení dat'!AI290,IF($A292="VODA",VALUE(LEFT(TRIM(REPLACE('Vložení dat'!AG290,FIND(".",'Vložení dat'!AG290,1),1,",")),7)),""))</f>
        <v/>
      </c>
      <c r="AB292" s="18" t="str">
        <f>IF(A292="Vyt",TRIM(LEFT('Vložení dat'!AY290,9)),IF(A292="VODA",TRIM(LEFT('Vložení dat'!BB290,9)),""))</f>
        <v/>
      </c>
      <c r="AC292" s="18" t="str">
        <f>IF(A292="Vyt",TRIM(LEFT('Vložení dat'!AW290,7)),"")</f>
        <v/>
      </c>
      <c r="AD292" s="18" t="str">
        <f>IF(A292="Vyt",VALUE(REPLACE(TRIM(LEFT('Vložení dat'!BA290,4)),FIND(".",TRIM(LEFT('Vložení dat'!BA290,4)),1),1,",")),IF(A292="VODA",VALUE(REPLACE(TRIM(LEFT('Vložení dat'!BC290,4)),FIND(".",TRIM(LEFT('Vložení dat'!BC290,4)),1),1,",")),""))</f>
        <v/>
      </c>
      <c r="AE292" s="12" t="str">
        <f>IF($A292="Vyt",TRIM(LEFT(REPLACE('Vložení dat'!T290,FIND(".",'Vložení dat'!T290,1),1,","),5)),"")</f>
        <v/>
      </c>
      <c r="AF292" s="12" t="str">
        <f>IF($A292="Vyt",TRIM(LEFT(REPLACE('Vložení dat'!U290,FIND(".",'Vložení dat'!U290,1),1,","),5)),"")</f>
        <v/>
      </c>
      <c r="AG292" s="13" t="str">
        <f>IF(A292="Vyt",LEFT(REPLACE('Vložení dat'!AT290,FIND(".",'Vložení dat'!AT290,1),1,","),5)-LEFT(REPLACE('Vložení dat'!AU290,FIND(".",'Vložení dat'!AU290,1),1,","),5)," ")</f>
        <v xml:space="preserve"> </v>
      </c>
      <c r="AH292" s="13" t="str">
        <f>IF(A292="Vyt",LEFT(REPLACE('Vložení dat'!T290,FIND(".",'Vložení dat'!T290,1),1,","),5)-LEFT(REPLACE('Vložení dat'!U290,FIND(".",'Vložení dat'!U290,1),1,","),5),"")</f>
        <v/>
      </c>
      <c r="AI292" t="str">
        <f>IF(A292="Vyt"," ",IF(A292="VODA",LEFT('Vložení dat'!AU290,12),""))</f>
        <v/>
      </c>
      <c r="AJ292" t="str">
        <f>IF(A292="Vyt","",IF(A292="VODA",LEFT('Vložení dat'!AV290,12),""))</f>
        <v/>
      </c>
    </row>
    <row r="293" spans="1:36" x14ac:dyDescent="0.3">
      <c r="A293" s="13" t="str">
        <f>IF(OR('Vložení dat'!C291=" VIP4RTN010 ",'Vložení dat'!C291=" RED4RITN050.c10_001 "),"Vyt",IF(OR('Vložení dat'!C291=" RED4WM050 ",'Vložení dat'!C291=" RED4WM010 ",ISNUMBER(SEARCH("ECM4WM020.v20",'Vložení dat'!C291,1))),"VODA",IF(ISBLANK('Vložení dat'!C291),"",'Vložení dat'!C291)))</f>
        <v/>
      </c>
      <c r="B293" s="13" t="str">
        <f>TRIM('Vložení dat'!N291)</f>
        <v/>
      </c>
      <c r="C293" s="16" t="str">
        <f>TRIM('Vložení dat'!K291)</f>
        <v/>
      </c>
      <c r="D293" s="13" t="str">
        <f>TRIM('Vložení dat'!L291)</f>
        <v/>
      </c>
      <c r="E293" s="13" t="str">
        <f>TRIM('Vložení dat'!J291)</f>
        <v/>
      </c>
      <c r="F293" s="13" t="str">
        <f>TRIM('Vložení dat'!H291)</f>
        <v/>
      </c>
      <c r="G293" s="13" t="str">
        <f>TRIM('Vložení dat'!G291)</f>
        <v/>
      </c>
      <c r="H293" s="13" t="str">
        <f>TRIM('Vložení dat'!E291)</f>
        <v/>
      </c>
      <c r="I293" s="13" t="str">
        <f>TRIM('Vložení dat'!B291)</f>
        <v/>
      </c>
      <c r="J293" s="13" t="str">
        <f>IF(AND(OR(A293="Vyt",A293="VODA"),'Vložení dat'!O291=0),"OK",IF(AND(OR(A293="Vyt",A293="VODA"),'Vložení dat'!O291&lt;&gt;0),CONCATENATE("CHYBA - ",'Vložení dat'!O291),""))</f>
        <v/>
      </c>
      <c r="K293" s="13" t="str">
        <f>IF(A293="Vyt",'Vložení dat'!R291,IF(A293="VODA",VALUE(TRIM(LEFT(REPLACE('Vložení dat'!T291,FIND(".",'Vložení dat'!T291,1),1,","),8))),""))</f>
        <v/>
      </c>
      <c r="L293" s="16" t="str">
        <f>IF(A293="Vyt",TRIM('Vložení dat'!S291),IF(A293="VODA",VALUE(TRIM(LEFT(REPLACE('Vložení dat'!R291,FIND(".",'Vložení dat'!R291,1),1,","),8))),""))</f>
        <v/>
      </c>
      <c r="M293" s="16" t="str">
        <f>IF(A293="Vyt",RIGHT('Vložení dat'!P291,11),IF(A293="VODA",VALUE(TRIM(LEFT(REPLACE('Vložení dat'!S291,FIND(".",'Vložení dat'!S291,1),1,","),8))),""))</f>
        <v/>
      </c>
      <c r="N293" s="12" t="str">
        <f>IF(A293="Vyt",TRIM('Vložení dat'!V291),"")</f>
        <v/>
      </c>
      <c r="O293" s="17" t="str">
        <f>IF(A293="Vyt",TRIM(LEFT('Vložení dat'!W291,9)),IF(A293="VODA",TRIM(CONCATENATE(LEFT('Vložení dat'!U291,3),".",MID('Vložení dat'!U291,5,2),".",MID('Vložení dat'!U291,8,2))),""))</f>
        <v/>
      </c>
      <c r="P293" s="18" t="str">
        <f>IF($A293="Vyt",'Vložení dat'!X291,IF($A293="VODA",VALUE(LEFT(TRIM(REPLACE('Vložení dat'!V291,FIND(".",'Vložení dat'!V291,1),1,",")),7)),""))</f>
        <v/>
      </c>
      <c r="Q293" s="18" t="str">
        <f>IF($A293="Vyt",'Vložení dat'!Y291,IF($A293="VODA",VALUE(LEFT(TRIM(REPLACE('Vložení dat'!W291,FIND(".",'Vložení dat'!W291,1),1,",")),7)),""))</f>
        <v/>
      </c>
      <c r="R293" s="18" t="str">
        <f>IF($A293="Vyt",'Vložení dat'!Z291,IF($A293="VODA",VALUE(LEFT(TRIM(REPLACE('Vložení dat'!X291,FIND(".",'Vložení dat'!X291,1),1,",")),7)),""))</f>
        <v/>
      </c>
      <c r="S293" s="18" t="str">
        <f>IF($A293="Vyt",'Vložení dat'!AA291,IF($A293="VODA",VALUE(LEFT(TRIM(REPLACE('Vložení dat'!Y291,FIND(".",'Vložení dat'!Y291,1),1,",")),7)),""))</f>
        <v/>
      </c>
      <c r="T293" s="18" t="str">
        <f>IF($A293="Vyt",'Vložení dat'!AB291,IF($A293="VODA",VALUE(LEFT(TRIM(REPLACE('Vložení dat'!Z291,FIND(".",'Vložení dat'!Z291,1),1,",")),7)),""))</f>
        <v/>
      </c>
      <c r="U293" s="18" t="str">
        <f>IF($A293="Vyt",'Vložení dat'!AC291,IF($A293="VODA",VALUE(LEFT(TRIM(REPLACE('Vložení dat'!AA291,FIND(".",'Vložení dat'!AA291,1),1,",")),7)),""))</f>
        <v/>
      </c>
      <c r="V293" s="18" t="str">
        <f>IF($A293="Vyt",'Vložení dat'!AD291,IF($A293="VODA",VALUE(LEFT(TRIM(REPLACE('Vložení dat'!AB291,FIND(".",'Vložení dat'!AB291,1),1,",")),7)),""))</f>
        <v/>
      </c>
      <c r="W293" s="18" t="str">
        <f>IF($A293="Vyt",'Vložení dat'!AE291,IF($A293="VODA",VALUE(LEFT(TRIM(REPLACE('Vložení dat'!AC291,FIND(".",'Vložení dat'!AC291,1),1,",")),7)),""))</f>
        <v/>
      </c>
      <c r="X293" s="18" t="str">
        <f>IF($A293="Vyt",'Vložení dat'!AF291,IF($A293="VODA",VALUE(LEFT(TRIM(REPLACE('Vložení dat'!AD291,FIND(".",'Vložení dat'!AD291,1),1,",")),7)),""))</f>
        <v/>
      </c>
      <c r="Y293" s="18" t="str">
        <f>IF($A293="Vyt",'Vložení dat'!AG291,IF($A293="VODA",VALUE(LEFT(TRIM(REPLACE('Vložení dat'!AE291,FIND(".",'Vložení dat'!AE291,1),1,",")),7)),""))</f>
        <v/>
      </c>
      <c r="Z293" s="18" t="str">
        <f>IF($A293="Vyt",'Vložení dat'!AH291,IF($A293="VODA",VALUE(LEFT(TRIM(REPLACE('Vložení dat'!AF291,FIND(".",'Vložení dat'!AF291,1),1,",")),7)),""))</f>
        <v/>
      </c>
      <c r="AA293" s="18" t="str">
        <f>IF($A293="Vyt",'Vložení dat'!AI291,IF($A293="VODA",VALUE(LEFT(TRIM(REPLACE('Vložení dat'!AG291,FIND(".",'Vložení dat'!AG291,1),1,",")),7)),""))</f>
        <v/>
      </c>
      <c r="AB293" s="18" t="str">
        <f>IF(A293="Vyt",TRIM(LEFT('Vložení dat'!AY291,9)),IF(A293="VODA",TRIM(LEFT('Vložení dat'!BB291,9)),""))</f>
        <v/>
      </c>
      <c r="AC293" s="18" t="str">
        <f>IF(A293="Vyt",TRIM(LEFT('Vložení dat'!AW291,7)),"")</f>
        <v/>
      </c>
      <c r="AD293" s="18" t="str">
        <f>IF(A293="Vyt",VALUE(REPLACE(TRIM(LEFT('Vložení dat'!BA291,4)),FIND(".",TRIM(LEFT('Vložení dat'!BA291,4)),1),1,",")),IF(A293="VODA",VALUE(REPLACE(TRIM(LEFT('Vložení dat'!BC291,4)),FIND(".",TRIM(LEFT('Vložení dat'!BC291,4)),1),1,",")),""))</f>
        <v/>
      </c>
      <c r="AE293" s="12" t="str">
        <f>IF($A293="Vyt",TRIM(LEFT(REPLACE('Vložení dat'!T291,FIND(".",'Vložení dat'!T291,1),1,","),5)),"")</f>
        <v/>
      </c>
      <c r="AF293" s="12" t="str">
        <f>IF($A293="Vyt",TRIM(LEFT(REPLACE('Vložení dat'!U291,FIND(".",'Vložení dat'!U291,1),1,","),5)),"")</f>
        <v/>
      </c>
      <c r="AG293" s="13" t="str">
        <f>IF(A293="Vyt",LEFT(REPLACE('Vložení dat'!AT291,FIND(".",'Vložení dat'!AT291,1),1,","),5)-LEFT(REPLACE('Vložení dat'!AU291,FIND(".",'Vložení dat'!AU291,1),1,","),5)," ")</f>
        <v xml:space="preserve"> </v>
      </c>
      <c r="AH293" s="13" t="str">
        <f>IF(A293="Vyt",LEFT(REPLACE('Vložení dat'!T291,FIND(".",'Vložení dat'!T291,1),1,","),5)-LEFT(REPLACE('Vložení dat'!U291,FIND(".",'Vložení dat'!U291,1),1,","),5),"")</f>
        <v/>
      </c>
      <c r="AI293" t="str">
        <f>IF(A293="Vyt"," ",IF(A293="VODA",LEFT('Vložení dat'!AU291,12),""))</f>
        <v/>
      </c>
      <c r="AJ293" t="str">
        <f>IF(A293="Vyt","",IF(A293="VODA",LEFT('Vložení dat'!AV291,12),""))</f>
        <v/>
      </c>
    </row>
    <row r="294" spans="1:36" x14ac:dyDescent="0.3">
      <c r="A294" s="13" t="str">
        <f>IF(OR('Vložení dat'!C292=" VIP4RTN010 ",'Vložení dat'!C292=" RED4RITN050.c10_001 "),"Vyt",IF(OR('Vložení dat'!C292=" RED4WM050 ",'Vložení dat'!C292=" RED4WM010 ",ISNUMBER(SEARCH("ECM4WM020.v20",'Vložení dat'!C292,1))),"VODA",IF(ISBLANK('Vložení dat'!C292),"",'Vložení dat'!C292)))</f>
        <v/>
      </c>
      <c r="B294" s="13" t="str">
        <f>TRIM('Vložení dat'!N292)</f>
        <v/>
      </c>
      <c r="C294" s="16" t="str">
        <f>TRIM('Vložení dat'!K292)</f>
        <v/>
      </c>
      <c r="D294" s="13" t="str">
        <f>TRIM('Vložení dat'!L292)</f>
        <v/>
      </c>
      <c r="E294" s="13" t="str">
        <f>TRIM('Vložení dat'!J292)</f>
        <v/>
      </c>
      <c r="F294" s="13" t="str">
        <f>TRIM('Vložení dat'!H292)</f>
        <v/>
      </c>
      <c r="G294" s="13" t="str">
        <f>TRIM('Vložení dat'!G292)</f>
        <v/>
      </c>
      <c r="H294" s="13" t="str">
        <f>TRIM('Vložení dat'!E292)</f>
        <v/>
      </c>
      <c r="I294" s="13" t="str">
        <f>TRIM('Vložení dat'!B292)</f>
        <v/>
      </c>
      <c r="J294" s="13" t="str">
        <f>IF(AND(OR(A294="Vyt",A294="VODA"),'Vložení dat'!O292=0),"OK",IF(AND(OR(A294="Vyt",A294="VODA"),'Vložení dat'!O292&lt;&gt;0),CONCATENATE("CHYBA - ",'Vložení dat'!O292),""))</f>
        <v/>
      </c>
      <c r="K294" s="13" t="str">
        <f>IF(A294="Vyt",'Vložení dat'!R292,IF(A294="VODA",VALUE(TRIM(LEFT(REPLACE('Vložení dat'!T292,FIND(".",'Vložení dat'!T292,1),1,","),8))),""))</f>
        <v/>
      </c>
      <c r="L294" s="16" t="str">
        <f>IF(A294="Vyt",TRIM('Vložení dat'!S292),IF(A294="VODA",VALUE(TRIM(LEFT(REPLACE('Vložení dat'!R292,FIND(".",'Vložení dat'!R292,1),1,","),8))),""))</f>
        <v/>
      </c>
      <c r="M294" s="16" t="str">
        <f>IF(A294="Vyt",RIGHT('Vložení dat'!P292,11),IF(A294="VODA",VALUE(TRIM(LEFT(REPLACE('Vložení dat'!S292,FIND(".",'Vložení dat'!S292,1),1,","),8))),""))</f>
        <v/>
      </c>
      <c r="N294" s="12" t="str">
        <f>IF(A294="Vyt",TRIM('Vložení dat'!V292),"")</f>
        <v/>
      </c>
      <c r="O294" s="17" t="str">
        <f>IF(A294="Vyt",TRIM(LEFT('Vložení dat'!W292,9)),IF(A294="VODA",TRIM(CONCATENATE(LEFT('Vložení dat'!U292,3),".",MID('Vložení dat'!U292,5,2),".",MID('Vložení dat'!U292,8,2))),""))</f>
        <v/>
      </c>
      <c r="P294" s="18" t="str">
        <f>IF($A294="Vyt",'Vložení dat'!X292,IF($A294="VODA",VALUE(LEFT(TRIM(REPLACE('Vložení dat'!V292,FIND(".",'Vložení dat'!V292,1),1,",")),7)),""))</f>
        <v/>
      </c>
      <c r="Q294" s="18" t="str">
        <f>IF($A294="Vyt",'Vložení dat'!Y292,IF($A294="VODA",VALUE(LEFT(TRIM(REPLACE('Vložení dat'!W292,FIND(".",'Vložení dat'!W292,1),1,",")),7)),""))</f>
        <v/>
      </c>
      <c r="R294" s="18" t="str">
        <f>IF($A294="Vyt",'Vložení dat'!Z292,IF($A294="VODA",VALUE(LEFT(TRIM(REPLACE('Vložení dat'!X292,FIND(".",'Vložení dat'!X292,1),1,",")),7)),""))</f>
        <v/>
      </c>
      <c r="S294" s="18" t="str">
        <f>IF($A294="Vyt",'Vložení dat'!AA292,IF($A294="VODA",VALUE(LEFT(TRIM(REPLACE('Vložení dat'!Y292,FIND(".",'Vložení dat'!Y292,1),1,",")),7)),""))</f>
        <v/>
      </c>
      <c r="T294" s="18" t="str">
        <f>IF($A294="Vyt",'Vložení dat'!AB292,IF($A294="VODA",VALUE(LEFT(TRIM(REPLACE('Vložení dat'!Z292,FIND(".",'Vložení dat'!Z292,1),1,",")),7)),""))</f>
        <v/>
      </c>
      <c r="U294" s="18" t="str">
        <f>IF($A294="Vyt",'Vložení dat'!AC292,IF($A294="VODA",VALUE(LEFT(TRIM(REPLACE('Vložení dat'!AA292,FIND(".",'Vložení dat'!AA292,1),1,",")),7)),""))</f>
        <v/>
      </c>
      <c r="V294" s="18" t="str">
        <f>IF($A294="Vyt",'Vložení dat'!AD292,IF($A294="VODA",VALUE(LEFT(TRIM(REPLACE('Vložení dat'!AB292,FIND(".",'Vložení dat'!AB292,1),1,",")),7)),""))</f>
        <v/>
      </c>
      <c r="W294" s="18" t="str">
        <f>IF($A294="Vyt",'Vložení dat'!AE292,IF($A294="VODA",VALUE(LEFT(TRIM(REPLACE('Vložení dat'!AC292,FIND(".",'Vložení dat'!AC292,1),1,",")),7)),""))</f>
        <v/>
      </c>
      <c r="X294" s="18" t="str">
        <f>IF($A294="Vyt",'Vložení dat'!AF292,IF($A294="VODA",VALUE(LEFT(TRIM(REPLACE('Vložení dat'!AD292,FIND(".",'Vložení dat'!AD292,1),1,",")),7)),""))</f>
        <v/>
      </c>
      <c r="Y294" s="18" t="str">
        <f>IF($A294="Vyt",'Vložení dat'!AG292,IF($A294="VODA",VALUE(LEFT(TRIM(REPLACE('Vložení dat'!AE292,FIND(".",'Vložení dat'!AE292,1),1,",")),7)),""))</f>
        <v/>
      </c>
      <c r="Z294" s="18" t="str">
        <f>IF($A294="Vyt",'Vložení dat'!AH292,IF($A294="VODA",VALUE(LEFT(TRIM(REPLACE('Vložení dat'!AF292,FIND(".",'Vložení dat'!AF292,1),1,",")),7)),""))</f>
        <v/>
      </c>
      <c r="AA294" s="18" t="str">
        <f>IF($A294="Vyt",'Vložení dat'!AI292,IF($A294="VODA",VALUE(LEFT(TRIM(REPLACE('Vložení dat'!AG292,FIND(".",'Vložení dat'!AG292,1),1,",")),7)),""))</f>
        <v/>
      </c>
      <c r="AB294" s="18" t="str">
        <f>IF(A294="Vyt",TRIM(LEFT('Vložení dat'!AY292,9)),IF(A294="VODA",TRIM(LEFT('Vložení dat'!BB292,9)),""))</f>
        <v/>
      </c>
      <c r="AC294" s="18" t="str">
        <f>IF(A294="Vyt",TRIM(LEFT('Vložení dat'!AW292,7)),"")</f>
        <v/>
      </c>
      <c r="AD294" s="18" t="str">
        <f>IF(A294="Vyt",VALUE(REPLACE(TRIM(LEFT('Vložení dat'!BA292,4)),FIND(".",TRIM(LEFT('Vložení dat'!BA292,4)),1),1,",")),IF(A294="VODA",VALUE(REPLACE(TRIM(LEFT('Vložení dat'!BC292,4)),FIND(".",TRIM(LEFT('Vložení dat'!BC292,4)),1),1,",")),""))</f>
        <v/>
      </c>
      <c r="AE294" s="12" t="str">
        <f>IF($A294="Vyt",TRIM(LEFT(REPLACE('Vložení dat'!T292,FIND(".",'Vložení dat'!T292,1),1,","),5)),"")</f>
        <v/>
      </c>
      <c r="AF294" s="12" t="str">
        <f>IF($A294="Vyt",TRIM(LEFT(REPLACE('Vložení dat'!U292,FIND(".",'Vložení dat'!U292,1),1,","),5)),"")</f>
        <v/>
      </c>
      <c r="AG294" s="13" t="str">
        <f>IF(A294="Vyt",LEFT(REPLACE('Vložení dat'!AT292,FIND(".",'Vložení dat'!AT292,1),1,","),5)-LEFT(REPLACE('Vložení dat'!AU292,FIND(".",'Vložení dat'!AU292,1),1,","),5)," ")</f>
        <v xml:space="preserve"> </v>
      </c>
      <c r="AH294" s="13" t="str">
        <f>IF(A294="Vyt",LEFT(REPLACE('Vložení dat'!T292,FIND(".",'Vložení dat'!T292,1),1,","),5)-LEFT(REPLACE('Vložení dat'!U292,FIND(".",'Vložení dat'!U292,1),1,","),5),"")</f>
        <v/>
      </c>
      <c r="AI294" t="str">
        <f>IF(A294="Vyt"," ",IF(A294="VODA",LEFT('Vložení dat'!AU292,12),""))</f>
        <v/>
      </c>
      <c r="AJ294" t="str">
        <f>IF(A294="Vyt","",IF(A294="VODA",LEFT('Vložení dat'!AV292,12),""))</f>
        <v/>
      </c>
    </row>
    <row r="295" spans="1:36" x14ac:dyDescent="0.3">
      <c r="A295" s="13" t="str">
        <f>IF(OR('Vložení dat'!C293=" VIP4RTN010 ",'Vložení dat'!C293=" RED4RITN050.c10_001 "),"Vyt",IF(OR('Vložení dat'!C293=" RED4WM050 ",'Vložení dat'!C293=" RED4WM010 ",ISNUMBER(SEARCH("ECM4WM020.v20",'Vložení dat'!C293,1))),"VODA",IF(ISBLANK('Vložení dat'!C293),"",'Vložení dat'!C293)))</f>
        <v/>
      </c>
      <c r="B295" s="13" t="str">
        <f>TRIM('Vložení dat'!N293)</f>
        <v/>
      </c>
      <c r="C295" s="16" t="str">
        <f>TRIM('Vložení dat'!K293)</f>
        <v/>
      </c>
      <c r="D295" s="13" t="str">
        <f>TRIM('Vložení dat'!L293)</f>
        <v/>
      </c>
      <c r="E295" s="13" t="str">
        <f>TRIM('Vložení dat'!J293)</f>
        <v/>
      </c>
      <c r="F295" s="13" t="str">
        <f>TRIM('Vložení dat'!H293)</f>
        <v/>
      </c>
      <c r="G295" s="13" t="str">
        <f>TRIM('Vložení dat'!G293)</f>
        <v/>
      </c>
      <c r="H295" s="13" t="str">
        <f>TRIM('Vložení dat'!E293)</f>
        <v/>
      </c>
      <c r="I295" s="13" t="str">
        <f>TRIM('Vložení dat'!B293)</f>
        <v/>
      </c>
      <c r="J295" s="13" t="str">
        <f>IF(AND(OR(A295="Vyt",A295="VODA"),'Vložení dat'!O293=0),"OK",IF(AND(OR(A295="Vyt",A295="VODA"),'Vložení dat'!O293&lt;&gt;0),CONCATENATE("CHYBA - ",'Vložení dat'!O293),""))</f>
        <v/>
      </c>
      <c r="K295" s="13" t="str">
        <f>IF(A295="Vyt",'Vložení dat'!R293,IF(A295="VODA",VALUE(TRIM(LEFT(REPLACE('Vložení dat'!T293,FIND(".",'Vložení dat'!T293,1),1,","),8))),""))</f>
        <v/>
      </c>
      <c r="L295" s="16" t="str">
        <f>IF(A295="Vyt",TRIM('Vložení dat'!S293),IF(A295="VODA",VALUE(TRIM(LEFT(REPLACE('Vložení dat'!R293,FIND(".",'Vložení dat'!R293,1),1,","),8))),""))</f>
        <v/>
      </c>
      <c r="M295" s="16" t="str">
        <f>IF(A295="Vyt",RIGHT('Vložení dat'!P293,11),IF(A295="VODA",VALUE(TRIM(LEFT(REPLACE('Vložení dat'!S293,FIND(".",'Vložení dat'!S293,1),1,","),8))),""))</f>
        <v/>
      </c>
      <c r="N295" s="12" t="str">
        <f>IF(A295="Vyt",TRIM('Vložení dat'!V293),"")</f>
        <v/>
      </c>
      <c r="O295" s="17" t="str">
        <f>IF(A295="Vyt",TRIM(LEFT('Vložení dat'!W293,9)),IF(A295="VODA",TRIM(CONCATENATE(LEFT('Vložení dat'!U293,3),".",MID('Vložení dat'!U293,5,2),".",MID('Vložení dat'!U293,8,2))),""))</f>
        <v/>
      </c>
      <c r="P295" s="18" t="str">
        <f>IF($A295="Vyt",'Vložení dat'!X293,IF($A295="VODA",VALUE(LEFT(TRIM(REPLACE('Vložení dat'!V293,FIND(".",'Vložení dat'!V293,1),1,",")),7)),""))</f>
        <v/>
      </c>
      <c r="Q295" s="18" t="str">
        <f>IF($A295="Vyt",'Vložení dat'!Y293,IF($A295="VODA",VALUE(LEFT(TRIM(REPLACE('Vložení dat'!W293,FIND(".",'Vložení dat'!W293,1),1,",")),7)),""))</f>
        <v/>
      </c>
      <c r="R295" s="18" t="str">
        <f>IF($A295="Vyt",'Vložení dat'!Z293,IF($A295="VODA",VALUE(LEFT(TRIM(REPLACE('Vložení dat'!X293,FIND(".",'Vložení dat'!X293,1),1,",")),7)),""))</f>
        <v/>
      </c>
      <c r="S295" s="18" t="str">
        <f>IF($A295="Vyt",'Vložení dat'!AA293,IF($A295="VODA",VALUE(LEFT(TRIM(REPLACE('Vložení dat'!Y293,FIND(".",'Vložení dat'!Y293,1),1,",")),7)),""))</f>
        <v/>
      </c>
      <c r="T295" s="18" t="str">
        <f>IF($A295="Vyt",'Vložení dat'!AB293,IF($A295="VODA",VALUE(LEFT(TRIM(REPLACE('Vložení dat'!Z293,FIND(".",'Vložení dat'!Z293,1),1,",")),7)),""))</f>
        <v/>
      </c>
      <c r="U295" s="18" t="str">
        <f>IF($A295="Vyt",'Vložení dat'!AC293,IF($A295="VODA",VALUE(LEFT(TRIM(REPLACE('Vložení dat'!AA293,FIND(".",'Vložení dat'!AA293,1),1,",")),7)),""))</f>
        <v/>
      </c>
      <c r="V295" s="18" t="str">
        <f>IF($A295="Vyt",'Vložení dat'!AD293,IF($A295="VODA",VALUE(LEFT(TRIM(REPLACE('Vložení dat'!AB293,FIND(".",'Vložení dat'!AB293,1),1,",")),7)),""))</f>
        <v/>
      </c>
      <c r="W295" s="18" t="str">
        <f>IF($A295="Vyt",'Vložení dat'!AE293,IF($A295="VODA",VALUE(LEFT(TRIM(REPLACE('Vložení dat'!AC293,FIND(".",'Vložení dat'!AC293,1),1,",")),7)),""))</f>
        <v/>
      </c>
      <c r="X295" s="18" t="str">
        <f>IF($A295="Vyt",'Vložení dat'!AF293,IF($A295="VODA",VALUE(LEFT(TRIM(REPLACE('Vložení dat'!AD293,FIND(".",'Vložení dat'!AD293,1),1,",")),7)),""))</f>
        <v/>
      </c>
      <c r="Y295" s="18" t="str">
        <f>IF($A295="Vyt",'Vložení dat'!AG293,IF($A295="VODA",VALUE(LEFT(TRIM(REPLACE('Vložení dat'!AE293,FIND(".",'Vložení dat'!AE293,1),1,",")),7)),""))</f>
        <v/>
      </c>
      <c r="Z295" s="18" t="str">
        <f>IF($A295="Vyt",'Vložení dat'!AH293,IF($A295="VODA",VALUE(LEFT(TRIM(REPLACE('Vložení dat'!AF293,FIND(".",'Vložení dat'!AF293,1),1,",")),7)),""))</f>
        <v/>
      </c>
      <c r="AA295" s="18" t="str">
        <f>IF($A295="Vyt",'Vložení dat'!AI293,IF($A295="VODA",VALUE(LEFT(TRIM(REPLACE('Vložení dat'!AG293,FIND(".",'Vložení dat'!AG293,1),1,",")),7)),""))</f>
        <v/>
      </c>
      <c r="AB295" s="18" t="str">
        <f>IF(A295="Vyt",TRIM(LEFT('Vložení dat'!AY293,9)),IF(A295="VODA",TRIM(LEFT('Vložení dat'!BB293,9)),""))</f>
        <v/>
      </c>
      <c r="AC295" s="18" t="str">
        <f>IF(A295="Vyt",TRIM(LEFT('Vložení dat'!AW293,7)),"")</f>
        <v/>
      </c>
      <c r="AD295" s="18" t="str">
        <f>IF(A295="Vyt",VALUE(REPLACE(TRIM(LEFT('Vložení dat'!BA293,4)),FIND(".",TRIM(LEFT('Vložení dat'!BA293,4)),1),1,",")),IF(A295="VODA",VALUE(REPLACE(TRIM(LEFT('Vložení dat'!BC293,4)),FIND(".",TRIM(LEFT('Vložení dat'!BC293,4)),1),1,",")),""))</f>
        <v/>
      </c>
      <c r="AE295" s="12" t="str">
        <f>IF($A295="Vyt",TRIM(LEFT(REPLACE('Vložení dat'!T293,FIND(".",'Vložení dat'!T293,1),1,","),5)),"")</f>
        <v/>
      </c>
      <c r="AF295" s="12" t="str">
        <f>IF($A295="Vyt",TRIM(LEFT(REPLACE('Vložení dat'!U293,FIND(".",'Vložení dat'!U293,1),1,","),5)),"")</f>
        <v/>
      </c>
      <c r="AG295" s="13" t="str">
        <f>IF(A295="Vyt",LEFT(REPLACE('Vložení dat'!AT293,FIND(".",'Vložení dat'!AT293,1),1,","),5)-LEFT(REPLACE('Vložení dat'!AU293,FIND(".",'Vložení dat'!AU293,1),1,","),5)," ")</f>
        <v xml:space="preserve"> </v>
      </c>
      <c r="AH295" s="13" t="str">
        <f>IF(A295="Vyt",LEFT(REPLACE('Vložení dat'!T293,FIND(".",'Vložení dat'!T293,1),1,","),5)-LEFT(REPLACE('Vložení dat'!U293,FIND(".",'Vložení dat'!U293,1),1,","),5),"")</f>
        <v/>
      </c>
      <c r="AI295" t="str">
        <f>IF(A295="Vyt"," ",IF(A295="VODA",LEFT('Vložení dat'!AU293,12),""))</f>
        <v/>
      </c>
      <c r="AJ295" t="str">
        <f>IF(A295="Vyt","",IF(A295="VODA",LEFT('Vložení dat'!AV293,12),""))</f>
        <v/>
      </c>
    </row>
    <row r="296" spans="1:36" x14ac:dyDescent="0.3">
      <c r="A296" s="13" t="str">
        <f>IF(OR('Vložení dat'!C294=" VIP4RTN010 ",'Vložení dat'!C294=" RED4RITN050.c10_001 "),"Vyt",IF(OR('Vložení dat'!C294=" RED4WM050 ",'Vložení dat'!C294=" RED4WM010 ",ISNUMBER(SEARCH("ECM4WM020.v20",'Vložení dat'!C294,1))),"VODA",IF(ISBLANK('Vložení dat'!C294),"",'Vložení dat'!C294)))</f>
        <v/>
      </c>
      <c r="B296" s="13" t="str">
        <f>TRIM('Vložení dat'!N294)</f>
        <v/>
      </c>
      <c r="C296" s="16" t="str">
        <f>TRIM('Vložení dat'!K294)</f>
        <v/>
      </c>
      <c r="D296" s="13" t="str">
        <f>TRIM('Vložení dat'!L294)</f>
        <v/>
      </c>
      <c r="E296" s="13" t="str">
        <f>TRIM('Vložení dat'!J294)</f>
        <v/>
      </c>
      <c r="F296" s="13" t="str">
        <f>TRIM('Vložení dat'!H294)</f>
        <v/>
      </c>
      <c r="G296" s="13" t="str">
        <f>TRIM('Vložení dat'!G294)</f>
        <v/>
      </c>
      <c r="H296" s="13" t="str">
        <f>TRIM('Vložení dat'!E294)</f>
        <v/>
      </c>
      <c r="I296" s="13" t="str">
        <f>TRIM('Vložení dat'!B294)</f>
        <v/>
      </c>
      <c r="J296" s="13" t="str">
        <f>IF(AND(OR(A296="Vyt",A296="VODA"),'Vložení dat'!O294=0),"OK",IF(AND(OR(A296="Vyt",A296="VODA"),'Vložení dat'!O294&lt;&gt;0),CONCATENATE("CHYBA - ",'Vložení dat'!O294),""))</f>
        <v/>
      </c>
      <c r="K296" s="13" t="str">
        <f>IF(A296="Vyt",'Vložení dat'!R294,IF(A296="VODA",VALUE(TRIM(LEFT(REPLACE('Vložení dat'!T294,FIND(".",'Vložení dat'!T294,1),1,","),8))),""))</f>
        <v/>
      </c>
      <c r="L296" s="16" t="str">
        <f>IF(A296="Vyt",TRIM('Vložení dat'!S294),IF(A296="VODA",VALUE(TRIM(LEFT(REPLACE('Vložení dat'!R294,FIND(".",'Vložení dat'!R294,1),1,","),8))),""))</f>
        <v/>
      </c>
      <c r="M296" s="16" t="str">
        <f>IF(A296="Vyt",RIGHT('Vložení dat'!P294,11),IF(A296="VODA",VALUE(TRIM(LEFT(REPLACE('Vložení dat'!S294,FIND(".",'Vložení dat'!S294,1),1,","),8))),""))</f>
        <v/>
      </c>
      <c r="N296" s="12" t="str">
        <f>IF(A296="Vyt",TRIM('Vložení dat'!V294),"")</f>
        <v/>
      </c>
      <c r="O296" s="17" t="str">
        <f>IF(A296="Vyt",TRIM(LEFT('Vložení dat'!W294,9)),IF(A296="VODA",TRIM(CONCATENATE(LEFT('Vložení dat'!U294,3),".",MID('Vložení dat'!U294,5,2),".",MID('Vložení dat'!U294,8,2))),""))</f>
        <v/>
      </c>
      <c r="P296" s="18" t="str">
        <f>IF($A296="Vyt",'Vložení dat'!X294,IF($A296="VODA",VALUE(LEFT(TRIM(REPLACE('Vložení dat'!V294,FIND(".",'Vložení dat'!V294,1),1,",")),7)),""))</f>
        <v/>
      </c>
      <c r="Q296" s="18" t="str">
        <f>IF($A296="Vyt",'Vložení dat'!Y294,IF($A296="VODA",VALUE(LEFT(TRIM(REPLACE('Vložení dat'!W294,FIND(".",'Vložení dat'!W294,1),1,",")),7)),""))</f>
        <v/>
      </c>
      <c r="R296" s="18" t="str">
        <f>IF($A296="Vyt",'Vložení dat'!Z294,IF($A296="VODA",VALUE(LEFT(TRIM(REPLACE('Vložení dat'!X294,FIND(".",'Vložení dat'!X294,1),1,",")),7)),""))</f>
        <v/>
      </c>
      <c r="S296" s="18" t="str">
        <f>IF($A296="Vyt",'Vložení dat'!AA294,IF($A296="VODA",VALUE(LEFT(TRIM(REPLACE('Vložení dat'!Y294,FIND(".",'Vložení dat'!Y294,1),1,",")),7)),""))</f>
        <v/>
      </c>
      <c r="T296" s="18" t="str">
        <f>IF($A296="Vyt",'Vložení dat'!AB294,IF($A296="VODA",VALUE(LEFT(TRIM(REPLACE('Vložení dat'!Z294,FIND(".",'Vložení dat'!Z294,1),1,",")),7)),""))</f>
        <v/>
      </c>
      <c r="U296" s="18" t="str">
        <f>IF($A296="Vyt",'Vložení dat'!AC294,IF($A296="VODA",VALUE(LEFT(TRIM(REPLACE('Vložení dat'!AA294,FIND(".",'Vložení dat'!AA294,1),1,",")),7)),""))</f>
        <v/>
      </c>
      <c r="V296" s="18" t="str">
        <f>IF($A296="Vyt",'Vložení dat'!AD294,IF($A296="VODA",VALUE(LEFT(TRIM(REPLACE('Vložení dat'!AB294,FIND(".",'Vložení dat'!AB294,1),1,",")),7)),""))</f>
        <v/>
      </c>
      <c r="W296" s="18" t="str">
        <f>IF($A296="Vyt",'Vložení dat'!AE294,IF($A296="VODA",VALUE(LEFT(TRIM(REPLACE('Vložení dat'!AC294,FIND(".",'Vložení dat'!AC294,1),1,",")),7)),""))</f>
        <v/>
      </c>
      <c r="X296" s="18" t="str">
        <f>IF($A296="Vyt",'Vložení dat'!AF294,IF($A296="VODA",VALUE(LEFT(TRIM(REPLACE('Vložení dat'!AD294,FIND(".",'Vložení dat'!AD294,1),1,",")),7)),""))</f>
        <v/>
      </c>
      <c r="Y296" s="18" t="str">
        <f>IF($A296="Vyt",'Vložení dat'!AG294,IF($A296="VODA",VALUE(LEFT(TRIM(REPLACE('Vložení dat'!AE294,FIND(".",'Vložení dat'!AE294,1),1,",")),7)),""))</f>
        <v/>
      </c>
      <c r="Z296" s="18" t="str">
        <f>IF($A296="Vyt",'Vložení dat'!AH294,IF($A296="VODA",VALUE(LEFT(TRIM(REPLACE('Vložení dat'!AF294,FIND(".",'Vložení dat'!AF294,1),1,",")),7)),""))</f>
        <v/>
      </c>
      <c r="AA296" s="18" t="str">
        <f>IF($A296="Vyt",'Vložení dat'!AI294,IF($A296="VODA",VALUE(LEFT(TRIM(REPLACE('Vložení dat'!AG294,FIND(".",'Vložení dat'!AG294,1),1,",")),7)),""))</f>
        <v/>
      </c>
      <c r="AB296" s="18" t="str">
        <f>IF(A296="Vyt",TRIM(LEFT('Vložení dat'!AY294,9)),IF(A296="VODA",TRIM(LEFT('Vložení dat'!BB294,9)),""))</f>
        <v/>
      </c>
      <c r="AC296" s="18" t="str">
        <f>IF(A296="Vyt",TRIM(LEFT('Vložení dat'!AW294,7)),"")</f>
        <v/>
      </c>
      <c r="AD296" s="18" t="str">
        <f>IF(A296="Vyt",VALUE(REPLACE(TRIM(LEFT('Vložení dat'!BA294,4)),FIND(".",TRIM(LEFT('Vložení dat'!BA294,4)),1),1,",")),IF(A296="VODA",VALUE(REPLACE(TRIM(LEFT('Vložení dat'!BC294,4)),FIND(".",TRIM(LEFT('Vložení dat'!BC294,4)),1),1,",")),""))</f>
        <v/>
      </c>
      <c r="AE296" s="12" t="str">
        <f>IF($A296="Vyt",TRIM(LEFT(REPLACE('Vložení dat'!T294,FIND(".",'Vložení dat'!T294,1),1,","),5)),"")</f>
        <v/>
      </c>
      <c r="AF296" s="12" t="str">
        <f>IF($A296="Vyt",TRIM(LEFT(REPLACE('Vložení dat'!U294,FIND(".",'Vložení dat'!U294,1),1,","),5)),"")</f>
        <v/>
      </c>
      <c r="AG296" s="13" t="str">
        <f>IF(A296="Vyt",LEFT(REPLACE('Vložení dat'!AT294,FIND(".",'Vložení dat'!AT294,1),1,","),5)-LEFT(REPLACE('Vložení dat'!AU294,FIND(".",'Vložení dat'!AU294,1),1,","),5)," ")</f>
        <v xml:space="preserve"> </v>
      </c>
      <c r="AH296" s="13" t="str">
        <f>IF(A296="Vyt",LEFT(REPLACE('Vložení dat'!T294,FIND(".",'Vložení dat'!T294,1),1,","),5)-LEFT(REPLACE('Vložení dat'!U294,FIND(".",'Vložení dat'!U294,1),1,","),5),"")</f>
        <v/>
      </c>
      <c r="AI296" t="str">
        <f>IF(A296="Vyt"," ",IF(A296="VODA",LEFT('Vložení dat'!AU294,12),""))</f>
        <v/>
      </c>
      <c r="AJ296" t="str">
        <f>IF(A296="Vyt","",IF(A296="VODA",LEFT('Vložení dat'!AV294,12),""))</f>
        <v/>
      </c>
    </row>
    <row r="297" spans="1:36" x14ac:dyDescent="0.3">
      <c r="A297" s="13" t="str">
        <f>IF(OR('Vložení dat'!C295=" VIP4RTN010 ",'Vložení dat'!C295=" RED4RITN050.c10_001 "),"Vyt",IF(OR('Vložení dat'!C295=" RED4WM050 ",'Vložení dat'!C295=" RED4WM010 ",ISNUMBER(SEARCH("ECM4WM020.v20",'Vložení dat'!C295,1))),"VODA",IF(ISBLANK('Vložení dat'!C295),"",'Vložení dat'!C295)))</f>
        <v/>
      </c>
      <c r="B297" s="13" t="str">
        <f>TRIM('Vložení dat'!N295)</f>
        <v/>
      </c>
      <c r="C297" s="16" t="str">
        <f>TRIM('Vložení dat'!K295)</f>
        <v/>
      </c>
      <c r="D297" s="13" t="str">
        <f>TRIM('Vložení dat'!L295)</f>
        <v/>
      </c>
      <c r="E297" s="13" t="str">
        <f>TRIM('Vložení dat'!J295)</f>
        <v/>
      </c>
      <c r="F297" s="13" t="str">
        <f>TRIM('Vložení dat'!H295)</f>
        <v/>
      </c>
      <c r="G297" s="13" t="str">
        <f>TRIM('Vložení dat'!G295)</f>
        <v/>
      </c>
      <c r="H297" s="13" t="str">
        <f>TRIM('Vložení dat'!E295)</f>
        <v/>
      </c>
      <c r="I297" s="13" t="str">
        <f>TRIM('Vložení dat'!B295)</f>
        <v/>
      </c>
      <c r="J297" s="13" t="str">
        <f>IF(AND(OR(A297="Vyt",A297="VODA"),'Vložení dat'!O295=0),"OK",IF(AND(OR(A297="Vyt",A297="VODA"),'Vložení dat'!O295&lt;&gt;0),CONCATENATE("CHYBA - ",'Vložení dat'!O295),""))</f>
        <v/>
      </c>
      <c r="K297" s="13" t="str">
        <f>IF(A297="Vyt",'Vložení dat'!R295,IF(A297="VODA",VALUE(TRIM(LEFT(REPLACE('Vložení dat'!T295,FIND(".",'Vložení dat'!T295,1),1,","),8))),""))</f>
        <v/>
      </c>
      <c r="L297" s="16" t="str">
        <f>IF(A297="Vyt",TRIM('Vložení dat'!S295),IF(A297="VODA",VALUE(TRIM(LEFT(REPLACE('Vložení dat'!R295,FIND(".",'Vložení dat'!R295,1),1,","),8))),""))</f>
        <v/>
      </c>
      <c r="M297" s="16" t="str">
        <f>IF(A297="Vyt",RIGHT('Vložení dat'!P295,11),IF(A297="VODA",VALUE(TRIM(LEFT(REPLACE('Vložení dat'!S295,FIND(".",'Vložení dat'!S295,1),1,","),8))),""))</f>
        <v/>
      </c>
      <c r="N297" s="12" t="str">
        <f>IF(A297="Vyt",TRIM('Vložení dat'!V295),"")</f>
        <v/>
      </c>
      <c r="O297" s="17" t="str">
        <f>IF(A297="Vyt",TRIM(LEFT('Vložení dat'!W295,9)),IF(A297="VODA",TRIM(CONCATENATE(LEFT('Vložení dat'!U295,3),".",MID('Vložení dat'!U295,5,2),".",MID('Vložení dat'!U295,8,2))),""))</f>
        <v/>
      </c>
      <c r="P297" s="18" t="str">
        <f>IF($A297="Vyt",'Vložení dat'!X295,IF($A297="VODA",VALUE(LEFT(TRIM(REPLACE('Vložení dat'!V295,FIND(".",'Vložení dat'!V295,1),1,",")),7)),""))</f>
        <v/>
      </c>
      <c r="Q297" s="18" t="str">
        <f>IF($A297="Vyt",'Vložení dat'!Y295,IF($A297="VODA",VALUE(LEFT(TRIM(REPLACE('Vložení dat'!W295,FIND(".",'Vložení dat'!W295,1),1,",")),7)),""))</f>
        <v/>
      </c>
      <c r="R297" s="18" t="str">
        <f>IF($A297="Vyt",'Vložení dat'!Z295,IF($A297="VODA",VALUE(LEFT(TRIM(REPLACE('Vložení dat'!X295,FIND(".",'Vložení dat'!X295,1),1,",")),7)),""))</f>
        <v/>
      </c>
      <c r="S297" s="18" t="str">
        <f>IF($A297="Vyt",'Vložení dat'!AA295,IF($A297="VODA",VALUE(LEFT(TRIM(REPLACE('Vložení dat'!Y295,FIND(".",'Vložení dat'!Y295,1),1,",")),7)),""))</f>
        <v/>
      </c>
      <c r="T297" s="18" t="str">
        <f>IF($A297="Vyt",'Vložení dat'!AB295,IF($A297="VODA",VALUE(LEFT(TRIM(REPLACE('Vložení dat'!Z295,FIND(".",'Vložení dat'!Z295,1),1,",")),7)),""))</f>
        <v/>
      </c>
      <c r="U297" s="18" t="str">
        <f>IF($A297="Vyt",'Vložení dat'!AC295,IF($A297="VODA",VALUE(LEFT(TRIM(REPLACE('Vložení dat'!AA295,FIND(".",'Vložení dat'!AA295,1),1,",")),7)),""))</f>
        <v/>
      </c>
      <c r="V297" s="18" t="str">
        <f>IF($A297="Vyt",'Vložení dat'!AD295,IF($A297="VODA",VALUE(LEFT(TRIM(REPLACE('Vložení dat'!AB295,FIND(".",'Vložení dat'!AB295,1),1,",")),7)),""))</f>
        <v/>
      </c>
      <c r="W297" s="18" t="str">
        <f>IF($A297="Vyt",'Vložení dat'!AE295,IF($A297="VODA",VALUE(LEFT(TRIM(REPLACE('Vložení dat'!AC295,FIND(".",'Vložení dat'!AC295,1),1,",")),7)),""))</f>
        <v/>
      </c>
      <c r="X297" s="18" t="str">
        <f>IF($A297="Vyt",'Vložení dat'!AF295,IF($A297="VODA",VALUE(LEFT(TRIM(REPLACE('Vložení dat'!AD295,FIND(".",'Vložení dat'!AD295,1),1,",")),7)),""))</f>
        <v/>
      </c>
      <c r="Y297" s="18" t="str">
        <f>IF($A297="Vyt",'Vložení dat'!AG295,IF($A297="VODA",VALUE(LEFT(TRIM(REPLACE('Vložení dat'!AE295,FIND(".",'Vložení dat'!AE295,1),1,",")),7)),""))</f>
        <v/>
      </c>
      <c r="Z297" s="18" t="str">
        <f>IF($A297="Vyt",'Vložení dat'!AH295,IF($A297="VODA",VALUE(LEFT(TRIM(REPLACE('Vložení dat'!AF295,FIND(".",'Vložení dat'!AF295,1),1,",")),7)),""))</f>
        <v/>
      </c>
      <c r="AA297" s="18" t="str">
        <f>IF($A297="Vyt",'Vložení dat'!AI295,IF($A297="VODA",VALUE(LEFT(TRIM(REPLACE('Vložení dat'!AG295,FIND(".",'Vložení dat'!AG295,1),1,",")),7)),""))</f>
        <v/>
      </c>
      <c r="AB297" s="18" t="str">
        <f>IF(A297="Vyt",TRIM(LEFT('Vložení dat'!AY295,9)),IF(A297="VODA",TRIM(LEFT('Vložení dat'!BB295,9)),""))</f>
        <v/>
      </c>
      <c r="AC297" s="18" t="str">
        <f>IF(A297="Vyt",TRIM(LEFT('Vložení dat'!AW295,7)),"")</f>
        <v/>
      </c>
      <c r="AD297" s="18" t="str">
        <f>IF(A297="Vyt",VALUE(REPLACE(TRIM(LEFT('Vložení dat'!BA295,4)),FIND(".",TRIM(LEFT('Vložení dat'!BA295,4)),1),1,",")),IF(A297="VODA",VALUE(REPLACE(TRIM(LEFT('Vložení dat'!BC295,4)),FIND(".",TRIM(LEFT('Vložení dat'!BC295,4)),1),1,",")),""))</f>
        <v/>
      </c>
      <c r="AE297" s="12" t="str">
        <f>IF($A297="Vyt",TRIM(LEFT(REPLACE('Vložení dat'!T295,FIND(".",'Vložení dat'!T295,1),1,","),5)),"")</f>
        <v/>
      </c>
      <c r="AF297" s="12" t="str">
        <f>IF($A297="Vyt",TRIM(LEFT(REPLACE('Vložení dat'!U295,FIND(".",'Vložení dat'!U295,1),1,","),5)),"")</f>
        <v/>
      </c>
      <c r="AG297" s="13" t="str">
        <f>IF(A297="Vyt",LEFT(REPLACE('Vložení dat'!AT295,FIND(".",'Vložení dat'!AT295,1),1,","),5)-LEFT(REPLACE('Vložení dat'!AU295,FIND(".",'Vložení dat'!AU295,1),1,","),5)," ")</f>
        <v xml:space="preserve"> </v>
      </c>
      <c r="AH297" s="13" t="str">
        <f>IF(A297="Vyt",LEFT(REPLACE('Vložení dat'!T295,FIND(".",'Vložení dat'!T295,1),1,","),5)-LEFT(REPLACE('Vložení dat'!U295,FIND(".",'Vložení dat'!U295,1),1,","),5),"")</f>
        <v/>
      </c>
      <c r="AI297" t="str">
        <f>IF(A297="Vyt"," ",IF(A297="VODA",LEFT('Vložení dat'!AU295,12),""))</f>
        <v/>
      </c>
      <c r="AJ297" t="str">
        <f>IF(A297="Vyt","",IF(A297="VODA",LEFT('Vložení dat'!AV295,12),""))</f>
        <v/>
      </c>
    </row>
    <row r="298" spans="1:36" x14ac:dyDescent="0.3">
      <c r="A298" s="13" t="str">
        <f>IF(OR('Vložení dat'!C296=" VIP4RTN010 ",'Vložení dat'!C296=" RED4RITN050.c10_001 "),"Vyt",IF(OR('Vložení dat'!C296=" RED4WM050 ",'Vložení dat'!C296=" RED4WM010 ",ISNUMBER(SEARCH("ECM4WM020.v20",'Vložení dat'!C296,1))),"VODA",IF(ISBLANK('Vložení dat'!C296),"",'Vložení dat'!C296)))</f>
        <v/>
      </c>
      <c r="B298" s="13" t="str">
        <f>TRIM('Vložení dat'!N296)</f>
        <v/>
      </c>
      <c r="C298" s="16" t="str">
        <f>TRIM('Vložení dat'!K296)</f>
        <v/>
      </c>
      <c r="D298" s="13" t="str">
        <f>TRIM('Vložení dat'!L296)</f>
        <v/>
      </c>
      <c r="E298" s="13" t="str">
        <f>TRIM('Vložení dat'!J296)</f>
        <v/>
      </c>
      <c r="F298" s="13" t="str">
        <f>TRIM('Vložení dat'!H296)</f>
        <v/>
      </c>
      <c r="G298" s="13" t="str">
        <f>TRIM('Vložení dat'!G296)</f>
        <v/>
      </c>
      <c r="H298" s="13" t="str">
        <f>TRIM('Vložení dat'!E296)</f>
        <v/>
      </c>
      <c r="I298" s="13" t="str">
        <f>TRIM('Vložení dat'!B296)</f>
        <v/>
      </c>
      <c r="J298" s="13" t="str">
        <f>IF(AND(OR(A298="Vyt",A298="VODA"),'Vložení dat'!O296=0),"OK",IF(AND(OR(A298="Vyt",A298="VODA"),'Vložení dat'!O296&lt;&gt;0),CONCATENATE("CHYBA - ",'Vložení dat'!O296),""))</f>
        <v/>
      </c>
      <c r="K298" s="13" t="str">
        <f>IF(A298="Vyt",'Vložení dat'!R296,IF(A298="VODA",VALUE(TRIM(LEFT(REPLACE('Vložení dat'!T296,FIND(".",'Vložení dat'!T296,1),1,","),8))),""))</f>
        <v/>
      </c>
      <c r="L298" s="16" t="str">
        <f>IF(A298="Vyt",TRIM('Vložení dat'!S296),IF(A298="VODA",VALUE(TRIM(LEFT(REPLACE('Vložení dat'!R296,FIND(".",'Vložení dat'!R296,1),1,","),8))),""))</f>
        <v/>
      </c>
      <c r="M298" s="16" t="str">
        <f>IF(A298="Vyt",RIGHT('Vložení dat'!P296,11),IF(A298="VODA",VALUE(TRIM(LEFT(REPLACE('Vložení dat'!S296,FIND(".",'Vložení dat'!S296,1),1,","),8))),""))</f>
        <v/>
      </c>
      <c r="N298" s="12" t="str">
        <f>IF(A298="Vyt",TRIM('Vložení dat'!V296),"")</f>
        <v/>
      </c>
      <c r="O298" s="17" t="str">
        <f>IF(A298="Vyt",TRIM(LEFT('Vložení dat'!W296,9)),IF(A298="VODA",TRIM(CONCATENATE(LEFT('Vložení dat'!U296,3),".",MID('Vložení dat'!U296,5,2),".",MID('Vložení dat'!U296,8,2))),""))</f>
        <v/>
      </c>
      <c r="P298" s="18" t="str">
        <f>IF($A298="Vyt",'Vložení dat'!X296,IF($A298="VODA",VALUE(LEFT(TRIM(REPLACE('Vložení dat'!V296,FIND(".",'Vložení dat'!V296,1),1,",")),7)),""))</f>
        <v/>
      </c>
      <c r="Q298" s="18" t="str">
        <f>IF($A298="Vyt",'Vložení dat'!Y296,IF($A298="VODA",VALUE(LEFT(TRIM(REPLACE('Vložení dat'!W296,FIND(".",'Vložení dat'!W296,1),1,",")),7)),""))</f>
        <v/>
      </c>
      <c r="R298" s="18" t="str">
        <f>IF($A298="Vyt",'Vložení dat'!Z296,IF($A298="VODA",VALUE(LEFT(TRIM(REPLACE('Vložení dat'!X296,FIND(".",'Vložení dat'!X296,1),1,",")),7)),""))</f>
        <v/>
      </c>
      <c r="S298" s="18" t="str">
        <f>IF($A298="Vyt",'Vložení dat'!AA296,IF($A298="VODA",VALUE(LEFT(TRIM(REPLACE('Vložení dat'!Y296,FIND(".",'Vložení dat'!Y296,1),1,",")),7)),""))</f>
        <v/>
      </c>
      <c r="T298" s="18" t="str">
        <f>IF($A298="Vyt",'Vložení dat'!AB296,IF($A298="VODA",VALUE(LEFT(TRIM(REPLACE('Vložení dat'!Z296,FIND(".",'Vložení dat'!Z296,1),1,",")),7)),""))</f>
        <v/>
      </c>
      <c r="U298" s="18" t="str">
        <f>IF($A298="Vyt",'Vložení dat'!AC296,IF($A298="VODA",VALUE(LEFT(TRIM(REPLACE('Vložení dat'!AA296,FIND(".",'Vložení dat'!AA296,1),1,",")),7)),""))</f>
        <v/>
      </c>
      <c r="V298" s="18" t="str">
        <f>IF($A298="Vyt",'Vložení dat'!AD296,IF($A298="VODA",VALUE(LEFT(TRIM(REPLACE('Vložení dat'!AB296,FIND(".",'Vložení dat'!AB296,1),1,",")),7)),""))</f>
        <v/>
      </c>
      <c r="W298" s="18" t="str">
        <f>IF($A298="Vyt",'Vložení dat'!AE296,IF($A298="VODA",VALUE(LEFT(TRIM(REPLACE('Vložení dat'!AC296,FIND(".",'Vložení dat'!AC296,1),1,",")),7)),""))</f>
        <v/>
      </c>
      <c r="X298" s="18" t="str">
        <f>IF($A298="Vyt",'Vložení dat'!AF296,IF($A298="VODA",VALUE(LEFT(TRIM(REPLACE('Vložení dat'!AD296,FIND(".",'Vložení dat'!AD296,1),1,",")),7)),""))</f>
        <v/>
      </c>
      <c r="Y298" s="18" t="str">
        <f>IF($A298="Vyt",'Vložení dat'!AG296,IF($A298="VODA",VALUE(LEFT(TRIM(REPLACE('Vložení dat'!AE296,FIND(".",'Vložení dat'!AE296,1),1,",")),7)),""))</f>
        <v/>
      </c>
      <c r="Z298" s="18" t="str">
        <f>IF($A298="Vyt",'Vložení dat'!AH296,IF($A298="VODA",VALUE(LEFT(TRIM(REPLACE('Vložení dat'!AF296,FIND(".",'Vložení dat'!AF296,1),1,",")),7)),""))</f>
        <v/>
      </c>
      <c r="AA298" s="18" t="str">
        <f>IF($A298="Vyt",'Vložení dat'!AI296,IF($A298="VODA",VALUE(LEFT(TRIM(REPLACE('Vložení dat'!AG296,FIND(".",'Vložení dat'!AG296,1),1,",")),7)),""))</f>
        <v/>
      </c>
      <c r="AB298" s="18" t="str">
        <f>IF(A298="Vyt",TRIM(LEFT('Vložení dat'!AY296,9)),IF(A298="VODA",TRIM(LEFT('Vložení dat'!BB296,9)),""))</f>
        <v/>
      </c>
      <c r="AC298" s="18" t="str">
        <f>IF(A298="Vyt",TRIM(LEFT('Vložení dat'!AW296,7)),"")</f>
        <v/>
      </c>
      <c r="AD298" s="18" t="str">
        <f>IF(A298="Vyt",VALUE(REPLACE(TRIM(LEFT('Vložení dat'!BA296,4)),FIND(".",TRIM(LEFT('Vložení dat'!BA296,4)),1),1,",")),IF(A298="VODA",VALUE(REPLACE(TRIM(LEFT('Vložení dat'!BC296,4)),FIND(".",TRIM(LEFT('Vložení dat'!BC296,4)),1),1,",")),""))</f>
        <v/>
      </c>
      <c r="AE298" s="12" t="str">
        <f>IF($A298="Vyt",TRIM(LEFT(REPLACE('Vložení dat'!T296,FIND(".",'Vložení dat'!T296,1),1,","),5)),"")</f>
        <v/>
      </c>
      <c r="AF298" s="12" t="str">
        <f>IF($A298="Vyt",TRIM(LEFT(REPLACE('Vložení dat'!U296,FIND(".",'Vložení dat'!U296,1),1,","),5)),"")</f>
        <v/>
      </c>
      <c r="AG298" s="13" t="str">
        <f>IF(A298="Vyt",LEFT(REPLACE('Vložení dat'!AT296,FIND(".",'Vložení dat'!AT296,1),1,","),5)-LEFT(REPLACE('Vložení dat'!AU296,FIND(".",'Vložení dat'!AU296,1),1,","),5)," ")</f>
        <v xml:space="preserve"> </v>
      </c>
      <c r="AH298" s="13" t="str">
        <f>IF(A298="Vyt",LEFT(REPLACE('Vložení dat'!T296,FIND(".",'Vložení dat'!T296,1),1,","),5)-LEFT(REPLACE('Vložení dat'!U296,FIND(".",'Vložení dat'!U296,1),1,","),5),"")</f>
        <v/>
      </c>
      <c r="AI298" t="str">
        <f>IF(A298="Vyt"," ",IF(A298="VODA",LEFT('Vložení dat'!AU296,12),""))</f>
        <v/>
      </c>
      <c r="AJ298" t="str">
        <f>IF(A298="Vyt","",IF(A298="VODA",LEFT('Vložení dat'!AV296,12),""))</f>
        <v/>
      </c>
    </row>
    <row r="299" spans="1:36" x14ac:dyDescent="0.3">
      <c r="A299" s="13" t="str">
        <f>IF(OR('Vložení dat'!C297=" VIP4RTN010 ",'Vložení dat'!C297=" RED4RITN050.c10_001 "),"Vyt",IF(OR('Vložení dat'!C297=" RED4WM050 ",'Vložení dat'!C297=" RED4WM010 ",ISNUMBER(SEARCH("ECM4WM020.v20",'Vložení dat'!C297,1))),"VODA",IF(ISBLANK('Vložení dat'!C297),"",'Vložení dat'!C297)))</f>
        <v/>
      </c>
      <c r="B299" s="13" t="str">
        <f>TRIM('Vložení dat'!N297)</f>
        <v/>
      </c>
      <c r="C299" s="16" t="str">
        <f>TRIM('Vložení dat'!K297)</f>
        <v/>
      </c>
      <c r="D299" s="13" t="str">
        <f>TRIM('Vložení dat'!L297)</f>
        <v/>
      </c>
      <c r="E299" s="13" t="str">
        <f>TRIM('Vložení dat'!J297)</f>
        <v/>
      </c>
      <c r="F299" s="13" t="str">
        <f>TRIM('Vložení dat'!H297)</f>
        <v/>
      </c>
      <c r="G299" s="13" t="str">
        <f>TRIM('Vložení dat'!G297)</f>
        <v/>
      </c>
      <c r="H299" s="13" t="str">
        <f>TRIM('Vložení dat'!E297)</f>
        <v/>
      </c>
      <c r="I299" s="13" t="str">
        <f>TRIM('Vložení dat'!B297)</f>
        <v/>
      </c>
      <c r="J299" s="13" t="str">
        <f>IF(AND(OR(A299="Vyt",A299="VODA"),'Vložení dat'!O297=0),"OK",IF(AND(OR(A299="Vyt",A299="VODA"),'Vložení dat'!O297&lt;&gt;0),CONCATENATE("CHYBA - ",'Vložení dat'!O297),""))</f>
        <v/>
      </c>
      <c r="K299" s="13" t="str">
        <f>IF(A299="Vyt",'Vložení dat'!R297,IF(A299="VODA",VALUE(TRIM(LEFT(REPLACE('Vložení dat'!T297,FIND(".",'Vložení dat'!T297,1),1,","),8))),""))</f>
        <v/>
      </c>
      <c r="L299" s="16" t="str">
        <f>IF(A299="Vyt",TRIM('Vložení dat'!S297),IF(A299="VODA",VALUE(TRIM(LEFT(REPLACE('Vložení dat'!R297,FIND(".",'Vložení dat'!R297,1),1,","),8))),""))</f>
        <v/>
      </c>
      <c r="M299" s="16" t="str">
        <f>IF(A299="Vyt",RIGHT('Vložení dat'!P297,11),IF(A299="VODA",VALUE(TRIM(LEFT(REPLACE('Vložení dat'!S297,FIND(".",'Vložení dat'!S297,1),1,","),8))),""))</f>
        <v/>
      </c>
      <c r="N299" s="12" t="str">
        <f>IF(A299="Vyt",TRIM('Vložení dat'!V297),"")</f>
        <v/>
      </c>
      <c r="O299" s="17" t="str">
        <f>IF(A299="Vyt",TRIM(LEFT('Vložení dat'!W297,9)),IF(A299="VODA",TRIM(CONCATENATE(LEFT('Vložení dat'!U297,3),".",MID('Vložení dat'!U297,5,2),".",MID('Vložení dat'!U297,8,2))),""))</f>
        <v/>
      </c>
      <c r="P299" s="18" t="str">
        <f>IF($A299="Vyt",'Vložení dat'!X297,IF($A299="VODA",VALUE(LEFT(TRIM(REPLACE('Vložení dat'!V297,FIND(".",'Vložení dat'!V297,1),1,",")),7)),""))</f>
        <v/>
      </c>
      <c r="Q299" s="18" t="str">
        <f>IF($A299="Vyt",'Vložení dat'!Y297,IF($A299="VODA",VALUE(LEFT(TRIM(REPLACE('Vložení dat'!W297,FIND(".",'Vložení dat'!W297,1),1,",")),7)),""))</f>
        <v/>
      </c>
      <c r="R299" s="18" t="str">
        <f>IF($A299="Vyt",'Vložení dat'!Z297,IF($A299="VODA",VALUE(LEFT(TRIM(REPLACE('Vložení dat'!X297,FIND(".",'Vložení dat'!X297,1),1,",")),7)),""))</f>
        <v/>
      </c>
      <c r="S299" s="18" t="str">
        <f>IF($A299="Vyt",'Vložení dat'!AA297,IF($A299="VODA",VALUE(LEFT(TRIM(REPLACE('Vložení dat'!Y297,FIND(".",'Vložení dat'!Y297,1),1,",")),7)),""))</f>
        <v/>
      </c>
      <c r="T299" s="18" t="str">
        <f>IF($A299="Vyt",'Vložení dat'!AB297,IF($A299="VODA",VALUE(LEFT(TRIM(REPLACE('Vložení dat'!Z297,FIND(".",'Vložení dat'!Z297,1),1,",")),7)),""))</f>
        <v/>
      </c>
      <c r="U299" s="18" t="str">
        <f>IF($A299="Vyt",'Vložení dat'!AC297,IF($A299="VODA",VALUE(LEFT(TRIM(REPLACE('Vložení dat'!AA297,FIND(".",'Vložení dat'!AA297,1),1,",")),7)),""))</f>
        <v/>
      </c>
      <c r="V299" s="18" t="str">
        <f>IF($A299="Vyt",'Vložení dat'!AD297,IF($A299="VODA",VALUE(LEFT(TRIM(REPLACE('Vložení dat'!AB297,FIND(".",'Vložení dat'!AB297,1),1,",")),7)),""))</f>
        <v/>
      </c>
      <c r="W299" s="18" t="str">
        <f>IF($A299="Vyt",'Vložení dat'!AE297,IF($A299="VODA",VALUE(LEFT(TRIM(REPLACE('Vložení dat'!AC297,FIND(".",'Vložení dat'!AC297,1),1,",")),7)),""))</f>
        <v/>
      </c>
      <c r="X299" s="18" t="str">
        <f>IF($A299="Vyt",'Vložení dat'!AF297,IF($A299="VODA",VALUE(LEFT(TRIM(REPLACE('Vložení dat'!AD297,FIND(".",'Vložení dat'!AD297,1),1,",")),7)),""))</f>
        <v/>
      </c>
      <c r="Y299" s="18" t="str">
        <f>IF($A299="Vyt",'Vložení dat'!AG297,IF($A299="VODA",VALUE(LEFT(TRIM(REPLACE('Vložení dat'!AE297,FIND(".",'Vložení dat'!AE297,1),1,",")),7)),""))</f>
        <v/>
      </c>
      <c r="Z299" s="18" t="str">
        <f>IF($A299="Vyt",'Vložení dat'!AH297,IF($A299="VODA",VALUE(LEFT(TRIM(REPLACE('Vložení dat'!AF297,FIND(".",'Vložení dat'!AF297,1),1,",")),7)),""))</f>
        <v/>
      </c>
      <c r="AA299" s="18" t="str">
        <f>IF($A299="Vyt",'Vložení dat'!AI297,IF($A299="VODA",VALUE(LEFT(TRIM(REPLACE('Vložení dat'!AG297,FIND(".",'Vložení dat'!AG297,1),1,",")),7)),""))</f>
        <v/>
      </c>
      <c r="AB299" s="18" t="str">
        <f>IF(A299="Vyt",TRIM(LEFT('Vložení dat'!AY297,9)),IF(A299="VODA",TRIM(LEFT('Vložení dat'!BB297,9)),""))</f>
        <v/>
      </c>
      <c r="AC299" s="18" t="str">
        <f>IF(A299="Vyt",TRIM(LEFT('Vložení dat'!AW297,7)),"")</f>
        <v/>
      </c>
      <c r="AD299" s="18" t="str">
        <f>IF(A299="Vyt",VALUE(REPLACE(TRIM(LEFT('Vložení dat'!BA297,4)),FIND(".",TRIM(LEFT('Vložení dat'!BA297,4)),1),1,",")),IF(A299="VODA",VALUE(REPLACE(TRIM(LEFT('Vložení dat'!BC297,4)),FIND(".",TRIM(LEFT('Vložení dat'!BC297,4)),1),1,",")),""))</f>
        <v/>
      </c>
      <c r="AE299" s="12" t="str">
        <f>IF($A299="Vyt",TRIM(LEFT(REPLACE('Vložení dat'!T297,FIND(".",'Vložení dat'!T297,1),1,","),5)),"")</f>
        <v/>
      </c>
      <c r="AF299" s="12" t="str">
        <f>IF($A299="Vyt",TRIM(LEFT(REPLACE('Vložení dat'!U297,FIND(".",'Vložení dat'!U297,1),1,","),5)),"")</f>
        <v/>
      </c>
      <c r="AG299" s="13" t="str">
        <f>IF(A299="Vyt",LEFT(REPLACE('Vložení dat'!AT297,FIND(".",'Vložení dat'!AT297,1),1,","),5)-LEFT(REPLACE('Vložení dat'!AU297,FIND(".",'Vložení dat'!AU297,1),1,","),5)," ")</f>
        <v xml:space="preserve"> </v>
      </c>
      <c r="AH299" s="13" t="str">
        <f>IF(A299="Vyt",LEFT(REPLACE('Vložení dat'!T297,FIND(".",'Vložení dat'!T297,1),1,","),5)-LEFT(REPLACE('Vložení dat'!U297,FIND(".",'Vložení dat'!U297,1),1,","),5),"")</f>
        <v/>
      </c>
      <c r="AI299" t="str">
        <f>IF(A299="Vyt"," ",IF(A299="VODA",LEFT('Vložení dat'!AU297,12),""))</f>
        <v/>
      </c>
      <c r="AJ299" t="str">
        <f>IF(A299="Vyt","",IF(A299="VODA",LEFT('Vložení dat'!AV297,12),""))</f>
        <v/>
      </c>
    </row>
    <row r="300" spans="1:36" x14ac:dyDescent="0.3">
      <c r="A300" s="13" t="str">
        <f>IF(OR('Vložení dat'!C298=" VIP4RTN010 ",'Vložení dat'!C298=" RED4RITN050.c10_001 "),"Vyt",IF(OR('Vložení dat'!C298=" RED4WM050 ",'Vložení dat'!C298=" RED4WM010 ",ISNUMBER(SEARCH("ECM4WM020.v20",'Vložení dat'!C298,1))),"VODA",IF(ISBLANK('Vložení dat'!C298),"",'Vložení dat'!C298)))</f>
        <v/>
      </c>
      <c r="B300" s="13" t="str">
        <f>TRIM('Vložení dat'!N298)</f>
        <v/>
      </c>
      <c r="C300" s="16" t="str">
        <f>TRIM('Vložení dat'!K298)</f>
        <v/>
      </c>
      <c r="D300" s="13" t="str">
        <f>TRIM('Vložení dat'!L298)</f>
        <v/>
      </c>
      <c r="E300" s="13" t="str">
        <f>TRIM('Vložení dat'!J298)</f>
        <v/>
      </c>
      <c r="F300" s="13" t="str">
        <f>TRIM('Vložení dat'!H298)</f>
        <v/>
      </c>
      <c r="G300" s="13" t="str">
        <f>TRIM('Vložení dat'!G298)</f>
        <v/>
      </c>
      <c r="H300" s="13" t="str">
        <f>TRIM('Vložení dat'!E298)</f>
        <v/>
      </c>
      <c r="I300" s="13" t="str">
        <f>TRIM('Vložení dat'!B298)</f>
        <v/>
      </c>
      <c r="J300" s="13" t="str">
        <f>IF(AND(OR(A300="Vyt",A300="VODA"),'Vložení dat'!O298=0),"OK",IF(AND(OR(A300="Vyt",A300="VODA"),'Vložení dat'!O298&lt;&gt;0),CONCATENATE("CHYBA - ",'Vložení dat'!O298),""))</f>
        <v/>
      </c>
      <c r="K300" s="13" t="str">
        <f>IF(A300="Vyt",'Vložení dat'!R298,IF(A300="VODA",VALUE(TRIM(LEFT(REPLACE('Vložení dat'!T298,FIND(".",'Vložení dat'!T298,1),1,","),8))),""))</f>
        <v/>
      </c>
      <c r="L300" s="16" t="str">
        <f>IF(A300="Vyt",TRIM('Vložení dat'!S298),IF(A300="VODA",VALUE(TRIM(LEFT(REPLACE('Vložení dat'!R298,FIND(".",'Vložení dat'!R298,1),1,","),8))),""))</f>
        <v/>
      </c>
      <c r="M300" s="16" t="str">
        <f>IF(A300="Vyt",RIGHT('Vložení dat'!P298,11),IF(A300="VODA",VALUE(TRIM(LEFT(REPLACE('Vložení dat'!S298,FIND(".",'Vložení dat'!S298,1),1,","),8))),""))</f>
        <v/>
      </c>
      <c r="N300" s="12" t="str">
        <f>IF(A300="Vyt",TRIM('Vložení dat'!V298),"")</f>
        <v/>
      </c>
      <c r="O300" s="17" t="str">
        <f>IF(A300="Vyt",TRIM(LEFT('Vložení dat'!W298,9)),IF(A300="VODA",TRIM(CONCATENATE(LEFT('Vložení dat'!U298,3),".",MID('Vložení dat'!U298,5,2),".",MID('Vložení dat'!U298,8,2))),""))</f>
        <v/>
      </c>
      <c r="P300" s="18" t="str">
        <f>IF($A300="Vyt",'Vložení dat'!X298,IF($A300="VODA",VALUE(LEFT(TRIM(REPLACE('Vložení dat'!V298,FIND(".",'Vložení dat'!V298,1),1,",")),7)),""))</f>
        <v/>
      </c>
      <c r="Q300" s="18" t="str">
        <f>IF($A300="Vyt",'Vložení dat'!Y298,IF($A300="VODA",VALUE(LEFT(TRIM(REPLACE('Vložení dat'!W298,FIND(".",'Vložení dat'!W298,1),1,",")),7)),""))</f>
        <v/>
      </c>
      <c r="R300" s="18" t="str">
        <f>IF($A300="Vyt",'Vložení dat'!Z298,IF($A300="VODA",VALUE(LEFT(TRIM(REPLACE('Vložení dat'!X298,FIND(".",'Vložení dat'!X298,1),1,",")),7)),""))</f>
        <v/>
      </c>
      <c r="S300" s="18" t="str">
        <f>IF($A300="Vyt",'Vložení dat'!AA298,IF($A300="VODA",VALUE(LEFT(TRIM(REPLACE('Vložení dat'!Y298,FIND(".",'Vložení dat'!Y298,1),1,",")),7)),""))</f>
        <v/>
      </c>
      <c r="T300" s="18" t="str">
        <f>IF($A300="Vyt",'Vložení dat'!AB298,IF($A300="VODA",VALUE(LEFT(TRIM(REPLACE('Vložení dat'!Z298,FIND(".",'Vložení dat'!Z298,1),1,",")),7)),""))</f>
        <v/>
      </c>
      <c r="U300" s="18" t="str">
        <f>IF($A300="Vyt",'Vložení dat'!AC298,IF($A300="VODA",VALUE(LEFT(TRIM(REPLACE('Vložení dat'!AA298,FIND(".",'Vložení dat'!AA298,1),1,",")),7)),""))</f>
        <v/>
      </c>
      <c r="V300" s="18" t="str">
        <f>IF($A300="Vyt",'Vložení dat'!AD298,IF($A300="VODA",VALUE(LEFT(TRIM(REPLACE('Vložení dat'!AB298,FIND(".",'Vložení dat'!AB298,1),1,",")),7)),""))</f>
        <v/>
      </c>
      <c r="W300" s="18" t="str">
        <f>IF($A300="Vyt",'Vložení dat'!AE298,IF($A300="VODA",VALUE(LEFT(TRIM(REPLACE('Vložení dat'!AC298,FIND(".",'Vložení dat'!AC298,1),1,",")),7)),""))</f>
        <v/>
      </c>
      <c r="X300" s="18" t="str">
        <f>IF($A300="Vyt",'Vložení dat'!AF298,IF($A300="VODA",VALUE(LEFT(TRIM(REPLACE('Vložení dat'!AD298,FIND(".",'Vložení dat'!AD298,1),1,",")),7)),""))</f>
        <v/>
      </c>
      <c r="Y300" s="18" t="str">
        <f>IF($A300="Vyt",'Vložení dat'!AG298,IF($A300="VODA",VALUE(LEFT(TRIM(REPLACE('Vložení dat'!AE298,FIND(".",'Vložení dat'!AE298,1),1,",")),7)),""))</f>
        <v/>
      </c>
      <c r="Z300" s="18" t="str">
        <f>IF($A300="Vyt",'Vložení dat'!AH298,IF($A300="VODA",VALUE(LEFT(TRIM(REPLACE('Vložení dat'!AF298,FIND(".",'Vložení dat'!AF298,1),1,",")),7)),""))</f>
        <v/>
      </c>
      <c r="AA300" s="18" t="str">
        <f>IF($A300="Vyt",'Vložení dat'!AI298,IF($A300="VODA",VALUE(LEFT(TRIM(REPLACE('Vložení dat'!AG298,FIND(".",'Vložení dat'!AG298,1),1,",")),7)),""))</f>
        <v/>
      </c>
      <c r="AB300" s="18" t="str">
        <f>IF(A300="Vyt",TRIM(LEFT('Vložení dat'!AY298,9)),IF(A300="VODA",TRIM(LEFT('Vložení dat'!BB298,9)),""))</f>
        <v/>
      </c>
      <c r="AC300" s="18" t="str">
        <f>IF(A300="Vyt",TRIM(LEFT('Vložení dat'!AW298,7)),"")</f>
        <v/>
      </c>
      <c r="AD300" s="18" t="str">
        <f>IF(A300="Vyt",VALUE(REPLACE(TRIM(LEFT('Vložení dat'!BA298,4)),FIND(".",TRIM(LEFT('Vložení dat'!BA298,4)),1),1,",")),IF(A300="VODA",VALUE(REPLACE(TRIM(LEFT('Vložení dat'!BC298,4)),FIND(".",TRIM(LEFT('Vložení dat'!BC298,4)),1),1,",")),""))</f>
        <v/>
      </c>
      <c r="AE300" s="12" t="str">
        <f>IF($A300="Vyt",TRIM(LEFT(REPLACE('Vložení dat'!T298,FIND(".",'Vložení dat'!T298,1),1,","),5)),"")</f>
        <v/>
      </c>
      <c r="AF300" s="12" t="str">
        <f>IF($A300="Vyt",TRIM(LEFT(REPLACE('Vložení dat'!U298,FIND(".",'Vložení dat'!U298,1),1,","),5)),"")</f>
        <v/>
      </c>
      <c r="AG300" s="13" t="str">
        <f>IF(A300="Vyt",LEFT(REPLACE('Vložení dat'!AT298,FIND(".",'Vložení dat'!AT298,1),1,","),5)-LEFT(REPLACE('Vložení dat'!AU298,FIND(".",'Vložení dat'!AU298,1),1,","),5)," ")</f>
        <v xml:space="preserve"> </v>
      </c>
      <c r="AH300" s="13" t="str">
        <f>IF(A300="Vyt",LEFT(REPLACE('Vložení dat'!T298,FIND(".",'Vložení dat'!T298,1),1,","),5)-LEFT(REPLACE('Vložení dat'!U298,FIND(".",'Vložení dat'!U298,1),1,","),5),"")</f>
        <v/>
      </c>
      <c r="AI300" t="str">
        <f>IF(A300="Vyt"," ",IF(A300="VODA",LEFT('Vložení dat'!AU298,12),""))</f>
        <v/>
      </c>
      <c r="AJ300" t="str">
        <f>IF(A300="Vyt","",IF(A300="VODA",LEFT('Vložení dat'!AV298,12),""))</f>
        <v/>
      </c>
    </row>
    <row r="301" spans="1:36" x14ac:dyDescent="0.3">
      <c r="A301" s="13" t="str">
        <f>IF(OR('Vložení dat'!C299=" VIP4RTN010 ",'Vložení dat'!C299=" RED4RITN050.c10_001 "),"Vyt",IF(OR('Vložení dat'!C299=" RED4WM050 ",'Vložení dat'!C299=" RED4WM010 ",ISNUMBER(SEARCH("ECM4WM020.v20",'Vložení dat'!C299,1))),"VODA",IF(ISBLANK('Vložení dat'!C299),"",'Vložení dat'!C299)))</f>
        <v/>
      </c>
      <c r="B301" s="13" t="str">
        <f>TRIM('Vložení dat'!N299)</f>
        <v/>
      </c>
      <c r="C301" s="16" t="str">
        <f>TRIM('Vložení dat'!K299)</f>
        <v/>
      </c>
      <c r="D301" s="13" t="str">
        <f>TRIM('Vložení dat'!L299)</f>
        <v/>
      </c>
      <c r="E301" s="13" t="str">
        <f>TRIM('Vložení dat'!J299)</f>
        <v/>
      </c>
      <c r="F301" s="13" t="str">
        <f>TRIM('Vložení dat'!H299)</f>
        <v/>
      </c>
      <c r="G301" s="13" t="str">
        <f>TRIM('Vložení dat'!G299)</f>
        <v/>
      </c>
      <c r="H301" s="13" t="str">
        <f>TRIM('Vložení dat'!E299)</f>
        <v/>
      </c>
      <c r="I301" s="13" t="str">
        <f>TRIM('Vložení dat'!B299)</f>
        <v/>
      </c>
      <c r="J301" s="13" t="str">
        <f>IF(AND(OR(A301="Vyt",A301="VODA"),'Vložení dat'!O299=0),"OK",IF(AND(OR(A301="Vyt",A301="VODA"),'Vložení dat'!O299&lt;&gt;0),CONCATENATE("CHYBA - ",'Vložení dat'!O299),""))</f>
        <v/>
      </c>
      <c r="K301" s="13" t="str">
        <f>IF(A301="Vyt",'Vložení dat'!R299,IF(A301="VODA",VALUE(TRIM(LEFT(REPLACE('Vložení dat'!T299,FIND(".",'Vložení dat'!T299,1),1,","),8))),""))</f>
        <v/>
      </c>
      <c r="L301" s="16" t="str">
        <f>IF(A301="Vyt",TRIM('Vložení dat'!S299),IF(A301="VODA",VALUE(TRIM(LEFT(REPLACE('Vložení dat'!R299,FIND(".",'Vložení dat'!R299,1),1,","),8))),""))</f>
        <v/>
      </c>
      <c r="M301" s="16" t="str">
        <f>IF(A301="Vyt",RIGHT('Vložení dat'!P299,11),IF(A301="VODA",VALUE(TRIM(LEFT(REPLACE('Vložení dat'!S299,FIND(".",'Vložení dat'!S299,1),1,","),8))),""))</f>
        <v/>
      </c>
      <c r="N301" s="12" t="str">
        <f>IF(A301="Vyt",TRIM('Vložení dat'!V299),"")</f>
        <v/>
      </c>
      <c r="O301" s="17" t="str">
        <f>IF(A301="Vyt",TRIM(LEFT('Vložení dat'!W299,9)),IF(A301="VODA",TRIM(CONCATENATE(LEFT('Vložení dat'!U299,3),".",MID('Vložení dat'!U299,5,2),".",MID('Vložení dat'!U299,8,2))),""))</f>
        <v/>
      </c>
      <c r="P301" s="18" t="str">
        <f>IF($A301="Vyt",'Vložení dat'!X299,IF($A301="VODA",VALUE(LEFT(TRIM(REPLACE('Vložení dat'!V299,FIND(".",'Vložení dat'!V299,1),1,",")),7)),""))</f>
        <v/>
      </c>
      <c r="Q301" s="18" t="str">
        <f>IF($A301="Vyt",'Vložení dat'!Y299,IF($A301="VODA",VALUE(LEFT(TRIM(REPLACE('Vložení dat'!W299,FIND(".",'Vložení dat'!W299,1),1,",")),7)),""))</f>
        <v/>
      </c>
      <c r="R301" s="18" t="str">
        <f>IF($A301="Vyt",'Vložení dat'!Z299,IF($A301="VODA",VALUE(LEFT(TRIM(REPLACE('Vložení dat'!X299,FIND(".",'Vložení dat'!X299,1),1,",")),7)),""))</f>
        <v/>
      </c>
      <c r="S301" s="18" t="str">
        <f>IF($A301="Vyt",'Vložení dat'!AA299,IF($A301="VODA",VALUE(LEFT(TRIM(REPLACE('Vložení dat'!Y299,FIND(".",'Vložení dat'!Y299,1),1,",")),7)),""))</f>
        <v/>
      </c>
      <c r="T301" s="18" t="str">
        <f>IF($A301="Vyt",'Vložení dat'!AB299,IF($A301="VODA",VALUE(LEFT(TRIM(REPLACE('Vložení dat'!Z299,FIND(".",'Vložení dat'!Z299,1),1,",")),7)),""))</f>
        <v/>
      </c>
      <c r="U301" s="18" t="str">
        <f>IF($A301="Vyt",'Vložení dat'!AC299,IF($A301="VODA",VALUE(LEFT(TRIM(REPLACE('Vložení dat'!AA299,FIND(".",'Vložení dat'!AA299,1),1,",")),7)),""))</f>
        <v/>
      </c>
      <c r="V301" s="18" t="str">
        <f>IF($A301="Vyt",'Vložení dat'!AD299,IF($A301="VODA",VALUE(LEFT(TRIM(REPLACE('Vložení dat'!AB299,FIND(".",'Vložení dat'!AB299,1),1,",")),7)),""))</f>
        <v/>
      </c>
      <c r="W301" s="18" t="str">
        <f>IF($A301="Vyt",'Vložení dat'!AE299,IF($A301="VODA",VALUE(LEFT(TRIM(REPLACE('Vložení dat'!AC299,FIND(".",'Vložení dat'!AC299,1),1,",")),7)),""))</f>
        <v/>
      </c>
      <c r="X301" s="18" t="str">
        <f>IF($A301="Vyt",'Vložení dat'!AF299,IF($A301="VODA",VALUE(LEFT(TRIM(REPLACE('Vložení dat'!AD299,FIND(".",'Vložení dat'!AD299,1),1,",")),7)),""))</f>
        <v/>
      </c>
      <c r="Y301" s="18" t="str">
        <f>IF($A301="Vyt",'Vložení dat'!AG299,IF($A301="VODA",VALUE(LEFT(TRIM(REPLACE('Vložení dat'!AE299,FIND(".",'Vložení dat'!AE299,1),1,",")),7)),""))</f>
        <v/>
      </c>
      <c r="Z301" s="18" t="str">
        <f>IF($A301="Vyt",'Vložení dat'!AH299,IF($A301="VODA",VALUE(LEFT(TRIM(REPLACE('Vložení dat'!AF299,FIND(".",'Vložení dat'!AF299,1),1,",")),7)),""))</f>
        <v/>
      </c>
      <c r="AA301" s="18" t="str">
        <f>IF($A301="Vyt",'Vložení dat'!AI299,IF($A301="VODA",VALUE(LEFT(TRIM(REPLACE('Vložení dat'!AG299,FIND(".",'Vložení dat'!AG299,1),1,",")),7)),""))</f>
        <v/>
      </c>
      <c r="AB301" s="18" t="str">
        <f>IF(A301="Vyt",TRIM(LEFT('Vložení dat'!AY299,9)),IF(A301="VODA",TRIM(LEFT('Vložení dat'!BB299,9)),""))</f>
        <v/>
      </c>
      <c r="AC301" s="18" t="str">
        <f>IF(A301="Vyt",TRIM(LEFT('Vložení dat'!AW299,7)),"")</f>
        <v/>
      </c>
      <c r="AD301" s="18" t="str">
        <f>IF(A301="Vyt",VALUE(REPLACE(TRIM(LEFT('Vložení dat'!BA299,4)),FIND(".",TRIM(LEFT('Vložení dat'!BA299,4)),1),1,",")),IF(A301="VODA",VALUE(REPLACE(TRIM(LEFT('Vložení dat'!BC299,4)),FIND(".",TRIM(LEFT('Vložení dat'!BC299,4)),1),1,",")),""))</f>
        <v/>
      </c>
      <c r="AE301" s="12" t="str">
        <f>IF($A301="Vyt",TRIM(LEFT(REPLACE('Vložení dat'!T299,FIND(".",'Vložení dat'!T299,1),1,","),5)),"")</f>
        <v/>
      </c>
      <c r="AF301" s="12" t="str">
        <f>IF($A301="Vyt",TRIM(LEFT(REPLACE('Vložení dat'!U299,FIND(".",'Vložení dat'!U299,1),1,","),5)),"")</f>
        <v/>
      </c>
      <c r="AG301" s="13" t="str">
        <f>IF(A301="Vyt",LEFT(REPLACE('Vložení dat'!AT299,FIND(".",'Vložení dat'!AT299,1),1,","),5)-LEFT(REPLACE('Vložení dat'!AU299,FIND(".",'Vložení dat'!AU299,1),1,","),5)," ")</f>
        <v xml:space="preserve"> </v>
      </c>
      <c r="AH301" s="13" t="str">
        <f>IF(A301="Vyt",LEFT(REPLACE('Vložení dat'!T299,FIND(".",'Vložení dat'!T299,1),1,","),5)-LEFT(REPLACE('Vložení dat'!U299,FIND(".",'Vložení dat'!U299,1),1,","),5),"")</f>
        <v/>
      </c>
      <c r="AI301" t="str">
        <f>IF(A301="Vyt"," ",IF(A301="VODA",LEFT('Vložení dat'!AU299,12),""))</f>
        <v/>
      </c>
      <c r="AJ301" t="str">
        <f>IF(A301="Vyt","",IF(A301="VODA",LEFT('Vložení dat'!AV299,12),""))</f>
        <v/>
      </c>
    </row>
    <row r="302" spans="1:36" x14ac:dyDescent="0.3">
      <c r="A302" s="13" t="str">
        <f>IF(OR('Vložení dat'!C300=" VIP4RTN010 ",'Vložení dat'!C300=" RED4RITN050.c10_001 "),"Vyt",IF(OR('Vložení dat'!C300=" RED4WM050 ",'Vložení dat'!C300=" RED4WM010 ",ISNUMBER(SEARCH("ECM4WM020.v20",'Vložení dat'!C300,1))),"VODA",IF(ISBLANK('Vložení dat'!C300),"",'Vložení dat'!C300)))</f>
        <v/>
      </c>
      <c r="B302" s="13" t="str">
        <f>TRIM('Vložení dat'!N300)</f>
        <v/>
      </c>
      <c r="C302" s="16" t="str">
        <f>TRIM('Vložení dat'!K300)</f>
        <v/>
      </c>
      <c r="D302" s="13" t="str">
        <f>TRIM('Vložení dat'!L300)</f>
        <v/>
      </c>
      <c r="E302" s="13" t="str">
        <f>TRIM('Vložení dat'!J300)</f>
        <v/>
      </c>
      <c r="F302" s="13" t="str">
        <f>TRIM('Vložení dat'!H300)</f>
        <v/>
      </c>
      <c r="G302" s="13" t="str">
        <f>TRIM('Vložení dat'!G300)</f>
        <v/>
      </c>
      <c r="H302" s="13" t="str">
        <f>TRIM('Vložení dat'!E300)</f>
        <v/>
      </c>
      <c r="I302" s="13" t="str">
        <f>TRIM('Vložení dat'!B300)</f>
        <v/>
      </c>
      <c r="J302" s="13" t="str">
        <f>IF(AND(OR(A302="Vyt",A302="VODA"),'Vložení dat'!O300=0),"OK",IF(AND(OR(A302="Vyt",A302="VODA"),'Vložení dat'!O300&lt;&gt;0),CONCATENATE("CHYBA - ",'Vložení dat'!O300),""))</f>
        <v/>
      </c>
      <c r="K302" s="13" t="str">
        <f>IF(A302="Vyt",'Vložení dat'!R300,IF(A302="VODA",VALUE(TRIM(LEFT(REPLACE('Vložení dat'!T300,FIND(".",'Vložení dat'!T300,1),1,","),8))),""))</f>
        <v/>
      </c>
      <c r="L302" s="16" t="str">
        <f>IF(A302="Vyt",TRIM('Vložení dat'!S300),IF(A302="VODA",VALUE(TRIM(LEFT(REPLACE('Vložení dat'!R300,FIND(".",'Vložení dat'!R300,1),1,","),8))),""))</f>
        <v/>
      </c>
      <c r="M302" s="16" t="str">
        <f>IF(A302="Vyt",RIGHT('Vložení dat'!P300,11),IF(A302="VODA",VALUE(TRIM(LEFT(REPLACE('Vložení dat'!S300,FIND(".",'Vložení dat'!S300,1),1,","),8))),""))</f>
        <v/>
      </c>
      <c r="N302" s="12" t="str">
        <f>IF(A302="Vyt",TRIM('Vložení dat'!V300),"")</f>
        <v/>
      </c>
      <c r="O302" s="17" t="str">
        <f>IF(A302="Vyt",TRIM(LEFT('Vložení dat'!W300,9)),IF(A302="VODA",TRIM(CONCATENATE(LEFT('Vložení dat'!U300,3),".",MID('Vložení dat'!U300,5,2),".",MID('Vložení dat'!U300,8,2))),""))</f>
        <v/>
      </c>
      <c r="P302" s="18" t="str">
        <f>IF($A302="Vyt",'Vložení dat'!X300,IF($A302="VODA",VALUE(LEFT(TRIM(REPLACE('Vložení dat'!V300,FIND(".",'Vložení dat'!V300,1),1,",")),7)),""))</f>
        <v/>
      </c>
      <c r="Q302" s="18" t="str">
        <f>IF($A302="Vyt",'Vložení dat'!Y300,IF($A302="VODA",VALUE(LEFT(TRIM(REPLACE('Vložení dat'!W300,FIND(".",'Vložení dat'!W300,1),1,",")),7)),""))</f>
        <v/>
      </c>
      <c r="R302" s="18" t="str">
        <f>IF($A302="Vyt",'Vložení dat'!Z300,IF($A302="VODA",VALUE(LEFT(TRIM(REPLACE('Vložení dat'!X300,FIND(".",'Vložení dat'!X300,1),1,",")),7)),""))</f>
        <v/>
      </c>
      <c r="S302" s="18" t="str">
        <f>IF($A302="Vyt",'Vložení dat'!AA300,IF($A302="VODA",VALUE(LEFT(TRIM(REPLACE('Vložení dat'!Y300,FIND(".",'Vložení dat'!Y300,1),1,",")),7)),""))</f>
        <v/>
      </c>
      <c r="T302" s="18" t="str">
        <f>IF($A302="Vyt",'Vložení dat'!AB300,IF($A302="VODA",VALUE(LEFT(TRIM(REPLACE('Vložení dat'!Z300,FIND(".",'Vložení dat'!Z300,1),1,",")),7)),""))</f>
        <v/>
      </c>
      <c r="U302" s="18" t="str">
        <f>IF($A302="Vyt",'Vložení dat'!AC300,IF($A302="VODA",VALUE(LEFT(TRIM(REPLACE('Vložení dat'!AA300,FIND(".",'Vložení dat'!AA300,1),1,",")),7)),""))</f>
        <v/>
      </c>
      <c r="V302" s="18" t="str">
        <f>IF($A302="Vyt",'Vložení dat'!AD300,IF($A302="VODA",VALUE(LEFT(TRIM(REPLACE('Vložení dat'!AB300,FIND(".",'Vložení dat'!AB300,1),1,",")),7)),""))</f>
        <v/>
      </c>
      <c r="W302" s="18" t="str">
        <f>IF($A302="Vyt",'Vložení dat'!AE300,IF($A302="VODA",VALUE(LEFT(TRIM(REPLACE('Vložení dat'!AC300,FIND(".",'Vložení dat'!AC300,1),1,",")),7)),""))</f>
        <v/>
      </c>
      <c r="X302" s="18" t="str">
        <f>IF($A302="Vyt",'Vložení dat'!AF300,IF($A302="VODA",VALUE(LEFT(TRIM(REPLACE('Vložení dat'!AD300,FIND(".",'Vložení dat'!AD300,1),1,",")),7)),""))</f>
        <v/>
      </c>
      <c r="Y302" s="18" t="str">
        <f>IF($A302="Vyt",'Vložení dat'!AG300,IF($A302="VODA",VALUE(LEFT(TRIM(REPLACE('Vložení dat'!AE300,FIND(".",'Vložení dat'!AE300,1),1,",")),7)),""))</f>
        <v/>
      </c>
      <c r="Z302" s="18" t="str">
        <f>IF($A302="Vyt",'Vložení dat'!AH300,IF($A302="VODA",VALUE(LEFT(TRIM(REPLACE('Vložení dat'!AF300,FIND(".",'Vložení dat'!AF300,1),1,",")),7)),""))</f>
        <v/>
      </c>
      <c r="AA302" s="18" t="str">
        <f>IF($A302="Vyt",'Vložení dat'!AI300,IF($A302="VODA",VALUE(LEFT(TRIM(REPLACE('Vložení dat'!AG300,FIND(".",'Vložení dat'!AG300,1),1,",")),7)),""))</f>
        <v/>
      </c>
      <c r="AB302" s="18" t="str">
        <f>IF(A302="Vyt",TRIM(LEFT('Vložení dat'!AY300,9)),IF(A302="VODA",TRIM(LEFT('Vložení dat'!BB300,9)),""))</f>
        <v/>
      </c>
      <c r="AC302" s="18" t="str">
        <f>IF(A302="Vyt",TRIM(LEFT('Vložení dat'!AW300,7)),"")</f>
        <v/>
      </c>
      <c r="AD302" s="18" t="str">
        <f>IF(A302="Vyt",VALUE(REPLACE(TRIM(LEFT('Vložení dat'!BA300,4)),FIND(".",TRIM(LEFT('Vložení dat'!BA300,4)),1),1,",")),IF(A302="VODA",VALUE(REPLACE(TRIM(LEFT('Vložení dat'!BC300,4)),FIND(".",TRIM(LEFT('Vložení dat'!BC300,4)),1),1,",")),""))</f>
        <v/>
      </c>
      <c r="AE302" s="12" t="str">
        <f>IF($A302="Vyt",TRIM(LEFT(REPLACE('Vložení dat'!T300,FIND(".",'Vložení dat'!T300,1),1,","),5)),"")</f>
        <v/>
      </c>
      <c r="AF302" s="12" t="str">
        <f>IF($A302="Vyt",TRIM(LEFT(REPLACE('Vložení dat'!U300,FIND(".",'Vložení dat'!U300,1),1,","),5)),"")</f>
        <v/>
      </c>
      <c r="AG302" s="13" t="str">
        <f>IF(A302="Vyt",LEFT(REPLACE('Vložení dat'!AT300,FIND(".",'Vložení dat'!AT300,1),1,","),5)-LEFT(REPLACE('Vložení dat'!AU300,FIND(".",'Vložení dat'!AU300,1),1,","),5)," ")</f>
        <v xml:space="preserve"> </v>
      </c>
      <c r="AH302" s="13" t="str">
        <f>IF(A302="Vyt",LEFT(REPLACE('Vložení dat'!T300,FIND(".",'Vložení dat'!T300,1),1,","),5)-LEFT(REPLACE('Vložení dat'!U300,FIND(".",'Vložení dat'!U300,1),1,","),5),"")</f>
        <v/>
      </c>
      <c r="AI302" t="str">
        <f>IF(A302="Vyt"," ",IF(A302="VODA",LEFT('Vložení dat'!AU300,12),""))</f>
        <v/>
      </c>
      <c r="AJ302" t="str">
        <f>IF(A302="Vyt","",IF(A302="VODA",LEFT('Vložení dat'!AV300,12),""))</f>
        <v/>
      </c>
    </row>
    <row r="303" spans="1:36" x14ac:dyDescent="0.3">
      <c r="A303" s="13" t="str">
        <f>IF(OR('Vložení dat'!C301=" VIP4RTN010 ",'Vložení dat'!C301=" RED4RITN050.c10_001 "),"Vyt",IF(OR('Vložení dat'!C301=" RED4WM050 ",'Vložení dat'!C301=" RED4WM010 ",ISNUMBER(SEARCH("ECM4WM020.v20",'Vložení dat'!C301,1))),"VODA",IF(ISBLANK('Vložení dat'!C301),"",'Vložení dat'!C301)))</f>
        <v/>
      </c>
      <c r="B303" s="13" t="str">
        <f>TRIM('Vložení dat'!N301)</f>
        <v/>
      </c>
      <c r="C303" s="16" t="str">
        <f>TRIM('Vložení dat'!K301)</f>
        <v/>
      </c>
      <c r="D303" s="13" t="str">
        <f>TRIM('Vložení dat'!L301)</f>
        <v/>
      </c>
      <c r="E303" s="13" t="str">
        <f>TRIM('Vložení dat'!J301)</f>
        <v/>
      </c>
      <c r="F303" s="13" t="str">
        <f>TRIM('Vložení dat'!H301)</f>
        <v/>
      </c>
      <c r="G303" s="13" t="str">
        <f>TRIM('Vložení dat'!G301)</f>
        <v/>
      </c>
      <c r="H303" s="13" t="str">
        <f>TRIM('Vložení dat'!E301)</f>
        <v/>
      </c>
      <c r="I303" s="13" t="str">
        <f>TRIM('Vložení dat'!B301)</f>
        <v/>
      </c>
      <c r="J303" s="13" t="str">
        <f>IF(AND(OR(A303="Vyt",A303="VODA"),'Vložení dat'!O301=0),"OK",IF(AND(OR(A303="Vyt",A303="VODA"),'Vložení dat'!O301&lt;&gt;0),CONCATENATE("CHYBA - ",'Vložení dat'!O301),""))</f>
        <v/>
      </c>
      <c r="K303" s="13" t="str">
        <f>IF(A303="Vyt",'Vložení dat'!R301,IF(A303="VODA",VALUE(TRIM(LEFT(REPLACE('Vložení dat'!T301,FIND(".",'Vložení dat'!T301,1),1,","),8))),""))</f>
        <v/>
      </c>
      <c r="L303" s="16" t="str">
        <f>IF(A303="Vyt",TRIM('Vložení dat'!S301),IF(A303="VODA",VALUE(TRIM(LEFT(REPLACE('Vložení dat'!R301,FIND(".",'Vložení dat'!R301,1),1,","),8))),""))</f>
        <v/>
      </c>
      <c r="M303" s="16" t="str">
        <f>IF(A303="Vyt",RIGHT('Vložení dat'!P301,11),IF(A303="VODA",VALUE(TRIM(LEFT(REPLACE('Vložení dat'!S301,FIND(".",'Vložení dat'!S301,1),1,","),8))),""))</f>
        <v/>
      </c>
      <c r="N303" s="12" t="str">
        <f>IF(A303="Vyt",TRIM('Vložení dat'!V301),"")</f>
        <v/>
      </c>
      <c r="O303" s="17" t="str">
        <f>IF(A303="Vyt",TRIM(LEFT('Vložení dat'!W301,9)),IF(A303="VODA",TRIM(CONCATENATE(LEFT('Vložení dat'!U301,3),".",MID('Vložení dat'!U301,5,2),".",MID('Vložení dat'!U301,8,2))),""))</f>
        <v/>
      </c>
      <c r="P303" s="18" t="str">
        <f>IF($A303="Vyt",'Vložení dat'!X301,IF($A303="VODA",VALUE(LEFT(TRIM(REPLACE('Vložení dat'!V301,FIND(".",'Vložení dat'!V301,1),1,",")),7)),""))</f>
        <v/>
      </c>
      <c r="Q303" s="18" t="str">
        <f>IF($A303="Vyt",'Vložení dat'!Y301,IF($A303="VODA",VALUE(LEFT(TRIM(REPLACE('Vložení dat'!W301,FIND(".",'Vložení dat'!W301,1),1,",")),7)),""))</f>
        <v/>
      </c>
      <c r="R303" s="18" t="str">
        <f>IF($A303="Vyt",'Vložení dat'!Z301,IF($A303="VODA",VALUE(LEFT(TRIM(REPLACE('Vložení dat'!X301,FIND(".",'Vložení dat'!X301,1),1,",")),7)),""))</f>
        <v/>
      </c>
      <c r="S303" s="18" t="str">
        <f>IF($A303="Vyt",'Vložení dat'!AA301,IF($A303="VODA",VALUE(LEFT(TRIM(REPLACE('Vložení dat'!Y301,FIND(".",'Vložení dat'!Y301,1),1,",")),7)),""))</f>
        <v/>
      </c>
      <c r="T303" s="18" t="str">
        <f>IF($A303="Vyt",'Vložení dat'!AB301,IF($A303="VODA",VALUE(LEFT(TRIM(REPLACE('Vložení dat'!Z301,FIND(".",'Vložení dat'!Z301,1),1,",")),7)),""))</f>
        <v/>
      </c>
      <c r="U303" s="18" t="str">
        <f>IF($A303="Vyt",'Vložení dat'!AC301,IF($A303="VODA",VALUE(LEFT(TRIM(REPLACE('Vložení dat'!AA301,FIND(".",'Vložení dat'!AA301,1),1,",")),7)),""))</f>
        <v/>
      </c>
      <c r="V303" s="18" t="str">
        <f>IF($A303="Vyt",'Vložení dat'!AD301,IF($A303="VODA",VALUE(LEFT(TRIM(REPLACE('Vložení dat'!AB301,FIND(".",'Vložení dat'!AB301,1),1,",")),7)),""))</f>
        <v/>
      </c>
      <c r="W303" s="18" t="str">
        <f>IF($A303="Vyt",'Vložení dat'!AE301,IF($A303="VODA",VALUE(LEFT(TRIM(REPLACE('Vložení dat'!AC301,FIND(".",'Vložení dat'!AC301,1),1,",")),7)),""))</f>
        <v/>
      </c>
      <c r="X303" s="18" t="str">
        <f>IF($A303="Vyt",'Vložení dat'!AF301,IF($A303="VODA",VALUE(LEFT(TRIM(REPLACE('Vložení dat'!AD301,FIND(".",'Vložení dat'!AD301,1),1,",")),7)),""))</f>
        <v/>
      </c>
      <c r="Y303" s="18" t="str">
        <f>IF($A303="Vyt",'Vložení dat'!AG301,IF($A303="VODA",VALUE(LEFT(TRIM(REPLACE('Vložení dat'!AE301,FIND(".",'Vložení dat'!AE301,1),1,",")),7)),""))</f>
        <v/>
      </c>
      <c r="Z303" s="18" t="str">
        <f>IF($A303="Vyt",'Vložení dat'!AH301,IF($A303="VODA",VALUE(LEFT(TRIM(REPLACE('Vložení dat'!AF301,FIND(".",'Vložení dat'!AF301,1),1,",")),7)),""))</f>
        <v/>
      </c>
      <c r="AA303" s="18" t="str">
        <f>IF($A303="Vyt",'Vložení dat'!AI301,IF($A303="VODA",VALUE(LEFT(TRIM(REPLACE('Vložení dat'!AG301,FIND(".",'Vložení dat'!AG301,1),1,",")),7)),""))</f>
        <v/>
      </c>
      <c r="AB303" s="18" t="str">
        <f>IF(A303="Vyt",TRIM(LEFT('Vložení dat'!AY301,9)),IF(A303="VODA",TRIM(LEFT('Vložení dat'!BB301,9)),""))</f>
        <v/>
      </c>
      <c r="AC303" s="18" t="str">
        <f>IF(A303="Vyt",TRIM(LEFT('Vložení dat'!AW301,7)),"")</f>
        <v/>
      </c>
      <c r="AD303" s="18" t="str">
        <f>IF(A303="Vyt",VALUE(REPLACE(TRIM(LEFT('Vložení dat'!BA301,4)),FIND(".",TRIM(LEFT('Vložení dat'!BA301,4)),1),1,",")),IF(A303="VODA",VALUE(REPLACE(TRIM(LEFT('Vložení dat'!BC301,4)),FIND(".",TRIM(LEFT('Vložení dat'!BC301,4)),1),1,",")),""))</f>
        <v/>
      </c>
      <c r="AE303" s="12" t="str">
        <f>IF($A303="Vyt",TRIM(LEFT(REPLACE('Vložení dat'!T301,FIND(".",'Vložení dat'!T301,1),1,","),5)),"")</f>
        <v/>
      </c>
      <c r="AF303" s="12" t="str">
        <f>IF($A303="Vyt",TRIM(LEFT(REPLACE('Vložení dat'!U301,FIND(".",'Vložení dat'!U301,1),1,","),5)),"")</f>
        <v/>
      </c>
      <c r="AG303" s="13" t="str">
        <f>IF(A303="Vyt",LEFT(REPLACE('Vložení dat'!AT301,FIND(".",'Vložení dat'!AT301,1),1,","),5)-LEFT(REPLACE('Vložení dat'!AU301,FIND(".",'Vložení dat'!AU301,1),1,","),5)," ")</f>
        <v xml:space="preserve"> </v>
      </c>
      <c r="AH303" s="13" t="str">
        <f>IF(A303="Vyt",LEFT(REPLACE('Vložení dat'!T301,FIND(".",'Vložení dat'!T301,1),1,","),5)-LEFT(REPLACE('Vložení dat'!U301,FIND(".",'Vložení dat'!U301,1),1,","),5),"")</f>
        <v/>
      </c>
      <c r="AI303" t="str">
        <f>IF(A303="Vyt"," ",IF(A303="VODA",LEFT('Vložení dat'!AU301,12),""))</f>
        <v/>
      </c>
      <c r="AJ303" t="str">
        <f>IF(A303="Vyt","",IF(A303="VODA",LEFT('Vložení dat'!AV301,12),""))</f>
        <v/>
      </c>
    </row>
    <row r="304" spans="1:36" x14ac:dyDescent="0.3">
      <c r="A304" s="13" t="str">
        <f>IF(OR('Vložení dat'!C302=" VIP4RTN010 ",'Vložení dat'!C302=" RED4RITN050.c10_001 "),"Vyt",IF(OR('Vložení dat'!C302=" RED4WM050 ",'Vložení dat'!C302=" RED4WM010 ",ISNUMBER(SEARCH("ECM4WM020.v20",'Vložení dat'!C302,1))),"VODA",IF(ISBLANK('Vložení dat'!C302),"",'Vložení dat'!C302)))</f>
        <v/>
      </c>
      <c r="B304" s="13" t="str">
        <f>TRIM('Vložení dat'!N302)</f>
        <v/>
      </c>
      <c r="C304" s="16" t="str">
        <f>TRIM('Vložení dat'!K302)</f>
        <v/>
      </c>
      <c r="D304" s="13" t="str">
        <f>TRIM('Vložení dat'!L302)</f>
        <v/>
      </c>
      <c r="E304" s="13" t="str">
        <f>TRIM('Vložení dat'!J302)</f>
        <v/>
      </c>
      <c r="F304" s="13" t="str">
        <f>TRIM('Vložení dat'!H302)</f>
        <v/>
      </c>
      <c r="G304" s="13" t="str">
        <f>TRIM('Vložení dat'!G302)</f>
        <v/>
      </c>
      <c r="H304" s="13" t="str">
        <f>TRIM('Vložení dat'!E302)</f>
        <v/>
      </c>
      <c r="I304" s="13" t="str">
        <f>TRIM('Vložení dat'!B302)</f>
        <v/>
      </c>
      <c r="J304" s="13" t="str">
        <f>IF(AND(OR(A304="Vyt",A304="VODA"),'Vložení dat'!O302=0),"OK",IF(AND(OR(A304="Vyt",A304="VODA"),'Vložení dat'!O302&lt;&gt;0),CONCATENATE("CHYBA - ",'Vložení dat'!O302),""))</f>
        <v/>
      </c>
      <c r="K304" s="13" t="str">
        <f>IF(A304="Vyt",'Vložení dat'!R302,IF(A304="VODA",VALUE(TRIM(LEFT(REPLACE('Vložení dat'!T302,FIND(".",'Vložení dat'!T302,1),1,","),8))),""))</f>
        <v/>
      </c>
      <c r="L304" s="16" t="str">
        <f>IF(A304="Vyt",TRIM('Vložení dat'!S302),IF(A304="VODA",VALUE(TRIM(LEFT(REPLACE('Vložení dat'!R302,FIND(".",'Vložení dat'!R302,1),1,","),8))),""))</f>
        <v/>
      </c>
      <c r="M304" s="16" t="str">
        <f>IF(A304="Vyt",RIGHT('Vložení dat'!P302,11),IF(A304="VODA",VALUE(TRIM(LEFT(REPLACE('Vložení dat'!S302,FIND(".",'Vložení dat'!S302,1),1,","),8))),""))</f>
        <v/>
      </c>
      <c r="N304" s="12" t="str">
        <f>IF(A304="Vyt",TRIM('Vložení dat'!V302),"")</f>
        <v/>
      </c>
      <c r="O304" s="17" t="str">
        <f>IF(A304="Vyt",TRIM(LEFT('Vložení dat'!W302,9)),IF(A304="VODA",TRIM(CONCATENATE(LEFT('Vložení dat'!U302,3),".",MID('Vložení dat'!U302,5,2),".",MID('Vložení dat'!U302,8,2))),""))</f>
        <v/>
      </c>
      <c r="P304" s="18" t="str">
        <f>IF($A304="Vyt",'Vložení dat'!X302,IF($A304="VODA",VALUE(LEFT(TRIM(REPLACE('Vložení dat'!V302,FIND(".",'Vložení dat'!V302,1),1,",")),7)),""))</f>
        <v/>
      </c>
      <c r="Q304" s="18" t="str">
        <f>IF($A304="Vyt",'Vložení dat'!Y302,IF($A304="VODA",VALUE(LEFT(TRIM(REPLACE('Vložení dat'!W302,FIND(".",'Vložení dat'!W302,1),1,",")),7)),""))</f>
        <v/>
      </c>
      <c r="R304" s="18" t="str">
        <f>IF($A304="Vyt",'Vložení dat'!Z302,IF($A304="VODA",VALUE(LEFT(TRIM(REPLACE('Vložení dat'!X302,FIND(".",'Vložení dat'!X302,1),1,",")),7)),""))</f>
        <v/>
      </c>
      <c r="S304" s="18" t="str">
        <f>IF($A304="Vyt",'Vložení dat'!AA302,IF($A304="VODA",VALUE(LEFT(TRIM(REPLACE('Vložení dat'!Y302,FIND(".",'Vložení dat'!Y302,1),1,",")),7)),""))</f>
        <v/>
      </c>
      <c r="T304" s="18" t="str">
        <f>IF($A304="Vyt",'Vložení dat'!AB302,IF($A304="VODA",VALUE(LEFT(TRIM(REPLACE('Vložení dat'!Z302,FIND(".",'Vložení dat'!Z302,1),1,",")),7)),""))</f>
        <v/>
      </c>
      <c r="U304" s="18" t="str">
        <f>IF($A304="Vyt",'Vložení dat'!AC302,IF($A304="VODA",VALUE(LEFT(TRIM(REPLACE('Vložení dat'!AA302,FIND(".",'Vložení dat'!AA302,1),1,",")),7)),""))</f>
        <v/>
      </c>
      <c r="V304" s="18" t="str">
        <f>IF($A304="Vyt",'Vložení dat'!AD302,IF($A304="VODA",VALUE(LEFT(TRIM(REPLACE('Vložení dat'!AB302,FIND(".",'Vložení dat'!AB302,1),1,",")),7)),""))</f>
        <v/>
      </c>
      <c r="W304" s="18" t="str">
        <f>IF($A304="Vyt",'Vložení dat'!AE302,IF($A304="VODA",VALUE(LEFT(TRIM(REPLACE('Vložení dat'!AC302,FIND(".",'Vložení dat'!AC302,1),1,",")),7)),""))</f>
        <v/>
      </c>
      <c r="X304" s="18" t="str">
        <f>IF($A304="Vyt",'Vložení dat'!AF302,IF($A304="VODA",VALUE(LEFT(TRIM(REPLACE('Vložení dat'!AD302,FIND(".",'Vložení dat'!AD302,1),1,",")),7)),""))</f>
        <v/>
      </c>
      <c r="Y304" s="18" t="str">
        <f>IF($A304="Vyt",'Vložení dat'!AG302,IF($A304="VODA",VALUE(LEFT(TRIM(REPLACE('Vložení dat'!AE302,FIND(".",'Vložení dat'!AE302,1),1,",")),7)),""))</f>
        <v/>
      </c>
      <c r="Z304" s="18" t="str">
        <f>IF($A304="Vyt",'Vložení dat'!AH302,IF($A304="VODA",VALUE(LEFT(TRIM(REPLACE('Vložení dat'!AF302,FIND(".",'Vložení dat'!AF302,1),1,",")),7)),""))</f>
        <v/>
      </c>
      <c r="AA304" s="18" t="str">
        <f>IF($A304="Vyt",'Vložení dat'!AI302,IF($A304="VODA",VALUE(LEFT(TRIM(REPLACE('Vložení dat'!AG302,FIND(".",'Vložení dat'!AG302,1),1,",")),7)),""))</f>
        <v/>
      </c>
      <c r="AB304" s="18" t="str">
        <f>IF(A304="Vyt",TRIM(LEFT('Vložení dat'!AY302,9)),IF(A304="VODA",TRIM(LEFT('Vložení dat'!BB302,9)),""))</f>
        <v/>
      </c>
      <c r="AC304" s="18" t="str">
        <f>IF(A304="Vyt",TRIM(LEFT('Vložení dat'!AW302,7)),"")</f>
        <v/>
      </c>
      <c r="AD304" s="18" t="str">
        <f>IF(A304="Vyt",VALUE(REPLACE(TRIM(LEFT('Vložení dat'!BA302,4)),FIND(".",TRIM(LEFT('Vložení dat'!BA302,4)),1),1,",")),IF(A304="VODA",VALUE(REPLACE(TRIM(LEFT('Vložení dat'!BC302,4)),FIND(".",TRIM(LEFT('Vložení dat'!BC302,4)),1),1,",")),""))</f>
        <v/>
      </c>
      <c r="AE304" s="12" t="str">
        <f>IF($A304="Vyt",TRIM(LEFT(REPLACE('Vložení dat'!T302,FIND(".",'Vložení dat'!T302,1),1,","),5)),"")</f>
        <v/>
      </c>
      <c r="AF304" s="12" t="str">
        <f>IF($A304="Vyt",TRIM(LEFT(REPLACE('Vložení dat'!U302,FIND(".",'Vložení dat'!U302,1),1,","),5)),"")</f>
        <v/>
      </c>
      <c r="AG304" s="13" t="str">
        <f>IF(A304="Vyt",LEFT(REPLACE('Vložení dat'!AT302,FIND(".",'Vložení dat'!AT302,1),1,","),5)-LEFT(REPLACE('Vložení dat'!AU302,FIND(".",'Vložení dat'!AU302,1),1,","),5)," ")</f>
        <v xml:space="preserve"> </v>
      </c>
      <c r="AH304" s="13" t="str">
        <f>IF(A304="Vyt",LEFT(REPLACE('Vložení dat'!T302,FIND(".",'Vložení dat'!T302,1),1,","),5)-LEFT(REPLACE('Vložení dat'!U302,FIND(".",'Vložení dat'!U302,1),1,","),5),"")</f>
        <v/>
      </c>
      <c r="AI304" t="str">
        <f>IF(A304="Vyt"," ",IF(A304="VODA",LEFT('Vložení dat'!AU302,12),""))</f>
        <v/>
      </c>
      <c r="AJ304" t="str">
        <f>IF(A304="Vyt","",IF(A304="VODA",LEFT('Vložení dat'!AV302,12),""))</f>
        <v/>
      </c>
    </row>
    <row r="305" spans="1:36" x14ac:dyDescent="0.3">
      <c r="A305" s="13" t="str">
        <f>IF(OR('Vložení dat'!C303=" VIP4RTN010 ",'Vložení dat'!C303=" RED4RITN050.c10_001 "),"Vyt",IF(OR('Vložení dat'!C303=" RED4WM050 ",'Vložení dat'!C303=" RED4WM010 ",ISNUMBER(SEARCH("ECM4WM020.v20",'Vložení dat'!C303,1))),"VODA",IF(ISBLANK('Vložení dat'!C303),"",'Vložení dat'!C303)))</f>
        <v/>
      </c>
      <c r="B305" s="13" t="str">
        <f>TRIM('Vložení dat'!N303)</f>
        <v/>
      </c>
      <c r="C305" s="16" t="str">
        <f>TRIM('Vložení dat'!K303)</f>
        <v/>
      </c>
      <c r="D305" s="13" t="str">
        <f>TRIM('Vložení dat'!L303)</f>
        <v/>
      </c>
      <c r="E305" s="13" t="str">
        <f>TRIM('Vložení dat'!J303)</f>
        <v/>
      </c>
      <c r="F305" s="13" t="str">
        <f>TRIM('Vložení dat'!H303)</f>
        <v/>
      </c>
      <c r="G305" s="13" t="str">
        <f>TRIM('Vložení dat'!G303)</f>
        <v/>
      </c>
      <c r="H305" s="13" t="str">
        <f>TRIM('Vložení dat'!E303)</f>
        <v/>
      </c>
      <c r="I305" s="13" t="str">
        <f>TRIM('Vložení dat'!B303)</f>
        <v/>
      </c>
      <c r="J305" s="13" t="str">
        <f>IF(AND(OR(A305="Vyt",A305="VODA"),'Vložení dat'!O303=0),"OK",IF(AND(OR(A305="Vyt",A305="VODA"),'Vložení dat'!O303&lt;&gt;0),CONCATENATE("CHYBA - ",'Vložení dat'!O303),""))</f>
        <v/>
      </c>
      <c r="K305" s="13" t="str">
        <f>IF(A305="Vyt",'Vložení dat'!R303,IF(A305="VODA",VALUE(TRIM(LEFT(REPLACE('Vložení dat'!T303,FIND(".",'Vložení dat'!T303,1),1,","),8))),""))</f>
        <v/>
      </c>
      <c r="L305" s="16" t="str">
        <f>IF(A305="Vyt",TRIM('Vložení dat'!S303),IF(A305="VODA",VALUE(TRIM(LEFT(REPLACE('Vložení dat'!R303,FIND(".",'Vložení dat'!R303,1),1,","),8))),""))</f>
        <v/>
      </c>
      <c r="M305" s="16" t="str">
        <f>IF(A305="Vyt",RIGHT('Vložení dat'!P303,11),IF(A305="VODA",VALUE(TRIM(LEFT(REPLACE('Vložení dat'!S303,FIND(".",'Vložení dat'!S303,1),1,","),8))),""))</f>
        <v/>
      </c>
      <c r="N305" s="12" t="str">
        <f>IF(A305="Vyt",TRIM('Vložení dat'!V303),"")</f>
        <v/>
      </c>
      <c r="O305" s="17" t="str">
        <f>IF(A305="Vyt",TRIM(LEFT('Vložení dat'!W303,9)),IF(A305="VODA",TRIM(CONCATENATE(LEFT('Vložení dat'!U303,3),".",MID('Vložení dat'!U303,5,2),".",MID('Vložení dat'!U303,8,2))),""))</f>
        <v/>
      </c>
      <c r="P305" s="18" t="str">
        <f>IF($A305="Vyt",'Vložení dat'!X303,IF($A305="VODA",VALUE(LEFT(TRIM(REPLACE('Vložení dat'!V303,FIND(".",'Vložení dat'!V303,1),1,",")),7)),""))</f>
        <v/>
      </c>
      <c r="Q305" s="18" t="str">
        <f>IF($A305="Vyt",'Vložení dat'!Y303,IF($A305="VODA",VALUE(LEFT(TRIM(REPLACE('Vložení dat'!W303,FIND(".",'Vložení dat'!W303,1),1,",")),7)),""))</f>
        <v/>
      </c>
      <c r="R305" s="18" t="str">
        <f>IF($A305="Vyt",'Vložení dat'!Z303,IF($A305="VODA",VALUE(LEFT(TRIM(REPLACE('Vložení dat'!X303,FIND(".",'Vložení dat'!X303,1),1,",")),7)),""))</f>
        <v/>
      </c>
      <c r="S305" s="18" t="str">
        <f>IF($A305="Vyt",'Vložení dat'!AA303,IF($A305="VODA",VALUE(LEFT(TRIM(REPLACE('Vložení dat'!Y303,FIND(".",'Vložení dat'!Y303,1),1,",")),7)),""))</f>
        <v/>
      </c>
      <c r="T305" s="18" t="str">
        <f>IF($A305="Vyt",'Vložení dat'!AB303,IF($A305="VODA",VALUE(LEFT(TRIM(REPLACE('Vložení dat'!Z303,FIND(".",'Vložení dat'!Z303,1),1,",")),7)),""))</f>
        <v/>
      </c>
      <c r="U305" s="18" t="str">
        <f>IF($A305="Vyt",'Vložení dat'!AC303,IF($A305="VODA",VALUE(LEFT(TRIM(REPLACE('Vložení dat'!AA303,FIND(".",'Vložení dat'!AA303,1),1,",")),7)),""))</f>
        <v/>
      </c>
      <c r="V305" s="18" t="str">
        <f>IF($A305="Vyt",'Vložení dat'!AD303,IF($A305="VODA",VALUE(LEFT(TRIM(REPLACE('Vložení dat'!AB303,FIND(".",'Vložení dat'!AB303,1),1,",")),7)),""))</f>
        <v/>
      </c>
      <c r="W305" s="18" t="str">
        <f>IF($A305="Vyt",'Vložení dat'!AE303,IF($A305="VODA",VALUE(LEFT(TRIM(REPLACE('Vložení dat'!AC303,FIND(".",'Vložení dat'!AC303,1),1,",")),7)),""))</f>
        <v/>
      </c>
      <c r="X305" s="18" t="str">
        <f>IF($A305="Vyt",'Vložení dat'!AF303,IF($A305="VODA",VALUE(LEFT(TRIM(REPLACE('Vložení dat'!AD303,FIND(".",'Vložení dat'!AD303,1),1,",")),7)),""))</f>
        <v/>
      </c>
      <c r="Y305" s="18" t="str">
        <f>IF($A305="Vyt",'Vložení dat'!AG303,IF($A305="VODA",VALUE(LEFT(TRIM(REPLACE('Vložení dat'!AE303,FIND(".",'Vložení dat'!AE303,1),1,",")),7)),""))</f>
        <v/>
      </c>
      <c r="Z305" s="18" t="str">
        <f>IF($A305="Vyt",'Vložení dat'!AH303,IF($A305="VODA",VALUE(LEFT(TRIM(REPLACE('Vložení dat'!AF303,FIND(".",'Vložení dat'!AF303,1),1,",")),7)),""))</f>
        <v/>
      </c>
      <c r="AA305" s="18" t="str">
        <f>IF($A305="Vyt",'Vložení dat'!AI303,IF($A305="VODA",VALUE(LEFT(TRIM(REPLACE('Vložení dat'!AG303,FIND(".",'Vložení dat'!AG303,1),1,",")),7)),""))</f>
        <v/>
      </c>
      <c r="AB305" s="18" t="str">
        <f>IF(A305="Vyt",TRIM(LEFT('Vložení dat'!AY303,9)),IF(A305="VODA",TRIM(LEFT('Vložení dat'!BB303,9)),""))</f>
        <v/>
      </c>
      <c r="AC305" s="18" t="str">
        <f>IF(A305="Vyt",TRIM(LEFT('Vložení dat'!AW303,7)),"")</f>
        <v/>
      </c>
      <c r="AD305" s="18" t="str">
        <f>IF(A305="Vyt",VALUE(REPLACE(TRIM(LEFT('Vložení dat'!BA303,4)),FIND(".",TRIM(LEFT('Vložení dat'!BA303,4)),1),1,",")),IF(A305="VODA",VALUE(REPLACE(TRIM(LEFT('Vložení dat'!BC303,4)),FIND(".",TRIM(LEFT('Vložení dat'!BC303,4)),1),1,",")),""))</f>
        <v/>
      </c>
      <c r="AE305" s="12" t="str">
        <f>IF($A305="Vyt",TRIM(LEFT(REPLACE('Vložení dat'!T303,FIND(".",'Vložení dat'!T303,1),1,","),5)),"")</f>
        <v/>
      </c>
      <c r="AF305" s="12" t="str">
        <f>IF($A305="Vyt",TRIM(LEFT(REPLACE('Vložení dat'!U303,FIND(".",'Vložení dat'!U303,1),1,","),5)),"")</f>
        <v/>
      </c>
      <c r="AG305" s="13" t="str">
        <f>IF(A305="Vyt",LEFT(REPLACE('Vložení dat'!AT303,FIND(".",'Vložení dat'!AT303,1),1,","),5)-LEFT(REPLACE('Vložení dat'!AU303,FIND(".",'Vložení dat'!AU303,1),1,","),5)," ")</f>
        <v xml:space="preserve"> </v>
      </c>
      <c r="AH305" s="13" t="str">
        <f>IF(A305="Vyt",LEFT(REPLACE('Vložení dat'!T303,FIND(".",'Vložení dat'!T303,1),1,","),5)-LEFT(REPLACE('Vložení dat'!U303,FIND(".",'Vložení dat'!U303,1),1,","),5),"")</f>
        <v/>
      </c>
      <c r="AI305" t="str">
        <f>IF(A305="Vyt"," ",IF(A305="VODA",LEFT('Vložení dat'!AU303,12),""))</f>
        <v/>
      </c>
      <c r="AJ305" t="str">
        <f>IF(A305="Vyt","",IF(A305="VODA",LEFT('Vložení dat'!AV303,12),""))</f>
        <v/>
      </c>
    </row>
    <row r="306" spans="1:36" x14ac:dyDescent="0.3">
      <c r="A306" s="13" t="str">
        <f>IF(OR('Vložení dat'!C304=" VIP4RTN010 ",'Vložení dat'!C304=" RED4RITN050.c10_001 "),"Vyt",IF(OR('Vložení dat'!C304=" RED4WM050 ",'Vložení dat'!C304=" RED4WM010 ",ISNUMBER(SEARCH("ECM4WM020.v20",'Vložení dat'!C304,1))),"VODA",IF(ISBLANK('Vložení dat'!C304),"",'Vložení dat'!C304)))</f>
        <v/>
      </c>
      <c r="B306" s="13" t="str">
        <f>TRIM('Vložení dat'!N304)</f>
        <v/>
      </c>
      <c r="C306" s="16" t="str">
        <f>TRIM('Vložení dat'!K304)</f>
        <v/>
      </c>
      <c r="D306" s="13" t="str">
        <f>TRIM('Vložení dat'!L304)</f>
        <v/>
      </c>
      <c r="E306" s="13" t="str">
        <f>TRIM('Vložení dat'!J304)</f>
        <v/>
      </c>
      <c r="F306" s="13" t="str">
        <f>TRIM('Vložení dat'!H304)</f>
        <v/>
      </c>
      <c r="G306" s="13" t="str">
        <f>TRIM('Vložení dat'!G304)</f>
        <v/>
      </c>
      <c r="H306" s="13" t="str">
        <f>TRIM('Vložení dat'!E304)</f>
        <v/>
      </c>
      <c r="I306" s="13" t="str">
        <f>TRIM('Vložení dat'!B304)</f>
        <v/>
      </c>
      <c r="J306" s="13" t="str">
        <f>IF(AND(OR(A306="Vyt",A306="VODA"),'Vložení dat'!O304=0),"OK",IF(AND(OR(A306="Vyt",A306="VODA"),'Vložení dat'!O304&lt;&gt;0),CONCATENATE("CHYBA - ",'Vložení dat'!O304),""))</f>
        <v/>
      </c>
      <c r="K306" s="13" t="str">
        <f>IF(A306="Vyt",'Vložení dat'!R304,IF(A306="VODA",VALUE(TRIM(LEFT(REPLACE('Vložení dat'!T304,FIND(".",'Vložení dat'!T304,1),1,","),8))),""))</f>
        <v/>
      </c>
      <c r="L306" s="16" t="str">
        <f>IF(A306="Vyt",TRIM('Vložení dat'!S304),IF(A306="VODA",VALUE(TRIM(LEFT(REPLACE('Vložení dat'!R304,FIND(".",'Vložení dat'!R304,1),1,","),8))),""))</f>
        <v/>
      </c>
      <c r="M306" s="16" t="str">
        <f>IF(A306="Vyt",RIGHT('Vložení dat'!P304,11),IF(A306="VODA",VALUE(TRIM(LEFT(REPLACE('Vložení dat'!S304,FIND(".",'Vložení dat'!S304,1),1,","),8))),""))</f>
        <v/>
      </c>
      <c r="N306" s="12" t="str">
        <f>IF(A306="Vyt",TRIM('Vložení dat'!V304),"")</f>
        <v/>
      </c>
      <c r="O306" s="17" t="str">
        <f>IF(A306="Vyt",TRIM(LEFT('Vložení dat'!W304,9)),IF(A306="VODA",TRIM(CONCATENATE(LEFT('Vložení dat'!U304,3),".",MID('Vložení dat'!U304,5,2),".",MID('Vložení dat'!U304,8,2))),""))</f>
        <v/>
      </c>
      <c r="P306" s="18" t="str">
        <f>IF($A306="Vyt",'Vložení dat'!X304,IF($A306="VODA",VALUE(LEFT(TRIM(REPLACE('Vložení dat'!V304,FIND(".",'Vložení dat'!V304,1),1,",")),7)),""))</f>
        <v/>
      </c>
      <c r="Q306" s="18" t="str">
        <f>IF($A306="Vyt",'Vložení dat'!Y304,IF($A306="VODA",VALUE(LEFT(TRIM(REPLACE('Vložení dat'!W304,FIND(".",'Vložení dat'!W304,1),1,",")),7)),""))</f>
        <v/>
      </c>
      <c r="R306" s="18" t="str">
        <f>IF($A306="Vyt",'Vložení dat'!Z304,IF($A306="VODA",VALUE(LEFT(TRIM(REPLACE('Vložení dat'!X304,FIND(".",'Vložení dat'!X304,1),1,",")),7)),""))</f>
        <v/>
      </c>
      <c r="S306" s="18" t="str">
        <f>IF($A306="Vyt",'Vložení dat'!AA304,IF($A306="VODA",VALUE(LEFT(TRIM(REPLACE('Vložení dat'!Y304,FIND(".",'Vložení dat'!Y304,1),1,",")),7)),""))</f>
        <v/>
      </c>
      <c r="T306" s="18" t="str">
        <f>IF($A306="Vyt",'Vložení dat'!AB304,IF($A306="VODA",VALUE(LEFT(TRIM(REPLACE('Vložení dat'!Z304,FIND(".",'Vložení dat'!Z304,1),1,",")),7)),""))</f>
        <v/>
      </c>
      <c r="U306" s="18" t="str">
        <f>IF($A306="Vyt",'Vložení dat'!AC304,IF($A306="VODA",VALUE(LEFT(TRIM(REPLACE('Vložení dat'!AA304,FIND(".",'Vložení dat'!AA304,1),1,",")),7)),""))</f>
        <v/>
      </c>
      <c r="V306" s="18" t="str">
        <f>IF($A306="Vyt",'Vložení dat'!AD304,IF($A306="VODA",VALUE(LEFT(TRIM(REPLACE('Vložení dat'!AB304,FIND(".",'Vložení dat'!AB304,1),1,",")),7)),""))</f>
        <v/>
      </c>
      <c r="W306" s="18" t="str">
        <f>IF($A306="Vyt",'Vložení dat'!AE304,IF($A306="VODA",VALUE(LEFT(TRIM(REPLACE('Vložení dat'!AC304,FIND(".",'Vložení dat'!AC304,1),1,",")),7)),""))</f>
        <v/>
      </c>
      <c r="X306" s="18" t="str">
        <f>IF($A306="Vyt",'Vložení dat'!AF304,IF($A306="VODA",VALUE(LEFT(TRIM(REPLACE('Vložení dat'!AD304,FIND(".",'Vložení dat'!AD304,1),1,",")),7)),""))</f>
        <v/>
      </c>
      <c r="Y306" s="18" t="str">
        <f>IF($A306="Vyt",'Vložení dat'!AG304,IF($A306="VODA",VALUE(LEFT(TRIM(REPLACE('Vložení dat'!AE304,FIND(".",'Vložení dat'!AE304,1),1,",")),7)),""))</f>
        <v/>
      </c>
      <c r="Z306" s="18" t="str">
        <f>IF($A306="Vyt",'Vložení dat'!AH304,IF($A306="VODA",VALUE(LEFT(TRIM(REPLACE('Vložení dat'!AF304,FIND(".",'Vložení dat'!AF304,1),1,",")),7)),""))</f>
        <v/>
      </c>
      <c r="AA306" s="18" t="str">
        <f>IF($A306="Vyt",'Vložení dat'!AI304,IF($A306="VODA",VALUE(LEFT(TRIM(REPLACE('Vložení dat'!AG304,FIND(".",'Vložení dat'!AG304,1),1,",")),7)),""))</f>
        <v/>
      </c>
      <c r="AB306" s="18" t="str">
        <f>IF(A306="Vyt",TRIM(LEFT('Vložení dat'!AY304,9)),IF(A306="VODA",TRIM(LEFT('Vložení dat'!BB304,9)),""))</f>
        <v/>
      </c>
      <c r="AC306" s="18" t="str">
        <f>IF(A306="Vyt",TRIM(LEFT('Vložení dat'!AW304,7)),"")</f>
        <v/>
      </c>
      <c r="AD306" s="18" t="str">
        <f>IF(A306="Vyt",VALUE(REPLACE(TRIM(LEFT('Vložení dat'!BA304,4)),FIND(".",TRIM(LEFT('Vložení dat'!BA304,4)),1),1,",")),IF(A306="VODA",VALUE(REPLACE(TRIM(LEFT('Vložení dat'!BC304,4)),FIND(".",TRIM(LEFT('Vložení dat'!BC304,4)),1),1,",")),""))</f>
        <v/>
      </c>
      <c r="AE306" s="12" t="str">
        <f>IF($A306="Vyt",TRIM(LEFT(REPLACE('Vložení dat'!T304,FIND(".",'Vložení dat'!T304,1),1,","),5)),"")</f>
        <v/>
      </c>
      <c r="AF306" s="12" t="str">
        <f>IF($A306="Vyt",TRIM(LEFT(REPLACE('Vložení dat'!U304,FIND(".",'Vložení dat'!U304,1),1,","),5)),"")</f>
        <v/>
      </c>
      <c r="AG306" s="13" t="str">
        <f>IF(A306="Vyt",LEFT(REPLACE('Vložení dat'!AT304,FIND(".",'Vložení dat'!AT304,1),1,","),5)-LEFT(REPLACE('Vložení dat'!AU304,FIND(".",'Vložení dat'!AU304,1),1,","),5)," ")</f>
        <v xml:space="preserve"> </v>
      </c>
      <c r="AH306" s="13" t="str">
        <f>IF(A306="Vyt",LEFT(REPLACE('Vložení dat'!T304,FIND(".",'Vložení dat'!T304,1),1,","),5)-LEFT(REPLACE('Vložení dat'!U304,FIND(".",'Vložení dat'!U304,1),1,","),5),"")</f>
        <v/>
      </c>
      <c r="AI306" t="str">
        <f>IF(A306="Vyt"," ",IF(A306="VODA",LEFT('Vložení dat'!AU304,12),""))</f>
        <v/>
      </c>
      <c r="AJ306" t="str">
        <f>IF(A306="Vyt","",IF(A306="VODA",LEFT('Vložení dat'!AV304,12),""))</f>
        <v/>
      </c>
    </row>
    <row r="307" spans="1:36" x14ac:dyDescent="0.3">
      <c r="A307" s="13" t="str">
        <f>IF(OR('Vložení dat'!C305=" VIP4RTN010 ",'Vložení dat'!C305=" RED4RITN050.c10_001 "),"Vyt",IF(OR('Vložení dat'!C305=" RED4WM050 ",'Vložení dat'!C305=" RED4WM010 ",ISNUMBER(SEARCH("ECM4WM020.v20",'Vložení dat'!C305,1))),"VODA",IF(ISBLANK('Vložení dat'!C305),"",'Vložení dat'!C305)))</f>
        <v/>
      </c>
      <c r="B307" s="13" t="str">
        <f>TRIM('Vložení dat'!N305)</f>
        <v/>
      </c>
      <c r="C307" s="16" t="str">
        <f>TRIM('Vložení dat'!K305)</f>
        <v/>
      </c>
      <c r="D307" s="13" t="str">
        <f>TRIM('Vložení dat'!L305)</f>
        <v/>
      </c>
      <c r="E307" s="13" t="str">
        <f>TRIM('Vložení dat'!J305)</f>
        <v/>
      </c>
      <c r="F307" s="13" t="str">
        <f>TRIM('Vložení dat'!H305)</f>
        <v/>
      </c>
      <c r="G307" s="13" t="str">
        <f>TRIM('Vložení dat'!G305)</f>
        <v/>
      </c>
      <c r="H307" s="13" t="str">
        <f>TRIM('Vložení dat'!E305)</f>
        <v/>
      </c>
      <c r="I307" s="13" t="str">
        <f>TRIM('Vložení dat'!B305)</f>
        <v/>
      </c>
      <c r="J307" s="13" t="str">
        <f>IF(AND(OR(A307="Vyt",A307="VODA"),'Vložení dat'!O305=0),"OK",IF(AND(OR(A307="Vyt",A307="VODA"),'Vložení dat'!O305&lt;&gt;0),CONCATENATE("CHYBA - ",'Vložení dat'!O305),""))</f>
        <v/>
      </c>
      <c r="K307" s="13" t="str">
        <f>IF(A307="Vyt",'Vložení dat'!R305,IF(A307="VODA",VALUE(TRIM(LEFT(REPLACE('Vložení dat'!T305,FIND(".",'Vložení dat'!T305,1),1,","),8))),""))</f>
        <v/>
      </c>
      <c r="L307" s="16" t="str">
        <f>IF(A307="Vyt",TRIM('Vložení dat'!S305),IF(A307="VODA",VALUE(TRIM(LEFT(REPLACE('Vložení dat'!R305,FIND(".",'Vložení dat'!R305,1),1,","),8))),""))</f>
        <v/>
      </c>
      <c r="M307" s="16" t="str">
        <f>IF(A307="Vyt",RIGHT('Vložení dat'!P305,11),IF(A307="VODA",VALUE(TRIM(LEFT(REPLACE('Vložení dat'!S305,FIND(".",'Vložení dat'!S305,1),1,","),8))),""))</f>
        <v/>
      </c>
      <c r="N307" s="12" t="str">
        <f>IF(A307="Vyt",TRIM('Vložení dat'!V305),"")</f>
        <v/>
      </c>
      <c r="O307" s="17" t="str">
        <f>IF(A307="Vyt",TRIM(LEFT('Vložení dat'!W305,9)),IF(A307="VODA",TRIM(CONCATENATE(LEFT('Vložení dat'!U305,3),".",MID('Vložení dat'!U305,5,2),".",MID('Vložení dat'!U305,8,2))),""))</f>
        <v/>
      </c>
      <c r="P307" s="18" t="str">
        <f>IF($A307="Vyt",'Vložení dat'!X305,IF($A307="VODA",VALUE(LEFT(TRIM(REPLACE('Vložení dat'!V305,FIND(".",'Vložení dat'!V305,1),1,",")),7)),""))</f>
        <v/>
      </c>
      <c r="Q307" s="18" t="str">
        <f>IF($A307="Vyt",'Vložení dat'!Y305,IF($A307="VODA",VALUE(LEFT(TRIM(REPLACE('Vložení dat'!W305,FIND(".",'Vložení dat'!W305,1),1,",")),7)),""))</f>
        <v/>
      </c>
      <c r="R307" s="18" t="str">
        <f>IF($A307="Vyt",'Vložení dat'!Z305,IF($A307="VODA",VALUE(LEFT(TRIM(REPLACE('Vložení dat'!X305,FIND(".",'Vložení dat'!X305,1),1,",")),7)),""))</f>
        <v/>
      </c>
      <c r="S307" s="18" t="str">
        <f>IF($A307="Vyt",'Vložení dat'!AA305,IF($A307="VODA",VALUE(LEFT(TRIM(REPLACE('Vložení dat'!Y305,FIND(".",'Vložení dat'!Y305,1),1,",")),7)),""))</f>
        <v/>
      </c>
      <c r="T307" s="18" t="str">
        <f>IF($A307="Vyt",'Vložení dat'!AB305,IF($A307="VODA",VALUE(LEFT(TRIM(REPLACE('Vložení dat'!Z305,FIND(".",'Vložení dat'!Z305,1),1,",")),7)),""))</f>
        <v/>
      </c>
      <c r="U307" s="18" t="str">
        <f>IF($A307="Vyt",'Vložení dat'!AC305,IF($A307="VODA",VALUE(LEFT(TRIM(REPLACE('Vložení dat'!AA305,FIND(".",'Vložení dat'!AA305,1),1,",")),7)),""))</f>
        <v/>
      </c>
      <c r="V307" s="18" t="str">
        <f>IF($A307="Vyt",'Vložení dat'!AD305,IF($A307="VODA",VALUE(LEFT(TRIM(REPLACE('Vložení dat'!AB305,FIND(".",'Vložení dat'!AB305,1),1,",")),7)),""))</f>
        <v/>
      </c>
      <c r="W307" s="18" t="str">
        <f>IF($A307="Vyt",'Vložení dat'!AE305,IF($A307="VODA",VALUE(LEFT(TRIM(REPLACE('Vložení dat'!AC305,FIND(".",'Vložení dat'!AC305,1),1,",")),7)),""))</f>
        <v/>
      </c>
      <c r="X307" s="18" t="str">
        <f>IF($A307="Vyt",'Vložení dat'!AF305,IF($A307="VODA",VALUE(LEFT(TRIM(REPLACE('Vložení dat'!AD305,FIND(".",'Vložení dat'!AD305,1),1,",")),7)),""))</f>
        <v/>
      </c>
      <c r="Y307" s="18" t="str">
        <f>IF($A307="Vyt",'Vložení dat'!AG305,IF($A307="VODA",VALUE(LEFT(TRIM(REPLACE('Vložení dat'!AE305,FIND(".",'Vložení dat'!AE305,1),1,",")),7)),""))</f>
        <v/>
      </c>
      <c r="Z307" s="18" t="str">
        <f>IF($A307="Vyt",'Vložení dat'!AH305,IF($A307="VODA",VALUE(LEFT(TRIM(REPLACE('Vložení dat'!AF305,FIND(".",'Vložení dat'!AF305,1),1,",")),7)),""))</f>
        <v/>
      </c>
      <c r="AA307" s="18" t="str">
        <f>IF($A307="Vyt",'Vložení dat'!AI305,IF($A307="VODA",VALUE(LEFT(TRIM(REPLACE('Vložení dat'!AG305,FIND(".",'Vložení dat'!AG305,1),1,",")),7)),""))</f>
        <v/>
      </c>
      <c r="AB307" s="18" t="str">
        <f>IF(A307="Vyt",TRIM(LEFT('Vložení dat'!AY305,9)),IF(A307="VODA",TRIM(LEFT('Vložení dat'!BB305,9)),""))</f>
        <v/>
      </c>
      <c r="AC307" s="18" t="str">
        <f>IF(A307="Vyt",TRIM(LEFT('Vložení dat'!AW305,7)),"")</f>
        <v/>
      </c>
      <c r="AD307" s="18" t="str">
        <f>IF(A307="Vyt",VALUE(REPLACE(TRIM(LEFT('Vložení dat'!BA305,4)),FIND(".",TRIM(LEFT('Vložení dat'!BA305,4)),1),1,",")),IF(A307="VODA",VALUE(REPLACE(TRIM(LEFT('Vložení dat'!BC305,4)),FIND(".",TRIM(LEFT('Vložení dat'!BC305,4)),1),1,",")),""))</f>
        <v/>
      </c>
      <c r="AE307" s="12" t="str">
        <f>IF($A307="Vyt",TRIM(LEFT(REPLACE('Vložení dat'!T305,FIND(".",'Vložení dat'!T305,1),1,","),5)),"")</f>
        <v/>
      </c>
      <c r="AF307" s="12" t="str">
        <f>IF($A307="Vyt",TRIM(LEFT(REPLACE('Vložení dat'!U305,FIND(".",'Vložení dat'!U305,1),1,","),5)),"")</f>
        <v/>
      </c>
      <c r="AG307" s="13" t="str">
        <f>IF(A307="Vyt",LEFT(REPLACE('Vložení dat'!AT305,FIND(".",'Vložení dat'!AT305,1),1,","),5)-LEFT(REPLACE('Vložení dat'!AU305,FIND(".",'Vložení dat'!AU305,1),1,","),5)," ")</f>
        <v xml:space="preserve"> </v>
      </c>
      <c r="AH307" s="13" t="str">
        <f>IF(A307="Vyt",LEFT(REPLACE('Vložení dat'!T305,FIND(".",'Vložení dat'!T305,1),1,","),5)-LEFT(REPLACE('Vložení dat'!U305,FIND(".",'Vložení dat'!U305,1),1,","),5),"")</f>
        <v/>
      </c>
      <c r="AI307" t="str">
        <f>IF(A307="Vyt"," ",IF(A307="VODA",LEFT('Vložení dat'!AU305,12),""))</f>
        <v/>
      </c>
      <c r="AJ307" t="str">
        <f>IF(A307="Vyt","",IF(A307="VODA",LEFT('Vložení dat'!AV305,12),""))</f>
        <v/>
      </c>
    </row>
    <row r="308" spans="1:36" x14ac:dyDescent="0.3">
      <c r="A308" s="13" t="str">
        <f>IF(OR('Vložení dat'!C306=" VIP4RTN010 ",'Vložení dat'!C306=" RED4RITN050.c10_001 "),"Vyt",IF(OR('Vložení dat'!C306=" RED4WM050 ",'Vložení dat'!C306=" RED4WM010 ",ISNUMBER(SEARCH("ECM4WM020.v20",'Vložení dat'!C306,1))),"VODA",IF(ISBLANK('Vložení dat'!C306),"",'Vložení dat'!C306)))</f>
        <v/>
      </c>
      <c r="B308" s="13" t="str">
        <f>TRIM('Vložení dat'!N306)</f>
        <v/>
      </c>
      <c r="C308" s="16" t="str">
        <f>TRIM('Vložení dat'!K306)</f>
        <v/>
      </c>
      <c r="D308" s="13" t="str">
        <f>TRIM('Vložení dat'!L306)</f>
        <v/>
      </c>
      <c r="E308" s="13" t="str">
        <f>TRIM('Vložení dat'!J306)</f>
        <v/>
      </c>
      <c r="F308" s="13" t="str">
        <f>TRIM('Vložení dat'!H306)</f>
        <v/>
      </c>
      <c r="G308" s="13" t="str">
        <f>TRIM('Vložení dat'!G306)</f>
        <v/>
      </c>
      <c r="H308" s="13" t="str">
        <f>TRIM('Vložení dat'!E306)</f>
        <v/>
      </c>
      <c r="I308" s="13" t="str">
        <f>TRIM('Vložení dat'!B306)</f>
        <v/>
      </c>
      <c r="J308" s="13" t="str">
        <f>IF(AND(OR(A308="Vyt",A308="VODA"),'Vložení dat'!O306=0),"OK",IF(AND(OR(A308="Vyt",A308="VODA"),'Vložení dat'!O306&lt;&gt;0),CONCATENATE("CHYBA - ",'Vložení dat'!O306),""))</f>
        <v/>
      </c>
      <c r="K308" s="13" t="str">
        <f>IF(A308="Vyt",'Vložení dat'!R306,IF(A308="VODA",VALUE(TRIM(LEFT(REPLACE('Vložení dat'!T306,FIND(".",'Vložení dat'!T306,1),1,","),8))),""))</f>
        <v/>
      </c>
      <c r="L308" s="16" t="str">
        <f>IF(A308="Vyt",TRIM('Vložení dat'!S306),IF(A308="VODA",VALUE(TRIM(LEFT(REPLACE('Vložení dat'!R306,FIND(".",'Vložení dat'!R306,1),1,","),8))),""))</f>
        <v/>
      </c>
      <c r="M308" s="16" t="str">
        <f>IF(A308="Vyt",RIGHT('Vložení dat'!P306,11),IF(A308="VODA",VALUE(TRIM(LEFT(REPLACE('Vložení dat'!S306,FIND(".",'Vložení dat'!S306,1),1,","),8))),""))</f>
        <v/>
      </c>
      <c r="N308" s="12" t="str">
        <f>IF(A308="Vyt",TRIM('Vložení dat'!V306),"")</f>
        <v/>
      </c>
      <c r="O308" s="17" t="str">
        <f>IF(A308="Vyt",TRIM(LEFT('Vložení dat'!W306,9)),IF(A308="VODA",TRIM(CONCATENATE(LEFT('Vložení dat'!U306,3),".",MID('Vložení dat'!U306,5,2),".",MID('Vložení dat'!U306,8,2))),""))</f>
        <v/>
      </c>
      <c r="P308" s="18" t="str">
        <f>IF($A308="Vyt",'Vložení dat'!X306,IF($A308="VODA",VALUE(LEFT(TRIM(REPLACE('Vložení dat'!V306,FIND(".",'Vložení dat'!V306,1),1,",")),7)),""))</f>
        <v/>
      </c>
      <c r="Q308" s="18" t="str">
        <f>IF($A308="Vyt",'Vložení dat'!Y306,IF($A308="VODA",VALUE(LEFT(TRIM(REPLACE('Vložení dat'!W306,FIND(".",'Vložení dat'!W306,1),1,",")),7)),""))</f>
        <v/>
      </c>
      <c r="R308" s="18" t="str">
        <f>IF($A308="Vyt",'Vložení dat'!Z306,IF($A308="VODA",VALUE(LEFT(TRIM(REPLACE('Vložení dat'!X306,FIND(".",'Vložení dat'!X306,1),1,",")),7)),""))</f>
        <v/>
      </c>
      <c r="S308" s="18" t="str">
        <f>IF($A308="Vyt",'Vložení dat'!AA306,IF($A308="VODA",VALUE(LEFT(TRIM(REPLACE('Vložení dat'!Y306,FIND(".",'Vložení dat'!Y306,1),1,",")),7)),""))</f>
        <v/>
      </c>
      <c r="T308" s="18" t="str">
        <f>IF($A308="Vyt",'Vložení dat'!AB306,IF($A308="VODA",VALUE(LEFT(TRIM(REPLACE('Vložení dat'!Z306,FIND(".",'Vložení dat'!Z306,1),1,",")),7)),""))</f>
        <v/>
      </c>
      <c r="U308" s="18" t="str">
        <f>IF($A308="Vyt",'Vložení dat'!AC306,IF($A308="VODA",VALUE(LEFT(TRIM(REPLACE('Vložení dat'!AA306,FIND(".",'Vložení dat'!AA306,1),1,",")),7)),""))</f>
        <v/>
      </c>
      <c r="V308" s="18" t="str">
        <f>IF($A308="Vyt",'Vložení dat'!AD306,IF($A308="VODA",VALUE(LEFT(TRIM(REPLACE('Vložení dat'!AB306,FIND(".",'Vložení dat'!AB306,1),1,",")),7)),""))</f>
        <v/>
      </c>
      <c r="W308" s="18" t="str">
        <f>IF($A308="Vyt",'Vložení dat'!AE306,IF($A308="VODA",VALUE(LEFT(TRIM(REPLACE('Vložení dat'!AC306,FIND(".",'Vložení dat'!AC306,1),1,",")),7)),""))</f>
        <v/>
      </c>
      <c r="X308" s="18" t="str">
        <f>IF($A308="Vyt",'Vložení dat'!AF306,IF($A308="VODA",VALUE(LEFT(TRIM(REPLACE('Vložení dat'!AD306,FIND(".",'Vložení dat'!AD306,1),1,",")),7)),""))</f>
        <v/>
      </c>
      <c r="Y308" s="18" t="str">
        <f>IF($A308="Vyt",'Vložení dat'!AG306,IF($A308="VODA",VALUE(LEFT(TRIM(REPLACE('Vložení dat'!AE306,FIND(".",'Vložení dat'!AE306,1),1,",")),7)),""))</f>
        <v/>
      </c>
      <c r="Z308" s="18" t="str">
        <f>IF($A308="Vyt",'Vložení dat'!AH306,IF($A308="VODA",VALUE(LEFT(TRIM(REPLACE('Vložení dat'!AF306,FIND(".",'Vložení dat'!AF306,1),1,",")),7)),""))</f>
        <v/>
      </c>
      <c r="AA308" s="18" t="str">
        <f>IF($A308="Vyt",'Vložení dat'!AI306,IF($A308="VODA",VALUE(LEFT(TRIM(REPLACE('Vložení dat'!AG306,FIND(".",'Vložení dat'!AG306,1),1,",")),7)),""))</f>
        <v/>
      </c>
      <c r="AB308" s="18" t="str">
        <f>IF(A308="Vyt",TRIM(LEFT('Vložení dat'!AY306,9)),IF(A308="VODA",TRIM(LEFT('Vložení dat'!BB306,9)),""))</f>
        <v/>
      </c>
      <c r="AC308" s="18" t="str">
        <f>IF(A308="Vyt",TRIM(LEFT('Vložení dat'!AW306,7)),"")</f>
        <v/>
      </c>
      <c r="AD308" s="18" t="str">
        <f>IF(A308="Vyt",VALUE(REPLACE(TRIM(LEFT('Vložení dat'!BA306,4)),FIND(".",TRIM(LEFT('Vložení dat'!BA306,4)),1),1,",")),IF(A308="VODA",VALUE(REPLACE(TRIM(LEFT('Vložení dat'!BC306,4)),FIND(".",TRIM(LEFT('Vložení dat'!BC306,4)),1),1,",")),""))</f>
        <v/>
      </c>
      <c r="AE308" s="12" t="str">
        <f>IF($A308="Vyt",TRIM(LEFT(REPLACE('Vložení dat'!T306,FIND(".",'Vložení dat'!T306,1),1,","),5)),"")</f>
        <v/>
      </c>
      <c r="AF308" s="12" t="str">
        <f>IF($A308="Vyt",TRIM(LEFT(REPLACE('Vložení dat'!U306,FIND(".",'Vložení dat'!U306,1),1,","),5)),"")</f>
        <v/>
      </c>
      <c r="AG308" s="13" t="str">
        <f>IF(A308="Vyt",LEFT(REPLACE('Vložení dat'!AT306,FIND(".",'Vložení dat'!AT306,1),1,","),5)-LEFT(REPLACE('Vložení dat'!AU306,FIND(".",'Vložení dat'!AU306,1),1,","),5)," ")</f>
        <v xml:space="preserve"> </v>
      </c>
      <c r="AH308" s="13" t="str">
        <f>IF(A308="Vyt",LEFT(REPLACE('Vložení dat'!T306,FIND(".",'Vložení dat'!T306,1),1,","),5)-LEFT(REPLACE('Vložení dat'!U306,FIND(".",'Vložení dat'!U306,1),1,","),5),"")</f>
        <v/>
      </c>
      <c r="AI308" t="str">
        <f>IF(A308="Vyt"," ",IF(A308="VODA",LEFT('Vložení dat'!AU306,12),""))</f>
        <v/>
      </c>
      <c r="AJ308" t="str">
        <f>IF(A308="Vyt","",IF(A308="VODA",LEFT('Vložení dat'!AV306,12),""))</f>
        <v/>
      </c>
    </row>
    <row r="309" spans="1:36" x14ac:dyDescent="0.3">
      <c r="A309" s="13" t="str">
        <f>IF(OR('Vložení dat'!C307=" VIP4RTN010 ",'Vložení dat'!C307=" RED4RITN050.c10_001 "),"Vyt",IF(OR('Vložení dat'!C307=" RED4WM050 ",'Vložení dat'!C307=" RED4WM010 ",ISNUMBER(SEARCH("ECM4WM020.v20",'Vložení dat'!C307,1))),"VODA",IF(ISBLANK('Vložení dat'!C307),"",'Vložení dat'!C307)))</f>
        <v/>
      </c>
      <c r="B309" s="13" t="str">
        <f>TRIM('Vložení dat'!N307)</f>
        <v/>
      </c>
      <c r="C309" s="16" t="str">
        <f>TRIM('Vložení dat'!K307)</f>
        <v/>
      </c>
      <c r="D309" s="13" t="str">
        <f>TRIM('Vložení dat'!L307)</f>
        <v/>
      </c>
      <c r="E309" s="13" t="str">
        <f>TRIM('Vložení dat'!J307)</f>
        <v/>
      </c>
      <c r="F309" s="13" t="str">
        <f>TRIM('Vložení dat'!H307)</f>
        <v/>
      </c>
      <c r="G309" s="13" t="str">
        <f>TRIM('Vložení dat'!G307)</f>
        <v/>
      </c>
      <c r="H309" s="13" t="str">
        <f>TRIM('Vložení dat'!E307)</f>
        <v/>
      </c>
      <c r="I309" s="13" t="str">
        <f>TRIM('Vložení dat'!B307)</f>
        <v/>
      </c>
      <c r="J309" s="13" t="str">
        <f>IF(AND(OR(A309="Vyt",A309="VODA"),'Vložení dat'!O307=0),"OK",IF(AND(OR(A309="Vyt",A309="VODA"),'Vložení dat'!O307&lt;&gt;0),CONCATENATE("CHYBA - ",'Vložení dat'!O307),""))</f>
        <v/>
      </c>
      <c r="K309" s="13" t="str">
        <f>IF(A309="Vyt",'Vložení dat'!R307,IF(A309="VODA",VALUE(TRIM(LEFT(REPLACE('Vložení dat'!T307,FIND(".",'Vložení dat'!T307,1),1,","),8))),""))</f>
        <v/>
      </c>
      <c r="L309" s="16" t="str">
        <f>IF(A309="Vyt",TRIM('Vložení dat'!S307),IF(A309="VODA",VALUE(TRIM(LEFT(REPLACE('Vložení dat'!R307,FIND(".",'Vložení dat'!R307,1),1,","),8))),""))</f>
        <v/>
      </c>
      <c r="M309" s="16" t="str">
        <f>IF(A309="Vyt",RIGHT('Vložení dat'!P307,11),IF(A309="VODA",VALUE(TRIM(LEFT(REPLACE('Vložení dat'!S307,FIND(".",'Vložení dat'!S307,1),1,","),8))),""))</f>
        <v/>
      </c>
      <c r="N309" s="12" t="str">
        <f>IF(A309="Vyt",TRIM('Vložení dat'!V307),"")</f>
        <v/>
      </c>
      <c r="O309" s="17" t="str">
        <f>IF(A309="Vyt",TRIM(LEFT('Vložení dat'!W307,9)),IF(A309="VODA",TRIM(CONCATENATE(LEFT('Vložení dat'!U307,3),".",MID('Vložení dat'!U307,5,2),".",MID('Vložení dat'!U307,8,2))),""))</f>
        <v/>
      </c>
      <c r="P309" s="18" t="str">
        <f>IF($A309="Vyt",'Vložení dat'!X307,IF($A309="VODA",VALUE(LEFT(TRIM(REPLACE('Vložení dat'!V307,FIND(".",'Vložení dat'!V307,1),1,",")),7)),""))</f>
        <v/>
      </c>
      <c r="Q309" s="18" t="str">
        <f>IF($A309="Vyt",'Vložení dat'!Y307,IF($A309="VODA",VALUE(LEFT(TRIM(REPLACE('Vložení dat'!W307,FIND(".",'Vložení dat'!W307,1),1,",")),7)),""))</f>
        <v/>
      </c>
      <c r="R309" s="18" t="str">
        <f>IF($A309="Vyt",'Vložení dat'!Z307,IF($A309="VODA",VALUE(LEFT(TRIM(REPLACE('Vložení dat'!X307,FIND(".",'Vložení dat'!X307,1),1,",")),7)),""))</f>
        <v/>
      </c>
      <c r="S309" s="18" t="str">
        <f>IF($A309="Vyt",'Vložení dat'!AA307,IF($A309="VODA",VALUE(LEFT(TRIM(REPLACE('Vložení dat'!Y307,FIND(".",'Vložení dat'!Y307,1),1,",")),7)),""))</f>
        <v/>
      </c>
      <c r="T309" s="18" t="str">
        <f>IF($A309="Vyt",'Vložení dat'!AB307,IF($A309="VODA",VALUE(LEFT(TRIM(REPLACE('Vložení dat'!Z307,FIND(".",'Vložení dat'!Z307,1),1,",")),7)),""))</f>
        <v/>
      </c>
      <c r="U309" s="18" t="str">
        <f>IF($A309="Vyt",'Vložení dat'!AC307,IF($A309="VODA",VALUE(LEFT(TRIM(REPLACE('Vložení dat'!AA307,FIND(".",'Vložení dat'!AA307,1),1,",")),7)),""))</f>
        <v/>
      </c>
      <c r="V309" s="18" t="str">
        <f>IF($A309="Vyt",'Vložení dat'!AD307,IF($A309="VODA",VALUE(LEFT(TRIM(REPLACE('Vložení dat'!AB307,FIND(".",'Vložení dat'!AB307,1),1,",")),7)),""))</f>
        <v/>
      </c>
      <c r="W309" s="18" t="str">
        <f>IF($A309="Vyt",'Vložení dat'!AE307,IF($A309="VODA",VALUE(LEFT(TRIM(REPLACE('Vložení dat'!AC307,FIND(".",'Vložení dat'!AC307,1),1,",")),7)),""))</f>
        <v/>
      </c>
      <c r="X309" s="18" t="str">
        <f>IF($A309="Vyt",'Vložení dat'!AF307,IF($A309="VODA",VALUE(LEFT(TRIM(REPLACE('Vložení dat'!AD307,FIND(".",'Vložení dat'!AD307,1),1,",")),7)),""))</f>
        <v/>
      </c>
      <c r="Y309" s="18" t="str">
        <f>IF($A309="Vyt",'Vložení dat'!AG307,IF($A309="VODA",VALUE(LEFT(TRIM(REPLACE('Vložení dat'!AE307,FIND(".",'Vložení dat'!AE307,1),1,",")),7)),""))</f>
        <v/>
      </c>
      <c r="Z309" s="18" t="str">
        <f>IF($A309="Vyt",'Vložení dat'!AH307,IF($A309="VODA",VALUE(LEFT(TRIM(REPLACE('Vložení dat'!AF307,FIND(".",'Vložení dat'!AF307,1),1,",")),7)),""))</f>
        <v/>
      </c>
      <c r="AA309" s="18" t="str">
        <f>IF($A309="Vyt",'Vložení dat'!AI307,IF($A309="VODA",VALUE(LEFT(TRIM(REPLACE('Vložení dat'!AG307,FIND(".",'Vložení dat'!AG307,1),1,",")),7)),""))</f>
        <v/>
      </c>
      <c r="AB309" s="18" t="str">
        <f>IF(A309="Vyt",TRIM(LEFT('Vložení dat'!AY307,9)),IF(A309="VODA",TRIM(LEFT('Vložení dat'!BB307,9)),""))</f>
        <v/>
      </c>
      <c r="AC309" s="18" t="str">
        <f>IF(A309="Vyt",TRIM(LEFT('Vložení dat'!AW307,7)),"")</f>
        <v/>
      </c>
      <c r="AD309" s="18" t="str">
        <f>IF(A309="Vyt",VALUE(REPLACE(TRIM(LEFT('Vložení dat'!BA307,4)),FIND(".",TRIM(LEFT('Vložení dat'!BA307,4)),1),1,",")),IF(A309="VODA",VALUE(REPLACE(TRIM(LEFT('Vložení dat'!BC307,4)),FIND(".",TRIM(LEFT('Vložení dat'!BC307,4)),1),1,",")),""))</f>
        <v/>
      </c>
      <c r="AE309" s="12" t="str">
        <f>IF($A309="Vyt",TRIM(LEFT(REPLACE('Vložení dat'!T307,FIND(".",'Vložení dat'!T307,1),1,","),5)),"")</f>
        <v/>
      </c>
      <c r="AF309" s="12" t="str">
        <f>IF($A309="Vyt",TRIM(LEFT(REPLACE('Vložení dat'!U307,FIND(".",'Vložení dat'!U307,1),1,","),5)),"")</f>
        <v/>
      </c>
      <c r="AG309" s="13" t="str">
        <f>IF(A309="Vyt",LEFT(REPLACE('Vložení dat'!AT307,FIND(".",'Vložení dat'!AT307,1),1,","),5)-LEFT(REPLACE('Vložení dat'!AU307,FIND(".",'Vložení dat'!AU307,1),1,","),5)," ")</f>
        <v xml:space="preserve"> </v>
      </c>
      <c r="AH309" s="13" t="str">
        <f>IF(A309="Vyt",LEFT(REPLACE('Vložení dat'!T307,FIND(".",'Vložení dat'!T307,1),1,","),5)-LEFT(REPLACE('Vložení dat'!U307,FIND(".",'Vložení dat'!U307,1),1,","),5),"")</f>
        <v/>
      </c>
      <c r="AI309" t="str">
        <f>IF(A309="Vyt"," ",IF(A309="VODA",LEFT('Vložení dat'!AU307,12),""))</f>
        <v/>
      </c>
      <c r="AJ309" t="str">
        <f>IF(A309="Vyt","",IF(A309="VODA",LEFT('Vložení dat'!AV307,12),""))</f>
        <v/>
      </c>
    </row>
    <row r="310" spans="1:36" x14ac:dyDescent="0.3">
      <c r="A310" s="13" t="str">
        <f>IF(OR('Vložení dat'!C308=" VIP4RTN010 ",'Vložení dat'!C308=" RED4RITN050.c10_001 "),"Vyt",IF(OR('Vložení dat'!C308=" RED4WM050 ",'Vložení dat'!C308=" RED4WM010 ",ISNUMBER(SEARCH("ECM4WM020.v20",'Vložení dat'!C308,1))),"VODA",IF(ISBLANK('Vložení dat'!C308),"",'Vložení dat'!C308)))</f>
        <v/>
      </c>
      <c r="B310" s="13" t="str">
        <f>TRIM('Vložení dat'!N308)</f>
        <v/>
      </c>
      <c r="C310" s="16" t="str">
        <f>TRIM('Vložení dat'!K308)</f>
        <v/>
      </c>
      <c r="D310" s="13" t="str">
        <f>TRIM('Vložení dat'!L308)</f>
        <v/>
      </c>
      <c r="E310" s="13" t="str">
        <f>TRIM('Vložení dat'!J308)</f>
        <v/>
      </c>
      <c r="F310" s="13" t="str">
        <f>TRIM('Vložení dat'!H308)</f>
        <v/>
      </c>
      <c r="G310" s="13" t="str">
        <f>TRIM('Vložení dat'!G308)</f>
        <v/>
      </c>
      <c r="H310" s="13" t="str">
        <f>TRIM('Vložení dat'!E308)</f>
        <v/>
      </c>
      <c r="I310" s="13" t="str">
        <f>TRIM('Vložení dat'!B308)</f>
        <v/>
      </c>
      <c r="J310" s="13" t="str">
        <f>IF(AND(OR(A310="Vyt",A310="VODA"),'Vložení dat'!O308=0),"OK",IF(AND(OR(A310="Vyt",A310="VODA"),'Vložení dat'!O308&lt;&gt;0),CONCATENATE("CHYBA - ",'Vložení dat'!O308),""))</f>
        <v/>
      </c>
      <c r="K310" s="13" t="str">
        <f>IF(A310="Vyt",'Vložení dat'!R308,IF(A310="VODA",VALUE(TRIM(LEFT(REPLACE('Vložení dat'!T308,FIND(".",'Vložení dat'!T308,1),1,","),8))),""))</f>
        <v/>
      </c>
      <c r="L310" s="16" t="str">
        <f>IF(A310="Vyt",TRIM('Vložení dat'!S308),IF(A310="VODA",VALUE(TRIM(LEFT(REPLACE('Vložení dat'!R308,FIND(".",'Vložení dat'!R308,1),1,","),8))),""))</f>
        <v/>
      </c>
      <c r="M310" s="16" t="str">
        <f>IF(A310="Vyt",RIGHT('Vložení dat'!P308,11),IF(A310="VODA",VALUE(TRIM(LEFT(REPLACE('Vložení dat'!S308,FIND(".",'Vložení dat'!S308,1),1,","),8))),""))</f>
        <v/>
      </c>
      <c r="N310" s="12" t="str">
        <f>IF(A310="Vyt",TRIM('Vložení dat'!V308),"")</f>
        <v/>
      </c>
      <c r="O310" s="17" t="str">
        <f>IF(A310="Vyt",TRIM(LEFT('Vložení dat'!W308,9)),IF(A310="VODA",TRIM(CONCATENATE(LEFT('Vložení dat'!U308,3),".",MID('Vložení dat'!U308,5,2),".",MID('Vložení dat'!U308,8,2))),""))</f>
        <v/>
      </c>
      <c r="P310" s="18" t="str">
        <f>IF($A310="Vyt",'Vložení dat'!X308,IF($A310="VODA",VALUE(LEFT(TRIM(REPLACE('Vložení dat'!V308,FIND(".",'Vložení dat'!V308,1),1,",")),7)),""))</f>
        <v/>
      </c>
      <c r="Q310" s="18" t="str">
        <f>IF($A310="Vyt",'Vložení dat'!Y308,IF($A310="VODA",VALUE(LEFT(TRIM(REPLACE('Vložení dat'!W308,FIND(".",'Vložení dat'!W308,1),1,",")),7)),""))</f>
        <v/>
      </c>
      <c r="R310" s="18" t="str">
        <f>IF($A310="Vyt",'Vložení dat'!Z308,IF($A310="VODA",VALUE(LEFT(TRIM(REPLACE('Vložení dat'!X308,FIND(".",'Vložení dat'!X308,1),1,",")),7)),""))</f>
        <v/>
      </c>
      <c r="S310" s="18" t="str">
        <f>IF($A310="Vyt",'Vložení dat'!AA308,IF($A310="VODA",VALUE(LEFT(TRIM(REPLACE('Vložení dat'!Y308,FIND(".",'Vložení dat'!Y308,1),1,",")),7)),""))</f>
        <v/>
      </c>
      <c r="T310" s="18" t="str">
        <f>IF($A310="Vyt",'Vložení dat'!AB308,IF($A310="VODA",VALUE(LEFT(TRIM(REPLACE('Vložení dat'!Z308,FIND(".",'Vložení dat'!Z308,1),1,",")),7)),""))</f>
        <v/>
      </c>
      <c r="U310" s="18" t="str">
        <f>IF($A310="Vyt",'Vložení dat'!AC308,IF($A310="VODA",VALUE(LEFT(TRIM(REPLACE('Vložení dat'!AA308,FIND(".",'Vložení dat'!AA308,1),1,",")),7)),""))</f>
        <v/>
      </c>
      <c r="V310" s="18" t="str">
        <f>IF($A310="Vyt",'Vložení dat'!AD308,IF($A310="VODA",VALUE(LEFT(TRIM(REPLACE('Vložení dat'!AB308,FIND(".",'Vložení dat'!AB308,1),1,",")),7)),""))</f>
        <v/>
      </c>
      <c r="W310" s="18" t="str">
        <f>IF($A310="Vyt",'Vložení dat'!AE308,IF($A310="VODA",VALUE(LEFT(TRIM(REPLACE('Vložení dat'!AC308,FIND(".",'Vložení dat'!AC308,1),1,",")),7)),""))</f>
        <v/>
      </c>
      <c r="X310" s="18" t="str">
        <f>IF($A310="Vyt",'Vložení dat'!AF308,IF($A310="VODA",VALUE(LEFT(TRIM(REPLACE('Vložení dat'!AD308,FIND(".",'Vložení dat'!AD308,1),1,",")),7)),""))</f>
        <v/>
      </c>
      <c r="Y310" s="18" t="str">
        <f>IF($A310="Vyt",'Vložení dat'!AG308,IF($A310="VODA",VALUE(LEFT(TRIM(REPLACE('Vložení dat'!AE308,FIND(".",'Vložení dat'!AE308,1),1,",")),7)),""))</f>
        <v/>
      </c>
      <c r="Z310" s="18" t="str">
        <f>IF($A310="Vyt",'Vložení dat'!AH308,IF($A310="VODA",VALUE(LEFT(TRIM(REPLACE('Vložení dat'!AF308,FIND(".",'Vložení dat'!AF308,1),1,",")),7)),""))</f>
        <v/>
      </c>
      <c r="AA310" s="18" t="str">
        <f>IF($A310="Vyt",'Vložení dat'!AI308,IF($A310="VODA",VALUE(LEFT(TRIM(REPLACE('Vložení dat'!AG308,FIND(".",'Vložení dat'!AG308,1),1,",")),7)),""))</f>
        <v/>
      </c>
      <c r="AB310" s="18" t="str">
        <f>IF(A310="Vyt",TRIM(LEFT('Vložení dat'!AY308,9)),IF(A310="VODA",TRIM(LEFT('Vložení dat'!BB308,9)),""))</f>
        <v/>
      </c>
      <c r="AC310" s="18" t="str">
        <f>IF(A310="Vyt",TRIM(LEFT('Vložení dat'!AW308,7)),"")</f>
        <v/>
      </c>
      <c r="AD310" s="18" t="str">
        <f>IF(A310="Vyt",VALUE(REPLACE(TRIM(LEFT('Vložení dat'!BA308,4)),FIND(".",TRIM(LEFT('Vložení dat'!BA308,4)),1),1,",")),IF(A310="VODA",VALUE(REPLACE(TRIM(LEFT('Vložení dat'!BC308,4)),FIND(".",TRIM(LEFT('Vložení dat'!BC308,4)),1),1,",")),""))</f>
        <v/>
      </c>
      <c r="AE310" s="12" t="str">
        <f>IF($A310="Vyt",TRIM(LEFT(REPLACE('Vložení dat'!T308,FIND(".",'Vložení dat'!T308,1),1,","),5)),"")</f>
        <v/>
      </c>
      <c r="AF310" s="12" t="str">
        <f>IF($A310="Vyt",TRIM(LEFT(REPLACE('Vložení dat'!U308,FIND(".",'Vložení dat'!U308,1),1,","),5)),"")</f>
        <v/>
      </c>
      <c r="AG310" s="13" t="str">
        <f>IF(A310="Vyt",LEFT(REPLACE('Vložení dat'!AT308,FIND(".",'Vložení dat'!AT308,1),1,","),5)-LEFT(REPLACE('Vložení dat'!AU308,FIND(".",'Vložení dat'!AU308,1),1,","),5)," ")</f>
        <v xml:space="preserve"> </v>
      </c>
      <c r="AH310" s="13" t="str">
        <f>IF(A310="Vyt",LEFT(REPLACE('Vložení dat'!T308,FIND(".",'Vložení dat'!T308,1),1,","),5)-LEFT(REPLACE('Vložení dat'!U308,FIND(".",'Vložení dat'!U308,1),1,","),5),"")</f>
        <v/>
      </c>
      <c r="AI310" t="str">
        <f>IF(A310="Vyt"," ",IF(A310="VODA",LEFT('Vložení dat'!AU308,12),""))</f>
        <v/>
      </c>
      <c r="AJ310" t="str">
        <f>IF(A310="Vyt","",IF(A310="VODA",LEFT('Vložení dat'!AV308,12),""))</f>
        <v/>
      </c>
    </row>
    <row r="311" spans="1:36" x14ac:dyDescent="0.3">
      <c r="A311" s="13" t="str">
        <f>IF(OR('Vložení dat'!C309=" VIP4RTN010 ",'Vložení dat'!C309=" RED4RITN050.c10_001 "),"Vyt",IF(OR('Vložení dat'!C309=" RED4WM050 ",'Vložení dat'!C309=" RED4WM010 ",ISNUMBER(SEARCH("ECM4WM020.v20",'Vložení dat'!C309,1))),"VODA",IF(ISBLANK('Vložení dat'!C309),"",'Vložení dat'!C309)))</f>
        <v/>
      </c>
      <c r="B311" s="13" t="str">
        <f>TRIM('Vložení dat'!N309)</f>
        <v/>
      </c>
      <c r="C311" s="16" t="str">
        <f>TRIM('Vložení dat'!K309)</f>
        <v/>
      </c>
      <c r="D311" s="13" t="str">
        <f>TRIM('Vložení dat'!L309)</f>
        <v/>
      </c>
      <c r="E311" s="13" t="str">
        <f>TRIM('Vložení dat'!J309)</f>
        <v/>
      </c>
      <c r="F311" s="13" t="str">
        <f>TRIM('Vložení dat'!H309)</f>
        <v/>
      </c>
      <c r="G311" s="13" t="str">
        <f>TRIM('Vložení dat'!G309)</f>
        <v/>
      </c>
      <c r="H311" s="13" t="str">
        <f>TRIM('Vložení dat'!E309)</f>
        <v/>
      </c>
      <c r="I311" s="13" t="str">
        <f>TRIM('Vložení dat'!B309)</f>
        <v/>
      </c>
      <c r="J311" s="13" t="str">
        <f>IF(AND(OR(A311="Vyt",A311="VODA"),'Vložení dat'!O309=0),"OK",IF(AND(OR(A311="Vyt",A311="VODA"),'Vložení dat'!O309&lt;&gt;0),CONCATENATE("CHYBA - ",'Vložení dat'!O309),""))</f>
        <v/>
      </c>
      <c r="K311" s="13" t="str">
        <f>IF(A311="Vyt",'Vložení dat'!R309,IF(A311="VODA",VALUE(TRIM(LEFT(REPLACE('Vložení dat'!T309,FIND(".",'Vložení dat'!T309,1),1,","),8))),""))</f>
        <v/>
      </c>
      <c r="L311" s="16" t="str">
        <f>IF(A311="Vyt",TRIM('Vložení dat'!S309),IF(A311="VODA",VALUE(TRIM(LEFT(REPLACE('Vložení dat'!R309,FIND(".",'Vložení dat'!R309,1),1,","),8))),""))</f>
        <v/>
      </c>
      <c r="M311" s="16" t="str">
        <f>IF(A311="Vyt",RIGHT('Vložení dat'!P309,11),IF(A311="VODA",VALUE(TRIM(LEFT(REPLACE('Vložení dat'!S309,FIND(".",'Vložení dat'!S309,1),1,","),8))),""))</f>
        <v/>
      </c>
      <c r="N311" s="12" t="str">
        <f>IF(A311="Vyt",TRIM('Vložení dat'!V309),"")</f>
        <v/>
      </c>
      <c r="O311" s="17" t="str">
        <f>IF(A311="Vyt",TRIM(LEFT('Vložení dat'!W309,9)),IF(A311="VODA",TRIM(CONCATENATE(LEFT('Vložení dat'!U309,3),".",MID('Vložení dat'!U309,5,2),".",MID('Vložení dat'!U309,8,2))),""))</f>
        <v/>
      </c>
      <c r="P311" s="18" t="str">
        <f>IF($A311="Vyt",'Vložení dat'!X309,IF($A311="VODA",VALUE(LEFT(TRIM(REPLACE('Vložení dat'!V309,FIND(".",'Vložení dat'!V309,1),1,",")),7)),""))</f>
        <v/>
      </c>
      <c r="Q311" s="18" t="str">
        <f>IF($A311="Vyt",'Vložení dat'!Y309,IF($A311="VODA",VALUE(LEFT(TRIM(REPLACE('Vložení dat'!W309,FIND(".",'Vložení dat'!W309,1),1,",")),7)),""))</f>
        <v/>
      </c>
      <c r="R311" s="18" t="str">
        <f>IF($A311="Vyt",'Vložení dat'!Z309,IF($A311="VODA",VALUE(LEFT(TRIM(REPLACE('Vložení dat'!X309,FIND(".",'Vložení dat'!X309,1),1,",")),7)),""))</f>
        <v/>
      </c>
      <c r="S311" s="18" t="str">
        <f>IF($A311="Vyt",'Vložení dat'!AA309,IF($A311="VODA",VALUE(LEFT(TRIM(REPLACE('Vložení dat'!Y309,FIND(".",'Vložení dat'!Y309,1),1,",")),7)),""))</f>
        <v/>
      </c>
      <c r="T311" s="18" t="str">
        <f>IF($A311="Vyt",'Vložení dat'!AB309,IF($A311="VODA",VALUE(LEFT(TRIM(REPLACE('Vložení dat'!Z309,FIND(".",'Vložení dat'!Z309,1),1,",")),7)),""))</f>
        <v/>
      </c>
      <c r="U311" s="18" t="str">
        <f>IF($A311="Vyt",'Vložení dat'!AC309,IF($A311="VODA",VALUE(LEFT(TRIM(REPLACE('Vložení dat'!AA309,FIND(".",'Vložení dat'!AA309,1),1,",")),7)),""))</f>
        <v/>
      </c>
      <c r="V311" s="18" t="str">
        <f>IF($A311="Vyt",'Vložení dat'!AD309,IF($A311="VODA",VALUE(LEFT(TRIM(REPLACE('Vložení dat'!AB309,FIND(".",'Vložení dat'!AB309,1),1,",")),7)),""))</f>
        <v/>
      </c>
      <c r="W311" s="18" t="str">
        <f>IF($A311="Vyt",'Vložení dat'!AE309,IF($A311="VODA",VALUE(LEFT(TRIM(REPLACE('Vložení dat'!AC309,FIND(".",'Vložení dat'!AC309,1),1,",")),7)),""))</f>
        <v/>
      </c>
      <c r="X311" s="18" t="str">
        <f>IF($A311="Vyt",'Vložení dat'!AF309,IF($A311="VODA",VALUE(LEFT(TRIM(REPLACE('Vložení dat'!AD309,FIND(".",'Vložení dat'!AD309,1),1,",")),7)),""))</f>
        <v/>
      </c>
      <c r="Y311" s="18" t="str">
        <f>IF($A311="Vyt",'Vložení dat'!AG309,IF($A311="VODA",VALUE(LEFT(TRIM(REPLACE('Vložení dat'!AE309,FIND(".",'Vložení dat'!AE309,1),1,",")),7)),""))</f>
        <v/>
      </c>
      <c r="Z311" s="18" t="str">
        <f>IF($A311="Vyt",'Vložení dat'!AH309,IF($A311="VODA",VALUE(LEFT(TRIM(REPLACE('Vložení dat'!AF309,FIND(".",'Vložení dat'!AF309,1),1,",")),7)),""))</f>
        <v/>
      </c>
      <c r="AA311" s="18" t="str">
        <f>IF($A311="Vyt",'Vložení dat'!AI309,IF($A311="VODA",VALUE(LEFT(TRIM(REPLACE('Vložení dat'!AG309,FIND(".",'Vložení dat'!AG309,1),1,",")),7)),""))</f>
        <v/>
      </c>
      <c r="AB311" s="18" t="str">
        <f>IF(A311="Vyt",TRIM(LEFT('Vložení dat'!AY309,9)),IF(A311="VODA",TRIM(LEFT('Vložení dat'!BB309,9)),""))</f>
        <v/>
      </c>
      <c r="AC311" s="18" t="str">
        <f>IF(A311="Vyt",TRIM(LEFT('Vložení dat'!AW309,7)),"")</f>
        <v/>
      </c>
      <c r="AD311" s="18" t="str">
        <f>IF(A311="Vyt",VALUE(REPLACE(TRIM(LEFT('Vložení dat'!BA309,4)),FIND(".",TRIM(LEFT('Vložení dat'!BA309,4)),1),1,",")),IF(A311="VODA",VALUE(REPLACE(TRIM(LEFT('Vložení dat'!BC309,4)),FIND(".",TRIM(LEFT('Vložení dat'!BC309,4)),1),1,",")),""))</f>
        <v/>
      </c>
      <c r="AE311" s="12" t="str">
        <f>IF($A311="Vyt",TRIM(LEFT(REPLACE('Vložení dat'!T309,FIND(".",'Vložení dat'!T309,1),1,","),5)),"")</f>
        <v/>
      </c>
      <c r="AF311" s="12" t="str">
        <f>IF($A311="Vyt",TRIM(LEFT(REPLACE('Vložení dat'!U309,FIND(".",'Vložení dat'!U309,1),1,","),5)),"")</f>
        <v/>
      </c>
      <c r="AG311" s="13" t="str">
        <f>IF(A311="Vyt",LEFT(REPLACE('Vložení dat'!AT309,FIND(".",'Vložení dat'!AT309,1),1,","),5)-LEFT(REPLACE('Vložení dat'!AU309,FIND(".",'Vložení dat'!AU309,1),1,","),5)," ")</f>
        <v xml:space="preserve"> </v>
      </c>
      <c r="AH311" s="13" t="str">
        <f>IF(A311="Vyt",LEFT(REPLACE('Vložení dat'!T309,FIND(".",'Vložení dat'!T309,1),1,","),5)-LEFT(REPLACE('Vložení dat'!U309,FIND(".",'Vložení dat'!U309,1),1,","),5),"")</f>
        <v/>
      </c>
      <c r="AI311" t="str">
        <f>IF(A311="Vyt"," ",IF(A311="VODA",LEFT('Vložení dat'!AU309,12),""))</f>
        <v/>
      </c>
      <c r="AJ311" t="str">
        <f>IF(A311="Vyt","",IF(A311="VODA",LEFT('Vložení dat'!AV309,12),""))</f>
        <v/>
      </c>
    </row>
    <row r="312" spans="1:36" x14ac:dyDescent="0.3">
      <c r="A312" s="13" t="str">
        <f>IF(OR('Vložení dat'!C310=" VIP4RTN010 ",'Vložení dat'!C310=" RED4RITN050.c10_001 "),"Vyt",IF(OR('Vložení dat'!C310=" RED4WM050 ",'Vložení dat'!C310=" RED4WM010 ",ISNUMBER(SEARCH("ECM4WM020.v20",'Vložení dat'!C310,1))),"VODA",IF(ISBLANK('Vložení dat'!C310),"",'Vložení dat'!C310)))</f>
        <v/>
      </c>
      <c r="B312" s="13" t="str">
        <f>TRIM('Vložení dat'!N310)</f>
        <v/>
      </c>
      <c r="C312" s="16" t="str">
        <f>TRIM('Vložení dat'!K310)</f>
        <v/>
      </c>
      <c r="D312" s="13" t="str">
        <f>TRIM('Vložení dat'!L310)</f>
        <v/>
      </c>
      <c r="E312" s="13" t="str">
        <f>TRIM('Vložení dat'!J310)</f>
        <v/>
      </c>
      <c r="F312" s="13" t="str">
        <f>TRIM('Vložení dat'!H310)</f>
        <v/>
      </c>
      <c r="G312" s="13" t="str">
        <f>TRIM('Vložení dat'!G310)</f>
        <v/>
      </c>
      <c r="H312" s="13" t="str">
        <f>TRIM('Vložení dat'!E310)</f>
        <v/>
      </c>
      <c r="I312" s="13" t="str">
        <f>TRIM('Vložení dat'!B310)</f>
        <v/>
      </c>
      <c r="J312" s="13" t="str">
        <f>IF(AND(OR(A312="Vyt",A312="VODA"),'Vložení dat'!O310=0),"OK",IF(AND(OR(A312="Vyt",A312="VODA"),'Vložení dat'!O310&lt;&gt;0),CONCATENATE("CHYBA - ",'Vložení dat'!O310),""))</f>
        <v/>
      </c>
      <c r="K312" s="13" t="str">
        <f>IF(A312="Vyt",'Vložení dat'!R310,IF(A312="VODA",VALUE(TRIM(LEFT(REPLACE('Vložení dat'!T310,FIND(".",'Vložení dat'!T310,1),1,","),8))),""))</f>
        <v/>
      </c>
      <c r="L312" s="16" t="str">
        <f>IF(A312="Vyt",TRIM('Vložení dat'!S310),IF(A312="VODA",VALUE(TRIM(LEFT(REPLACE('Vložení dat'!R310,FIND(".",'Vložení dat'!R310,1),1,","),8))),""))</f>
        <v/>
      </c>
      <c r="M312" s="16" t="str">
        <f>IF(A312="Vyt",RIGHT('Vložení dat'!P310,11),IF(A312="VODA",VALUE(TRIM(LEFT(REPLACE('Vložení dat'!S310,FIND(".",'Vložení dat'!S310,1),1,","),8))),""))</f>
        <v/>
      </c>
      <c r="N312" s="12" t="str">
        <f>IF(A312="Vyt",TRIM('Vložení dat'!V310),"")</f>
        <v/>
      </c>
      <c r="O312" s="17" t="str">
        <f>IF(A312="Vyt",TRIM(LEFT('Vložení dat'!W310,9)),IF(A312="VODA",TRIM(CONCATENATE(LEFT('Vložení dat'!U310,3),".",MID('Vložení dat'!U310,5,2),".",MID('Vložení dat'!U310,8,2))),""))</f>
        <v/>
      </c>
      <c r="P312" s="18" t="str">
        <f>IF($A312="Vyt",'Vložení dat'!X310,IF($A312="VODA",VALUE(LEFT(TRIM(REPLACE('Vložení dat'!V310,FIND(".",'Vložení dat'!V310,1),1,",")),7)),""))</f>
        <v/>
      </c>
      <c r="Q312" s="18" t="str">
        <f>IF($A312="Vyt",'Vložení dat'!Y310,IF($A312="VODA",VALUE(LEFT(TRIM(REPLACE('Vložení dat'!W310,FIND(".",'Vložení dat'!W310,1),1,",")),7)),""))</f>
        <v/>
      </c>
      <c r="R312" s="18" t="str">
        <f>IF($A312="Vyt",'Vložení dat'!Z310,IF($A312="VODA",VALUE(LEFT(TRIM(REPLACE('Vložení dat'!X310,FIND(".",'Vložení dat'!X310,1),1,",")),7)),""))</f>
        <v/>
      </c>
      <c r="S312" s="18" t="str">
        <f>IF($A312="Vyt",'Vložení dat'!AA310,IF($A312="VODA",VALUE(LEFT(TRIM(REPLACE('Vložení dat'!Y310,FIND(".",'Vložení dat'!Y310,1),1,",")),7)),""))</f>
        <v/>
      </c>
      <c r="T312" s="18" t="str">
        <f>IF($A312="Vyt",'Vložení dat'!AB310,IF($A312="VODA",VALUE(LEFT(TRIM(REPLACE('Vložení dat'!Z310,FIND(".",'Vložení dat'!Z310,1),1,",")),7)),""))</f>
        <v/>
      </c>
      <c r="U312" s="18" t="str">
        <f>IF($A312="Vyt",'Vložení dat'!AC310,IF($A312="VODA",VALUE(LEFT(TRIM(REPLACE('Vložení dat'!AA310,FIND(".",'Vložení dat'!AA310,1),1,",")),7)),""))</f>
        <v/>
      </c>
      <c r="V312" s="18" t="str">
        <f>IF($A312="Vyt",'Vložení dat'!AD310,IF($A312="VODA",VALUE(LEFT(TRIM(REPLACE('Vložení dat'!AB310,FIND(".",'Vložení dat'!AB310,1),1,",")),7)),""))</f>
        <v/>
      </c>
      <c r="W312" s="18" t="str">
        <f>IF($A312="Vyt",'Vložení dat'!AE310,IF($A312="VODA",VALUE(LEFT(TRIM(REPLACE('Vložení dat'!AC310,FIND(".",'Vložení dat'!AC310,1),1,",")),7)),""))</f>
        <v/>
      </c>
      <c r="X312" s="18" t="str">
        <f>IF($A312="Vyt",'Vložení dat'!AF310,IF($A312="VODA",VALUE(LEFT(TRIM(REPLACE('Vložení dat'!AD310,FIND(".",'Vložení dat'!AD310,1),1,",")),7)),""))</f>
        <v/>
      </c>
      <c r="Y312" s="18" t="str">
        <f>IF($A312="Vyt",'Vložení dat'!AG310,IF($A312="VODA",VALUE(LEFT(TRIM(REPLACE('Vložení dat'!AE310,FIND(".",'Vložení dat'!AE310,1),1,",")),7)),""))</f>
        <v/>
      </c>
      <c r="Z312" s="18" t="str">
        <f>IF($A312="Vyt",'Vložení dat'!AH310,IF($A312="VODA",VALUE(LEFT(TRIM(REPLACE('Vložení dat'!AF310,FIND(".",'Vložení dat'!AF310,1),1,",")),7)),""))</f>
        <v/>
      </c>
      <c r="AA312" s="18" t="str">
        <f>IF($A312="Vyt",'Vložení dat'!AI310,IF($A312="VODA",VALUE(LEFT(TRIM(REPLACE('Vložení dat'!AG310,FIND(".",'Vložení dat'!AG310,1),1,",")),7)),""))</f>
        <v/>
      </c>
      <c r="AB312" s="18" t="str">
        <f>IF(A312="Vyt",TRIM(LEFT('Vložení dat'!AY310,9)),IF(A312="VODA",TRIM(LEFT('Vložení dat'!BB310,9)),""))</f>
        <v/>
      </c>
      <c r="AC312" s="18" t="str">
        <f>IF(A312="Vyt",TRIM(LEFT('Vložení dat'!AW310,7)),"")</f>
        <v/>
      </c>
      <c r="AD312" s="18" t="str">
        <f>IF(A312="Vyt",VALUE(REPLACE(TRIM(LEFT('Vložení dat'!BA310,4)),FIND(".",TRIM(LEFT('Vložení dat'!BA310,4)),1),1,",")),IF(A312="VODA",VALUE(REPLACE(TRIM(LEFT('Vložení dat'!BC310,4)),FIND(".",TRIM(LEFT('Vložení dat'!BC310,4)),1),1,",")),""))</f>
        <v/>
      </c>
      <c r="AE312" s="12" t="str">
        <f>IF($A312="Vyt",TRIM(LEFT(REPLACE('Vložení dat'!T310,FIND(".",'Vložení dat'!T310,1),1,","),5)),"")</f>
        <v/>
      </c>
      <c r="AF312" s="12" t="str">
        <f>IF($A312="Vyt",TRIM(LEFT(REPLACE('Vložení dat'!U310,FIND(".",'Vložení dat'!U310,1),1,","),5)),"")</f>
        <v/>
      </c>
      <c r="AG312" s="13" t="str">
        <f>IF(A312="Vyt",LEFT(REPLACE('Vložení dat'!AT310,FIND(".",'Vložení dat'!AT310,1),1,","),5)-LEFT(REPLACE('Vložení dat'!AU310,FIND(".",'Vložení dat'!AU310,1),1,","),5)," ")</f>
        <v xml:space="preserve"> </v>
      </c>
      <c r="AH312" s="13" t="str">
        <f>IF(A312="Vyt",LEFT(REPLACE('Vložení dat'!T310,FIND(".",'Vložení dat'!T310,1),1,","),5)-LEFT(REPLACE('Vložení dat'!U310,FIND(".",'Vložení dat'!U310,1),1,","),5),"")</f>
        <v/>
      </c>
      <c r="AI312" t="str">
        <f>IF(A312="Vyt"," ",IF(A312="VODA",LEFT('Vložení dat'!AU310,12),""))</f>
        <v/>
      </c>
      <c r="AJ312" t="str">
        <f>IF(A312="Vyt","",IF(A312="VODA",LEFT('Vložení dat'!AV310,12),""))</f>
        <v/>
      </c>
    </row>
    <row r="313" spans="1:36" x14ac:dyDescent="0.3">
      <c r="A313" s="13" t="str">
        <f>IF(OR('Vložení dat'!C311=" VIP4RTN010 ",'Vložení dat'!C311=" RED4RITN050.c10_001 "),"Vyt",IF(OR('Vložení dat'!C311=" RED4WM050 ",'Vložení dat'!C311=" RED4WM010 ",ISNUMBER(SEARCH("ECM4WM020.v20",'Vložení dat'!C311,1))),"VODA",IF(ISBLANK('Vložení dat'!C311),"",'Vložení dat'!C311)))</f>
        <v/>
      </c>
      <c r="B313" s="13" t="str">
        <f>TRIM('Vložení dat'!N311)</f>
        <v/>
      </c>
      <c r="C313" s="16" t="str">
        <f>TRIM('Vložení dat'!K311)</f>
        <v/>
      </c>
      <c r="D313" s="13" t="str">
        <f>TRIM('Vložení dat'!L311)</f>
        <v/>
      </c>
      <c r="E313" s="13" t="str">
        <f>TRIM('Vložení dat'!J311)</f>
        <v/>
      </c>
      <c r="F313" s="13" t="str">
        <f>TRIM('Vložení dat'!H311)</f>
        <v/>
      </c>
      <c r="G313" s="13" t="str">
        <f>TRIM('Vložení dat'!G311)</f>
        <v/>
      </c>
      <c r="H313" s="13" t="str">
        <f>TRIM('Vložení dat'!E311)</f>
        <v/>
      </c>
      <c r="I313" s="13" t="str">
        <f>TRIM('Vložení dat'!B311)</f>
        <v/>
      </c>
      <c r="J313" s="13" t="str">
        <f>IF(AND(OR(A313="Vyt",A313="VODA"),'Vložení dat'!O311=0),"OK",IF(AND(OR(A313="Vyt",A313="VODA"),'Vložení dat'!O311&lt;&gt;0),CONCATENATE("CHYBA - ",'Vložení dat'!O311),""))</f>
        <v/>
      </c>
      <c r="K313" s="13" t="str">
        <f>IF(A313="Vyt",'Vložení dat'!R311,IF(A313="VODA",VALUE(TRIM(LEFT(REPLACE('Vložení dat'!T311,FIND(".",'Vložení dat'!T311,1),1,","),8))),""))</f>
        <v/>
      </c>
      <c r="L313" s="16" t="str">
        <f>IF(A313="Vyt",TRIM('Vložení dat'!S311),IF(A313="VODA",VALUE(TRIM(LEFT(REPLACE('Vložení dat'!R311,FIND(".",'Vložení dat'!R311,1),1,","),8))),""))</f>
        <v/>
      </c>
      <c r="M313" s="16" t="str">
        <f>IF(A313="Vyt",RIGHT('Vložení dat'!P311,11),IF(A313="VODA",VALUE(TRIM(LEFT(REPLACE('Vložení dat'!S311,FIND(".",'Vložení dat'!S311,1),1,","),8))),""))</f>
        <v/>
      </c>
      <c r="N313" s="12" t="str">
        <f>IF(A313="Vyt",TRIM('Vložení dat'!V311),"")</f>
        <v/>
      </c>
      <c r="O313" s="17" t="str">
        <f>IF(A313="Vyt",TRIM(LEFT('Vložení dat'!W311,9)),IF(A313="VODA",TRIM(CONCATENATE(LEFT('Vložení dat'!U311,3),".",MID('Vložení dat'!U311,5,2),".",MID('Vložení dat'!U311,8,2))),""))</f>
        <v/>
      </c>
      <c r="P313" s="18" t="str">
        <f>IF($A313="Vyt",'Vložení dat'!X311,IF($A313="VODA",VALUE(LEFT(TRIM(REPLACE('Vložení dat'!V311,FIND(".",'Vložení dat'!V311,1),1,",")),7)),""))</f>
        <v/>
      </c>
      <c r="Q313" s="18" t="str">
        <f>IF($A313="Vyt",'Vložení dat'!Y311,IF($A313="VODA",VALUE(LEFT(TRIM(REPLACE('Vložení dat'!W311,FIND(".",'Vložení dat'!W311,1),1,",")),7)),""))</f>
        <v/>
      </c>
      <c r="R313" s="18" t="str">
        <f>IF($A313="Vyt",'Vložení dat'!Z311,IF($A313="VODA",VALUE(LEFT(TRIM(REPLACE('Vložení dat'!X311,FIND(".",'Vložení dat'!X311,1),1,",")),7)),""))</f>
        <v/>
      </c>
      <c r="S313" s="18" t="str">
        <f>IF($A313="Vyt",'Vložení dat'!AA311,IF($A313="VODA",VALUE(LEFT(TRIM(REPLACE('Vložení dat'!Y311,FIND(".",'Vložení dat'!Y311,1),1,",")),7)),""))</f>
        <v/>
      </c>
      <c r="T313" s="18" t="str">
        <f>IF($A313="Vyt",'Vložení dat'!AB311,IF($A313="VODA",VALUE(LEFT(TRIM(REPLACE('Vložení dat'!Z311,FIND(".",'Vložení dat'!Z311,1),1,",")),7)),""))</f>
        <v/>
      </c>
      <c r="U313" s="18" t="str">
        <f>IF($A313="Vyt",'Vložení dat'!AC311,IF($A313="VODA",VALUE(LEFT(TRIM(REPLACE('Vložení dat'!AA311,FIND(".",'Vložení dat'!AA311,1),1,",")),7)),""))</f>
        <v/>
      </c>
      <c r="V313" s="18" t="str">
        <f>IF($A313="Vyt",'Vložení dat'!AD311,IF($A313="VODA",VALUE(LEFT(TRIM(REPLACE('Vložení dat'!AB311,FIND(".",'Vložení dat'!AB311,1),1,",")),7)),""))</f>
        <v/>
      </c>
      <c r="W313" s="18" t="str">
        <f>IF($A313="Vyt",'Vložení dat'!AE311,IF($A313="VODA",VALUE(LEFT(TRIM(REPLACE('Vložení dat'!AC311,FIND(".",'Vložení dat'!AC311,1),1,",")),7)),""))</f>
        <v/>
      </c>
      <c r="X313" s="18" t="str">
        <f>IF($A313="Vyt",'Vložení dat'!AF311,IF($A313="VODA",VALUE(LEFT(TRIM(REPLACE('Vložení dat'!AD311,FIND(".",'Vložení dat'!AD311,1),1,",")),7)),""))</f>
        <v/>
      </c>
      <c r="Y313" s="18" t="str">
        <f>IF($A313="Vyt",'Vložení dat'!AG311,IF($A313="VODA",VALUE(LEFT(TRIM(REPLACE('Vložení dat'!AE311,FIND(".",'Vložení dat'!AE311,1),1,",")),7)),""))</f>
        <v/>
      </c>
      <c r="Z313" s="18" t="str">
        <f>IF($A313="Vyt",'Vložení dat'!AH311,IF($A313="VODA",VALUE(LEFT(TRIM(REPLACE('Vložení dat'!AF311,FIND(".",'Vložení dat'!AF311,1),1,",")),7)),""))</f>
        <v/>
      </c>
      <c r="AA313" s="18" t="str">
        <f>IF($A313="Vyt",'Vložení dat'!AI311,IF($A313="VODA",VALUE(LEFT(TRIM(REPLACE('Vložení dat'!AG311,FIND(".",'Vložení dat'!AG311,1),1,",")),7)),""))</f>
        <v/>
      </c>
      <c r="AB313" s="18" t="str">
        <f>IF(A313="Vyt",TRIM(LEFT('Vložení dat'!AY311,9)),IF(A313="VODA",TRIM(LEFT('Vložení dat'!BB311,9)),""))</f>
        <v/>
      </c>
      <c r="AC313" s="18" t="str">
        <f>IF(A313="Vyt",TRIM(LEFT('Vložení dat'!AW311,7)),"")</f>
        <v/>
      </c>
      <c r="AD313" s="18" t="str">
        <f>IF(A313="Vyt",VALUE(REPLACE(TRIM(LEFT('Vložení dat'!BA311,4)),FIND(".",TRIM(LEFT('Vložení dat'!BA311,4)),1),1,",")),IF(A313="VODA",VALUE(REPLACE(TRIM(LEFT('Vložení dat'!BC311,4)),FIND(".",TRIM(LEFT('Vložení dat'!BC311,4)),1),1,",")),""))</f>
        <v/>
      </c>
      <c r="AE313" s="12" t="str">
        <f>IF($A313="Vyt",TRIM(LEFT(REPLACE('Vložení dat'!T311,FIND(".",'Vložení dat'!T311,1),1,","),5)),"")</f>
        <v/>
      </c>
      <c r="AF313" s="12" t="str">
        <f>IF($A313="Vyt",TRIM(LEFT(REPLACE('Vložení dat'!U311,FIND(".",'Vložení dat'!U311,1),1,","),5)),"")</f>
        <v/>
      </c>
      <c r="AG313" s="13" t="str">
        <f>IF(A313="Vyt",LEFT(REPLACE('Vložení dat'!AT311,FIND(".",'Vložení dat'!AT311,1),1,","),5)-LEFT(REPLACE('Vložení dat'!AU311,FIND(".",'Vložení dat'!AU311,1),1,","),5)," ")</f>
        <v xml:space="preserve"> </v>
      </c>
      <c r="AH313" s="13" t="str">
        <f>IF(A313="Vyt",LEFT(REPLACE('Vložení dat'!T311,FIND(".",'Vložení dat'!T311,1),1,","),5)-LEFT(REPLACE('Vložení dat'!U311,FIND(".",'Vložení dat'!U311,1),1,","),5),"")</f>
        <v/>
      </c>
      <c r="AI313" t="str">
        <f>IF(A313="Vyt"," ",IF(A313="VODA",LEFT('Vložení dat'!AU311,12),""))</f>
        <v/>
      </c>
      <c r="AJ313" t="str">
        <f>IF(A313="Vyt","",IF(A313="VODA",LEFT('Vložení dat'!AV311,12),""))</f>
        <v/>
      </c>
    </row>
    <row r="314" spans="1:36" x14ac:dyDescent="0.3">
      <c r="A314" s="13" t="str">
        <f>IF(OR('Vložení dat'!C312=" VIP4RTN010 ",'Vložení dat'!C312=" RED4RITN050.c10_001 "),"Vyt",IF(OR('Vložení dat'!C312=" RED4WM050 ",'Vložení dat'!C312=" RED4WM010 ",ISNUMBER(SEARCH("ECM4WM020.v20",'Vložení dat'!C312,1))),"VODA",IF(ISBLANK('Vložení dat'!C312),"",'Vložení dat'!C312)))</f>
        <v/>
      </c>
      <c r="B314" s="13" t="str">
        <f>TRIM('Vložení dat'!N312)</f>
        <v/>
      </c>
      <c r="C314" s="16" t="str">
        <f>TRIM('Vložení dat'!K312)</f>
        <v/>
      </c>
      <c r="D314" s="13" t="str">
        <f>TRIM('Vložení dat'!L312)</f>
        <v/>
      </c>
      <c r="E314" s="13" t="str">
        <f>TRIM('Vložení dat'!J312)</f>
        <v/>
      </c>
      <c r="F314" s="13" t="str">
        <f>TRIM('Vložení dat'!H312)</f>
        <v/>
      </c>
      <c r="G314" s="13" t="str">
        <f>TRIM('Vložení dat'!G312)</f>
        <v/>
      </c>
      <c r="H314" s="13" t="str">
        <f>TRIM('Vložení dat'!E312)</f>
        <v/>
      </c>
      <c r="I314" s="13" t="str">
        <f>TRIM('Vložení dat'!B312)</f>
        <v/>
      </c>
      <c r="J314" s="13" t="str">
        <f>IF(AND(OR(A314="Vyt",A314="VODA"),'Vložení dat'!O312=0),"OK",IF(AND(OR(A314="Vyt",A314="VODA"),'Vložení dat'!O312&lt;&gt;0),CONCATENATE("CHYBA - ",'Vložení dat'!O312),""))</f>
        <v/>
      </c>
      <c r="K314" s="13" t="str">
        <f>IF(A314="Vyt",'Vložení dat'!R312,IF(A314="VODA",VALUE(TRIM(LEFT(REPLACE('Vložení dat'!T312,FIND(".",'Vložení dat'!T312,1),1,","),8))),""))</f>
        <v/>
      </c>
      <c r="L314" s="16" t="str">
        <f>IF(A314="Vyt",TRIM('Vložení dat'!S312),IF(A314="VODA",VALUE(TRIM(LEFT(REPLACE('Vložení dat'!R312,FIND(".",'Vložení dat'!R312,1),1,","),8))),""))</f>
        <v/>
      </c>
      <c r="M314" s="16" t="str">
        <f>IF(A314="Vyt",RIGHT('Vložení dat'!P312,11),IF(A314="VODA",VALUE(TRIM(LEFT(REPLACE('Vložení dat'!S312,FIND(".",'Vložení dat'!S312,1),1,","),8))),""))</f>
        <v/>
      </c>
      <c r="N314" s="12" t="str">
        <f>IF(A314="Vyt",TRIM('Vložení dat'!V312),"")</f>
        <v/>
      </c>
      <c r="O314" s="17" t="str">
        <f>IF(A314="Vyt",TRIM(LEFT('Vložení dat'!W312,9)),IF(A314="VODA",TRIM(CONCATENATE(LEFT('Vložení dat'!U312,3),".",MID('Vložení dat'!U312,5,2),".",MID('Vložení dat'!U312,8,2))),""))</f>
        <v/>
      </c>
      <c r="P314" s="18" t="str">
        <f>IF($A314="Vyt",'Vložení dat'!X312,IF($A314="VODA",VALUE(LEFT(TRIM(REPLACE('Vložení dat'!V312,FIND(".",'Vložení dat'!V312,1),1,",")),7)),""))</f>
        <v/>
      </c>
      <c r="Q314" s="18" t="str">
        <f>IF($A314="Vyt",'Vložení dat'!Y312,IF($A314="VODA",VALUE(LEFT(TRIM(REPLACE('Vložení dat'!W312,FIND(".",'Vložení dat'!W312,1),1,",")),7)),""))</f>
        <v/>
      </c>
      <c r="R314" s="18" t="str">
        <f>IF($A314="Vyt",'Vložení dat'!Z312,IF($A314="VODA",VALUE(LEFT(TRIM(REPLACE('Vložení dat'!X312,FIND(".",'Vložení dat'!X312,1),1,",")),7)),""))</f>
        <v/>
      </c>
      <c r="S314" s="18" t="str">
        <f>IF($A314="Vyt",'Vložení dat'!AA312,IF($A314="VODA",VALUE(LEFT(TRIM(REPLACE('Vložení dat'!Y312,FIND(".",'Vložení dat'!Y312,1),1,",")),7)),""))</f>
        <v/>
      </c>
      <c r="T314" s="18" t="str">
        <f>IF($A314="Vyt",'Vložení dat'!AB312,IF($A314="VODA",VALUE(LEFT(TRIM(REPLACE('Vložení dat'!Z312,FIND(".",'Vložení dat'!Z312,1),1,",")),7)),""))</f>
        <v/>
      </c>
      <c r="U314" s="18" t="str">
        <f>IF($A314="Vyt",'Vložení dat'!AC312,IF($A314="VODA",VALUE(LEFT(TRIM(REPLACE('Vložení dat'!AA312,FIND(".",'Vložení dat'!AA312,1),1,",")),7)),""))</f>
        <v/>
      </c>
      <c r="V314" s="18" t="str">
        <f>IF($A314="Vyt",'Vložení dat'!AD312,IF($A314="VODA",VALUE(LEFT(TRIM(REPLACE('Vložení dat'!AB312,FIND(".",'Vložení dat'!AB312,1),1,",")),7)),""))</f>
        <v/>
      </c>
      <c r="W314" s="18" t="str">
        <f>IF($A314="Vyt",'Vložení dat'!AE312,IF($A314="VODA",VALUE(LEFT(TRIM(REPLACE('Vložení dat'!AC312,FIND(".",'Vložení dat'!AC312,1),1,",")),7)),""))</f>
        <v/>
      </c>
      <c r="X314" s="18" t="str">
        <f>IF($A314="Vyt",'Vložení dat'!AF312,IF($A314="VODA",VALUE(LEFT(TRIM(REPLACE('Vložení dat'!AD312,FIND(".",'Vložení dat'!AD312,1),1,",")),7)),""))</f>
        <v/>
      </c>
      <c r="Y314" s="18" t="str">
        <f>IF($A314="Vyt",'Vložení dat'!AG312,IF($A314="VODA",VALUE(LEFT(TRIM(REPLACE('Vložení dat'!AE312,FIND(".",'Vložení dat'!AE312,1),1,",")),7)),""))</f>
        <v/>
      </c>
      <c r="Z314" s="18" t="str">
        <f>IF($A314="Vyt",'Vložení dat'!AH312,IF($A314="VODA",VALUE(LEFT(TRIM(REPLACE('Vložení dat'!AF312,FIND(".",'Vložení dat'!AF312,1),1,",")),7)),""))</f>
        <v/>
      </c>
      <c r="AA314" s="18" t="str">
        <f>IF($A314="Vyt",'Vložení dat'!AI312,IF($A314="VODA",VALUE(LEFT(TRIM(REPLACE('Vložení dat'!AG312,FIND(".",'Vložení dat'!AG312,1),1,",")),7)),""))</f>
        <v/>
      </c>
      <c r="AB314" s="18" t="str">
        <f>IF(A314="Vyt",TRIM(LEFT('Vložení dat'!AY312,9)),IF(A314="VODA",TRIM(LEFT('Vložení dat'!BB312,9)),""))</f>
        <v/>
      </c>
      <c r="AC314" s="18" t="str">
        <f>IF(A314="Vyt",TRIM(LEFT('Vložení dat'!AW312,7)),"")</f>
        <v/>
      </c>
      <c r="AD314" s="18" t="str">
        <f>IF(A314="Vyt",VALUE(REPLACE(TRIM(LEFT('Vložení dat'!BA312,4)),FIND(".",TRIM(LEFT('Vložení dat'!BA312,4)),1),1,",")),IF(A314="VODA",VALUE(REPLACE(TRIM(LEFT('Vložení dat'!BC312,4)),FIND(".",TRIM(LEFT('Vložení dat'!BC312,4)),1),1,",")),""))</f>
        <v/>
      </c>
      <c r="AE314" s="12" t="str">
        <f>IF($A314="Vyt",TRIM(LEFT(REPLACE('Vložení dat'!T312,FIND(".",'Vložení dat'!T312,1),1,","),5)),"")</f>
        <v/>
      </c>
      <c r="AF314" s="12" t="str">
        <f>IF($A314="Vyt",TRIM(LEFT(REPLACE('Vložení dat'!U312,FIND(".",'Vložení dat'!U312,1),1,","),5)),"")</f>
        <v/>
      </c>
      <c r="AG314" s="13" t="str">
        <f>IF(A314="Vyt",LEFT(REPLACE('Vložení dat'!AT312,FIND(".",'Vložení dat'!AT312,1),1,","),5)-LEFT(REPLACE('Vložení dat'!AU312,FIND(".",'Vložení dat'!AU312,1),1,","),5)," ")</f>
        <v xml:space="preserve"> </v>
      </c>
      <c r="AH314" s="13" t="str">
        <f>IF(A314="Vyt",LEFT(REPLACE('Vložení dat'!T312,FIND(".",'Vložení dat'!T312,1),1,","),5)-LEFT(REPLACE('Vložení dat'!U312,FIND(".",'Vložení dat'!U312,1),1,","),5),"")</f>
        <v/>
      </c>
      <c r="AI314" t="str">
        <f>IF(A314="Vyt"," ",IF(A314="VODA",LEFT('Vložení dat'!AU312,12),""))</f>
        <v/>
      </c>
      <c r="AJ314" t="str">
        <f>IF(A314="Vyt","",IF(A314="VODA",LEFT('Vložení dat'!AV312,12),""))</f>
        <v/>
      </c>
    </row>
    <row r="315" spans="1:36" x14ac:dyDescent="0.3">
      <c r="A315" s="13" t="str">
        <f>IF(OR('Vložení dat'!C313=" VIP4RTN010 ",'Vložení dat'!C313=" RED4RITN050.c10_001 "),"Vyt",IF(OR('Vložení dat'!C313=" RED4WM050 ",'Vložení dat'!C313=" RED4WM010 ",ISNUMBER(SEARCH("ECM4WM020.v20",'Vložení dat'!C313,1))),"VODA",IF(ISBLANK('Vložení dat'!C313),"",'Vložení dat'!C313)))</f>
        <v/>
      </c>
      <c r="B315" s="13" t="str">
        <f>TRIM('Vložení dat'!N313)</f>
        <v/>
      </c>
      <c r="C315" s="16" t="str">
        <f>TRIM('Vložení dat'!K313)</f>
        <v/>
      </c>
      <c r="D315" s="13" t="str">
        <f>TRIM('Vložení dat'!L313)</f>
        <v/>
      </c>
      <c r="E315" s="13" t="str">
        <f>TRIM('Vložení dat'!J313)</f>
        <v/>
      </c>
      <c r="F315" s="13" t="str">
        <f>TRIM('Vložení dat'!H313)</f>
        <v/>
      </c>
      <c r="G315" s="13" t="str">
        <f>TRIM('Vložení dat'!G313)</f>
        <v/>
      </c>
      <c r="H315" s="13" t="str">
        <f>TRIM('Vložení dat'!E313)</f>
        <v/>
      </c>
      <c r="I315" s="13" t="str">
        <f>TRIM('Vložení dat'!B313)</f>
        <v/>
      </c>
      <c r="J315" s="13" t="str">
        <f>IF(AND(OR(A315="Vyt",A315="VODA"),'Vložení dat'!O313=0),"OK",IF(AND(OR(A315="Vyt",A315="VODA"),'Vložení dat'!O313&lt;&gt;0),CONCATENATE("CHYBA - ",'Vložení dat'!O313),""))</f>
        <v/>
      </c>
      <c r="K315" s="13" t="str">
        <f>IF(A315="Vyt",'Vložení dat'!R313,IF(A315="VODA",VALUE(TRIM(LEFT(REPLACE('Vložení dat'!T313,FIND(".",'Vložení dat'!T313,1),1,","),8))),""))</f>
        <v/>
      </c>
      <c r="L315" s="16" t="str">
        <f>IF(A315="Vyt",TRIM('Vložení dat'!S313),IF(A315="VODA",VALUE(TRIM(LEFT(REPLACE('Vložení dat'!R313,FIND(".",'Vložení dat'!R313,1),1,","),8))),""))</f>
        <v/>
      </c>
      <c r="M315" s="16" t="str">
        <f>IF(A315="Vyt",RIGHT('Vložení dat'!P313,11),IF(A315="VODA",VALUE(TRIM(LEFT(REPLACE('Vložení dat'!S313,FIND(".",'Vložení dat'!S313,1),1,","),8))),""))</f>
        <v/>
      </c>
      <c r="N315" s="12" t="str">
        <f>IF(A315="Vyt",TRIM('Vložení dat'!V313),"")</f>
        <v/>
      </c>
      <c r="O315" s="17" t="str">
        <f>IF(A315="Vyt",TRIM(LEFT('Vložení dat'!W313,9)),IF(A315="VODA",TRIM(CONCATENATE(LEFT('Vložení dat'!U313,3),".",MID('Vložení dat'!U313,5,2),".",MID('Vložení dat'!U313,8,2))),""))</f>
        <v/>
      </c>
      <c r="P315" s="18" t="str">
        <f>IF($A315="Vyt",'Vložení dat'!X313,IF($A315="VODA",VALUE(LEFT(TRIM(REPLACE('Vložení dat'!V313,FIND(".",'Vložení dat'!V313,1),1,",")),7)),""))</f>
        <v/>
      </c>
      <c r="Q315" s="18" t="str">
        <f>IF($A315="Vyt",'Vložení dat'!Y313,IF($A315="VODA",VALUE(LEFT(TRIM(REPLACE('Vložení dat'!W313,FIND(".",'Vložení dat'!W313,1),1,",")),7)),""))</f>
        <v/>
      </c>
      <c r="R315" s="18" t="str">
        <f>IF($A315="Vyt",'Vložení dat'!Z313,IF($A315="VODA",VALUE(LEFT(TRIM(REPLACE('Vložení dat'!X313,FIND(".",'Vložení dat'!X313,1),1,",")),7)),""))</f>
        <v/>
      </c>
      <c r="S315" s="18" t="str">
        <f>IF($A315="Vyt",'Vložení dat'!AA313,IF($A315="VODA",VALUE(LEFT(TRIM(REPLACE('Vložení dat'!Y313,FIND(".",'Vložení dat'!Y313,1),1,",")),7)),""))</f>
        <v/>
      </c>
      <c r="T315" s="18" t="str">
        <f>IF($A315="Vyt",'Vložení dat'!AB313,IF($A315="VODA",VALUE(LEFT(TRIM(REPLACE('Vložení dat'!Z313,FIND(".",'Vložení dat'!Z313,1),1,",")),7)),""))</f>
        <v/>
      </c>
      <c r="U315" s="18" t="str">
        <f>IF($A315="Vyt",'Vložení dat'!AC313,IF($A315="VODA",VALUE(LEFT(TRIM(REPLACE('Vložení dat'!AA313,FIND(".",'Vložení dat'!AA313,1),1,",")),7)),""))</f>
        <v/>
      </c>
      <c r="V315" s="18" t="str">
        <f>IF($A315="Vyt",'Vložení dat'!AD313,IF($A315="VODA",VALUE(LEFT(TRIM(REPLACE('Vložení dat'!AB313,FIND(".",'Vložení dat'!AB313,1),1,",")),7)),""))</f>
        <v/>
      </c>
      <c r="W315" s="18" t="str">
        <f>IF($A315="Vyt",'Vložení dat'!AE313,IF($A315="VODA",VALUE(LEFT(TRIM(REPLACE('Vložení dat'!AC313,FIND(".",'Vložení dat'!AC313,1),1,",")),7)),""))</f>
        <v/>
      </c>
      <c r="X315" s="18" t="str">
        <f>IF($A315="Vyt",'Vložení dat'!AF313,IF($A315="VODA",VALUE(LEFT(TRIM(REPLACE('Vložení dat'!AD313,FIND(".",'Vložení dat'!AD313,1),1,",")),7)),""))</f>
        <v/>
      </c>
      <c r="Y315" s="18" t="str">
        <f>IF($A315="Vyt",'Vložení dat'!AG313,IF($A315="VODA",VALUE(LEFT(TRIM(REPLACE('Vložení dat'!AE313,FIND(".",'Vložení dat'!AE313,1),1,",")),7)),""))</f>
        <v/>
      </c>
      <c r="Z315" s="18" t="str">
        <f>IF($A315="Vyt",'Vložení dat'!AH313,IF($A315="VODA",VALUE(LEFT(TRIM(REPLACE('Vložení dat'!AF313,FIND(".",'Vložení dat'!AF313,1),1,",")),7)),""))</f>
        <v/>
      </c>
      <c r="AA315" s="18" t="str">
        <f>IF($A315="Vyt",'Vložení dat'!AI313,IF($A315="VODA",VALUE(LEFT(TRIM(REPLACE('Vložení dat'!AG313,FIND(".",'Vložení dat'!AG313,1),1,",")),7)),""))</f>
        <v/>
      </c>
      <c r="AB315" s="18" t="str">
        <f>IF(A315="Vyt",TRIM(LEFT('Vložení dat'!AY313,9)),IF(A315="VODA",TRIM(LEFT('Vložení dat'!BB313,9)),""))</f>
        <v/>
      </c>
      <c r="AC315" s="18" t="str">
        <f>IF(A315="Vyt",TRIM(LEFT('Vložení dat'!AW313,7)),"")</f>
        <v/>
      </c>
      <c r="AD315" s="18" t="str">
        <f>IF(A315="Vyt",VALUE(REPLACE(TRIM(LEFT('Vložení dat'!BA313,4)),FIND(".",TRIM(LEFT('Vložení dat'!BA313,4)),1),1,",")),IF(A315="VODA",VALUE(REPLACE(TRIM(LEFT('Vložení dat'!BC313,4)),FIND(".",TRIM(LEFT('Vložení dat'!BC313,4)),1),1,",")),""))</f>
        <v/>
      </c>
      <c r="AE315" s="12" t="str">
        <f>IF($A315="Vyt",TRIM(LEFT(REPLACE('Vložení dat'!T313,FIND(".",'Vložení dat'!T313,1),1,","),5)),"")</f>
        <v/>
      </c>
      <c r="AF315" s="12" t="str">
        <f>IF($A315="Vyt",TRIM(LEFT(REPLACE('Vložení dat'!U313,FIND(".",'Vložení dat'!U313,1),1,","),5)),"")</f>
        <v/>
      </c>
      <c r="AG315" s="13" t="str">
        <f>IF(A315="Vyt",LEFT(REPLACE('Vložení dat'!AT313,FIND(".",'Vložení dat'!AT313,1),1,","),5)-LEFT(REPLACE('Vložení dat'!AU313,FIND(".",'Vložení dat'!AU313,1),1,","),5)," ")</f>
        <v xml:space="preserve"> </v>
      </c>
      <c r="AH315" s="13" t="str">
        <f>IF(A315="Vyt",LEFT(REPLACE('Vložení dat'!T313,FIND(".",'Vložení dat'!T313,1),1,","),5)-LEFT(REPLACE('Vložení dat'!U313,FIND(".",'Vložení dat'!U313,1),1,","),5),"")</f>
        <v/>
      </c>
      <c r="AI315" t="str">
        <f>IF(A315="Vyt"," ",IF(A315="VODA",LEFT('Vložení dat'!AU313,12),""))</f>
        <v/>
      </c>
      <c r="AJ315" t="str">
        <f>IF(A315="Vyt","",IF(A315="VODA",LEFT('Vložení dat'!AV313,12),""))</f>
        <v/>
      </c>
    </row>
    <row r="316" spans="1:36" x14ac:dyDescent="0.3">
      <c r="A316" s="13" t="str">
        <f>IF(OR('Vložení dat'!C314=" VIP4RTN010 ",'Vložení dat'!C314=" RED4RITN050.c10_001 "),"Vyt",IF(OR('Vložení dat'!C314=" RED4WM050 ",'Vložení dat'!C314=" RED4WM010 ",ISNUMBER(SEARCH("ECM4WM020.v20",'Vložení dat'!C314,1))),"VODA",IF(ISBLANK('Vložení dat'!C314),"",'Vložení dat'!C314)))</f>
        <v/>
      </c>
      <c r="B316" s="13" t="str">
        <f>TRIM('Vložení dat'!N314)</f>
        <v/>
      </c>
      <c r="C316" s="16" t="str">
        <f>TRIM('Vložení dat'!K314)</f>
        <v/>
      </c>
      <c r="D316" s="13" t="str">
        <f>TRIM('Vložení dat'!L314)</f>
        <v/>
      </c>
      <c r="E316" s="13" t="str">
        <f>TRIM('Vložení dat'!J314)</f>
        <v/>
      </c>
      <c r="F316" s="13" t="str">
        <f>TRIM('Vložení dat'!H314)</f>
        <v/>
      </c>
      <c r="G316" s="13" t="str">
        <f>TRIM('Vložení dat'!G314)</f>
        <v/>
      </c>
      <c r="H316" s="13" t="str">
        <f>TRIM('Vložení dat'!E314)</f>
        <v/>
      </c>
      <c r="I316" s="13" t="str">
        <f>TRIM('Vložení dat'!B314)</f>
        <v/>
      </c>
      <c r="J316" s="13" t="str">
        <f>IF(AND(OR(A316="Vyt",A316="VODA"),'Vložení dat'!O314=0),"OK",IF(AND(OR(A316="Vyt",A316="VODA"),'Vložení dat'!O314&lt;&gt;0),CONCATENATE("CHYBA - ",'Vložení dat'!O314),""))</f>
        <v/>
      </c>
      <c r="K316" s="13" t="str">
        <f>IF(A316="Vyt",'Vložení dat'!R314,IF(A316="VODA",VALUE(TRIM(LEFT(REPLACE('Vložení dat'!T314,FIND(".",'Vložení dat'!T314,1),1,","),8))),""))</f>
        <v/>
      </c>
      <c r="L316" s="16" t="str">
        <f>IF(A316="Vyt",TRIM('Vložení dat'!S314),IF(A316="VODA",VALUE(TRIM(LEFT(REPLACE('Vložení dat'!R314,FIND(".",'Vložení dat'!R314,1),1,","),8))),""))</f>
        <v/>
      </c>
      <c r="M316" s="16" t="str">
        <f>IF(A316="Vyt",RIGHT('Vložení dat'!P314,11),IF(A316="VODA",VALUE(TRIM(LEFT(REPLACE('Vložení dat'!S314,FIND(".",'Vložení dat'!S314,1),1,","),8))),""))</f>
        <v/>
      </c>
      <c r="N316" s="12" t="str">
        <f>IF(A316="Vyt",TRIM('Vložení dat'!V314),"")</f>
        <v/>
      </c>
      <c r="O316" s="17" t="str">
        <f>IF(A316="Vyt",TRIM(LEFT('Vložení dat'!W314,9)),IF(A316="VODA",TRIM(CONCATENATE(LEFT('Vložení dat'!U314,3),".",MID('Vložení dat'!U314,5,2),".",MID('Vložení dat'!U314,8,2))),""))</f>
        <v/>
      </c>
      <c r="P316" s="18" t="str">
        <f>IF($A316="Vyt",'Vložení dat'!X314,IF($A316="VODA",VALUE(LEFT(TRIM(REPLACE('Vložení dat'!V314,FIND(".",'Vložení dat'!V314,1),1,",")),7)),""))</f>
        <v/>
      </c>
      <c r="Q316" s="18" t="str">
        <f>IF($A316="Vyt",'Vložení dat'!Y314,IF($A316="VODA",VALUE(LEFT(TRIM(REPLACE('Vložení dat'!W314,FIND(".",'Vložení dat'!W314,1),1,",")),7)),""))</f>
        <v/>
      </c>
      <c r="R316" s="18" t="str">
        <f>IF($A316="Vyt",'Vložení dat'!Z314,IF($A316="VODA",VALUE(LEFT(TRIM(REPLACE('Vložení dat'!X314,FIND(".",'Vložení dat'!X314,1),1,",")),7)),""))</f>
        <v/>
      </c>
      <c r="S316" s="18" t="str">
        <f>IF($A316="Vyt",'Vložení dat'!AA314,IF($A316="VODA",VALUE(LEFT(TRIM(REPLACE('Vložení dat'!Y314,FIND(".",'Vložení dat'!Y314,1),1,",")),7)),""))</f>
        <v/>
      </c>
      <c r="T316" s="18" t="str">
        <f>IF($A316="Vyt",'Vložení dat'!AB314,IF($A316="VODA",VALUE(LEFT(TRIM(REPLACE('Vložení dat'!Z314,FIND(".",'Vložení dat'!Z314,1),1,",")),7)),""))</f>
        <v/>
      </c>
      <c r="U316" s="18" t="str">
        <f>IF($A316="Vyt",'Vložení dat'!AC314,IF($A316="VODA",VALUE(LEFT(TRIM(REPLACE('Vložení dat'!AA314,FIND(".",'Vložení dat'!AA314,1),1,",")),7)),""))</f>
        <v/>
      </c>
      <c r="V316" s="18" t="str">
        <f>IF($A316="Vyt",'Vložení dat'!AD314,IF($A316="VODA",VALUE(LEFT(TRIM(REPLACE('Vložení dat'!AB314,FIND(".",'Vložení dat'!AB314,1),1,",")),7)),""))</f>
        <v/>
      </c>
      <c r="W316" s="18" t="str">
        <f>IF($A316="Vyt",'Vložení dat'!AE314,IF($A316="VODA",VALUE(LEFT(TRIM(REPLACE('Vložení dat'!AC314,FIND(".",'Vložení dat'!AC314,1),1,",")),7)),""))</f>
        <v/>
      </c>
      <c r="X316" s="18" t="str">
        <f>IF($A316="Vyt",'Vložení dat'!AF314,IF($A316="VODA",VALUE(LEFT(TRIM(REPLACE('Vložení dat'!AD314,FIND(".",'Vložení dat'!AD314,1),1,",")),7)),""))</f>
        <v/>
      </c>
      <c r="Y316" s="18" t="str">
        <f>IF($A316="Vyt",'Vložení dat'!AG314,IF($A316="VODA",VALUE(LEFT(TRIM(REPLACE('Vložení dat'!AE314,FIND(".",'Vložení dat'!AE314,1),1,",")),7)),""))</f>
        <v/>
      </c>
      <c r="Z316" s="18" t="str">
        <f>IF($A316="Vyt",'Vložení dat'!AH314,IF($A316="VODA",VALUE(LEFT(TRIM(REPLACE('Vložení dat'!AF314,FIND(".",'Vložení dat'!AF314,1),1,",")),7)),""))</f>
        <v/>
      </c>
      <c r="AA316" s="18" t="str">
        <f>IF($A316="Vyt",'Vložení dat'!AI314,IF($A316="VODA",VALUE(LEFT(TRIM(REPLACE('Vložení dat'!AG314,FIND(".",'Vložení dat'!AG314,1),1,",")),7)),""))</f>
        <v/>
      </c>
      <c r="AB316" s="18" t="str">
        <f>IF(A316="Vyt",TRIM(LEFT('Vložení dat'!AY314,9)),IF(A316="VODA",TRIM(LEFT('Vložení dat'!BB314,9)),""))</f>
        <v/>
      </c>
      <c r="AC316" s="18" t="str">
        <f>IF(A316="Vyt",TRIM(LEFT('Vložení dat'!AW314,7)),"")</f>
        <v/>
      </c>
      <c r="AD316" s="18" t="str">
        <f>IF(A316="Vyt",VALUE(REPLACE(TRIM(LEFT('Vložení dat'!BA314,4)),FIND(".",TRIM(LEFT('Vložení dat'!BA314,4)),1),1,",")),IF(A316="VODA",VALUE(REPLACE(TRIM(LEFT('Vložení dat'!BC314,4)),FIND(".",TRIM(LEFT('Vložení dat'!BC314,4)),1),1,",")),""))</f>
        <v/>
      </c>
      <c r="AE316" s="12" t="str">
        <f>IF($A316="Vyt",TRIM(LEFT(REPLACE('Vložení dat'!T314,FIND(".",'Vložení dat'!T314,1),1,","),5)),"")</f>
        <v/>
      </c>
      <c r="AF316" s="12" t="str">
        <f>IF($A316="Vyt",TRIM(LEFT(REPLACE('Vložení dat'!U314,FIND(".",'Vložení dat'!U314,1),1,","),5)),"")</f>
        <v/>
      </c>
      <c r="AG316" s="13" t="str">
        <f>IF(A316="Vyt",LEFT(REPLACE('Vložení dat'!AT314,FIND(".",'Vložení dat'!AT314,1),1,","),5)-LEFT(REPLACE('Vložení dat'!AU314,FIND(".",'Vložení dat'!AU314,1),1,","),5)," ")</f>
        <v xml:space="preserve"> </v>
      </c>
      <c r="AH316" s="13" t="str">
        <f>IF(A316="Vyt",LEFT(REPLACE('Vložení dat'!T314,FIND(".",'Vložení dat'!T314,1),1,","),5)-LEFT(REPLACE('Vložení dat'!U314,FIND(".",'Vložení dat'!U314,1),1,","),5),"")</f>
        <v/>
      </c>
      <c r="AI316" t="str">
        <f>IF(A316="Vyt"," ",IF(A316="VODA",LEFT('Vložení dat'!AU314,12),""))</f>
        <v/>
      </c>
      <c r="AJ316" t="str">
        <f>IF(A316="Vyt","",IF(A316="VODA",LEFT('Vložení dat'!AV314,12),""))</f>
        <v/>
      </c>
    </row>
    <row r="317" spans="1:36" x14ac:dyDescent="0.3">
      <c r="A317" s="13" t="str">
        <f>IF(OR('Vložení dat'!C315=" VIP4RTN010 ",'Vložení dat'!C315=" RED4RITN050.c10_001 "),"Vyt",IF(OR('Vložení dat'!C315=" RED4WM050 ",'Vložení dat'!C315=" RED4WM010 ",ISNUMBER(SEARCH("ECM4WM020.v20",'Vložení dat'!C315,1))),"VODA",IF(ISBLANK('Vložení dat'!C315),"",'Vložení dat'!C315)))</f>
        <v/>
      </c>
      <c r="B317" s="13" t="str">
        <f>TRIM('Vložení dat'!N315)</f>
        <v/>
      </c>
      <c r="C317" s="16" t="str">
        <f>TRIM('Vložení dat'!K315)</f>
        <v/>
      </c>
      <c r="D317" s="13" t="str">
        <f>TRIM('Vložení dat'!L315)</f>
        <v/>
      </c>
      <c r="E317" s="13" t="str">
        <f>TRIM('Vložení dat'!J315)</f>
        <v/>
      </c>
      <c r="F317" s="13" t="str">
        <f>TRIM('Vložení dat'!H315)</f>
        <v/>
      </c>
      <c r="G317" s="13" t="str">
        <f>TRIM('Vložení dat'!G315)</f>
        <v/>
      </c>
      <c r="H317" s="13" t="str">
        <f>TRIM('Vložení dat'!E315)</f>
        <v/>
      </c>
      <c r="I317" s="13" t="str">
        <f>TRIM('Vložení dat'!B315)</f>
        <v/>
      </c>
      <c r="J317" s="13" t="str">
        <f>IF(AND(OR(A317="Vyt",A317="VODA"),'Vložení dat'!O315=0),"OK",IF(AND(OR(A317="Vyt",A317="VODA"),'Vložení dat'!O315&lt;&gt;0),CONCATENATE("CHYBA - ",'Vložení dat'!O315),""))</f>
        <v/>
      </c>
      <c r="K317" s="13" t="str">
        <f>IF(A317="Vyt",'Vložení dat'!R315,IF(A317="VODA",VALUE(TRIM(LEFT(REPLACE('Vložení dat'!T315,FIND(".",'Vložení dat'!T315,1),1,","),8))),""))</f>
        <v/>
      </c>
      <c r="L317" s="16" t="str">
        <f>IF(A317="Vyt",TRIM('Vložení dat'!S315),IF(A317="VODA",VALUE(TRIM(LEFT(REPLACE('Vložení dat'!R315,FIND(".",'Vložení dat'!R315,1),1,","),8))),""))</f>
        <v/>
      </c>
      <c r="M317" s="16" t="str">
        <f>IF(A317="Vyt",RIGHT('Vložení dat'!P315,11),IF(A317="VODA",VALUE(TRIM(LEFT(REPLACE('Vložení dat'!S315,FIND(".",'Vložení dat'!S315,1),1,","),8))),""))</f>
        <v/>
      </c>
      <c r="N317" s="12" t="str">
        <f>IF(A317="Vyt",TRIM('Vložení dat'!V315),"")</f>
        <v/>
      </c>
      <c r="O317" s="17" t="str">
        <f>IF(A317="Vyt",TRIM(LEFT('Vložení dat'!W315,9)),IF(A317="VODA",TRIM(CONCATENATE(LEFT('Vložení dat'!U315,3),".",MID('Vložení dat'!U315,5,2),".",MID('Vložení dat'!U315,8,2))),""))</f>
        <v/>
      </c>
      <c r="P317" s="18" t="str">
        <f>IF($A317="Vyt",'Vložení dat'!X315,IF($A317="VODA",VALUE(LEFT(TRIM(REPLACE('Vložení dat'!V315,FIND(".",'Vložení dat'!V315,1),1,",")),7)),""))</f>
        <v/>
      </c>
      <c r="Q317" s="18" t="str">
        <f>IF($A317="Vyt",'Vložení dat'!Y315,IF($A317="VODA",VALUE(LEFT(TRIM(REPLACE('Vložení dat'!W315,FIND(".",'Vložení dat'!W315,1),1,",")),7)),""))</f>
        <v/>
      </c>
      <c r="R317" s="18" t="str">
        <f>IF($A317="Vyt",'Vložení dat'!Z315,IF($A317="VODA",VALUE(LEFT(TRIM(REPLACE('Vložení dat'!X315,FIND(".",'Vložení dat'!X315,1),1,",")),7)),""))</f>
        <v/>
      </c>
      <c r="S317" s="18" t="str">
        <f>IF($A317="Vyt",'Vložení dat'!AA315,IF($A317="VODA",VALUE(LEFT(TRIM(REPLACE('Vložení dat'!Y315,FIND(".",'Vložení dat'!Y315,1),1,",")),7)),""))</f>
        <v/>
      </c>
      <c r="T317" s="18" t="str">
        <f>IF($A317="Vyt",'Vložení dat'!AB315,IF($A317="VODA",VALUE(LEFT(TRIM(REPLACE('Vložení dat'!Z315,FIND(".",'Vložení dat'!Z315,1),1,",")),7)),""))</f>
        <v/>
      </c>
      <c r="U317" s="18" t="str">
        <f>IF($A317="Vyt",'Vložení dat'!AC315,IF($A317="VODA",VALUE(LEFT(TRIM(REPLACE('Vložení dat'!AA315,FIND(".",'Vložení dat'!AA315,1),1,",")),7)),""))</f>
        <v/>
      </c>
      <c r="V317" s="18" t="str">
        <f>IF($A317="Vyt",'Vložení dat'!AD315,IF($A317="VODA",VALUE(LEFT(TRIM(REPLACE('Vložení dat'!AB315,FIND(".",'Vložení dat'!AB315,1),1,",")),7)),""))</f>
        <v/>
      </c>
      <c r="W317" s="18" t="str">
        <f>IF($A317="Vyt",'Vložení dat'!AE315,IF($A317="VODA",VALUE(LEFT(TRIM(REPLACE('Vložení dat'!AC315,FIND(".",'Vložení dat'!AC315,1),1,",")),7)),""))</f>
        <v/>
      </c>
      <c r="X317" s="18" t="str">
        <f>IF($A317="Vyt",'Vložení dat'!AF315,IF($A317="VODA",VALUE(LEFT(TRIM(REPLACE('Vložení dat'!AD315,FIND(".",'Vložení dat'!AD315,1),1,",")),7)),""))</f>
        <v/>
      </c>
      <c r="Y317" s="18" t="str">
        <f>IF($A317="Vyt",'Vložení dat'!AG315,IF($A317="VODA",VALUE(LEFT(TRIM(REPLACE('Vložení dat'!AE315,FIND(".",'Vložení dat'!AE315,1),1,",")),7)),""))</f>
        <v/>
      </c>
      <c r="Z317" s="18" t="str">
        <f>IF($A317="Vyt",'Vložení dat'!AH315,IF($A317="VODA",VALUE(LEFT(TRIM(REPLACE('Vložení dat'!AF315,FIND(".",'Vložení dat'!AF315,1),1,",")),7)),""))</f>
        <v/>
      </c>
      <c r="AA317" s="18" t="str">
        <f>IF($A317="Vyt",'Vložení dat'!AI315,IF($A317="VODA",VALUE(LEFT(TRIM(REPLACE('Vložení dat'!AG315,FIND(".",'Vložení dat'!AG315,1),1,",")),7)),""))</f>
        <v/>
      </c>
      <c r="AB317" s="18" t="str">
        <f>IF(A317="Vyt",TRIM(LEFT('Vložení dat'!AY315,9)),IF(A317="VODA",TRIM(LEFT('Vložení dat'!BB315,9)),""))</f>
        <v/>
      </c>
      <c r="AC317" s="18" t="str">
        <f>IF(A317="Vyt",TRIM(LEFT('Vložení dat'!AW315,7)),"")</f>
        <v/>
      </c>
      <c r="AD317" s="18" t="str">
        <f>IF(A317="Vyt",VALUE(REPLACE(TRIM(LEFT('Vložení dat'!BA315,4)),FIND(".",TRIM(LEFT('Vložení dat'!BA315,4)),1),1,",")),IF(A317="VODA",VALUE(REPLACE(TRIM(LEFT('Vložení dat'!BC315,4)),FIND(".",TRIM(LEFT('Vložení dat'!BC315,4)),1),1,",")),""))</f>
        <v/>
      </c>
      <c r="AE317" s="12" t="str">
        <f>IF($A317="Vyt",TRIM(LEFT(REPLACE('Vložení dat'!T315,FIND(".",'Vložení dat'!T315,1),1,","),5)),"")</f>
        <v/>
      </c>
      <c r="AF317" s="12" t="str">
        <f>IF($A317="Vyt",TRIM(LEFT(REPLACE('Vložení dat'!U315,FIND(".",'Vložení dat'!U315,1),1,","),5)),"")</f>
        <v/>
      </c>
      <c r="AG317" s="13" t="str">
        <f>IF(A317="Vyt",LEFT(REPLACE('Vložení dat'!AT315,FIND(".",'Vložení dat'!AT315,1),1,","),5)-LEFT(REPLACE('Vložení dat'!AU315,FIND(".",'Vložení dat'!AU315,1),1,","),5)," ")</f>
        <v xml:space="preserve"> </v>
      </c>
      <c r="AH317" s="13" t="str">
        <f>IF(A317="Vyt",LEFT(REPLACE('Vložení dat'!T315,FIND(".",'Vložení dat'!T315,1),1,","),5)-LEFT(REPLACE('Vložení dat'!U315,FIND(".",'Vložení dat'!U315,1),1,","),5),"")</f>
        <v/>
      </c>
      <c r="AI317" t="str">
        <f>IF(A317="Vyt"," ",IF(A317="VODA",LEFT('Vložení dat'!AU315,12),""))</f>
        <v/>
      </c>
      <c r="AJ317" t="str">
        <f>IF(A317="Vyt","",IF(A317="VODA",LEFT('Vložení dat'!AV315,12),""))</f>
        <v/>
      </c>
    </row>
    <row r="318" spans="1:36" x14ac:dyDescent="0.3">
      <c r="A318" s="13" t="str">
        <f>IF(OR('Vložení dat'!C316=" VIP4RTN010 ",'Vložení dat'!C316=" RED4RITN050.c10_001 "),"Vyt",IF(OR('Vložení dat'!C316=" RED4WM050 ",'Vložení dat'!C316=" RED4WM010 ",ISNUMBER(SEARCH("ECM4WM020.v20",'Vložení dat'!C316,1))),"VODA",IF(ISBLANK('Vložení dat'!C316),"",'Vložení dat'!C316)))</f>
        <v/>
      </c>
      <c r="B318" s="13" t="str">
        <f>TRIM('Vložení dat'!N316)</f>
        <v/>
      </c>
      <c r="C318" s="16" t="str">
        <f>TRIM('Vložení dat'!K316)</f>
        <v/>
      </c>
      <c r="D318" s="13" t="str">
        <f>TRIM('Vložení dat'!L316)</f>
        <v/>
      </c>
      <c r="E318" s="13" t="str">
        <f>TRIM('Vložení dat'!J316)</f>
        <v/>
      </c>
      <c r="F318" s="13" t="str">
        <f>TRIM('Vložení dat'!H316)</f>
        <v/>
      </c>
      <c r="G318" s="13" t="str">
        <f>TRIM('Vložení dat'!G316)</f>
        <v/>
      </c>
      <c r="H318" s="13" t="str">
        <f>TRIM('Vložení dat'!E316)</f>
        <v/>
      </c>
      <c r="I318" s="13" t="str">
        <f>TRIM('Vložení dat'!B316)</f>
        <v/>
      </c>
      <c r="J318" s="13" t="str">
        <f>IF(AND(OR(A318="Vyt",A318="VODA"),'Vložení dat'!O316=0),"OK",IF(AND(OR(A318="Vyt",A318="VODA"),'Vložení dat'!O316&lt;&gt;0),CONCATENATE("CHYBA - ",'Vložení dat'!O316),""))</f>
        <v/>
      </c>
      <c r="K318" s="13" t="str">
        <f>IF(A318="Vyt",'Vložení dat'!R316,IF(A318="VODA",VALUE(TRIM(LEFT(REPLACE('Vložení dat'!T316,FIND(".",'Vložení dat'!T316,1),1,","),8))),""))</f>
        <v/>
      </c>
      <c r="L318" s="16" t="str">
        <f>IF(A318="Vyt",TRIM('Vložení dat'!S316),IF(A318="VODA",VALUE(TRIM(LEFT(REPLACE('Vložení dat'!R316,FIND(".",'Vložení dat'!R316,1),1,","),8))),""))</f>
        <v/>
      </c>
      <c r="M318" s="16" t="str">
        <f>IF(A318="Vyt",RIGHT('Vložení dat'!P316,11),IF(A318="VODA",VALUE(TRIM(LEFT(REPLACE('Vložení dat'!S316,FIND(".",'Vložení dat'!S316,1),1,","),8))),""))</f>
        <v/>
      </c>
      <c r="N318" s="12" t="str">
        <f>IF(A318="Vyt",TRIM('Vložení dat'!V316),"")</f>
        <v/>
      </c>
      <c r="O318" s="17" t="str">
        <f>IF(A318="Vyt",TRIM(LEFT('Vložení dat'!W316,9)),IF(A318="VODA",TRIM(CONCATENATE(LEFT('Vložení dat'!U316,3),".",MID('Vložení dat'!U316,5,2),".",MID('Vložení dat'!U316,8,2))),""))</f>
        <v/>
      </c>
      <c r="P318" s="18" t="str">
        <f>IF($A318="Vyt",'Vložení dat'!X316,IF($A318="VODA",VALUE(LEFT(TRIM(REPLACE('Vložení dat'!V316,FIND(".",'Vložení dat'!V316,1),1,",")),7)),""))</f>
        <v/>
      </c>
      <c r="Q318" s="18" t="str">
        <f>IF($A318="Vyt",'Vložení dat'!Y316,IF($A318="VODA",VALUE(LEFT(TRIM(REPLACE('Vložení dat'!W316,FIND(".",'Vložení dat'!W316,1),1,",")),7)),""))</f>
        <v/>
      </c>
      <c r="R318" s="18" t="str">
        <f>IF($A318="Vyt",'Vložení dat'!Z316,IF($A318="VODA",VALUE(LEFT(TRIM(REPLACE('Vložení dat'!X316,FIND(".",'Vložení dat'!X316,1),1,",")),7)),""))</f>
        <v/>
      </c>
      <c r="S318" s="18" t="str">
        <f>IF($A318="Vyt",'Vložení dat'!AA316,IF($A318="VODA",VALUE(LEFT(TRIM(REPLACE('Vložení dat'!Y316,FIND(".",'Vložení dat'!Y316,1),1,",")),7)),""))</f>
        <v/>
      </c>
      <c r="T318" s="18" t="str">
        <f>IF($A318="Vyt",'Vložení dat'!AB316,IF($A318="VODA",VALUE(LEFT(TRIM(REPLACE('Vložení dat'!Z316,FIND(".",'Vložení dat'!Z316,1),1,",")),7)),""))</f>
        <v/>
      </c>
      <c r="U318" s="18" t="str">
        <f>IF($A318="Vyt",'Vložení dat'!AC316,IF($A318="VODA",VALUE(LEFT(TRIM(REPLACE('Vložení dat'!AA316,FIND(".",'Vložení dat'!AA316,1),1,",")),7)),""))</f>
        <v/>
      </c>
      <c r="V318" s="18" t="str">
        <f>IF($A318="Vyt",'Vložení dat'!AD316,IF($A318="VODA",VALUE(LEFT(TRIM(REPLACE('Vložení dat'!AB316,FIND(".",'Vložení dat'!AB316,1),1,",")),7)),""))</f>
        <v/>
      </c>
      <c r="W318" s="18" t="str">
        <f>IF($A318="Vyt",'Vložení dat'!AE316,IF($A318="VODA",VALUE(LEFT(TRIM(REPLACE('Vložení dat'!AC316,FIND(".",'Vložení dat'!AC316,1),1,",")),7)),""))</f>
        <v/>
      </c>
      <c r="X318" s="18" t="str">
        <f>IF($A318="Vyt",'Vložení dat'!AF316,IF($A318="VODA",VALUE(LEFT(TRIM(REPLACE('Vložení dat'!AD316,FIND(".",'Vložení dat'!AD316,1),1,",")),7)),""))</f>
        <v/>
      </c>
      <c r="Y318" s="18" t="str">
        <f>IF($A318="Vyt",'Vložení dat'!AG316,IF($A318="VODA",VALUE(LEFT(TRIM(REPLACE('Vložení dat'!AE316,FIND(".",'Vložení dat'!AE316,1),1,",")),7)),""))</f>
        <v/>
      </c>
      <c r="Z318" s="18" t="str">
        <f>IF($A318="Vyt",'Vložení dat'!AH316,IF($A318="VODA",VALUE(LEFT(TRIM(REPLACE('Vložení dat'!AF316,FIND(".",'Vložení dat'!AF316,1),1,",")),7)),""))</f>
        <v/>
      </c>
      <c r="AA318" s="18" t="str">
        <f>IF($A318="Vyt",'Vložení dat'!AI316,IF($A318="VODA",VALUE(LEFT(TRIM(REPLACE('Vložení dat'!AG316,FIND(".",'Vložení dat'!AG316,1),1,",")),7)),""))</f>
        <v/>
      </c>
      <c r="AB318" s="18" t="str">
        <f>IF(A318="Vyt",TRIM(LEFT('Vložení dat'!AY316,9)),IF(A318="VODA",TRIM(LEFT('Vložení dat'!BB316,9)),""))</f>
        <v/>
      </c>
      <c r="AC318" s="18" t="str">
        <f>IF(A318="Vyt",TRIM(LEFT('Vložení dat'!AW316,7)),"")</f>
        <v/>
      </c>
      <c r="AD318" s="18" t="str">
        <f>IF(A318="Vyt",VALUE(REPLACE(TRIM(LEFT('Vložení dat'!BA316,4)),FIND(".",TRIM(LEFT('Vložení dat'!BA316,4)),1),1,",")),IF(A318="VODA",VALUE(REPLACE(TRIM(LEFT('Vložení dat'!BC316,4)),FIND(".",TRIM(LEFT('Vložení dat'!BC316,4)),1),1,",")),""))</f>
        <v/>
      </c>
      <c r="AE318" s="12" t="str">
        <f>IF($A318="Vyt",TRIM(LEFT(REPLACE('Vložení dat'!T316,FIND(".",'Vložení dat'!T316,1),1,","),5)),"")</f>
        <v/>
      </c>
      <c r="AF318" s="12" t="str">
        <f>IF($A318="Vyt",TRIM(LEFT(REPLACE('Vložení dat'!U316,FIND(".",'Vložení dat'!U316,1),1,","),5)),"")</f>
        <v/>
      </c>
      <c r="AG318" s="13" t="str">
        <f>IF(A318="Vyt",LEFT(REPLACE('Vložení dat'!AT316,FIND(".",'Vložení dat'!AT316,1),1,","),5)-LEFT(REPLACE('Vložení dat'!AU316,FIND(".",'Vložení dat'!AU316,1),1,","),5)," ")</f>
        <v xml:space="preserve"> </v>
      </c>
      <c r="AH318" s="13" t="str">
        <f>IF(A318="Vyt",LEFT(REPLACE('Vložení dat'!T316,FIND(".",'Vložení dat'!T316,1),1,","),5)-LEFT(REPLACE('Vložení dat'!U316,FIND(".",'Vložení dat'!U316,1),1,","),5),"")</f>
        <v/>
      </c>
      <c r="AI318" t="str">
        <f>IF(A318="Vyt"," ",IF(A318="VODA",LEFT('Vložení dat'!AU316,12),""))</f>
        <v/>
      </c>
      <c r="AJ318" t="str">
        <f>IF(A318="Vyt","",IF(A318="VODA",LEFT('Vložení dat'!AV316,12),""))</f>
        <v/>
      </c>
    </row>
    <row r="319" spans="1:36" x14ac:dyDescent="0.3">
      <c r="A319" s="13" t="str">
        <f>IF(OR('Vložení dat'!C317=" VIP4RTN010 ",'Vložení dat'!C317=" RED4RITN050.c10_001 "),"Vyt",IF(OR('Vložení dat'!C317=" RED4WM050 ",'Vložení dat'!C317=" RED4WM010 ",ISNUMBER(SEARCH("ECM4WM020.v20",'Vložení dat'!C317,1))),"VODA",IF(ISBLANK('Vložení dat'!C317),"",'Vložení dat'!C317)))</f>
        <v/>
      </c>
      <c r="B319" s="13" t="str">
        <f>TRIM('Vložení dat'!N317)</f>
        <v/>
      </c>
      <c r="C319" s="16" t="str">
        <f>TRIM('Vložení dat'!K317)</f>
        <v/>
      </c>
      <c r="D319" s="13" t="str">
        <f>TRIM('Vložení dat'!L317)</f>
        <v/>
      </c>
      <c r="E319" s="13" t="str">
        <f>TRIM('Vložení dat'!J317)</f>
        <v/>
      </c>
      <c r="F319" s="13" t="str">
        <f>TRIM('Vložení dat'!H317)</f>
        <v/>
      </c>
      <c r="G319" s="13" t="str">
        <f>TRIM('Vložení dat'!G317)</f>
        <v/>
      </c>
      <c r="H319" s="13" t="str">
        <f>TRIM('Vložení dat'!E317)</f>
        <v/>
      </c>
      <c r="I319" s="13" t="str">
        <f>TRIM('Vložení dat'!B317)</f>
        <v/>
      </c>
      <c r="J319" s="13" t="str">
        <f>IF(AND(OR(A319="Vyt",A319="VODA"),'Vložení dat'!O317=0),"OK",IF(AND(OR(A319="Vyt",A319="VODA"),'Vložení dat'!O317&lt;&gt;0),CONCATENATE("CHYBA - ",'Vložení dat'!O317),""))</f>
        <v/>
      </c>
      <c r="K319" s="13" t="str">
        <f>IF(A319="Vyt",'Vložení dat'!R317,IF(A319="VODA",VALUE(TRIM(LEFT(REPLACE('Vložení dat'!T317,FIND(".",'Vložení dat'!T317,1),1,","),8))),""))</f>
        <v/>
      </c>
      <c r="L319" s="16" t="str">
        <f>IF(A319="Vyt",TRIM('Vložení dat'!S317),IF(A319="VODA",VALUE(TRIM(LEFT(REPLACE('Vložení dat'!R317,FIND(".",'Vložení dat'!R317,1),1,","),8))),""))</f>
        <v/>
      </c>
      <c r="M319" s="16" t="str">
        <f>IF(A319="Vyt",RIGHT('Vložení dat'!P317,11),IF(A319="VODA",VALUE(TRIM(LEFT(REPLACE('Vložení dat'!S317,FIND(".",'Vložení dat'!S317,1),1,","),8))),""))</f>
        <v/>
      </c>
      <c r="N319" s="12" t="str">
        <f>IF(A319="Vyt",TRIM('Vložení dat'!V317),"")</f>
        <v/>
      </c>
      <c r="O319" s="17" t="str">
        <f>IF(A319="Vyt",TRIM(LEFT('Vložení dat'!W317,9)),IF(A319="VODA",TRIM(CONCATENATE(LEFT('Vložení dat'!U317,3),".",MID('Vložení dat'!U317,5,2),".",MID('Vložení dat'!U317,8,2))),""))</f>
        <v/>
      </c>
      <c r="P319" s="18" t="str">
        <f>IF($A319="Vyt",'Vložení dat'!X317,IF($A319="VODA",VALUE(LEFT(TRIM(REPLACE('Vložení dat'!V317,FIND(".",'Vložení dat'!V317,1),1,",")),7)),""))</f>
        <v/>
      </c>
      <c r="Q319" s="18" t="str">
        <f>IF($A319="Vyt",'Vložení dat'!Y317,IF($A319="VODA",VALUE(LEFT(TRIM(REPLACE('Vložení dat'!W317,FIND(".",'Vložení dat'!W317,1),1,",")),7)),""))</f>
        <v/>
      </c>
      <c r="R319" s="18" t="str">
        <f>IF($A319="Vyt",'Vložení dat'!Z317,IF($A319="VODA",VALUE(LEFT(TRIM(REPLACE('Vložení dat'!X317,FIND(".",'Vložení dat'!X317,1),1,",")),7)),""))</f>
        <v/>
      </c>
      <c r="S319" s="18" t="str">
        <f>IF($A319="Vyt",'Vložení dat'!AA317,IF($A319="VODA",VALUE(LEFT(TRIM(REPLACE('Vložení dat'!Y317,FIND(".",'Vložení dat'!Y317,1),1,",")),7)),""))</f>
        <v/>
      </c>
      <c r="T319" s="18" t="str">
        <f>IF($A319="Vyt",'Vložení dat'!AB317,IF($A319="VODA",VALUE(LEFT(TRIM(REPLACE('Vložení dat'!Z317,FIND(".",'Vložení dat'!Z317,1),1,",")),7)),""))</f>
        <v/>
      </c>
      <c r="U319" s="18" t="str">
        <f>IF($A319="Vyt",'Vložení dat'!AC317,IF($A319="VODA",VALUE(LEFT(TRIM(REPLACE('Vložení dat'!AA317,FIND(".",'Vložení dat'!AA317,1),1,",")),7)),""))</f>
        <v/>
      </c>
      <c r="V319" s="18" t="str">
        <f>IF($A319="Vyt",'Vložení dat'!AD317,IF($A319="VODA",VALUE(LEFT(TRIM(REPLACE('Vložení dat'!AB317,FIND(".",'Vložení dat'!AB317,1),1,",")),7)),""))</f>
        <v/>
      </c>
      <c r="W319" s="18" t="str">
        <f>IF($A319="Vyt",'Vložení dat'!AE317,IF($A319="VODA",VALUE(LEFT(TRIM(REPLACE('Vložení dat'!AC317,FIND(".",'Vložení dat'!AC317,1),1,",")),7)),""))</f>
        <v/>
      </c>
      <c r="X319" s="18" t="str">
        <f>IF($A319="Vyt",'Vložení dat'!AF317,IF($A319="VODA",VALUE(LEFT(TRIM(REPLACE('Vložení dat'!AD317,FIND(".",'Vložení dat'!AD317,1),1,",")),7)),""))</f>
        <v/>
      </c>
      <c r="Y319" s="18" t="str">
        <f>IF($A319="Vyt",'Vložení dat'!AG317,IF($A319="VODA",VALUE(LEFT(TRIM(REPLACE('Vložení dat'!AE317,FIND(".",'Vložení dat'!AE317,1),1,",")),7)),""))</f>
        <v/>
      </c>
      <c r="Z319" s="18" t="str">
        <f>IF($A319="Vyt",'Vložení dat'!AH317,IF($A319="VODA",VALUE(LEFT(TRIM(REPLACE('Vložení dat'!AF317,FIND(".",'Vložení dat'!AF317,1),1,",")),7)),""))</f>
        <v/>
      </c>
      <c r="AA319" s="18" t="str">
        <f>IF($A319="Vyt",'Vložení dat'!AI317,IF($A319="VODA",VALUE(LEFT(TRIM(REPLACE('Vložení dat'!AG317,FIND(".",'Vložení dat'!AG317,1),1,",")),7)),""))</f>
        <v/>
      </c>
      <c r="AB319" s="18" t="str">
        <f>IF(A319="Vyt",TRIM(LEFT('Vložení dat'!AY317,9)),IF(A319="VODA",TRIM(LEFT('Vložení dat'!BB317,9)),""))</f>
        <v/>
      </c>
      <c r="AC319" s="18" t="str">
        <f>IF(A319="Vyt",TRIM(LEFT('Vložení dat'!AW317,7)),"")</f>
        <v/>
      </c>
      <c r="AD319" s="18" t="str">
        <f>IF(A319="Vyt",VALUE(REPLACE(TRIM(LEFT('Vložení dat'!BA317,4)),FIND(".",TRIM(LEFT('Vložení dat'!BA317,4)),1),1,",")),IF(A319="VODA",VALUE(REPLACE(TRIM(LEFT('Vložení dat'!BC317,4)),FIND(".",TRIM(LEFT('Vložení dat'!BC317,4)),1),1,",")),""))</f>
        <v/>
      </c>
      <c r="AE319" s="12" t="str">
        <f>IF($A319="Vyt",TRIM(LEFT(REPLACE('Vložení dat'!T317,FIND(".",'Vložení dat'!T317,1),1,","),5)),"")</f>
        <v/>
      </c>
      <c r="AF319" s="12" t="str">
        <f>IF($A319="Vyt",TRIM(LEFT(REPLACE('Vložení dat'!U317,FIND(".",'Vložení dat'!U317,1),1,","),5)),"")</f>
        <v/>
      </c>
      <c r="AG319" s="13" t="str">
        <f>IF(A319="Vyt",LEFT(REPLACE('Vložení dat'!AT317,FIND(".",'Vložení dat'!AT317,1),1,","),5)-LEFT(REPLACE('Vložení dat'!AU317,FIND(".",'Vložení dat'!AU317,1),1,","),5)," ")</f>
        <v xml:space="preserve"> </v>
      </c>
      <c r="AH319" s="13" t="str">
        <f>IF(A319="Vyt",LEFT(REPLACE('Vložení dat'!T317,FIND(".",'Vložení dat'!T317,1),1,","),5)-LEFT(REPLACE('Vložení dat'!U317,FIND(".",'Vložení dat'!U317,1),1,","),5),"")</f>
        <v/>
      </c>
      <c r="AI319" t="str">
        <f>IF(A319="Vyt"," ",IF(A319="VODA",LEFT('Vložení dat'!AU317,12),""))</f>
        <v/>
      </c>
      <c r="AJ319" t="str">
        <f>IF(A319="Vyt","",IF(A319="VODA",LEFT('Vložení dat'!AV317,12),""))</f>
        <v/>
      </c>
    </row>
    <row r="320" spans="1:36" x14ac:dyDescent="0.3">
      <c r="A320" s="13" t="str">
        <f>IF(OR('Vložení dat'!C318=" VIP4RTN010 ",'Vložení dat'!C318=" RED4RITN050.c10_001 "),"Vyt",IF(OR('Vložení dat'!C318=" RED4WM050 ",'Vložení dat'!C318=" RED4WM010 ",ISNUMBER(SEARCH("ECM4WM020.v20",'Vložení dat'!C318,1))),"VODA",IF(ISBLANK('Vložení dat'!C318),"",'Vložení dat'!C318)))</f>
        <v/>
      </c>
      <c r="B320" s="13" t="str">
        <f>TRIM('Vložení dat'!N318)</f>
        <v/>
      </c>
      <c r="C320" s="16" t="str">
        <f>TRIM('Vložení dat'!K318)</f>
        <v/>
      </c>
      <c r="D320" s="13" t="str">
        <f>TRIM('Vložení dat'!L318)</f>
        <v/>
      </c>
      <c r="E320" s="13" t="str">
        <f>TRIM('Vložení dat'!J318)</f>
        <v/>
      </c>
      <c r="F320" s="13" t="str">
        <f>TRIM('Vložení dat'!H318)</f>
        <v/>
      </c>
      <c r="G320" s="13" t="str">
        <f>TRIM('Vložení dat'!G318)</f>
        <v/>
      </c>
      <c r="H320" s="13" t="str">
        <f>TRIM('Vložení dat'!E318)</f>
        <v/>
      </c>
      <c r="I320" s="13" t="str">
        <f>TRIM('Vložení dat'!B318)</f>
        <v/>
      </c>
      <c r="J320" s="13" t="str">
        <f>IF(AND(OR(A320="Vyt",A320="VODA"),'Vložení dat'!O318=0),"OK",IF(AND(OR(A320="Vyt",A320="VODA"),'Vložení dat'!O318&lt;&gt;0),CONCATENATE("CHYBA - ",'Vložení dat'!O318),""))</f>
        <v/>
      </c>
      <c r="K320" s="13" t="str">
        <f>IF(A320="Vyt",'Vložení dat'!R318,IF(A320="VODA",VALUE(TRIM(LEFT(REPLACE('Vložení dat'!T318,FIND(".",'Vložení dat'!T318,1),1,","),8))),""))</f>
        <v/>
      </c>
      <c r="L320" s="16" t="str">
        <f>IF(A320="Vyt",TRIM('Vložení dat'!S318),IF(A320="VODA",VALUE(TRIM(LEFT(REPLACE('Vložení dat'!R318,FIND(".",'Vložení dat'!R318,1),1,","),8))),""))</f>
        <v/>
      </c>
      <c r="M320" s="16" t="str">
        <f>IF(A320="Vyt",RIGHT('Vložení dat'!P318,11),IF(A320="VODA",VALUE(TRIM(LEFT(REPLACE('Vložení dat'!S318,FIND(".",'Vložení dat'!S318,1),1,","),8))),""))</f>
        <v/>
      </c>
      <c r="N320" s="12" t="str">
        <f>IF(A320="Vyt",TRIM('Vložení dat'!V318),"")</f>
        <v/>
      </c>
      <c r="O320" s="17" t="str">
        <f>IF(A320="Vyt",TRIM(LEFT('Vložení dat'!W318,9)),IF(A320="VODA",TRIM(CONCATENATE(LEFT('Vložení dat'!U318,3),".",MID('Vložení dat'!U318,5,2),".",MID('Vložení dat'!U318,8,2))),""))</f>
        <v/>
      </c>
      <c r="P320" s="18" t="str">
        <f>IF($A320="Vyt",'Vložení dat'!X318,IF($A320="VODA",VALUE(LEFT(TRIM(REPLACE('Vložení dat'!V318,FIND(".",'Vložení dat'!V318,1),1,",")),7)),""))</f>
        <v/>
      </c>
      <c r="Q320" s="18" t="str">
        <f>IF($A320="Vyt",'Vložení dat'!Y318,IF($A320="VODA",VALUE(LEFT(TRIM(REPLACE('Vložení dat'!W318,FIND(".",'Vložení dat'!W318,1),1,",")),7)),""))</f>
        <v/>
      </c>
      <c r="R320" s="18" t="str">
        <f>IF($A320="Vyt",'Vložení dat'!Z318,IF($A320="VODA",VALUE(LEFT(TRIM(REPLACE('Vložení dat'!X318,FIND(".",'Vložení dat'!X318,1),1,",")),7)),""))</f>
        <v/>
      </c>
      <c r="S320" s="18" t="str">
        <f>IF($A320="Vyt",'Vložení dat'!AA318,IF($A320="VODA",VALUE(LEFT(TRIM(REPLACE('Vložení dat'!Y318,FIND(".",'Vložení dat'!Y318,1),1,",")),7)),""))</f>
        <v/>
      </c>
      <c r="T320" s="18" t="str">
        <f>IF($A320="Vyt",'Vložení dat'!AB318,IF($A320="VODA",VALUE(LEFT(TRIM(REPLACE('Vložení dat'!Z318,FIND(".",'Vložení dat'!Z318,1),1,",")),7)),""))</f>
        <v/>
      </c>
      <c r="U320" s="18" t="str">
        <f>IF($A320="Vyt",'Vložení dat'!AC318,IF($A320="VODA",VALUE(LEFT(TRIM(REPLACE('Vložení dat'!AA318,FIND(".",'Vložení dat'!AA318,1),1,",")),7)),""))</f>
        <v/>
      </c>
      <c r="V320" s="18" t="str">
        <f>IF($A320="Vyt",'Vložení dat'!AD318,IF($A320="VODA",VALUE(LEFT(TRIM(REPLACE('Vložení dat'!AB318,FIND(".",'Vložení dat'!AB318,1),1,",")),7)),""))</f>
        <v/>
      </c>
      <c r="W320" s="18" t="str">
        <f>IF($A320="Vyt",'Vložení dat'!AE318,IF($A320="VODA",VALUE(LEFT(TRIM(REPLACE('Vložení dat'!AC318,FIND(".",'Vložení dat'!AC318,1),1,",")),7)),""))</f>
        <v/>
      </c>
      <c r="X320" s="18" t="str">
        <f>IF($A320="Vyt",'Vložení dat'!AF318,IF($A320="VODA",VALUE(LEFT(TRIM(REPLACE('Vložení dat'!AD318,FIND(".",'Vložení dat'!AD318,1),1,",")),7)),""))</f>
        <v/>
      </c>
      <c r="Y320" s="18" t="str">
        <f>IF($A320="Vyt",'Vložení dat'!AG318,IF($A320="VODA",VALUE(LEFT(TRIM(REPLACE('Vložení dat'!AE318,FIND(".",'Vložení dat'!AE318,1),1,",")),7)),""))</f>
        <v/>
      </c>
      <c r="Z320" s="18" t="str">
        <f>IF($A320="Vyt",'Vložení dat'!AH318,IF($A320="VODA",VALUE(LEFT(TRIM(REPLACE('Vložení dat'!AF318,FIND(".",'Vložení dat'!AF318,1),1,",")),7)),""))</f>
        <v/>
      </c>
      <c r="AA320" s="18" t="str">
        <f>IF($A320="Vyt",'Vložení dat'!AI318,IF($A320="VODA",VALUE(LEFT(TRIM(REPLACE('Vložení dat'!AG318,FIND(".",'Vložení dat'!AG318,1),1,",")),7)),""))</f>
        <v/>
      </c>
      <c r="AB320" s="18" t="str">
        <f>IF(A320="Vyt",TRIM(LEFT('Vložení dat'!AY318,9)),IF(A320="VODA",TRIM(LEFT('Vložení dat'!BB318,9)),""))</f>
        <v/>
      </c>
      <c r="AC320" s="18" t="str">
        <f>IF(A320="Vyt",TRIM(LEFT('Vložení dat'!AW318,7)),"")</f>
        <v/>
      </c>
      <c r="AD320" s="18" t="str">
        <f>IF(A320="Vyt",VALUE(REPLACE(TRIM(LEFT('Vložení dat'!BA318,4)),FIND(".",TRIM(LEFT('Vložení dat'!BA318,4)),1),1,",")),IF(A320="VODA",VALUE(REPLACE(TRIM(LEFT('Vložení dat'!BC318,4)),FIND(".",TRIM(LEFT('Vložení dat'!BC318,4)),1),1,",")),""))</f>
        <v/>
      </c>
      <c r="AE320" s="12" t="str">
        <f>IF($A320="Vyt",TRIM(LEFT(REPLACE('Vložení dat'!T318,FIND(".",'Vložení dat'!T318,1),1,","),5)),"")</f>
        <v/>
      </c>
      <c r="AF320" s="12" t="str">
        <f>IF($A320="Vyt",TRIM(LEFT(REPLACE('Vložení dat'!U318,FIND(".",'Vložení dat'!U318,1),1,","),5)),"")</f>
        <v/>
      </c>
      <c r="AG320" s="13" t="str">
        <f>IF(A320="Vyt",LEFT(REPLACE('Vložení dat'!AT318,FIND(".",'Vložení dat'!AT318,1),1,","),5)-LEFT(REPLACE('Vložení dat'!AU318,FIND(".",'Vložení dat'!AU318,1),1,","),5)," ")</f>
        <v xml:space="preserve"> </v>
      </c>
      <c r="AH320" s="13" t="str">
        <f>IF(A320="Vyt",LEFT(REPLACE('Vložení dat'!T318,FIND(".",'Vložení dat'!T318,1),1,","),5)-LEFT(REPLACE('Vložení dat'!U318,FIND(".",'Vložení dat'!U318,1),1,","),5),"")</f>
        <v/>
      </c>
      <c r="AI320" t="str">
        <f>IF(A320="Vyt"," ",IF(A320="VODA",LEFT('Vložení dat'!AU318,12),""))</f>
        <v/>
      </c>
      <c r="AJ320" t="str">
        <f>IF(A320="Vyt","",IF(A320="VODA",LEFT('Vložení dat'!AV318,12),""))</f>
        <v/>
      </c>
    </row>
    <row r="321" spans="1:36" x14ac:dyDescent="0.3">
      <c r="A321" s="13" t="str">
        <f>IF(OR('Vložení dat'!C319=" VIP4RTN010 ",'Vložení dat'!C319=" RED4RITN050.c10_001 "),"Vyt",IF(OR('Vložení dat'!C319=" RED4WM050 ",'Vložení dat'!C319=" RED4WM010 ",ISNUMBER(SEARCH("ECM4WM020.v20",'Vložení dat'!C319,1))),"VODA",IF(ISBLANK('Vložení dat'!C319),"",'Vložení dat'!C319)))</f>
        <v/>
      </c>
      <c r="B321" s="13" t="str">
        <f>TRIM('Vložení dat'!N319)</f>
        <v/>
      </c>
      <c r="C321" s="16" t="str">
        <f>TRIM('Vložení dat'!K319)</f>
        <v/>
      </c>
      <c r="D321" s="13" t="str">
        <f>TRIM('Vložení dat'!L319)</f>
        <v/>
      </c>
      <c r="E321" s="13" t="str">
        <f>TRIM('Vložení dat'!J319)</f>
        <v/>
      </c>
      <c r="F321" s="13" t="str">
        <f>TRIM('Vložení dat'!H319)</f>
        <v/>
      </c>
      <c r="G321" s="13" t="str">
        <f>TRIM('Vložení dat'!G319)</f>
        <v/>
      </c>
      <c r="H321" s="13" t="str">
        <f>TRIM('Vložení dat'!E319)</f>
        <v/>
      </c>
      <c r="I321" s="13" t="str">
        <f>TRIM('Vložení dat'!B319)</f>
        <v/>
      </c>
      <c r="J321" s="13" t="str">
        <f>IF(AND(OR(A321="Vyt",A321="VODA"),'Vložení dat'!O319=0),"OK",IF(AND(OR(A321="Vyt",A321="VODA"),'Vložení dat'!O319&lt;&gt;0),CONCATENATE("CHYBA - ",'Vložení dat'!O319),""))</f>
        <v/>
      </c>
      <c r="K321" s="13" t="str">
        <f>IF(A321="Vyt",'Vložení dat'!R319,IF(A321="VODA",VALUE(TRIM(LEFT(REPLACE('Vložení dat'!T319,FIND(".",'Vložení dat'!T319,1),1,","),8))),""))</f>
        <v/>
      </c>
      <c r="L321" s="16" t="str">
        <f>IF(A321="Vyt",TRIM('Vložení dat'!S319),IF(A321="VODA",VALUE(TRIM(LEFT(REPLACE('Vložení dat'!R319,FIND(".",'Vložení dat'!R319,1),1,","),8))),""))</f>
        <v/>
      </c>
      <c r="M321" s="16" t="str">
        <f>IF(A321="Vyt",RIGHT('Vložení dat'!P319,11),IF(A321="VODA",VALUE(TRIM(LEFT(REPLACE('Vložení dat'!S319,FIND(".",'Vložení dat'!S319,1),1,","),8))),""))</f>
        <v/>
      </c>
      <c r="N321" s="12" t="str">
        <f>IF(A321="Vyt",TRIM('Vložení dat'!V319),"")</f>
        <v/>
      </c>
      <c r="O321" s="17" t="str">
        <f>IF(A321="Vyt",TRIM(LEFT('Vložení dat'!W319,9)),IF(A321="VODA",TRIM(CONCATENATE(LEFT('Vložení dat'!U319,3),".",MID('Vložení dat'!U319,5,2),".",MID('Vložení dat'!U319,8,2))),""))</f>
        <v/>
      </c>
      <c r="P321" s="18" t="str">
        <f>IF($A321="Vyt",'Vložení dat'!X319,IF($A321="VODA",VALUE(LEFT(TRIM(REPLACE('Vložení dat'!V319,FIND(".",'Vložení dat'!V319,1),1,",")),7)),""))</f>
        <v/>
      </c>
      <c r="Q321" s="18" t="str">
        <f>IF($A321="Vyt",'Vložení dat'!Y319,IF($A321="VODA",VALUE(LEFT(TRIM(REPLACE('Vložení dat'!W319,FIND(".",'Vložení dat'!W319,1),1,",")),7)),""))</f>
        <v/>
      </c>
      <c r="R321" s="18" t="str">
        <f>IF($A321="Vyt",'Vložení dat'!Z319,IF($A321="VODA",VALUE(LEFT(TRIM(REPLACE('Vložení dat'!X319,FIND(".",'Vložení dat'!X319,1),1,",")),7)),""))</f>
        <v/>
      </c>
      <c r="S321" s="18" t="str">
        <f>IF($A321="Vyt",'Vložení dat'!AA319,IF($A321="VODA",VALUE(LEFT(TRIM(REPLACE('Vložení dat'!Y319,FIND(".",'Vložení dat'!Y319,1),1,",")),7)),""))</f>
        <v/>
      </c>
      <c r="T321" s="18" t="str">
        <f>IF($A321="Vyt",'Vložení dat'!AB319,IF($A321="VODA",VALUE(LEFT(TRIM(REPLACE('Vložení dat'!Z319,FIND(".",'Vložení dat'!Z319,1),1,",")),7)),""))</f>
        <v/>
      </c>
      <c r="U321" s="18" t="str">
        <f>IF($A321="Vyt",'Vložení dat'!AC319,IF($A321="VODA",VALUE(LEFT(TRIM(REPLACE('Vložení dat'!AA319,FIND(".",'Vložení dat'!AA319,1),1,",")),7)),""))</f>
        <v/>
      </c>
      <c r="V321" s="18" t="str">
        <f>IF($A321="Vyt",'Vložení dat'!AD319,IF($A321="VODA",VALUE(LEFT(TRIM(REPLACE('Vložení dat'!AB319,FIND(".",'Vložení dat'!AB319,1),1,",")),7)),""))</f>
        <v/>
      </c>
      <c r="W321" s="18" t="str">
        <f>IF($A321="Vyt",'Vložení dat'!AE319,IF($A321="VODA",VALUE(LEFT(TRIM(REPLACE('Vložení dat'!AC319,FIND(".",'Vložení dat'!AC319,1),1,",")),7)),""))</f>
        <v/>
      </c>
      <c r="X321" s="18" t="str">
        <f>IF($A321="Vyt",'Vložení dat'!AF319,IF($A321="VODA",VALUE(LEFT(TRIM(REPLACE('Vložení dat'!AD319,FIND(".",'Vložení dat'!AD319,1),1,",")),7)),""))</f>
        <v/>
      </c>
      <c r="Y321" s="18" t="str">
        <f>IF($A321="Vyt",'Vložení dat'!AG319,IF($A321="VODA",VALUE(LEFT(TRIM(REPLACE('Vložení dat'!AE319,FIND(".",'Vložení dat'!AE319,1),1,",")),7)),""))</f>
        <v/>
      </c>
      <c r="Z321" s="18" t="str">
        <f>IF($A321="Vyt",'Vložení dat'!AH319,IF($A321="VODA",VALUE(LEFT(TRIM(REPLACE('Vložení dat'!AF319,FIND(".",'Vložení dat'!AF319,1),1,",")),7)),""))</f>
        <v/>
      </c>
      <c r="AA321" s="18" t="str">
        <f>IF($A321="Vyt",'Vložení dat'!AI319,IF($A321="VODA",VALUE(LEFT(TRIM(REPLACE('Vložení dat'!AG319,FIND(".",'Vložení dat'!AG319,1),1,",")),7)),""))</f>
        <v/>
      </c>
      <c r="AB321" s="18" t="str">
        <f>IF(A321="Vyt",TRIM(LEFT('Vložení dat'!AY319,9)),IF(A321="VODA",TRIM(LEFT('Vložení dat'!BB319,9)),""))</f>
        <v/>
      </c>
      <c r="AC321" s="18" t="str">
        <f>IF(A321="Vyt",TRIM(LEFT('Vložení dat'!AW319,7)),"")</f>
        <v/>
      </c>
      <c r="AD321" s="18" t="str">
        <f>IF(A321="Vyt",VALUE(REPLACE(TRIM(LEFT('Vložení dat'!BA319,4)),FIND(".",TRIM(LEFT('Vložení dat'!BA319,4)),1),1,",")),IF(A321="VODA",VALUE(REPLACE(TRIM(LEFT('Vložení dat'!BC319,4)),FIND(".",TRIM(LEFT('Vložení dat'!BC319,4)),1),1,",")),""))</f>
        <v/>
      </c>
      <c r="AE321" s="12" t="str">
        <f>IF($A321="Vyt",TRIM(LEFT(REPLACE('Vložení dat'!T319,FIND(".",'Vložení dat'!T319,1),1,","),5)),"")</f>
        <v/>
      </c>
      <c r="AF321" s="12" t="str">
        <f>IF($A321="Vyt",TRIM(LEFT(REPLACE('Vložení dat'!U319,FIND(".",'Vložení dat'!U319,1),1,","),5)),"")</f>
        <v/>
      </c>
      <c r="AG321" s="13" t="str">
        <f>IF(A321="Vyt",LEFT(REPLACE('Vložení dat'!AT319,FIND(".",'Vložení dat'!AT319,1),1,","),5)-LEFT(REPLACE('Vložení dat'!AU319,FIND(".",'Vložení dat'!AU319,1),1,","),5)," ")</f>
        <v xml:space="preserve"> </v>
      </c>
      <c r="AH321" s="13" t="str">
        <f>IF(A321="Vyt",LEFT(REPLACE('Vložení dat'!T319,FIND(".",'Vložení dat'!T319,1),1,","),5)-LEFT(REPLACE('Vložení dat'!U319,FIND(".",'Vložení dat'!U319,1),1,","),5),"")</f>
        <v/>
      </c>
      <c r="AI321" t="str">
        <f>IF(A321="Vyt"," ",IF(A321="VODA",LEFT('Vložení dat'!AU319,12),""))</f>
        <v/>
      </c>
      <c r="AJ321" t="str">
        <f>IF(A321="Vyt","",IF(A321="VODA",LEFT('Vložení dat'!AV319,12),""))</f>
        <v/>
      </c>
    </row>
    <row r="322" spans="1:36" x14ac:dyDescent="0.3">
      <c r="A322" s="13" t="str">
        <f>IF(OR('Vložení dat'!C320=" VIP4RTN010 ",'Vložení dat'!C320=" RED4RITN050.c10_001 "),"Vyt",IF(OR('Vložení dat'!C320=" RED4WM050 ",'Vložení dat'!C320=" RED4WM010 ",ISNUMBER(SEARCH("ECM4WM020.v20",'Vložení dat'!C320,1))),"VODA",IF(ISBLANK('Vložení dat'!C320),"",'Vložení dat'!C320)))</f>
        <v/>
      </c>
      <c r="B322" s="13" t="str">
        <f>TRIM('Vložení dat'!N320)</f>
        <v/>
      </c>
      <c r="C322" s="16" t="str">
        <f>TRIM('Vložení dat'!K320)</f>
        <v/>
      </c>
      <c r="D322" s="13" t="str">
        <f>TRIM('Vložení dat'!L320)</f>
        <v/>
      </c>
      <c r="E322" s="13" t="str">
        <f>TRIM('Vložení dat'!J320)</f>
        <v/>
      </c>
      <c r="F322" s="13" t="str">
        <f>TRIM('Vložení dat'!H320)</f>
        <v/>
      </c>
      <c r="G322" s="13" t="str">
        <f>TRIM('Vložení dat'!G320)</f>
        <v/>
      </c>
      <c r="H322" s="13" t="str">
        <f>TRIM('Vložení dat'!E320)</f>
        <v/>
      </c>
      <c r="I322" s="13" t="str">
        <f>TRIM('Vložení dat'!B320)</f>
        <v/>
      </c>
      <c r="J322" s="13" t="str">
        <f>IF(AND(OR(A322="Vyt",A322="VODA"),'Vložení dat'!O320=0),"OK",IF(AND(OR(A322="Vyt",A322="VODA"),'Vložení dat'!O320&lt;&gt;0),CONCATENATE("CHYBA - ",'Vložení dat'!O320),""))</f>
        <v/>
      </c>
      <c r="K322" s="13" t="str">
        <f>IF(A322="Vyt",'Vložení dat'!R320,IF(A322="VODA",VALUE(TRIM(LEFT(REPLACE('Vložení dat'!T320,FIND(".",'Vložení dat'!T320,1),1,","),8))),""))</f>
        <v/>
      </c>
      <c r="L322" s="16" t="str">
        <f>IF(A322="Vyt",TRIM('Vložení dat'!S320),IF(A322="VODA",VALUE(TRIM(LEFT(REPLACE('Vložení dat'!R320,FIND(".",'Vložení dat'!R320,1),1,","),8))),""))</f>
        <v/>
      </c>
      <c r="M322" s="16" t="str">
        <f>IF(A322="Vyt",RIGHT('Vložení dat'!P320,11),IF(A322="VODA",VALUE(TRIM(LEFT(REPLACE('Vložení dat'!S320,FIND(".",'Vložení dat'!S320,1),1,","),8))),""))</f>
        <v/>
      </c>
      <c r="N322" s="12" t="str">
        <f>IF(A322="Vyt",TRIM('Vložení dat'!V320),"")</f>
        <v/>
      </c>
      <c r="O322" s="17" t="str">
        <f>IF(A322="Vyt",TRIM(LEFT('Vložení dat'!W320,9)),IF(A322="VODA",TRIM(CONCATENATE(LEFT('Vložení dat'!U320,3),".",MID('Vložení dat'!U320,5,2),".",MID('Vložení dat'!U320,8,2))),""))</f>
        <v/>
      </c>
      <c r="P322" s="18" t="str">
        <f>IF($A322="Vyt",'Vložení dat'!X320,IF($A322="VODA",VALUE(LEFT(TRIM(REPLACE('Vložení dat'!V320,FIND(".",'Vložení dat'!V320,1),1,",")),7)),""))</f>
        <v/>
      </c>
      <c r="Q322" s="18" t="str">
        <f>IF($A322="Vyt",'Vložení dat'!Y320,IF($A322="VODA",VALUE(LEFT(TRIM(REPLACE('Vložení dat'!W320,FIND(".",'Vložení dat'!W320,1),1,",")),7)),""))</f>
        <v/>
      </c>
      <c r="R322" s="18" t="str">
        <f>IF($A322="Vyt",'Vložení dat'!Z320,IF($A322="VODA",VALUE(LEFT(TRIM(REPLACE('Vložení dat'!X320,FIND(".",'Vložení dat'!X320,1),1,",")),7)),""))</f>
        <v/>
      </c>
      <c r="S322" s="18" t="str">
        <f>IF($A322="Vyt",'Vložení dat'!AA320,IF($A322="VODA",VALUE(LEFT(TRIM(REPLACE('Vložení dat'!Y320,FIND(".",'Vložení dat'!Y320,1),1,",")),7)),""))</f>
        <v/>
      </c>
      <c r="T322" s="18" t="str">
        <f>IF($A322="Vyt",'Vložení dat'!AB320,IF($A322="VODA",VALUE(LEFT(TRIM(REPLACE('Vložení dat'!Z320,FIND(".",'Vložení dat'!Z320,1),1,",")),7)),""))</f>
        <v/>
      </c>
      <c r="U322" s="18" t="str">
        <f>IF($A322="Vyt",'Vložení dat'!AC320,IF($A322="VODA",VALUE(LEFT(TRIM(REPLACE('Vložení dat'!AA320,FIND(".",'Vložení dat'!AA320,1),1,",")),7)),""))</f>
        <v/>
      </c>
      <c r="V322" s="18" t="str">
        <f>IF($A322="Vyt",'Vložení dat'!AD320,IF($A322="VODA",VALUE(LEFT(TRIM(REPLACE('Vložení dat'!AB320,FIND(".",'Vložení dat'!AB320,1),1,",")),7)),""))</f>
        <v/>
      </c>
      <c r="W322" s="18" t="str">
        <f>IF($A322="Vyt",'Vložení dat'!AE320,IF($A322="VODA",VALUE(LEFT(TRIM(REPLACE('Vložení dat'!AC320,FIND(".",'Vložení dat'!AC320,1),1,",")),7)),""))</f>
        <v/>
      </c>
      <c r="X322" s="18" t="str">
        <f>IF($A322="Vyt",'Vložení dat'!AF320,IF($A322="VODA",VALUE(LEFT(TRIM(REPLACE('Vložení dat'!AD320,FIND(".",'Vložení dat'!AD320,1),1,",")),7)),""))</f>
        <v/>
      </c>
      <c r="Y322" s="18" t="str">
        <f>IF($A322="Vyt",'Vložení dat'!AG320,IF($A322="VODA",VALUE(LEFT(TRIM(REPLACE('Vložení dat'!AE320,FIND(".",'Vložení dat'!AE320,1),1,",")),7)),""))</f>
        <v/>
      </c>
      <c r="Z322" s="18" t="str">
        <f>IF($A322="Vyt",'Vložení dat'!AH320,IF($A322="VODA",VALUE(LEFT(TRIM(REPLACE('Vložení dat'!AF320,FIND(".",'Vložení dat'!AF320,1),1,",")),7)),""))</f>
        <v/>
      </c>
      <c r="AA322" s="18" t="str">
        <f>IF($A322="Vyt",'Vložení dat'!AI320,IF($A322="VODA",VALUE(LEFT(TRIM(REPLACE('Vložení dat'!AG320,FIND(".",'Vložení dat'!AG320,1),1,",")),7)),""))</f>
        <v/>
      </c>
      <c r="AB322" s="18" t="str">
        <f>IF(A322="Vyt",TRIM(LEFT('Vložení dat'!AY320,9)),IF(A322="VODA",TRIM(LEFT('Vložení dat'!BB320,9)),""))</f>
        <v/>
      </c>
      <c r="AC322" s="18" t="str">
        <f>IF(A322="Vyt",TRIM(LEFT('Vložení dat'!AW320,7)),"")</f>
        <v/>
      </c>
      <c r="AD322" s="18" t="str">
        <f>IF(A322="Vyt",VALUE(REPLACE(TRIM(LEFT('Vložení dat'!BA320,4)),FIND(".",TRIM(LEFT('Vložení dat'!BA320,4)),1),1,",")),IF(A322="VODA",VALUE(REPLACE(TRIM(LEFT('Vložení dat'!BC320,4)),FIND(".",TRIM(LEFT('Vložení dat'!BC320,4)),1),1,",")),""))</f>
        <v/>
      </c>
      <c r="AE322" s="12" t="str">
        <f>IF($A322="Vyt",TRIM(LEFT(REPLACE('Vložení dat'!T320,FIND(".",'Vložení dat'!T320,1),1,","),5)),"")</f>
        <v/>
      </c>
      <c r="AF322" s="12" t="str">
        <f>IF($A322="Vyt",TRIM(LEFT(REPLACE('Vložení dat'!U320,FIND(".",'Vložení dat'!U320,1),1,","),5)),"")</f>
        <v/>
      </c>
      <c r="AG322" s="13" t="str">
        <f>IF(A322="Vyt",LEFT(REPLACE('Vložení dat'!AT320,FIND(".",'Vložení dat'!AT320,1),1,","),5)-LEFT(REPLACE('Vložení dat'!AU320,FIND(".",'Vložení dat'!AU320,1),1,","),5)," ")</f>
        <v xml:space="preserve"> </v>
      </c>
      <c r="AH322" s="13" t="str">
        <f>IF(A322="Vyt",LEFT(REPLACE('Vložení dat'!T320,FIND(".",'Vložení dat'!T320,1),1,","),5)-LEFT(REPLACE('Vložení dat'!U320,FIND(".",'Vložení dat'!U320,1),1,","),5),"")</f>
        <v/>
      </c>
      <c r="AI322" t="str">
        <f>IF(A322="Vyt"," ",IF(A322="VODA",LEFT('Vložení dat'!AU320,12),""))</f>
        <v/>
      </c>
      <c r="AJ322" t="str">
        <f>IF(A322="Vyt","",IF(A322="VODA",LEFT('Vložení dat'!AV320,12),""))</f>
        <v/>
      </c>
    </row>
    <row r="323" spans="1:36" x14ac:dyDescent="0.3">
      <c r="A323" s="13" t="str">
        <f>IF(OR('Vložení dat'!C321=" VIP4RTN010 ",'Vložení dat'!C321=" RED4RITN050.c10_001 "),"Vyt",IF(OR('Vložení dat'!C321=" RED4WM050 ",'Vložení dat'!C321=" RED4WM010 ",ISNUMBER(SEARCH("ECM4WM020.v20",'Vložení dat'!C321,1))),"VODA",IF(ISBLANK('Vložení dat'!C321),"",'Vložení dat'!C321)))</f>
        <v/>
      </c>
      <c r="B323" s="13" t="str">
        <f>TRIM('Vložení dat'!N321)</f>
        <v/>
      </c>
      <c r="C323" s="16" t="str">
        <f>TRIM('Vložení dat'!K321)</f>
        <v/>
      </c>
      <c r="D323" s="13" t="str">
        <f>TRIM('Vložení dat'!L321)</f>
        <v/>
      </c>
      <c r="E323" s="13" t="str">
        <f>TRIM('Vložení dat'!J321)</f>
        <v/>
      </c>
      <c r="F323" s="13" t="str">
        <f>TRIM('Vložení dat'!H321)</f>
        <v/>
      </c>
      <c r="G323" s="13" t="str">
        <f>TRIM('Vložení dat'!G321)</f>
        <v/>
      </c>
      <c r="H323" s="13" t="str">
        <f>TRIM('Vložení dat'!E321)</f>
        <v/>
      </c>
      <c r="I323" s="13" t="str">
        <f>TRIM('Vložení dat'!B321)</f>
        <v/>
      </c>
      <c r="J323" s="13" t="str">
        <f>IF(AND(OR(A323="Vyt",A323="VODA"),'Vložení dat'!O321=0),"OK",IF(AND(OR(A323="Vyt",A323="VODA"),'Vložení dat'!O321&lt;&gt;0),CONCATENATE("CHYBA - ",'Vložení dat'!O321),""))</f>
        <v/>
      </c>
      <c r="K323" s="13" t="str">
        <f>IF(A323="Vyt",'Vložení dat'!R321,IF(A323="VODA",VALUE(TRIM(LEFT(REPLACE('Vložení dat'!T321,FIND(".",'Vložení dat'!T321,1),1,","),8))),""))</f>
        <v/>
      </c>
      <c r="L323" s="16" t="str">
        <f>IF(A323="Vyt",TRIM('Vložení dat'!S321),IF(A323="VODA",VALUE(TRIM(LEFT(REPLACE('Vložení dat'!R321,FIND(".",'Vložení dat'!R321,1),1,","),8))),""))</f>
        <v/>
      </c>
      <c r="M323" s="16" t="str">
        <f>IF(A323="Vyt",RIGHT('Vložení dat'!P321,11),IF(A323="VODA",VALUE(TRIM(LEFT(REPLACE('Vložení dat'!S321,FIND(".",'Vložení dat'!S321,1),1,","),8))),""))</f>
        <v/>
      </c>
      <c r="N323" s="12" t="str">
        <f>IF(A323="Vyt",TRIM('Vložení dat'!V321),"")</f>
        <v/>
      </c>
      <c r="O323" s="17" t="str">
        <f>IF(A323="Vyt",TRIM(LEFT('Vložení dat'!W321,9)),IF(A323="VODA",TRIM(CONCATENATE(LEFT('Vložení dat'!U321,3),".",MID('Vložení dat'!U321,5,2),".",MID('Vložení dat'!U321,8,2))),""))</f>
        <v/>
      </c>
      <c r="P323" s="18" t="str">
        <f>IF($A323="Vyt",'Vložení dat'!X321,IF($A323="VODA",VALUE(LEFT(TRIM(REPLACE('Vložení dat'!V321,FIND(".",'Vložení dat'!V321,1),1,",")),7)),""))</f>
        <v/>
      </c>
      <c r="Q323" s="18" t="str">
        <f>IF($A323="Vyt",'Vložení dat'!Y321,IF($A323="VODA",VALUE(LEFT(TRIM(REPLACE('Vložení dat'!W321,FIND(".",'Vložení dat'!W321,1),1,",")),7)),""))</f>
        <v/>
      </c>
      <c r="R323" s="18" t="str">
        <f>IF($A323="Vyt",'Vložení dat'!Z321,IF($A323="VODA",VALUE(LEFT(TRIM(REPLACE('Vložení dat'!X321,FIND(".",'Vložení dat'!X321,1),1,",")),7)),""))</f>
        <v/>
      </c>
      <c r="S323" s="18" t="str">
        <f>IF($A323="Vyt",'Vložení dat'!AA321,IF($A323="VODA",VALUE(LEFT(TRIM(REPLACE('Vložení dat'!Y321,FIND(".",'Vložení dat'!Y321,1),1,",")),7)),""))</f>
        <v/>
      </c>
      <c r="T323" s="18" t="str">
        <f>IF($A323="Vyt",'Vložení dat'!AB321,IF($A323="VODA",VALUE(LEFT(TRIM(REPLACE('Vložení dat'!Z321,FIND(".",'Vložení dat'!Z321,1),1,",")),7)),""))</f>
        <v/>
      </c>
      <c r="U323" s="18" t="str">
        <f>IF($A323="Vyt",'Vložení dat'!AC321,IF($A323="VODA",VALUE(LEFT(TRIM(REPLACE('Vložení dat'!AA321,FIND(".",'Vložení dat'!AA321,1),1,",")),7)),""))</f>
        <v/>
      </c>
      <c r="V323" s="18" t="str">
        <f>IF($A323="Vyt",'Vložení dat'!AD321,IF($A323="VODA",VALUE(LEFT(TRIM(REPLACE('Vložení dat'!AB321,FIND(".",'Vložení dat'!AB321,1),1,",")),7)),""))</f>
        <v/>
      </c>
      <c r="W323" s="18" t="str">
        <f>IF($A323="Vyt",'Vložení dat'!AE321,IF($A323="VODA",VALUE(LEFT(TRIM(REPLACE('Vložení dat'!AC321,FIND(".",'Vložení dat'!AC321,1),1,",")),7)),""))</f>
        <v/>
      </c>
      <c r="X323" s="18" t="str">
        <f>IF($A323="Vyt",'Vložení dat'!AF321,IF($A323="VODA",VALUE(LEFT(TRIM(REPLACE('Vložení dat'!AD321,FIND(".",'Vložení dat'!AD321,1),1,",")),7)),""))</f>
        <v/>
      </c>
      <c r="Y323" s="18" t="str">
        <f>IF($A323="Vyt",'Vložení dat'!AG321,IF($A323="VODA",VALUE(LEFT(TRIM(REPLACE('Vložení dat'!AE321,FIND(".",'Vložení dat'!AE321,1),1,",")),7)),""))</f>
        <v/>
      </c>
      <c r="Z323" s="18" t="str">
        <f>IF($A323="Vyt",'Vložení dat'!AH321,IF($A323="VODA",VALUE(LEFT(TRIM(REPLACE('Vložení dat'!AF321,FIND(".",'Vložení dat'!AF321,1),1,",")),7)),""))</f>
        <v/>
      </c>
      <c r="AA323" s="18" t="str">
        <f>IF($A323="Vyt",'Vložení dat'!AI321,IF($A323="VODA",VALUE(LEFT(TRIM(REPLACE('Vložení dat'!AG321,FIND(".",'Vložení dat'!AG321,1),1,",")),7)),""))</f>
        <v/>
      </c>
      <c r="AB323" s="18" t="str">
        <f>IF(A323="Vyt",TRIM(LEFT('Vložení dat'!AY321,9)),IF(A323="VODA",TRIM(LEFT('Vložení dat'!BB321,9)),""))</f>
        <v/>
      </c>
      <c r="AC323" s="18" t="str">
        <f>IF(A323="Vyt",TRIM(LEFT('Vložení dat'!AW321,7)),"")</f>
        <v/>
      </c>
      <c r="AD323" s="18" t="str">
        <f>IF(A323="Vyt",VALUE(REPLACE(TRIM(LEFT('Vložení dat'!BA321,4)),FIND(".",TRIM(LEFT('Vložení dat'!BA321,4)),1),1,",")),IF(A323="VODA",VALUE(REPLACE(TRIM(LEFT('Vložení dat'!BC321,4)),FIND(".",TRIM(LEFT('Vložení dat'!BC321,4)),1),1,",")),""))</f>
        <v/>
      </c>
      <c r="AE323" s="12" t="str">
        <f>IF($A323="Vyt",TRIM(LEFT(REPLACE('Vložení dat'!T321,FIND(".",'Vložení dat'!T321,1),1,","),5)),"")</f>
        <v/>
      </c>
      <c r="AF323" s="12" t="str">
        <f>IF($A323="Vyt",TRIM(LEFT(REPLACE('Vložení dat'!U321,FIND(".",'Vložení dat'!U321,1),1,","),5)),"")</f>
        <v/>
      </c>
      <c r="AG323" s="13" t="str">
        <f>IF(A323="Vyt",LEFT(REPLACE('Vložení dat'!AT321,FIND(".",'Vložení dat'!AT321,1),1,","),5)-LEFT(REPLACE('Vložení dat'!AU321,FIND(".",'Vložení dat'!AU321,1),1,","),5)," ")</f>
        <v xml:space="preserve"> </v>
      </c>
      <c r="AH323" s="13" t="str">
        <f>IF(A323="Vyt",LEFT(REPLACE('Vložení dat'!T321,FIND(".",'Vložení dat'!T321,1),1,","),5)-LEFT(REPLACE('Vložení dat'!U321,FIND(".",'Vložení dat'!U321,1),1,","),5),"")</f>
        <v/>
      </c>
      <c r="AI323" t="str">
        <f>IF(A323="Vyt"," ",IF(A323="VODA",LEFT('Vložení dat'!AU321,12),""))</f>
        <v/>
      </c>
      <c r="AJ323" t="str">
        <f>IF(A323="Vyt","",IF(A323="VODA",LEFT('Vložení dat'!AV321,12),""))</f>
        <v/>
      </c>
    </row>
    <row r="324" spans="1:36" x14ac:dyDescent="0.3">
      <c r="A324" s="13" t="str">
        <f>IF(OR('Vložení dat'!C322=" VIP4RTN010 ",'Vložení dat'!C322=" RED4RITN050.c10_001 "),"Vyt",IF(OR('Vložení dat'!C322=" RED4WM050 ",'Vložení dat'!C322=" RED4WM010 ",ISNUMBER(SEARCH("ECM4WM020.v20",'Vložení dat'!C322,1))),"VODA",IF(ISBLANK('Vložení dat'!C322),"",'Vložení dat'!C322)))</f>
        <v/>
      </c>
      <c r="B324" s="13" t="str">
        <f>TRIM('Vložení dat'!N322)</f>
        <v/>
      </c>
      <c r="C324" s="16" t="str">
        <f>TRIM('Vložení dat'!K322)</f>
        <v/>
      </c>
      <c r="D324" s="13" t="str">
        <f>TRIM('Vložení dat'!L322)</f>
        <v/>
      </c>
      <c r="E324" s="13" t="str">
        <f>TRIM('Vložení dat'!J322)</f>
        <v/>
      </c>
      <c r="F324" s="13" t="str">
        <f>TRIM('Vložení dat'!H322)</f>
        <v/>
      </c>
      <c r="G324" s="13" t="str">
        <f>TRIM('Vložení dat'!G322)</f>
        <v/>
      </c>
      <c r="H324" s="13" t="str">
        <f>TRIM('Vložení dat'!E322)</f>
        <v/>
      </c>
      <c r="I324" s="13" t="str">
        <f>TRIM('Vložení dat'!B322)</f>
        <v/>
      </c>
      <c r="J324" s="13" t="str">
        <f>IF(AND(OR(A324="Vyt",A324="VODA"),'Vložení dat'!O322=0),"OK",IF(AND(OR(A324="Vyt",A324="VODA"),'Vložení dat'!O322&lt;&gt;0),CONCATENATE("CHYBA - ",'Vložení dat'!O322),""))</f>
        <v/>
      </c>
      <c r="K324" s="13" t="str">
        <f>IF(A324="Vyt",'Vložení dat'!R322,IF(A324="VODA",VALUE(TRIM(LEFT(REPLACE('Vložení dat'!T322,FIND(".",'Vložení dat'!T322,1),1,","),8))),""))</f>
        <v/>
      </c>
      <c r="L324" s="16" t="str">
        <f>IF(A324="Vyt",TRIM('Vložení dat'!S322),IF(A324="VODA",VALUE(TRIM(LEFT(REPLACE('Vložení dat'!R322,FIND(".",'Vložení dat'!R322,1),1,","),8))),""))</f>
        <v/>
      </c>
      <c r="M324" s="16" t="str">
        <f>IF(A324="Vyt",RIGHT('Vložení dat'!P322,11),IF(A324="VODA",VALUE(TRIM(LEFT(REPLACE('Vložení dat'!S322,FIND(".",'Vložení dat'!S322,1),1,","),8))),""))</f>
        <v/>
      </c>
      <c r="N324" s="12" t="str">
        <f>IF(A324="Vyt",TRIM('Vložení dat'!V322),"")</f>
        <v/>
      </c>
      <c r="O324" s="17" t="str">
        <f>IF(A324="Vyt",TRIM(LEFT('Vložení dat'!W322,9)),IF(A324="VODA",TRIM(CONCATENATE(LEFT('Vložení dat'!U322,3),".",MID('Vložení dat'!U322,5,2),".",MID('Vložení dat'!U322,8,2))),""))</f>
        <v/>
      </c>
      <c r="P324" s="18" t="str">
        <f>IF($A324="Vyt",'Vložení dat'!X322,IF($A324="VODA",VALUE(LEFT(TRIM(REPLACE('Vložení dat'!V322,FIND(".",'Vložení dat'!V322,1),1,",")),7)),""))</f>
        <v/>
      </c>
      <c r="Q324" s="18" t="str">
        <f>IF($A324="Vyt",'Vložení dat'!Y322,IF($A324="VODA",VALUE(LEFT(TRIM(REPLACE('Vložení dat'!W322,FIND(".",'Vložení dat'!W322,1),1,",")),7)),""))</f>
        <v/>
      </c>
      <c r="R324" s="18" t="str">
        <f>IF($A324="Vyt",'Vložení dat'!Z322,IF($A324="VODA",VALUE(LEFT(TRIM(REPLACE('Vložení dat'!X322,FIND(".",'Vložení dat'!X322,1),1,",")),7)),""))</f>
        <v/>
      </c>
      <c r="S324" s="18" t="str">
        <f>IF($A324="Vyt",'Vložení dat'!AA322,IF($A324="VODA",VALUE(LEFT(TRIM(REPLACE('Vložení dat'!Y322,FIND(".",'Vložení dat'!Y322,1),1,",")),7)),""))</f>
        <v/>
      </c>
      <c r="T324" s="18" t="str">
        <f>IF($A324="Vyt",'Vložení dat'!AB322,IF($A324="VODA",VALUE(LEFT(TRIM(REPLACE('Vložení dat'!Z322,FIND(".",'Vložení dat'!Z322,1),1,",")),7)),""))</f>
        <v/>
      </c>
      <c r="U324" s="18" t="str">
        <f>IF($A324="Vyt",'Vložení dat'!AC322,IF($A324="VODA",VALUE(LEFT(TRIM(REPLACE('Vložení dat'!AA322,FIND(".",'Vložení dat'!AA322,1),1,",")),7)),""))</f>
        <v/>
      </c>
      <c r="V324" s="18" t="str">
        <f>IF($A324="Vyt",'Vložení dat'!AD322,IF($A324="VODA",VALUE(LEFT(TRIM(REPLACE('Vložení dat'!AB322,FIND(".",'Vložení dat'!AB322,1),1,",")),7)),""))</f>
        <v/>
      </c>
      <c r="W324" s="18" t="str">
        <f>IF($A324="Vyt",'Vložení dat'!AE322,IF($A324="VODA",VALUE(LEFT(TRIM(REPLACE('Vložení dat'!AC322,FIND(".",'Vložení dat'!AC322,1),1,",")),7)),""))</f>
        <v/>
      </c>
      <c r="X324" s="18" t="str">
        <f>IF($A324="Vyt",'Vložení dat'!AF322,IF($A324="VODA",VALUE(LEFT(TRIM(REPLACE('Vložení dat'!AD322,FIND(".",'Vložení dat'!AD322,1),1,",")),7)),""))</f>
        <v/>
      </c>
      <c r="Y324" s="18" t="str">
        <f>IF($A324="Vyt",'Vložení dat'!AG322,IF($A324="VODA",VALUE(LEFT(TRIM(REPLACE('Vložení dat'!AE322,FIND(".",'Vložení dat'!AE322,1),1,",")),7)),""))</f>
        <v/>
      </c>
      <c r="Z324" s="18" t="str">
        <f>IF($A324="Vyt",'Vložení dat'!AH322,IF($A324="VODA",VALUE(LEFT(TRIM(REPLACE('Vložení dat'!AF322,FIND(".",'Vložení dat'!AF322,1),1,",")),7)),""))</f>
        <v/>
      </c>
      <c r="AA324" s="18" t="str">
        <f>IF($A324="Vyt",'Vložení dat'!AI322,IF($A324="VODA",VALUE(LEFT(TRIM(REPLACE('Vložení dat'!AG322,FIND(".",'Vložení dat'!AG322,1),1,",")),7)),""))</f>
        <v/>
      </c>
      <c r="AB324" s="18" t="str">
        <f>IF(A324="Vyt",TRIM(LEFT('Vložení dat'!AY322,9)),IF(A324="VODA",TRIM(LEFT('Vložení dat'!BB322,9)),""))</f>
        <v/>
      </c>
      <c r="AC324" s="18" t="str">
        <f>IF(A324="Vyt",TRIM(LEFT('Vložení dat'!AW322,7)),"")</f>
        <v/>
      </c>
      <c r="AD324" s="18" t="str">
        <f>IF(A324="Vyt",VALUE(REPLACE(TRIM(LEFT('Vložení dat'!BA322,4)),FIND(".",TRIM(LEFT('Vložení dat'!BA322,4)),1),1,",")),IF(A324="VODA",VALUE(REPLACE(TRIM(LEFT('Vložení dat'!BC322,4)),FIND(".",TRIM(LEFT('Vložení dat'!BC322,4)),1),1,",")),""))</f>
        <v/>
      </c>
      <c r="AE324" s="12" t="str">
        <f>IF($A324="Vyt",TRIM(LEFT(REPLACE('Vložení dat'!T322,FIND(".",'Vložení dat'!T322,1),1,","),5)),"")</f>
        <v/>
      </c>
      <c r="AF324" s="12" t="str">
        <f>IF($A324="Vyt",TRIM(LEFT(REPLACE('Vložení dat'!U322,FIND(".",'Vložení dat'!U322,1),1,","),5)),"")</f>
        <v/>
      </c>
      <c r="AG324" s="13" t="str">
        <f>IF(A324="Vyt",LEFT(REPLACE('Vložení dat'!AT322,FIND(".",'Vložení dat'!AT322,1),1,","),5)-LEFT(REPLACE('Vložení dat'!AU322,FIND(".",'Vložení dat'!AU322,1),1,","),5)," ")</f>
        <v xml:space="preserve"> </v>
      </c>
      <c r="AH324" s="13" t="str">
        <f>IF(A324="Vyt",LEFT(REPLACE('Vložení dat'!T322,FIND(".",'Vložení dat'!T322,1),1,","),5)-LEFT(REPLACE('Vložení dat'!U322,FIND(".",'Vložení dat'!U322,1),1,","),5),"")</f>
        <v/>
      </c>
      <c r="AI324" t="str">
        <f>IF(A324="Vyt"," ",IF(A324="VODA",LEFT('Vložení dat'!AU322,12),""))</f>
        <v/>
      </c>
      <c r="AJ324" t="str">
        <f>IF(A324="Vyt","",IF(A324="VODA",LEFT('Vložení dat'!AV322,12),""))</f>
        <v/>
      </c>
    </row>
    <row r="325" spans="1:36" x14ac:dyDescent="0.3">
      <c r="A325" s="13" t="str">
        <f>IF(OR('Vložení dat'!C323=" VIP4RTN010 ",'Vložení dat'!C323=" RED4RITN050.c10_001 "),"Vyt",IF(OR('Vložení dat'!C323=" RED4WM050 ",'Vložení dat'!C323=" RED4WM010 ",ISNUMBER(SEARCH("ECM4WM020.v20",'Vložení dat'!C323,1))),"VODA",IF(ISBLANK('Vložení dat'!C323),"",'Vložení dat'!C323)))</f>
        <v/>
      </c>
      <c r="B325" s="13" t="str">
        <f>TRIM('Vložení dat'!N323)</f>
        <v/>
      </c>
      <c r="C325" s="16" t="str">
        <f>TRIM('Vložení dat'!K323)</f>
        <v/>
      </c>
      <c r="D325" s="13" t="str">
        <f>TRIM('Vložení dat'!L323)</f>
        <v/>
      </c>
      <c r="E325" s="13" t="str">
        <f>TRIM('Vložení dat'!J323)</f>
        <v/>
      </c>
      <c r="F325" s="13" t="str">
        <f>TRIM('Vložení dat'!H323)</f>
        <v/>
      </c>
      <c r="G325" s="13" t="str">
        <f>TRIM('Vložení dat'!G323)</f>
        <v/>
      </c>
      <c r="H325" s="13" t="str">
        <f>TRIM('Vložení dat'!E323)</f>
        <v/>
      </c>
      <c r="I325" s="13" t="str">
        <f>TRIM('Vložení dat'!B323)</f>
        <v/>
      </c>
      <c r="J325" s="13" t="str">
        <f>IF(AND(OR(A325="Vyt",A325="VODA"),'Vložení dat'!O323=0),"OK",IF(AND(OR(A325="Vyt",A325="VODA"),'Vložení dat'!O323&lt;&gt;0),CONCATENATE("CHYBA - ",'Vložení dat'!O323),""))</f>
        <v/>
      </c>
      <c r="K325" s="13" t="str">
        <f>IF(A325="Vyt",'Vložení dat'!R323,IF(A325="VODA",VALUE(TRIM(LEFT(REPLACE('Vložení dat'!T323,FIND(".",'Vložení dat'!T323,1),1,","),8))),""))</f>
        <v/>
      </c>
      <c r="L325" s="16" t="str">
        <f>IF(A325="Vyt",TRIM('Vložení dat'!S323),IF(A325="VODA",VALUE(TRIM(LEFT(REPLACE('Vložení dat'!R323,FIND(".",'Vložení dat'!R323,1),1,","),8))),""))</f>
        <v/>
      </c>
      <c r="M325" s="16" t="str">
        <f>IF(A325="Vyt",RIGHT('Vložení dat'!P323,11),IF(A325="VODA",VALUE(TRIM(LEFT(REPLACE('Vložení dat'!S323,FIND(".",'Vložení dat'!S323,1),1,","),8))),""))</f>
        <v/>
      </c>
      <c r="N325" s="12" t="str">
        <f>IF(A325="Vyt",TRIM('Vložení dat'!V323),"")</f>
        <v/>
      </c>
      <c r="O325" s="17" t="str">
        <f>IF(A325="Vyt",TRIM(LEFT('Vložení dat'!W323,9)),IF(A325="VODA",TRIM(CONCATENATE(LEFT('Vložení dat'!U323,3),".",MID('Vložení dat'!U323,5,2),".",MID('Vložení dat'!U323,8,2))),""))</f>
        <v/>
      </c>
      <c r="P325" s="18" t="str">
        <f>IF($A325="Vyt",'Vložení dat'!X323,IF($A325="VODA",VALUE(LEFT(TRIM(REPLACE('Vložení dat'!V323,FIND(".",'Vložení dat'!V323,1),1,",")),7)),""))</f>
        <v/>
      </c>
      <c r="Q325" s="18" t="str">
        <f>IF($A325="Vyt",'Vložení dat'!Y323,IF($A325="VODA",VALUE(LEFT(TRIM(REPLACE('Vložení dat'!W323,FIND(".",'Vložení dat'!W323,1),1,",")),7)),""))</f>
        <v/>
      </c>
      <c r="R325" s="18" t="str">
        <f>IF($A325="Vyt",'Vložení dat'!Z323,IF($A325="VODA",VALUE(LEFT(TRIM(REPLACE('Vložení dat'!X323,FIND(".",'Vložení dat'!X323,1),1,",")),7)),""))</f>
        <v/>
      </c>
      <c r="S325" s="18" t="str">
        <f>IF($A325="Vyt",'Vložení dat'!AA323,IF($A325="VODA",VALUE(LEFT(TRIM(REPLACE('Vložení dat'!Y323,FIND(".",'Vložení dat'!Y323,1),1,",")),7)),""))</f>
        <v/>
      </c>
      <c r="T325" s="18" t="str">
        <f>IF($A325="Vyt",'Vložení dat'!AB323,IF($A325="VODA",VALUE(LEFT(TRIM(REPLACE('Vložení dat'!Z323,FIND(".",'Vložení dat'!Z323,1),1,",")),7)),""))</f>
        <v/>
      </c>
      <c r="U325" s="18" t="str">
        <f>IF($A325="Vyt",'Vložení dat'!AC323,IF($A325="VODA",VALUE(LEFT(TRIM(REPLACE('Vložení dat'!AA323,FIND(".",'Vložení dat'!AA323,1),1,",")),7)),""))</f>
        <v/>
      </c>
      <c r="V325" s="18" t="str">
        <f>IF($A325="Vyt",'Vložení dat'!AD323,IF($A325="VODA",VALUE(LEFT(TRIM(REPLACE('Vložení dat'!AB323,FIND(".",'Vložení dat'!AB323,1),1,",")),7)),""))</f>
        <v/>
      </c>
      <c r="W325" s="18" t="str">
        <f>IF($A325="Vyt",'Vložení dat'!AE323,IF($A325="VODA",VALUE(LEFT(TRIM(REPLACE('Vložení dat'!AC323,FIND(".",'Vložení dat'!AC323,1),1,",")),7)),""))</f>
        <v/>
      </c>
      <c r="X325" s="18" t="str">
        <f>IF($A325="Vyt",'Vložení dat'!AF323,IF($A325="VODA",VALUE(LEFT(TRIM(REPLACE('Vložení dat'!AD323,FIND(".",'Vložení dat'!AD323,1),1,",")),7)),""))</f>
        <v/>
      </c>
      <c r="Y325" s="18" t="str">
        <f>IF($A325="Vyt",'Vložení dat'!AG323,IF($A325="VODA",VALUE(LEFT(TRIM(REPLACE('Vložení dat'!AE323,FIND(".",'Vložení dat'!AE323,1),1,",")),7)),""))</f>
        <v/>
      </c>
      <c r="Z325" s="18" t="str">
        <f>IF($A325="Vyt",'Vložení dat'!AH323,IF($A325="VODA",VALUE(LEFT(TRIM(REPLACE('Vložení dat'!AF323,FIND(".",'Vložení dat'!AF323,1),1,",")),7)),""))</f>
        <v/>
      </c>
      <c r="AA325" s="18" t="str">
        <f>IF($A325="Vyt",'Vložení dat'!AI323,IF($A325="VODA",VALUE(LEFT(TRIM(REPLACE('Vložení dat'!AG323,FIND(".",'Vložení dat'!AG323,1),1,",")),7)),""))</f>
        <v/>
      </c>
      <c r="AB325" s="18" t="str">
        <f>IF(A325="Vyt",TRIM(LEFT('Vložení dat'!AY323,9)),IF(A325="VODA",TRIM(LEFT('Vložení dat'!BB323,9)),""))</f>
        <v/>
      </c>
      <c r="AC325" s="18" t="str">
        <f>IF(A325="Vyt",TRIM(LEFT('Vložení dat'!AW323,7)),"")</f>
        <v/>
      </c>
      <c r="AD325" s="18" t="str">
        <f>IF(A325="Vyt",VALUE(REPLACE(TRIM(LEFT('Vložení dat'!BA323,4)),FIND(".",TRIM(LEFT('Vložení dat'!BA323,4)),1),1,",")),IF(A325="VODA",VALUE(REPLACE(TRIM(LEFT('Vložení dat'!BC323,4)),FIND(".",TRIM(LEFT('Vložení dat'!BC323,4)),1),1,",")),""))</f>
        <v/>
      </c>
      <c r="AE325" s="12" t="str">
        <f>IF($A325="Vyt",TRIM(LEFT(REPLACE('Vložení dat'!T323,FIND(".",'Vložení dat'!T323,1),1,","),5)),"")</f>
        <v/>
      </c>
      <c r="AF325" s="12" t="str">
        <f>IF($A325="Vyt",TRIM(LEFT(REPLACE('Vložení dat'!U323,FIND(".",'Vložení dat'!U323,1),1,","),5)),"")</f>
        <v/>
      </c>
      <c r="AG325" s="13" t="str">
        <f>IF(A325="Vyt",LEFT(REPLACE('Vložení dat'!AT323,FIND(".",'Vložení dat'!AT323,1),1,","),5)-LEFT(REPLACE('Vložení dat'!AU323,FIND(".",'Vložení dat'!AU323,1),1,","),5)," ")</f>
        <v xml:space="preserve"> </v>
      </c>
      <c r="AH325" s="13" t="str">
        <f>IF(A325="Vyt",LEFT(REPLACE('Vložení dat'!T323,FIND(".",'Vložení dat'!T323,1),1,","),5)-LEFT(REPLACE('Vložení dat'!U323,FIND(".",'Vložení dat'!U323,1),1,","),5),"")</f>
        <v/>
      </c>
      <c r="AI325" t="str">
        <f>IF(A325="Vyt"," ",IF(A325="VODA",LEFT('Vložení dat'!AU323,12),""))</f>
        <v/>
      </c>
      <c r="AJ325" t="str">
        <f>IF(A325="Vyt","",IF(A325="VODA",LEFT('Vložení dat'!AV323,12),""))</f>
        <v/>
      </c>
    </row>
    <row r="326" spans="1:36" x14ac:dyDescent="0.3">
      <c r="A326" s="13" t="str">
        <f>IF(OR('Vložení dat'!C324=" VIP4RTN010 ",'Vložení dat'!C324=" RED4RITN050.c10_001 "),"Vyt",IF(OR('Vložení dat'!C324=" RED4WM050 ",'Vložení dat'!C324=" RED4WM010 ",ISNUMBER(SEARCH("ECM4WM020.v20",'Vložení dat'!C324,1))),"VODA",IF(ISBLANK('Vložení dat'!C324),"",'Vložení dat'!C324)))</f>
        <v/>
      </c>
      <c r="B326" s="13" t="str">
        <f>TRIM('Vložení dat'!N324)</f>
        <v/>
      </c>
      <c r="C326" s="16" t="str">
        <f>TRIM('Vložení dat'!K324)</f>
        <v/>
      </c>
      <c r="D326" s="13" t="str">
        <f>TRIM('Vložení dat'!L324)</f>
        <v/>
      </c>
      <c r="E326" s="13" t="str">
        <f>TRIM('Vložení dat'!J324)</f>
        <v/>
      </c>
      <c r="F326" s="13" t="str">
        <f>TRIM('Vložení dat'!H324)</f>
        <v/>
      </c>
      <c r="G326" s="13" t="str">
        <f>TRIM('Vložení dat'!G324)</f>
        <v/>
      </c>
      <c r="H326" s="13" t="str">
        <f>TRIM('Vložení dat'!E324)</f>
        <v/>
      </c>
      <c r="I326" s="13" t="str">
        <f>TRIM('Vložení dat'!B324)</f>
        <v/>
      </c>
      <c r="J326" s="13" t="str">
        <f>IF(AND(OR(A326="Vyt",A326="VODA"),'Vložení dat'!O324=0),"OK",IF(AND(OR(A326="Vyt",A326="VODA"),'Vložení dat'!O324&lt;&gt;0),CONCATENATE("CHYBA - ",'Vložení dat'!O324),""))</f>
        <v/>
      </c>
      <c r="K326" s="13" t="str">
        <f>IF(A326="Vyt",'Vložení dat'!R324,IF(A326="VODA",VALUE(TRIM(LEFT(REPLACE('Vložení dat'!T324,FIND(".",'Vložení dat'!T324,1),1,","),8))),""))</f>
        <v/>
      </c>
      <c r="L326" s="16" t="str">
        <f>IF(A326="Vyt",TRIM('Vložení dat'!S324),IF(A326="VODA",VALUE(TRIM(LEFT(REPLACE('Vložení dat'!R324,FIND(".",'Vložení dat'!R324,1),1,","),8))),""))</f>
        <v/>
      </c>
      <c r="M326" s="16" t="str">
        <f>IF(A326="Vyt",RIGHT('Vložení dat'!P324,11),IF(A326="VODA",VALUE(TRIM(LEFT(REPLACE('Vložení dat'!S324,FIND(".",'Vložení dat'!S324,1),1,","),8))),""))</f>
        <v/>
      </c>
      <c r="N326" s="12" t="str">
        <f>IF(A326="Vyt",TRIM('Vložení dat'!V324),"")</f>
        <v/>
      </c>
      <c r="O326" s="17" t="str">
        <f>IF(A326="Vyt",TRIM(LEFT('Vložení dat'!W324,9)),IF(A326="VODA",TRIM(CONCATENATE(LEFT('Vložení dat'!U324,3),".",MID('Vložení dat'!U324,5,2),".",MID('Vložení dat'!U324,8,2))),""))</f>
        <v/>
      </c>
      <c r="P326" s="18" t="str">
        <f>IF($A326="Vyt",'Vložení dat'!X324,IF($A326="VODA",VALUE(LEFT(TRIM(REPLACE('Vložení dat'!V324,FIND(".",'Vložení dat'!V324,1),1,",")),7)),""))</f>
        <v/>
      </c>
      <c r="Q326" s="18" t="str">
        <f>IF($A326="Vyt",'Vložení dat'!Y324,IF($A326="VODA",VALUE(LEFT(TRIM(REPLACE('Vložení dat'!W324,FIND(".",'Vložení dat'!W324,1),1,",")),7)),""))</f>
        <v/>
      </c>
      <c r="R326" s="18" t="str">
        <f>IF($A326="Vyt",'Vložení dat'!Z324,IF($A326="VODA",VALUE(LEFT(TRIM(REPLACE('Vložení dat'!X324,FIND(".",'Vložení dat'!X324,1),1,",")),7)),""))</f>
        <v/>
      </c>
      <c r="S326" s="18" t="str">
        <f>IF($A326="Vyt",'Vložení dat'!AA324,IF($A326="VODA",VALUE(LEFT(TRIM(REPLACE('Vložení dat'!Y324,FIND(".",'Vložení dat'!Y324,1),1,",")),7)),""))</f>
        <v/>
      </c>
      <c r="T326" s="18" t="str">
        <f>IF($A326="Vyt",'Vložení dat'!AB324,IF($A326="VODA",VALUE(LEFT(TRIM(REPLACE('Vložení dat'!Z324,FIND(".",'Vložení dat'!Z324,1),1,",")),7)),""))</f>
        <v/>
      </c>
      <c r="U326" s="18" t="str">
        <f>IF($A326="Vyt",'Vložení dat'!AC324,IF($A326="VODA",VALUE(LEFT(TRIM(REPLACE('Vložení dat'!AA324,FIND(".",'Vložení dat'!AA324,1),1,",")),7)),""))</f>
        <v/>
      </c>
      <c r="V326" s="18" t="str">
        <f>IF($A326="Vyt",'Vložení dat'!AD324,IF($A326="VODA",VALUE(LEFT(TRIM(REPLACE('Vložení dat'!AB324,FIND(".",'Vložení dat'!AB324,1),1,",")),7)),""))</f>
        <v/>
      </c>
      <c r="W326" s="18" t="str">
        <f>IF($A326="Vyt",'Vložení dat'!AE324,IF($A326="VODA",VALUE(LEFT(TRIM(REPLACE('Vložení dat'!AC324,FIND(".",'Vložení dat'!AC324,1),1,",")),7)),""))</f>
        <v/>
      </c>
      <c r="X326" s="18" t="str">
        <f>IF($A326="Vyt",'Vložení dat'!AF324,IF($A326="VODA",VALUE(LEFT(TRIM(REPLACE('Vložení dat'!AD324,FIND(".",'Vložení dat'!AD324,1),1,",")),7)),""))</f>
        <v/>
      </c>
      <c r="Y326" s="18" t="str">
        <f>IF($A326="Vyt",'Vložení dat'!AG324,IF($A326="VODA",VALUE(LEFT(TRIM(REPLACE('Vložení dat'!AE324,FIND(".",'Vložení dat'!AE324,1),1,",")),7)),""))</f>
        <v/>
      </c>
      <c r="Z326" s="18" t="str">
        <f>IF($A326="Vyt",'Vložení dat'!AH324,IF($A326="VODA",VALUE(LEFT(TRIM(REPLACE('Vložení dat'!AF324,FIND(".",'Vložení dat'!AF324,1),1,",")),7)),""))</f>
        <v/>
      </c>
      <c r="AA326" s="18" t="str">
        <f>IF($A326="Vyt",'Vložení dat'!AI324,IF($A326="VODA",VALUE(LEFT(TRIM(REPLACE('Vložení dat'!AG324,FIND(".",'Vložení dat'!AG324,1),1,",")),7)),""))</f>
        <v/>
      </c>
      <c r="AB326" s="18" t="str">
        <f>IF(A326="Vyt",TRIM(LEFT('Vložení dat'!AY324,9)),IF(A326="VODA",TRIM(LEFT('Vložení dat'!BB324,9)),""))</f>
        <v/>
      </c>
      <c r="AC326" s="18" t="str">
        <f>IF(A326="Vyt",TRIM(LEFT('Vložení dat'!AW324,7)),"")</f>
        <v/>
      </c>
      <c r="AD326" s="18" t="str">
        <f>IF(A326="Vyt",VALUE(REPLACE(TRIM(LEFT('Vložení dat'!BA324,4)),FIND(".",TRIM(LEFT('Vložení dat'!BA324,4)),1),1,",")),IF(A326="VODA",VALUE(REPLACE(TRIM(LEFT('Vložení dat'!BC324,4)),FIND(".",TRIM(LEFT('Vložení dat'!BC324,4)),1),1,",")),""))</f>
        <v/>
      </c>
      <c r="AE326" s="12" t="str">
        <f>IF($A326="Vyt",TRIM(LEFT(REPLACE('Vložení dat'!T324,FIND(".",'Vložení dat'!T324,1),1,","),5)),"")</f>
        <v/>
      </c>
      <c r="AF326" s="12" t="str">
        <f>IF($A326="Vyt",TRIM(LEFT(REPLACE('Vložení dat'!U324,FIND(".",'Vložení dat'!U324,1),1,","),5)),"")</f>
        <v/>
      </c>
      <c r="AG326" s="13" t="str">
        <f>IF(A326="Vyt",LEFT(REPLACE('Vložení dat'!AT324,FIND(".",'Vložení dat'!AT324,1),1,","),5)-LEFT(REPLACE('Vložení dat'!AU324,FIND(".",'Vložení dat'!AU324,1),1,","),5)," ")</f>
        <v xml:space="preserve"> </v>
      </c>
      <c r="AH326" s="13" t="str">
        <f>IF(A326="Vyt",LEFT(REPLACE('Vložení dat'!T324,FIND(".",'Vložení dat'!T324,1),1,","),5)-LEFT(REPLACE('Vložení dat'!U324,FIND(".",'Vložení dat'!U324,1),1,","),5),"")</f>
        <v/>
      </c>
      <c r="AI326" t="str">
        <f>IF(A326="Vyt"," ",IF(A326="VODA",LEFT('Vložení dat'!AU324,12),""))</f>
        <v/>
      </c>
      <c r="AJ326" t="str">
        <f>IF(A326="Vyt","",IF(A326="VODA",LEFT('Vložení dat'!AV324,12),""))</f>
        <v/>
      </c>
    </row>
    <row r="327" spans="1:36" x14ac:dyDescent="0.3">
      <c r="A327" s="13" t="str">
        <f>IF(OR('Vložení dat'!C325=" VIP4RTN010 ",'Vložení dat'!C325=" RED4RITN050.c10_001 "),"Vyt",IF(OR('Vložení dat'!C325=" RED4WM050 ",'Vložení dat'!C325=" RED4WM010 ",ISNUMBER(SEARCH("ECM4WM020.v20",'Vložení dat'!C325,1))),"VODA",IF(ISBLANK('Vložení dat'!C325),"",'Vložení dat'!C325)))</f>
        <v/>
      </c>
      <c r="B327" s="13" t="str">
        <f>TRIM('Vložení dat'!N325)</f>
        <v/>
      </c>
      <c r="C327" s="16" t="str">
        <f>TRIM('Vložení dat'!K325)</f>
        <v/>
      </c>
      <c r="D327" s="13" t="str">
        <f>TRIM('Vložení dat'!L325)</f>
        <v/>
      </c>
      <c r="E327" s="13" t="str">
        <f>TRIM('Vložení dat'!J325)</f>
        <v/>
      </c>
      <c r="F327" s="13" t="str">
        <f>TRIM('Vložení dat'!H325)</f>
        <v/>
      </c>
      <c r="G327" s="13" t="str">
        <f>TRIM('Vložení dat'!G325)</f>
        <v/>
      </c>
      <c r="H327" s="13" t="str">
        <f>TRIM('Vložení dat'!E325)</f>
        <v/>
      </c>
      <c r="I327" s="13" t="str">
        <f>TRIM('Vložení dat'!B325)</f>
        <v/>
      </c>
      <c r="J327" s="13" t="str">
        <f>IF(AND(OR(A327="Vyt",A327="VODA"),'Vložení dat'!O325=0),"OK",IF(AND(OR(A327="Vyt",A327="VODA"),'Vložení dat'!O325&lt;&gt;0),CONCATENATE("CHYBA - ",'Vložení dat'!O325),""))</f>
        <v/>
      </c>
      <c r="K327" s="13" t="str">
        <f>IF(A327="Vyt",'Vložení dat'!R325,IF(A327="VODA",VALUE(TRIM(LEFT(REPLACE('Vložení dat'!T325,FIND(".",'Vložení dat'!T325,1),1,","),8))),""))</f>
        <v/>
      </c>
      <c r="L327" s="16" t="str">
        <f>IF(A327="Vyt",TRIM('Vložení dat'!S325),IF(A327="VODA",VALUE(TRIM(LEFT(REPLACE('Vložení dat'!R325,FIND(".",'Vložení dat'!R325,1),1,","),8))),""))</f>
        <v/>
      </c>
      <c r="M327" s="16" t="str">
        <f>IF(A327="Vyt",RIGHT('Vložení dat'!P325,11),IF(A327="VODA",VALUE(TRIM(LEFT(REPLACE('Vložení dat'!S325,FIND(".",'Vložení dat'!S325,1),1,","),8))),""))</f>
        <v/>
      </c>
      <c r="N327" s="12" t="str">
        <f>IF(A327="Vyt",TRIM('Vložení dat'!V325),"")</f>
        <v/>
      </c>
      <c r="O327" s="17" t="str">
        <f>IF(A327="Vyt",TRIM(LEFT('Vložení dat'!W325,9)),IF(A327="VODA",TRIM(CONCATENATE(LEFT('Vložení dat'!U325,3),".",MID('Vložení dat'!U325,5,2),".",MID('Vložení dat'!U325,8,2))),""))</f>
        <v/>
      </c>
      <c r="P327" s="18" t="str">
        <f>IF($A327="Vyt",'Vložení dat'!X325,IF($A327="VODA",VALUE(LEFT(TRIM(REPLACE('Vložení dat'!V325,FIND(".",'Vložení dat'!V325,1),1,",")),7)),""))</f>
        <v/>
      </c>
      <c r="Q327" s="18" t="str">
        <f>IF($A327="Vyt",'Vložení dat'!Y325,IF($A327="VODA",VALUE(LEFT(TRIM(REPLACE('Vložení dat'!W325,FIND(".",'Vložení dat'!W325,1),1,",")),7)),""))</f>
        <v/>
      </c>
      <c r="R327" s="18" t="str">
        <f>IF($A327="Vyt",'Vložení dat'!Z325,IF($A327="VODA",VALUE(LEFT(TRIM(REPLACE('Vložení dat'!X325,FIND(".",'Vložení dat'!X325,1),1,",")),7)),""))</f>
        <v/>
      </c>
      <c r="S327" s="18" t="str">
        <f>IF($A327="Vyt",'Vložení dat'!AA325,IF($A327="VODA",VALUE(LEFT(TRIM(REPLACE('Vložení dat'!Y325,FIND(".",'Vložení dat'!Y325,1),1,",")),7)),""))</f>
        <v/>
      </c>
      <c r="T327" s="18" t="str">
        <f>IF($A327="Vyt",'Vložení dat'!AB325,IF($A327="VODA",VALUE(LEFT(TRIM(REPLACE('Vložení dat'!Z325,FIND(".",'Vložení dat'!Z325,1),1,",")),7)),""))</f>
        <v/>
      </c>
      <c r="U327" s="18" t="str">
        <f>IF($A327="Vyt",'Vložení dat'!AC325,IF($A327="VODA",VALUE(LEFT(TRIM(REPLACE('Vložení dat'!AA325,FIND(".",'Vložení dat'!AA325,1),1,",")),7)),""))</f>
        <v/>
      </c>
      <c r="V327" s="18" t="str">
        <f>IF($A327="Vyt",'Vložení dat'!AD325,IF($A327="VODA",VALUE(LEFT(TRIM(REPLACE('Vložení dat'!AB325,FIND(".",'Vložení dat'!AB325,1),1,",")),7)),""))</f>
        <v/>
      </c>
      <c r="W327" s="18" t="str">
        <f>IF($A327="Vyt",'Vložení dat'!AE325,IF($A327="VODA",VALUE(LEFT(TRIM(REPLACE('Vložení dat'!AC325,FIND(".",'Vložení dat'!AC325,1),1,",")),7)),""))</f>
        <v/>
      </c>
      <c r="X327" s="18" t="str">
        <f>IF($A327="Vyt",'Vložení dat'!AF325,IF($A327="VODA",VALUE(LEFT(TRIM(REPLACE('Vložení dat'!AD325,FIND(".",'Vložení dat'!AD325,1),1,",")),7)),""))</f>
        <v/>
      </c>
      <c r="Y327" s="18" t="str">
        <f>IF($A327="Vyt",'Vložení dat'!AG325,IF($A327="VODA",VALUE(LEFT(TRIM(REPLACE('Vložení dat'!AE325,FIND(".",'Vložení dat'!AE325,1),1,",")),7)),""))</f>
        <v/>
      </c>
      <c r="Z327" s="18" t="str">
        <f>IF($A327="Vyt",'Vložení dat'!AH325,IF($A327="VODA",VALUE(LEFT(TRIM(REPLACE('Vložení dat'!AF325,FIND(".",'Vložení dat'!AF325,1),1,",")),7)),""))</f>
        <v/>
      </c>
      <c r="AA327" s="18" t="str">
        <f>IF($A327="Vyt",'Vložení dat'!AI325,IF($A327="VODA",VALUE(LEFT(TRIM(REPLACE('Vložení dat'!AG325,FIND(".",'Vložení dat'!AG325,1),1,",")),7)),""))</f>
        <v/>
      </c>
      <c r="AB327" s="18" t="str">
        <f>IF(A327="Vyt",TRIM(LEFT('Vložení dat'!AY325,9)),IF(A327="VODA",TRIM(LEFT('Vložení dat'!BB325,9)),""))</f>
        <v/>
      </c>
      <c r="AC327" s="18" t="str">
        <f>IF(A327="Vyt",TRIM(LEFT('Vložení dat'!AW325,7)),"")</f>
        <v/>
      </c>
      <c r="AD327" s="18" t="str">
        <f>IF(A327="Vyt",VALUE(REPLACE(TRIM(LEFT('Vložení dat'!BA325,4)),FIND(".",TRIM(LEFT('Vložení dat'!BA325,4)),1),1,",")),IF(A327="VODA",VALUE(REPLACE(TRIM(LEFT('Vložení dat'!BC325,4)),FIND(".",TRIM(LEFT('Vložení dat'!BC325,4)),1),1,",")),""))</f>
        <v/>
      </c>
      <c r="AE327" s="12" t="str">
        <f>IF($A327="Vyt",TRIM(LEFT(REPLACE('Vložení dat'!T325,FIND(".",'Vložení dat'!T325,1),1,","),5)),"")</f>
        <v/>
      </c>
      <c r="AF327" s="12" t="str">
        <f>IF($A327="Vyt",TRIM(LEFT(REPLACE('Vložení dat'!U325,FIND(".",'Vložení dat'!U325,1),1,","),5)),"")</f>
        <v/>
      </c>
      <c r="AG327" s="13" t="str">
        <f>IF(A327="Vyt",LEFT(REPLACE('Vložení dat'!AT325,FIND(".",'Vložení dat'!AT325,1),1,","),5)-LEFT(REPLACE('Vložení dat'!AU325,FIND(".",'Vložení dat'!AU325,1),1,","),5)," ")</f>
        <v xml:space="preserve"> </v>
      </c>
      <c r="AH327" s="13" t="str">
        <f>IF(A327="Vyt",LEFT(REPLACE('Vložení dat'!T325,FIND(".",'Vložení dat'!T325,1),1,","),5)-LEFT(REPLACE('Vložení dat'!U325,FIND(".",'Vložení dat'!U325,1),1,","),5),"")</f>
        <v/>
      </c>
      <c r="AI327" t="str">
        <f>IF(A327="Vyt"," ",IF(A327="VODA",LEFT('Vložení dat'!AU325,12),""))</f>
        <v/>
      </c>
      <c r="AJ327" t="str">
        <f>IF(A327="Vyt","",IF(A327="VODA",LEFT('Vložení dat'!AV325,12),""))</f>
        <v/>
      </c>
    </row>
    <row r="328" spans="1:36" x14ac:dyDescent="0.3">
      <c r="A328" s="13" t="str">
        <f>IF(OR('Vložení dat'!C326=" VIP4RTN010 ",'Vložení dat'!C326=" RED4RITN050.c10_001 "),"Vyt",IF(OR('Vložení dat'!C326=" RED4WM050 ",'Vložení dat'!C326=" RED4WM010 ",ISNUMBER(SEARCH("ECM4WM020.v20",'Vložení dat'!C326,1))),"VODA",IF(ISBLANK('Vložení dat'!C326),"",'Vložení dat'!C326)))</f>
        <v/>
      </c>
      <c r="B328" s="13" t="str">
        <f>TRIM('Vložení dat'!N326)</f>
        <v/>
      </c>
      <c r="C328" s="16" t="str">
        <f>TRIM('Vložení dat'!K326)</f>
        <v/>
      </c>
      <c r="D328" s="13" t="str">
        <f>TRIM('Vložení dat'!L326)</f>
        <v/>
      </c>
      <c r="E328" s="13" t="str">
        <f>TRIM('Vložení dat'!J326)</f>
        <v/>
      </c>
      <c r="F328" s="13" t="str">
        <f>TRIM('Vložení dat'!H326)</f>
        <v/>
      </c>
      <c r="G328" s="13" t="str">
        <f>TRIM('Vložení dat'!G326)</f>
        <v/>
      </c>
      <c r="H328" s="13" t="str">
        <f>TRIM('Vložení dat'!E326)</f>
        <v/>
      </c>
      <c r="I328" s="13" t="str">
        <f>TRIM('Vložení dat'!B326)</f>
        <v/>
      </c>
      <c r="J328" s="13" t="str">
        <f>IF(AND(OR(A328="Vyt",A328="VODA"),'Vložení dat'!O326=0),"OK",IF(AND(OR(A328="Vyt",A328="VODA"),'Vložení dat'!O326&lt;&gt;0),CONCATENATE("CHYBA - ",'Vložení dat'!O326),""))</f>
        <v/>
      </c>
      <c r="K328" s="13" t="str">
        <f>IF(A328="Vyt",'Vložení dat'!R326,IF(A328="VODA",VALUE(TRIM(LEFT(REPLACE('Vložení dat'!T326,FIND(".",'Vložení dat'!T326,1),1,","),8))),""))</f>
        <v/>
      </c>
      <c r="L328" s="16" t="str">
        <f>IF(A328="Vyt",TRIM('Vložení dat'!S326),IF(A328="VODA",VALUE(TRIM(LEFT(REPLACE('Vložení dat'!R326,FIND(".",'Vložení dat'!R326,1),1,","),8))),""))</f>
        <v/>
      </c>
      <c r="M328" s="16" t="str">
        <f>IF(A328="Vyt",RIGHT('Vložení dat'!P326,11),IF(A328="VODA",VALUE(TRIM(LEFT(REPLACE('Vložení dat'!S326,FIND(".",'Vložení dat'!S326,1),1,","),8))),""))</f>
        <v/>
      </c>
      <c r="N328" s="12" t="str">
        <f>IF(A328="Vyt",TRIM('Vložení dat'!V326),"")</f>
        <v/>
      </c>
      <c r="O328" s="17" t="str">
        <f>IF(A328="Vyt",TRIM(LEFT('Vložení dat'!W326,9)),IF(A328="VODA",TRIM(CONCATENATE(LEFT('Vložení dat'!U326,3),".",MID('Vložení dat'!U326,5,2),".",MID('Vložení dat'!U326,8,2))),""))</f>
        <v/>
      </c>
      <c r="P328" s="18" t="str">
        <f>IF($A328="Vyt",'Vložení dat'!X326,IF($A328="VODA",VALUE(LEFT(TRIM(REPLACE('Vložení dat'!V326,FIND(".",'Vložení dat'!V326,1),1,",")),7)),""))</f>
        <v/>
      </c>
      <c r="Q328" s="18" t="str">
        <f>IF($A328="Vyt",'Vložení dat'!Y326,IF($A328="VODA",VALUE(LEFT(TRIM(REPLACE('Vložení dat'!W326,FIND(".",'Vložení dat'!W326,1),1,",")),7)),""))</f>
        <v/>
      </c>
      <c r="R328" s="18" t="str">
        <f>IF($A328="Vyt",'Vložení dat'!Z326,IF($A328="VODA",VALUE(LEFT(TRIM(REPLACE('Vložení dat'!X326,FIND(".",'Vložení dat'!X326,1),1,",")),7)),""))</f>
        <v/>
      </c>
      <c r="S328" s="18" t="str">
        <f>IF($A328="Vyt",'Vložení dat'!AA326,IF($A328="VODA",VALUE(LEFT(TRIM(REPLACE('Vložení dat'!Y326,FIND(".",'Vložení dat'!Y326,1),1,",")),7)),""))</f>
        <v/>
      </c>
      <c r="T328" s="18" t="str">
        <f>IF($A328="Vyt",'Vložení dat'!AB326,IF($A328="VODA",VALUE(LEFT(TRIM(REPLACE('Vložení dat'!Z326,FIND(".",'Vložení dat'!Z326,1),1,",")),7)),""))</f>
        <v/>
      </c>
      <c r="U328" s="18" t="str">
        <f>IF($A328="Vyt",'Vložení dat'!AC326,IF($A328="VODA",VALUE(LEFT(TRIM(REPLACE('Vložení dat'!AA326,FIND(".",'Vložení dat'!AA326,1),1,",")),7)),""))</f>
        <v/>
      </c>
      <c r="V328" s="18" t="str">
        <f>IF($A328="Vyt",'Vložení dat'!AD326,IF($A328="VODA",VALUE(LEFT(TRIM(REPLACE('Vložení dat'!AB326,FIND(".",'Vložení dat'!AB326,1),1,",")),7)),""))</f>
        <v/>
      </c>
      <c r="W328" s="18" t="str">
        <f>IF($A328="Vyt",'Vložení dat'!AE326,IF($A328="VODA",VALUE(LEFT(TRIM(REPLACE('Vložení dat'!AC326,FIND(".",'Vložení dat'!AC326,1),1,",")),7)),""))</f>
        <v/>
      </c>
      <c r="X328" s="18" t="str">
        <f>IF($A328="Vyt",'Vložení dat'!AF326,IF($A328="VODA",VALUE(LEFT(TRIM(REPLACE('Vložení dat'!AD326,FIND(".",'Vložení dat'!AD326,1),1,",")),7)),""))</f>
        <v/>
      </c>
      <c r="Y328" s="18" t="str">
        <f>IF($A328="Vyt",'Vložení dat'!AG326,IF($A328="VODA",VALUE(LEFT(TRIM(REPLACE('Vložení dat'!AE326,FIND(".",'Vložení dat'!AE326,1),1,",")),7)),""))</f>
        <v/>
      </c>
      <c r="Z328" s="18" t="str">
        <f>IF($A328="Vyt",'Vložení dat'!AH326,IF($A328="VODA",VALUE(LEFT(TRIM(REPLACE('Vložení dat'!AF326,FIND(".",'Vložení dat'!AF326,1),1,",")),7)),""))</f>
        <v/>
      </c>
      <c r="AA328" s="18" t="str">
        <f>IF($A328="Vyt",'Vložení dat'!AI326,IF($A328="VODA",VALUE(LEFT(TRIM(REPLACE('Vložení dat'!AG326,FIND(".",'Vložení dat'!AG326,1),1,",")),7)),""))</f>
        <v/>
      </c>
      <c r="AB328" s="18" t="str">
        <f>IF(A328="Vyt",TRIM(LEFT('Vložení dat'!AY326,9)),IF(A328="VODA",TRIM(LEFT('Vložení dat'!BB326,9)),""))</f>
        <v/>
      </c>
      <c r="AC328" s="18" t="str">
        <f>IF(A328="Vyt",TRIM(LEFT('Vložení dat'!AW326,7)),"")</f>
        <v/>
      </c>
      <c r="AD328" s="18" t="str">
        <f>IF(A328="Vyt",VALUE(REPLACE(TRIM(LEFT('Vložení dat'!BA326,4)),FIND(".",TRIM(LEFT('Vložení dat'!BA326,4)),1),1,",")),IF(A328="VODA",VALUE(REPLACE(TRIM(LEFT('Vložení dat'!BC326,4)),FIND(".",TRIM(LEFT('Vložení dat'!BC326,4)),1),1,",")),""))</f>
        <v/>
      </c>
      <c r="AE328" s="12" t="str">
        <f>IF($A328="Vyt",TRIM(LEFT(REPLACE('Vložení dat'!T326,FIND(".",'Vložení dat'!T326,1),1,","),5)),"")</f>
        <v/>
      </c>
      <c r="AF328" s="12" t="str">
        <f>IF($A328="Vyt",TRIM(LEFT(REPLACE('Vložení dat'!U326,FIND(".",'Vložení dat'!U326,1),1,","),5)),"")</f>
        <v/>
      </c>
      <c r="AG328" s="13" t="str">
        <f>IF(A328="Vyt",LEFT(REPLACE('Vložení dat'!AT326,FIND(".",'Vložení dat'!AT326,1),1,","),5)-LEFT(REPLACE('Vložení dat'!AU326,FIND(".",'Vložení dat'!AU326,1),1,","),5)," ")</f>
        <v xml:space="preserve"> </v>
      </c>
      <c r="AH328" s="13" t="str">
        <f>IF(A328="Vyt",LEFT(REPLACE('Vložení dat'!T326,FIND(".",'Vložení dat'!T326,1),1,","),5)-LEFT(REPLACE('Vložení dat'!U326,FIND(".",'Vložení dat'!U326,1),1,","),5),"")</f>
        <v/>
      </c>
      <c r="AI328" t="str">
        <f>IF(A328="Vyt"," ",IF(A328="VODA",LEFT('Vložení dat'!AU326,12),""))</f>
        <v/>
      </c>
      <c r="AJ328" t="str">
        <f>IF(A328="Vyt","",IF(A328="VODA",LEFT('Vložení dat'!AV326,12),""))</f>
        <v/>
      </c>
    </row>
    <row r="329" spans="1:36" x14ac:dyDescent="0.3">
      <c r="A329" s="13" t="str">
        <f>IF(OR('Vložení dat'!C327=" VIP4RTN010 ",'Vložení dat'!C327=" RED4RITN050.c10_001 "),"Vyt",IF(OR('Vložení dat'!C327=" RED4WM050 ",'Vložení dat'!C327=" RED4WM010 ",ISNUMBER(SEARCH("ECM4WM020.v20",'Vložení dat'!C327,1))),"VODA",IF(ISBLANK('Vložení dat'!C327),"",'Vložení dat'!C327)))</f>
        <v/>
      </c>
      <c r="B329" s="13" t="str">
        <f>TRIM('Vložení dat'!N327)</f>
        <v/>
      </c>
      <c r="C329" s="16" t="str">
        <f>TRIM('Vložení dat'!K327)</f>
        <v/>
      </c>
      <c r="D329" s="13" t="str">
        <f>TRIM('Vložení dat'!L327)</f>
        <v/>
      </c>
      <c r="E329" s="13" t="str">
        <f>TRIM('Vložení dat'!J327)</f>
        <v/>
      </c>
      <c r="F329" s="13" t="str">
        <f>TRIM('Vložení dat'!H327)</f>
        <v/>
      </c>
      <c r="G329" s="13" t="str">
        <f>TRIM('Vložení dat'!G327)</f>
        <v/>
      </c>
      <c r="H329" s="13" t="str">
        <f>TRIM('Vložení dat'!E327)</f>
        <v/>
      </c>
      <c r="I329" s="13" t="str">
        <f>TRIM('Vložení dat'!B327)</f>
        <v/>
      </c>
      <c r="J329" s="13" t="str">
        <f>IF(AND(OR(A329="Vyt",A329="VODA"),'Vložení dat'!O327=0),"OK",IF(AND(OR(A329="Vyt",A329="VODA"),'Vložení dat'!O327&lt;&gt;0),CONCATENATE("CHYBA - ",'Vložení dat'!O327),""))</f>
        <v/>
      </c>
      <c r="K329" s="13" t="str">
        <f>IF(A329="Vyt",'Vložení dat'!R327,IF(A329="VODA",VALUE(TRIM(LEFT(REPLACE('Vložení dat'!T327,FIND(".",'Vložení dat'!T327,1),1,","),8))),""))</f>
        <v/>
      </c>
      <c r="L329" s="16" t="str">
        <f>IF(A329="Vyt",TRIM('Vložení dat'!S327),IF(A329="VODA",VALUE(TRIM(LEFT(REPLACE('Vložení dat'!R327,FIND(".",'Vložení dat'!R327,1),1,","),8))),""))</f>
        <v/>
      </c>
      <c r="M329" s="16" t="str">
        <f>IF(A329="Vyt",RIGHT('Vložení dat'!P327,11),IF(A329="VODA",VALUE(TRIM(LEFT(REPLACE('Vložení dat'!S327,FIND(".",'Vložení dat'!S327,1),1,","),8))),""))</f>
        <v/>
      </c>
      <c r="N329" s="12" t="str">
        <f>IF(A329="Vyt",TRIM('Vložení dat'!V327),"")</f>
        <v/>
      </c>
      <c r="O329" s="17" t="str">
        <f>IF(A329="Vyt",TRIM(LEFT('Vložení dat'!W327,9)),IF(A329="VODA",TRIM(CONCATENATE(LEFT('Vložení dat'!U327,3),".",MID('Vložení dat'!U327,5,2),".",MID('Vložení dat'!U327,8,2))),""))</f>
        <v/>
      </c>
      <c r="P329" s="18" t="str">
        <f>IF($A329="Vyt",'Vložení dat'!X327,IF($A329="VODA",VALUE(LEFT(TRIM(REPLACE('Vložení dat'!V327,FIND(".",'Vložení dat'!V327,1),1,",")),7)),""))</f>
        <v/>
      </c>
      <c r="Q329" s="18" t="str">
        <f>IF($A329="Vyt",'Vložení dat'!Y327,IF($A329="VODA",VALUE(LEFT(TRIM(REPLACE('Vložení dat'!W327,FIND(".",'Vložení dat'!W327,1),1,",")),7)),""))</f>
        <v/>
      </c>
      <c r="R329" s="18" t="str">
        <f>IF($A329="Vyt",'Vložení dat'!Z327,IF($A329="VODA",VALUE(LEFT(TRIM(REPLACE('Vložení dat'!X327,FIND(".",'Vložení dat'!X327,1),1,",")),7)),""))</f>
        <v/>
      </c>
      <c r="S329" s="18" t="str">
        <f>IF($A329="Vyt",'Vložení dat'!AA327,IF($A329="VODA",VALUE(LEFT(TRIM(REPLACE('Vložení dat'!Y327,FIND(".",'Vložení dat'!Y327,1),1,",")),7)),""))</f>
        <v/>
      </c>
      <c r="T329" s="18" t="str">
        <f>IF($A329="Vyt",'Vložení dat'!AB327,IF($A329="VODA",VALUE(LEFT(TRIM(REPLACE('Vložení dat'!Z327,FIND(".",'Vložení dat'!Z327,1),1,",")),7)),""))</f>
        <v/>
      </c>
      <c r="U329" s="18" t="str">
        <f>IF($A329="Vyt",'Vložení dat'!AC327,IF($A329="VODA",VALUE(LEFT(TRIM(REPLACE('Vložení dat'!AA327,FIND(".",'Vložení dat'!AA327,1),1,",")),7)),""))</f>
        <v/>
      </c>
      <c r="V329" s="18" t="str">
        <f>IF($A329="Vyt",'Vložení dat'!AD327,IF($A329="VODA",VALUE(LEFT(TRIM(REPLACE('Vložení dat'!AB327,FIND(".",'Vložení dat'!AB327,1),1,",")),7)),""))</f>
        <v/>
      </c>
      <c r="W329" s="18" t="str">
        <f>IF($A329="Vyt",'Vložení dat'!AE327,IF($A329="VODA",VALUE(LEFT(TRIM(REPLACE('Vložení dat'!AC327,FIND(".",'Vložení dat'!AC327,1),1,",")),7)),""))</f>
        <v/>
      </c>
      <c r="X329" s="18" t="str">
        <f>IF($A329="Vyt",'Vložení dat'!AF327,IF($A329="VODA",VALUE(LEFT(TRIM(REPLACE('Vložení dat'!AD327,FIND(".",'Vložení dat'!AD327,1),1,",")),7)),""))</f>
        <v/>
      </c>
      <c r="Y329" s="18" t="str">
        <f>IF($A329="Vyt",'Vložení dat'!AG327,IF($A329="VODA",VALUE(LEFT(TRIM(REPLACE('Vložení dat'!AE327,FIND(".",'Vložení dat'!AE327,1),1,",")),7)),""))</f>
        <v/>
      </c>
      <c r="Z329" s="18" t="str">
        <f>IF($A329="Vyt",'Vložení dat'!AH327,IF($A329="VODA",VALUE(LEFT(TRIM(REPLACE('Vložení dat'!AF327,FIND(".",'Vložení dat'!AF327,1),1,",")),7)),""))</f>
        <v/>
      </c>
      <c r="AA329" s="18" t="str">
        <f>IF($A329="Vyt",'Vložení dat'!AI327,IF($A329="VODA",VALUE(LEFT(TRIM(REPLACE('Vložení dat'!AG327,FIND(".",'Vložení dat'!AG327,1),1,",")),7)),""))</f>
        <v/>
      </c>
      <c r="AB329" s="18" t="str">
        <f>IF(A329="Vyt",TRIM(LEFT('Vložení dat'!AY327,9)),IF(A329="VODA",TRIM(LEFT('Vložení dat'!BB327,9)),""))</f>
        <v/>
      </c>
      <c r="AC329" s="18" t="str">
        <f>IF(A329="Vyt",TRIM(LEFT('Vložení dat'!AW327,7)),"")</f>
        <v/>
      </c>
      <c r="AD329" s="18" t="str">
        <f>IF(A329="Vyt",VALUE(REPLACE(TRIM(LEFT('Vložení dat'!BA327,4)),FIND(".",TRIM(LEFT('Vložení dat'!BA327,4)),1),1,",")),IF(A329="VODA",VALUE(REPLACE(TRIM(LEFT('Vložení dat'!BC327,4)),FIND(".",TRIM(LEFT('Vložení dat'!BC327,4)),1),1,",")),""))</f>
        <v/>
      </c>
      <c r="AE329" s="12" t="str">
        <f>IF($A329="Vyt",TRIM(LEFT(REPLACE('Vložení dat'!T327,FIND(".",'Vložení dat'!T327,1),1,","),5)),"")</f>
        <v/>
      </c>
      <c r="AF329" s="12" t="str">
        <f>IF($A329="Vyt",TRIM(LEFT(REPLACE('Vložení dat'!U327,FIND(".",'Vložení dat'!U327,1),1,","),5)),"")</f>
        <v/>
      </c>
      <c r="AG329" s="13" t="str">
        <f>IF(A329="Vyt",LEFT(REPLACE('Vložení dat'!AT327,FIND(".",'Vložení dat'!AT327,1),1,","),5)-LEFT(REPLACE('Vložení dat'!AU327,FIND(".",'Vložení dat'!AU327,1),1,","),5)," ")</f>
        <v xml:space="preserve"> </v>
      </c>
      <c r="AH329" s="13" t="str">
        <f>IF(A329="Vyt",LEFT(REPLACE('Vložení dat'!T327,FIND(".",'Vložení dat'!T327,1),1,","),5)-LEFT(REPLACE('Vložení dat'!U327,FIND(".",'Vložení dat'!U327,1),1,","),5),"")</f>
        <v/>
      </c>
      <c r="AI329" t="str">
        <f>IF(A329="Vyt"," ",IF(A329="VODA",LEFT('Vložení dat'!AU327,12),""))</f>
        <v/>
      </c>
      <c r="AJ329" t="str">
        <f>IF(A329="Vyt","",IF(A329="VODA",LEFT('Vložení dat'!AV327,12),""))</f>
        <v/>
      </c>
    </row>
    <row r="330" spans="1:36" x14ac:dyDescent="0.3">
      <c r="A330" s="13" t="str">
        <f>IF(OR('Vložení dat'!C328=" VIP4RTN010 ",'Vložení dat'!C328=" RED4RITN050.c10_001 "),"Vyt",IF(OR('Vložení dat'!C328=" RED4WM050 ",'Vložení dat'!C328=" RED4WM010 ",ISNUMBER(SEARCH("ECM4WM020.v20",'Vložení dat'!C328,1))),"VODA",IF(ISBLANK('Vložení dat'!C328),"",'Vložení dat'!C328)))</f>
        <v/>
      </c>
      <c r="B330" s="13" t="str">
        <f>TRIM('Vložení dat'!N328)</f>
        <v/>
      </c>
      <c r="C330" s="16" t="str">
        <f>TRIM('Vložení dat'!K328)</f>
        <v/>
      </c>
      <c r="D330" s="13" t="str">
        <f>TRIM('Vložení dat'!L328)</f>
        <v/>
      </c>
      <c r="E330" s="13" t="str">
        <f>TRIM('Vložení dat'!J328)</f>
        <v/>
      </c>
      <c r="F330" s="13" t="str">
        <f>TRIM('Vložení dat'!H328)</f>
        <v/>
      </c>
      <c r="G330" s="13" t="str">
        <f>TRIM('Vložení dat'!G328)</f>
        <v/>
      </c>
      <c r="H330" s="13" t="str">
        <f>TRIM('Vložení dat'!E328)</f>
        <v/>
      </c>
      <c r="I330" s="13" t="str">
        <f>TRIM('Vložení dat'!B328)</f>
        <v/>
      </c>
      <c r="J330" s="13" t="str">
        <f>IF(AND(OR(A330="Vyt",A330="VODA"),'Vložení dat'!O328=0),"OK",IF(AND(OR(A330="Vyt",A330="VODA"),'Vložení dat'!O328&lt;&gt;0),CONCATENATE("CHYBA - ",'Vložení dat'!O328),""))</f>
        <v/>
      </c>
      <c r="K330" s="13" t="str">
        <f>IF(A330="Vyt",'Vložení dat'!R328,IF(A330="VODA",VALUE(TRIM(LEFT(REPLACE('Vložení dat'!T328,FIND(".",'Vložení dat'!T328,1),1,","),8))),""))</f>
        <v/>
      </c>
      <c r="L330" s="16" t="str">
        <f>IF(A330="Vyt",TRIM('Vložení dat'!S328),IF(A330="VODA",VALUE(TRIM(LEFT(REPLACE('Vložení dat'!R328,FIND(".",'Vložení dat'!R328,1),1,","),8))),""))</f>
        <v/>
      </c>
      <c r="M330" s="16" t="str">
        <f>IF(A330="Vyt",RIGHT('Vložení dat'!P328,11),IF(A330="VODA",VALUE(TRIM(LEFT(REPLACE('Vložení dat'!S328,FIND(".",'Vložení dat'!S328,1),1,","),8))),""))</f>
        <v/>
      </c>
      <c r="N330" s="12" t="str">
        <f>IF(A330="Vyt",TRIM('Vložení dat'!V328),"")</f>
        <v/>
      </c>
      <c r="O330" s="17" t="str">
        <f>IF(A330="Vyt",TRIM(LEFT('Vložení dat'!W328,9)),IF(A330="VODA",TRIM(CONCATENATE(LEFT('Vložení dat'!U328,3),".",MID('Vložení dat'!U328,5,2),".",MID('Vložení dat'!U328,8,2))),""))</f>
        <v/>
      </c>
      <c r="P330" s="18" t="str">
        <f>IF($A330="Vyt",'Vložení dat'!X328,IF($A330="VODA",VALUE(LEFT(TRIM(REPLACE('Vložení dat'!V328,FIND(".",'Vložení dat'!V328,1),1,",")),7)),""))</f>
        <v/>
      </c>
      <c r="Q330" s="18" t="str">
        <f>IF($A330="Vyt",'Vložení dat'!Y328,IF($A330="VODA",VALUE(LEFT(TRIM(REPLACE('Vložení dat'!W328,FIND(".",'Vložení dat'!W328,1),1,",")),7)),""))</f>
        <v/>
      </c>
      <c r="R330" s="18" t="str">
        <f>IF($A330="Vyt",'Vložení dat'!Z328,IF($A330="VODA",VALUE(LEFT(TRIM(REPLACE('Vložení dat'!X328,FIND(".",'Vložení dat'!X328,1),1,",")),7)),""))</f>
        <v/>
      </c>
      <c r="S330" s="18" t="str">
        <f>IF($A330="Vyt",'Vložení dat'!AA328,IF($A330="VODA",VALUE(LEFT(TRIM(REPLACE('Vložení dat'!Y328,FIND(".",'Vložení dat'!Y328,1),1,",")),7)),""))</f>
        <v/>
      </c>
      <c r="T330" s="18" t="str">
        <f>IF($A330="Vyt",'Vložení dat'!AB328,IF($A330="VODA",VALUE(LEFT(TRIM(REPLACE('Vložení dat'!Z328,FIND(".",'Vložení dat'!Z328,1),1,",")),7)),""))</f>
        <v/>
      </c>
      <c r="U330" s="18" t="str">
        <f>IF($A330="Vyt",'Vložení dat'!AC328,IF($A330="VODA",VALUE(LEFT(TRIM(REPLACE('Vložení dat'!AA328,FIND(".",'Vložení dat'!AA328,1),1,",")),7)),""))</f>
        <v/>
      </c>
      <c r="V330" s="18" t="str">
        <f>IF($A330="Vyt",'Vložení dat'!AD328,IF($A330="VODA",VALUE(LEFT(TRIM(REPLACE('Vložení dat'!AB328,FIND(".",'Vložení dat'!AB328,1),1,",")),7)),""))</f>
        <v/>
      </c>
      <c r="W330" s="18" t="str">
        <f>IF($A330="Vyt",'Vložení dat'!AE328,IF($A330="VODA",VALUE(LEFT(TRIM(REPLACE('Vložení dat'!AC328,FIND(".",'Vložení dat'!AC328,1),1,",")),7)),""))</f>
        <v/>
      </c>
      <c r="X330" s="18" t="str">
        <f>IF($A330="Vyt",'Vložení dat'!AF328,IF($A330="VODA",VALUE(LEFT(TRIM(REPLACE('Vložení dat'!AD328,FIND(".",'Vložení dat'!AD328,1),1,",")),7)),""))</f>
        <v/>
      </c>
      <c r="Y330" s="18" t="str">
        <f>IF($A330="Vyt",'Vložení dat'!AG328,IF($A330="VODA",VALUE(LEFT(TRIM(REPLACE('Vložení dat'!AE328,FIND(".",'Vložení dat'!AE328,1),1,",")),7)),""))</f>
        <v/>
      </c>
      <c r="Z330" s="18" t="str">
        <f>IF($A330="Vyt",'Vložení dat'!AH328,IF($A330="VODA",VALUE(LEFT(TRIM(REPLACE('Vložení dat'!AF328,FIND(".",'Vložení dat'!AF328,1),1,",")),7)),""))</f>
        <v/>
      </c>
      <c r="AA330" s="18" t="str">
        <f>IF($A330="Vyt",'Vložení dat'!AI328,IF($A330="VODA",VALUE(LEFT(TRIM(REPLACE('Vložení dat'!AG328,FIND(".",'Vložení dat'!AG328,1),1,",")),7)),""))</f>
        <v/>
      </c>
      <c r="AB330" s="18" t="str">
        <f>IF(A330="Vyt",TRIM(LEFT('Vložení dat'!AY328,9)),IF(A330="VODA",TRIM(LEFT('Vložení dat'!BB328,9)),""))</f>
        <v/>
      </c>
      <c r="AC330" s="18" t="str">
        <f>IF(A330="Vyt",TRIM(LEFT('Vložení dat'!AW328,7)),"")</f>
        <v/>
      </c>
      <c r="AD330" s="18" t="str">
        <f>IF(A330="Vyt",VALUE(REPLACE(TRIM(LEFT('Vložení dat'!BA328,4)),FIND(".",TRIM(LEFT('Vložení dat'!BA328,4)),1),1,",")),IF(A330="VODA",VALUE(REPLACE(TRIM(LEFT('Vložení dat'!BC328,4)),FIND(".",TRIM(LEFT('Vložení dat'!BC328,4)),1),1,",")),""))</f>
        <v/>
      </c>
      <c r="AE330" s="12" t="str">
        <f>IF($A330="Vyt",TRIM(LEFT(REPLACE('Vložení dat'!T328,FIND(".",'Vložení dat'!T328,1),1,","),5)),"")</f>
        <v/>
      </c>
      <c r="AF330" s="12" t="str">
        <f>IF($A330="Vyt",TRIM(LEFT(REPLACE('Vložení dat'!U328,FIND(".",'Vložení dat'!U328,1),1,","),5)),"")</f>
        <v/>
      </c>
      <c r="AG330" s="13" t="str">
        <f>IF(A330="Vyt",LEFT(REPLACE('Vložení dat'!AT328,FIND(".",'Vložení dat'!AT328,1),1,","),5)-LEFT(REPLACE('Vložení dat'!AU328,FIND(".",'Vložení dat'!AU328,1),1,","),5)," ")</f>
        <v xml:space="preserve"> </v>
      </c>
      <c r="AH330" s="13" t="str">
        <f>IF(A330="Vyt",LEFT(REPLACE('Vložení dat'!T328,FIND(".",'Vložení dat'!T328,1),1,","),5)-LEFT(REPLACE('Vložení dat'!U328,FIND(".",'Vložení dat'!U328,1),1,","),5),"")</f>
        <v/>
      </c>
      <c r="AI330" t="str">
        <f>IF(A330="Vyt"," ",IF(A330="VODA",LEFT('Vložení dat'!AU328,12),""))</f>
        <v/>
      </c>
      <c r="AJ330" t="str">
        <f>IF(A330="Vyt","",IF(A330="VODA",LEFT('Vložení dat'!AV328,12),""))</f>
        <v/>
      </c>
    </row>
    <row r="331" spans="1:36" x14ac:dyDescent="0.3">
      <c r="A331" s="13" t="str">
        <f>IF(OR('Vložení dat'!C329=" VIP4RTN010 ",'Vložení dat'!C329=" RED4RITN050.c10_001 "),"Vyt",IF(OR('Vložení dat'!C329=" RED4WM050 ",'Vložení dat'!C329=" RED4WM010 ",ISNUMBER(SEARCH("ECM4WM020.v20",'Vložení dat'!C329,1))),"VODA",IF(ISBLANK('Vložení dat'!C329),"",'Vložení dat'!C329)))</f>
        <v/>
      </c>
      <c r="B331" s="13" t="str">
        <f>TRIM('Vložení dat'!N329)</f>
        <v/>
      </c>
      <c r="C331" s="16" t="str">
        <f>TRIM('Vložení dat'!K329)</f>
        <v/>
      </c>
      <c r="D331" s="13" t="str">
        <f>TRIM('Vložení dat'!L329)</f>
        <v/>
      </c>
      <c r="E331" s="13" t="str">
        <f>TRIM('Vložení dat'!J329)</f>
        <v/>
      </c>
      <c r="F331" s="13" t="str">
        <f>TRIM('Vložení dat'!H329)</f>
        <v/>
      </c>
      <c r="G331" s="13" t="str">
        <f>TRIM('Vložení dat'!G329)</f>
        <v/>
      </c>
      <c r="H331" s="13" t="str">
        <f>TRIM('Vložení dat'!E329)</f>
        <v/>
      </c>
      <c r="I331" s="13" t="str">
        <f>TRIM('Vložení dat'!B329)</f>
        <v/>
      </c>
      <c r="J331" s="13" t="str">
        <f>IF(AND(OR(A331="Vyt",A331="VODA"),'Vložení dat'!O329=0),"OK",IF(AND(OR(A331="Vyt",A331="VODA"),'Vložení dat'!O329&lt;&gt;0),CONCATENATE("CHYBA - ",'Vložení dat'!O329),""))</f>
        <v/>
      </c>
      <c r="K331" s="13" t="str">
        <f>IF(A331="Vyt",'Vložení dat'!R329,IF(A331="VODA",VALUE(TRIM(LEFT(REPLACE('Vložení dat'!T329,FIND(".",'Vložení dat'!T329,1),1,","),8))),""))</f>
        <v/>
      </c>
      <c r="L331" s="16" t="str">
        <f>IF(A331="Vyt",TRIM('Vložení dat'!S329),IF(A331="VODA",VALUE(TRIM(LEFT(REPLACE('Vložení dat'!R329,FIND(".",'Vložení dat'!R329,1),1,","),8))),""))</f>
        <v/>
      </c>
      <c r="M331" s="16" t="str">
        <f>IF(A331="Vyt",RIGHT('Vložení dat'!P329,11),IF(A331="VODA",VALUE(TRIM(LEFT(REPLACE('Vložení dat'!S329,FIND(".",'Vložení dat'!S329,1),1,","),8))),""))</f>
        <v/>
      </c>
      <c r="N331" s="12" t="str">
        <f>IF(A331="Vyt",TRIM('Vložení dat'!V329),"")</f>
        <v/>
      </c>
      <c r="O331" s="17" t="str">
        <f>IF(A331="Vyt",TRIM(LEFT('Vložení dat'!W329,9)),IF(A331="VODA",TRIM(CONCATENATE(LEFT('Vložení dat'!U329,3),".",MID('Vložení dat'!U329,5,2),".",MID('Vložení dat'!U329,8,2))),""))</f>
        <v/>
      </c>
      <c r="P331" s="18" t="str">
        <f>IF($A331="Vyt",'Vložení dat'!X329,IF($A331="VODA",VALUE(LEFT(TRIM(REPLACE('Vložení dat'!V329,FIND(".",'Vložení dat'!V329,1),1,",")),7)),""))</f>
        <v/>
      </c>
      <c r="Q331" s="18" t="str">
        <f>IF($A331="Vyt",'Vložení dat'!Y329,IF($A331="VODA",VALUE(LEFT(TRIM(REPLACE('Vložení dat'!W329,FIND(".",'Vložení dat'!W329,1),1,",")),7)),""))</f>
        <v/>
      </c>
      <c r="R331" s="18" t="str">
        <f>IF($A331="Vyt",'Vložení dat'!Z329,IF($A331="VODA",VALUE(LEFT(TRIM(REPLACE('Vložení dat'!X329,FIND(".",'Vložení dat'!X329,1),1,",")),7)),""))</f>
        <v/>
      </c>
      <c r="S331" s="18" t="str">
        <f>IF($A331="Vyt",'Vložení dat'!AA329,IF($A331="VODA",VALUE(LEFT(TRIM(REPLACE('Vložení dat'!Y329,FIND(".",'Vložení dat'!Y329,1),1,",")),7)),""))</f>
        <v/>
      </c>
      <c r="T331" s="18" t="str">
        <f>IF($A331="Vyt",'Vložení dat'!AB329,IF($A331="VODA",VALUE(LEFT(TRIM(REPLACE('Vložení dat'!Z329,FIND(".",'Vložení dat'!Z329,1),1,",")),7)),""))</f>
        <v/>
      </c>
      <c r="U331" s="18" t="str">
        <f>IF($A331="Vyt",'Vložení dat'!AC329,IF($A331="VODA",VALUE(LEFT(TRIM(REPLACE('Vložení dat'!AA329,FIND(".",'Vložení dat'!AA329,1),1,",")),7)),""))</f>
        <v/>
      </c>
      <c r="V331" s="18" t="str">
        <f>IF($A331="Vyt",'Vložení dat'!AD329,IF($A331="VODA",VALUE(LEFT(TRIM(REPLACE('Vložení dat'!AB329,FIND(".",'Vložení dat'!AB329,1),1,",")),7)),""))</f>
        <v/>
      </c>
      <c r="W331" s="18" t="str">
        <f>IF($A331="Vyt",'Vložení dat'!AE329,IF($A331="VODA",VALUE(LEFT(TRIM(REPLACE('Vložení dat'!AC329,FIND(".",'Vložení dat'!AC329,1),1,",")),7)),""))</f>
        <v/>
      </c>
      <c r="X331" s="18" t="str">
        <f>IF($A331="Vyt",'Vložení dat'!AF329,IF($A331="VODA",VALUE(LEFT(TRIM(REPLACE('Vložení dat'!AD329,FIND(".",'Vložení dat'!AD329,1),1,",")),7)),""))</f>
        <v/>
      </c>
      <c r="Y331" s="18" t="str">
        <f>IF($A331="Vyt",'Vložení dat'!AG329,IF($A331="VODA",VALUE(LEFT(TRIM(REPLACE('Vložení dat'!AE329,FIND(".",'Vložení dat'!AE329,1),1,",")),7)),""))</f>
        <v/>
      </c>
      <c r="Z331" s="18" t="str">
        <f>IF($A331="Vyt",'Vložení dat'!AH329,IF($A331="VODA",VALUE(LEFT(TRIM(REPLACE('Vložení dat'!AF329,FIND(".",'Vložení dat'!AF329,1),1,",")),7)),""))</f>
        <v/>
      </c>
      <c r="AA331" s="18" t="str">
        <f>IF($A331="Vyt",'Vložení dat'!AI329,IF($A331="VODA",VALUE(LEFT(TRIM(REPLACE('Vložení dat'!AG329,FIND(".",'Vložení dat'!AG329,1),1,",")),7)),""))</f>
        <v/>
      </c>
      <c r="AB331" s="18" t="str">
        <f>IF(A331="Vyt",TRIM(LEFT('Vložení dat'!AY329,9)),IF(A331="VODA",TRIM(LEFT('Vložení dat'!BB329,9)),""))</f>
        <v/>
      </c>
      <c r="AC331" s="18" t="str">
        <f>IF(A331="Vyt",TRIM(LEFT('Vložení dat'!AW329,7)),"")</f>
        <v/>
      </c>
      <c r="AD331" s="18" t="str">
        <f>IF(A331="Vyt",VALUE(REPLACE(TRIM(LEFT('Vložení dat'!BA329,4)),FIND(".",TRIM(LEFT('Vložení dat'!BA329,4)),1),1,",")),IF(A331="VODA",VALUE(REPLACE(TRIM(LEFT('Vložení dat'!BC329,4)),FIND(".",TRIM(LEFT('Vložení dat'!BC329,4)),1),1,",")),""))</f>
        <v/>
      </c>
      <c r="AE331" s="12" t="str">
        <f>IF($A331="Vyt",TRIM(LEFT(REPLACE('Vložení dat'!T329,FIND(".",'Vložení dat'!T329,1),1,","),5)),"")</f>
        <v/>
      </c>
      <c r="AF331" s="12" t="str">
        <f>IF($A331="Vyt",TRIM(LEFT(REPLACE('Vložení dat'!U329,FIND(".",'Vložení dat'!U329,1),1,","),5)),"")</f>
        <v/>
      </c>
      <c r="AG331" s="13" t="str">
        <f>IF(A331="Vyt",LEFT(REPLACE('Vložení dat'!AT329,FIND(".",'Vložení dat'!AT329,1),1,","),5)-LEFT(REPLACE('Vložení dat'!AU329,FIND(".",'Vložení dat'!AU329,1),1,","),5)," ")</f>
        <v xml:space="preserve"> </v>
      </c>
      <c r="AH331" s="13" t="str">
        <f>IF(A331="Vyt",LEFT(REPLACE('Vložení dat'!T329,FIND(".",'Vložení dat'!T329,1),1,","),5)-LEFT(REPLACE('Vložení dat'!U329,FIND(".",'Vložení dat'!U329,1),1,","),5),"")</f>
        <v/>
      </c>
      <c r="AI331" t="str">
        <f>IF(A331="Vyt"," ",IF(A331="VODA",LEFT('Vložení dat'!AU329,12),""))</f>
        <v/>
      </c>
      <c r="AJ331" t="str">
        <f>IF(A331="Vyt","",IF(A331="VODA",LEFT('Vložení dat'!AV329,12),""))</f>
        <v/>
      </c>
    </row>
    <row r="332" spans="1:36" x14ac:dyDescent="0.3">
      <c r="A332" s="13" t="str">
        <f>IF(OR('Vložení dat'!C330=" VIP4RTN010 ",'Vložení dat'!C330=" RED4RITN050.c10_001 "),"Vyt",IF(OR('Vložení dat'!C330=" RED4WM050 ",'Vložení dat'!C330=" RED4WM010 ",ISNUMBER(SEARCH("ECM4WM020.v20",'Vložení dat'!C330,1))),"VODA",IF(ISBLANK('Vložení dat'!C330),"",'Vložení dat'!C330)))</f>
        <v/>
      </c>
      <c r="B332" s="13" t="str">
        <f>TRIM('Vložení dat'!N330)</f>
        <v/>
      </c>
      <c r="C332" s="16" t="str">
        <f>TRIM('Vložení dat'!K330)</f>
        <v/>
      </c>
      <c r="D332" s="13" t="str">
        <f>TRIM('Vložení dat'!L330)</f>
        <v/>
      </c>
      <c r="E332" s="13" t="str">
        <f>TRIM('Vložení dat'!J330)</f>
        <v/>
      </c>
      <c r="F332" s="13" t="str">
        <f>TRIM('Vložení dat'!H330)</f>
        <v/>
      </c>
      <c r="G332" s="13" t="str">
        <f>TRIM('Vložení dat'!G330)</f>
        <v/>
      </c>
      <c r="H332" s="13" t="str">
        <f>TRIM('Vložení dat'!E330)</f>
        <v/>
      </c>
      <c r="I332" s="13" t="str">
        <f>TRIM('Vložení dat'!B330)</f>
        <v/>
      </c>
      <c r="J332" s="13" t="str">
        <f>IF(AND(OR(A332="Vyt",A332="VODA"),'Vložení dat'!O330=0),"OK",IF(AND(OR(A332="Vyt",A332="VODA"),'Vložení dat'!O330&lt;&gt;0),CONCATENATE("CHYBA - ",'Vložení dat'!O330),""))</f>
        <v/>
      </c>
      <c r="K332" s="13" t="str">
        <f>IF(A332="Vyt",'Vložení dat'!R330,IF(A332="VODA",VALUE(TRIM(LEFT(REPLACE('Vložení dat'!T330,FIND(".",'Vložení dat'!T330,1),1,","),8))),""))</f>
        <v/>
      </c>
      <c r="L332" s="16" t="str">
        <f>IF(A332="Vyt",TRIM('Vložení dat'!S330),IF(A332="VODA",VALUE(TRIM(LEFT(REPLACE('Vložení dat'!R330,FIND(".",'Vložení dat'!R330,1),1,","),8))),""))</f>
        <v/>
      </c>
      <c r="M332" s="16" t="str">
        <f>IF(A332="Vyt",RIGHT('Vložení dat'!P330,11),IF(A332="VODA",VALUE(TRIM(LEFT(REPLACE('Vložení dat'!S330,FIND(".",'Vložení dat'!S330,1),1,","),8))),""))</f>
        <v/>
      </c>
      <c r="N332" s="12" t="str">
        <f>IF(A332="Vyt",TRIM('Vložení dat'!V330),"")</f>
        <v/>
      </c>
      <c r="O332" s="17" t="str">
        <f>IF(A332="Vyt",TRIM(LEFT('Vložení dat'!W330,9)),IF(A332="VODA",TRIM(CONCATENATE(LEFT('Vložení dat'!U330,3),".",MID('Vložení dat'!U330,5,2),".",MID('Vložení dat'!U330,8,2))),""))</f>
        <v/>
      </c>
      <c r="P332" s="18" t="str">
        <f>IF($A332="Vyt",'Vložení dat'!X330,IF($A332="VODA",VALUE(LEFT(TRIM(REPLACE('Vložení dat'!V330,FIND(".",'Vložení dat'!V330,1),1,",")),7)),""))</f>
        <v/>
      </c>
      <c r="Q332" s="18" t="str">
        <f>IF($A332="Vyt",'Vložení dat'!Y330,IF($A332="VODA",VALUE(LEFT(TRIM(REPLACE('Vložení dat'!W330,FIND(".",'Vložení dat'!W330,1),1,",")),7)),""))</f>
        <v/>
      </c>
      <c r="R332" s="18" t="str">
        <f>IF($A332="Vyt",'Vložení dat'!Z330,IF($A332="VODA",VALUE(LEFT(TRIM(REPLACE('Vložení dat'!X330,FIND(".",'Vložení dat'!X330,1),1,",")),7)),""))</f>
        <v/>
      </c>
      <c r="S332" s="18" t="str">
        <f>IF($A332="Vyt",'Vložení dat'!AA330,IF($A332="VODA",VALUE(LEFT(TRIM(REPLACE('Vložení dat'!Y330,FIND(".",'Vložení dat'!Y330,1),1,",")),7)),""))</f>
        <v/>
      </c>
      <c r="T332" s="18" t="str">
        <f>IF($A332="Vyt",'Vložení dat'!AB330,IF($A332="VODA",VALUE(LEFT(TRIM(REPLACE('Vložení dat'!Z330,FIND(".",'Vložení dat'!Z330,1),1,",")),7)),""))</f>
        <v/>
      </c>
      <c r="U332" s="18" t="str">
        <f>IF($A332="Vyt",'Vložení dat'!AC330,IF($A332="VODA",VALUE(LEFT(TRIM(REPLACE('Vložení dat'!AA330,FIND(".",'Vložení dat'!AA330,1),1,",")),7)),""))</f>
        <v/>
      </c>
      <c r="V332" s="18" t="str">
        <f>IF($A332="Vyt",'Vložení dat'!AD330,IF($A332="VODA",VALUE(LEFT(TRIM(REPLACE('Vložení dat'!AB330,FIND(".",'Vložení dat'!AB330,1),1,",")),7)),""))</f>
        <v/>
      </c>
      <c r="W332" s="18" t="str">
        <f>IF($A332="Vyt",'Vložení dat'!AE330,IF($A332="VODA",VALUE(LEFT(TRIM(REPLACE('Vložení dat'!AC330,FIND(".",'Vložení dat'!AC330,1),1,",")),7)),""))</f>
        <v/>
      </c>
      <c r="X332" s="18" t="str">
        <f>IF($A332="Vyt",'Vložení dat'!AF330,IF($A332="VODA",VALUE(LEFT(TRIM(REPLACE('Vložení dat'!AD330,FIND(".",'Vložení dat'!AD330,1),1,",")),7)),""))</f>
        <v/>
      </c>
      <c r="Y332" s="18" t="str">
        <f>IF($A332="Vyt",'Vložení dat'!AG330,IF($A332="VODA",VALUE(LEFT(TRIM(REPLACE('Vložení dat'!AE330,FIND(".",'Vložení dat'!AE330,1),1,",")),7)),""))</f>
        <v/>
      </c>
      <c r="Z332" s="18" t="str">
        <f>IF($A332="Vyt",'Vložení dat'!AH330,IF($A332="VODA",VALUE(LEFT(TRIM(REPLACE('Vložení dat'!AF330,FIND(".",'Vložení dat'!AF330,1),1,",")),7)),""))</f>
        <v/>
      </c>
      <c r="AA332" s="18" t="str">
        <f>IF($A332="Vyt",'Vložení dat'!AI330,IF($A332="VODA",VALUE(LEFT(TRIM(REPLACE('Vložení dat'!AG330,FIND(".",'Vložení dat'!AG330,1),1,",")),7)),""))</f>
        <v/>
      </c>
      <c r="AB332" s="18" t="str">
        <f>IF(A332="Vyt",TRIM(LEFT('Vložení dat'!AY330,9)),IF(A332="VODA",TRIM(LEFT('Vložení dat'!BB330,9)),""))</f>
        <v/>
      </c>
      <c r="AC332" s="18" t="str">
        <f>IF(A332="Vyt",TRIM(LEFT('Vložení dat'!AW330,7)),"")</f>
        <v/>
      </c>
      <c r="AD332" s="18" t="str">
        <f>IF(A332="Vyt",VALUE(REPLACE(TRIM(LEFT('Vložení dat'!BA330,4)),FIND(".",TRIM(LEFT('Vložení dat'!BA330,4)),1),1,",")),IF(A332="VODA",VALUE(REPLACE(TRIM(LEFT('Vložení dat'!BC330,4)),FIND(".",TRIM(LEFT('Vložení dat'!BC330,4)),1),1,",")),""))</f>
        <v/>
      </c>
      <c r="AE332" s="12" t="str">
        <f>IF($A332="Vyt",TRIM(LEFT(REPLACE('Vložení dat'!T330,FIND(".",'Vložení dat'!T330,1),1,","),5)),"")</f>
        <v/>
      </c>
      <c r="AF332" s="12" t="str">
        <f>IF($A332="Vyt",TRIM(LEFT(REPLACE('Vložení dat'!U330,FIND(".",'Vložení dat'!U330,1),1,","),5)),"")</f>
        <v/>
      </c>
      <c r="AG332" s="13" t="str">
        <f>IF(A332="Vyt",LEFT(REPLACE('Vložení dat'!AT330,FIND(".",'Vložení dat'!AT330,1),1,","),5)-LEFT(REPLACE('Vložení dat'!AU330,FIND(".",'Vložení dat'!AU330,1),1,","),5)," ")</f>
        <v xml:space="preserve"> </v>
      </c>
      <c r="AH332" s="13" t="str">
        <f>IF(A332="Vyt",LEFT(REPLACE('Vložení dat'!T330,FIND(".",'Vložení dat'!T330,1),1,","),5)-LEFT(REPLACE('Vložení dat'!U330,FIND(".",'Vložení dat'!U330,1),1,","),5),"")</f>
        <v/>
      </c>
      <c r="AI332" t="str">
        <f>IF(A332="Vyt"," ",IF(A332="VODA",LEFT('Vložení dat'!AU330,12),""))</f>
        <v/>
      </c>
      <c r="AJ332" t="str">
        <f>IF(A332="Vyt","",IF(A332="VODA",LEFT('Vložení dat'!AV330,12),""))</f>
        <v/>
      </c>
    </row>
    <row r="333" spans="1:36" x14ac:dyDescent="0.3">
      <c r="A333" s="13" t="str">
        <f>IF(OR('Vložení dat'!C331=" VIP4RTN010 ",'Vložení dat'!C331=" RED4RITN050.c10_001 "),"Vyt",IF(OR('Vložení dat'!C331=" RED4WM050 ",'Vložení dat'!C331=" RED4WM010 ",ISNUMBER(SEARCH("ECM4WM020.v20",'Vložení dat'!C331,1))),"VODA",IF(ISBLANK('Vložení dat'!C331),"",'Vložení dat'!C331)))</f>
        <v/>
      </c>
      <c r="B333" s="13" t="str">
        <f>TRIM('Vložení dat'!N331)</f>
        <v/>
      </c>
      <c r="C333" s="16" t="str">
        <f>TRIM('Vložení dat'!K331)</f>
        <v/>
      </c>
      <c r="D333" s="13" t="str">
        <f>TRIM('Vložení dat'!L331)</f>
        <v/>
      </c>
      <c r="E333" s="13" t="str">
        <f>TRIM('Vložení dat'!J331)</f>
        <v/>
      </c>
      <c r="F333" s="13" t="str">
        <f>TRIM('Vložení dat'!H331)</f>
        <v/>
      </c>
      <c r="G333" s="13" t="str">
        <f>TRIM('Vložení dat'!G331)</f>
        <v/>
      </c>
      <c r="H333" s="13" t="str">
        <f>TRIM('Vložení dat'!E331)</f>
        <v/>
      </c>
      <c r="I333" s="13" t="str">
        <f>TRIM('Vložení dat'!B331)</f>
        <v/>
      </c>
      <c r="J333" s="13" t="str">
        <f>IF(AND(OR(A333="Vyt",A333="VODA"),'Vložení dat'!O331=0),"OK",IF(AND(OR(A333="Vyt",A333="VODA"),'Vložení dat'!O331&lt;&gt;0),CONCATENATE("CHYBA - ",'Vložení dat'!O331),""))</f>
        <v/>
      </c>
      <c r="K333" s="13" t="str">
        <f>IF(A333="Vyt",'Vložení dat'!R331,IF(A333="VODA",VALUE(TRIM(LEFT(REPLACE('Vložení dat'!T331,FIND(".",'Vložení dat'!T331,1),1,","),8))),""))</f>
        <v/>
      </c>
      <c r="L333" s="16" t="str">
        <f>IF(A333="Vyt",TRIM('Vložení dat'!S331),IF(A333="VODA",VALUE(TRIM(LEFT(REPLACE('Vložení dat'!R331,FIND(".",'Vložení dat'!R331,1),1,","),8))),""))</f>
        <v/>
      </c>
      <c r="M333" s="16" t="str">
        <f>IF(A333="Vyt",RIGHT('Vložení dat'!P331,11),IF(A333="VODA",VALUE(TRIM(LEFT(REPLACE('Vložení dat'!S331,FIND(".",'Vložení dat'!S331,1),1,","),8))),""))</f>
        <v/>
      </c>
      <c r="N333" s="12" t="str">
        <f>IF(A333="Vyt",TRIM('Vložení dat'!V331),"")</f>
        <v/>
      </c>
      <c r="O333" s="17" t="str">
        <f>IF(A333="Vyt",TRIM(LEFT('Vložení dat'!W331,9)),IF(A333="VODA",TRIM(CONCATENATE(LEFT('Vložení dat'!U331,3),".",MID('Vložení dat'!U331,5,2),".",MID('Vložení dat'!U331,8,2))),""))</f>
        <v/>
      </c>
      <c r="P333" s="18" t="str">
        <f>IF($A333="Vyt",'Vložení dat'!X331,IF($A333="VODA",VALUE(LEFT(TRIM(REPLACE('Vložení dat'!V331,FIND(".",'Vložení dat'!V331,1),1,",")),7)),""))</f>
        <v/>
      </c>
      <c r="Q333" s="18" t="str">
        <f>IF($A333="Vyt",'Vložení dat'!Y331,IF($A333="VODA",VALUE(LEFT(TRIM(REPLACE('Vložení dat'!W331,FIND(".",'Vložení dat'!W331,1),1,",")),7)),""))</f>
        <v/>
      </c>
      <c r="R333" s="18" t="str">
        <f>IF($A333="Vyt",'Vložení dat'!Z331,IF($A333="VODA",VALUE(LEFT(TRIM(REPLACE('Vložení dat'!X331,FIND(".",'Vložení dat'!X331,1),1,",")),7)),""))</f>
        <v/>
      </c>
      <c r="S333" s="18" t="str">
        <f>IF($A333="Vyt",'Vložení dat'!AA331,IF($A333="VODA",VALUE(LEFT(TRIM(REPLACE('Vložení dat'!Y331,FIND(".",'Vložení dat'!Y331,1),1,",")),7)),""))</f>
        <v/>
      </c>
      <c r="T333" s="18" t="str">
        <f>IF($A333="Vyt",'Vložení dat'!AB331,IF($A333="VODA",VALUE(LEFT(TRIM(REPLACE('Vložení dat'!Z331,FIND(".",'Vložení dat'!Z331,1),1,",")),7)),""))</f>
        <v/>
      </c>
      <c r="U333" s="18" t="str">
        <f>IF($A333="Vyt",'Vložení dat'!AC331,IF($A333="VODA",VALUE(LEFT(TRIM(REPLACE('Vložení dat'!AA331,FIND(".",'Vložení dat'!AA331,1),1,",")),7)),""))</f>
        <v/>
      </c>
      <c r="V333" s="18" t="str">
        <f>IF($A333="Vyt",'Vložení dat'!AD331,IF($A333="VODA",VALUE(LEFT(TRIM(REPLACE('Vložení dat'!AB331,FIND(".",'Vložení dat'!AB331,1),1,",")),7)),""))</f>
        <v/>
      </c>
      <c r="W333" s="18" t="str">
        <f>IF($A333="Vyt",'Vložení dat'!AE331,IF($A333="VODA",VALUE(LEFT(TRIM(REPLACE('Vložení dat'!AC331,FIND(".",'Vložení dat'!AC331,1),1,",")),7)),""))</f>
        <v/>
      </c>
      <c r="X333" s="18" t="str">
        <f>IF($A333="Vyt",'Vložení dat'!AF331,IF($A333="VODA",VALUE(LEFT(TRIM(REPLACE('Vložení dat'!AD331,FIND(".",'Vložení dat'!AD331,1),1,",")),7)),""))</f>
        <v/>
      </c>
      <c r="Y333" s="18" t="str">
        <f>IF($A333="Vyt",'Vložení dat'!AG331,IF($A333="VODA",VALUE(LEFT(TRIM(REPLACE('Vložení dat'!AE331,FIND(".",'Vložení dat'!AE331,1),1,",")),7)),""))</f>
        <v/>
      </c>
      <c r="Z333" s="18" t="str">
        <f>IF($A333="Vyt",'Vložení dat'!AH331,IF($A333="VODA",VALUE(LEFT(TRIM(REPLACE('Vložení dat'!AF331,FIND(".",'Vložení dat'!AF331,1),1,",")),7)),""))</f>
        <v/>
      </c>
      <c r="AA333" s="18" t="str">
        <f>IF($A333="Vyt",'Vložení dat'!AI331,IF($A333="VODA",VALUE(LEFT(TRIM(REPLACE('Vložení dat'!AG331,FIND(".",'Vložení dat'!AG331,1),1,",")),7)),""))</f>
        <v/>
      </c>
      <c r="AB333" s="18" t="str">
        <f>IF(A333="Vyt",TRIM(LEFT('Vložení dat'!AY331,9)),IF(A333="VODA",TRIM(LEFT('Vložení dat'!BB331,9)),""))</f>
        <v/>
      </c>
      <c r="AC333" s="18" t="str">
        <f>IF(A333="Vyt",TRIM(LEFT('Vložení dat'!AW331,7)),"")</f>
        <v/>
      </c>
      <c r="AD333" s="18" t="str">
        <f>IF(A333="Vyt",VALUE(REPLACE(TRIM(LEFT('Vložení dat'!BA331,4)),FIND(".",TRIM(LEFT('Vložení dat'!BA331,4)),1),1,",")),IF(A333="VODA",VALUE(REPLACE(TRIM(LEFT('Vložení dat'!BC331,4)),FIND(".",TRIM(LEFT('Vložení dat'!BC331,4)),1),1,",")),""))</f>
        <v/>
      </c>
      <c r="AE333" s="12" t="str">
        <f>IF($A333="Vyt",TRIM(LEFT(REPLACE('Vložení dat'!T331,FIND(".",'Vložení dat'!T331,1),1,","),5)),"")</f>
        <v/>
      </c>
      <c r="AF333" s="12" t="str">
        <f>IF($A333="Vyt",TRIM(LEFT(REPLACE('Vložení dat'!U331,FIND(".",'Vložení dat'!U331,1),1,","),5)),"")</f>
        <v/>
      </c>
      <c r="AG333" s="13" t="str">
        <f>IF(A333="Vyt",LEFT(REPLACE('Vložení dat'!AT331,FIND(".",'Vložení dat'!AT331,1),1,","),5)-LEFT(REPLACE('Vložení dat'!AU331,FIND(".",'Vložení dat'!AU331,1),1,","),5)," ")</f>
        <v xml:space="preserve"> </v>
      </c>
      <c r="AH333" s="13" t="str">
        <f>IF(A333="Vyt",LEFT(REPLACE('Vložení dat'!T331,FIND(".",'Vložení dat'!T331,1),1,","),5)-LEFT(REPLACE('Vložení dat'!U331,FIND(".",'Vložení dat'!U331,1),1,","),5),"")</f>
        <v/>
      </c>
      <c r="AI333" t="str">
        <f>IF(A333="Vyt"," ",IF(A333="VODA",LEFT('Vložení dat'!AU331,12),""))</f>
        <v/>
      </c>
      <c r="AJ333" t="str">
        <f>IF(A333="Vyt","",IF(A333="VODA",LEFT('Vložení dat'!AV331,12),""))</f>
        <v/>
      </c>
    </row>
    <row r="334" spans="1:36" x14ac:dyDescent="0.3">
      <c r="A334" s="13" t="str">
        <f>IF(OR('Vložení dat'!C332=" VIP4RTN010 ",'Vložení dat'!C332=" RED4RITN050.c10_001 "),"Vyt",IF(OR('Vložení dat'!C332=" RED4WM050 ",'Vložení dat'!C332=" RED4WM010 ",ISNUMBER(SEARCH("ECM4WM020.v20",'Vložení dat'!C332,1))),"VODA",IF(ISBLANK('Vložení dat'!C332),"",'Vložení dat'!C332)))</f>
        <v/>
      </c>
      <c r="B334" s="13" t="str">
        <f>TRIM('Vložení dat'!N332)</f>
        <v/>
      </c>
      <c r="C334" s="16" t="str">
        <f>TRIM('Vložení dat'!K332)</f>
        <v/>
      </c>
      <c r="D334" s="13" t="str">
        <f>TRIM('Vložení dat'!L332)</f>
        <v/>
      </c>
      <c r="E334" s="13" t="str">
        <f>TRIM('Vložení dat'!J332)</f>
        <v/>
      </c>
      <c r="F334" s="13" t="str">
        <f>TRIM('Vložení dat'!H332)</f>
        <v/>
      </c>
      <c r="G334" s="13" t="str">
        <f>TRIM('Vložení dat'!G332)</f>
        <v/>
      </c>
      <c r="H334" s="13" t="str">
        <f>TRIM('Vložení dat'!E332)</f>
        <v/>
      </c>
      <c r="I334" s="13" t="str">
        <f>TRIM('Vložení dat'!B332)</f>
        <v/>
      </c>
      <c r="J334" s="13" t="str">
        <f>IF(AND(OR(A334="Vyt",A334="VODA"),'Vložení dat'!O332=0),"OK",IF(AND(OR(A334="Vyt",A334="VODA"),'Vložení dat'!O332&lt;&gt;0),CONCATENATE("CHYBA - ",'Vložení dat'!O332),""))</f>
        <v/>
      </c>
      <c r="K334" s="13" t="str">
        <f>IF(A334="Vyt",'Vložení dat'!R332,IF(A334="VODA",VALUE(TRIM(LEFT(REPLACE('Vložení dat'!T332,FIND(".",'Vložení dat'!T332,1),1,","),8))),""))</f>
        <v/>
      </c>
      <c r="L334" s="16" t="str">
        <f>IF(A334="Vyt",TRIM('Vložení dat'!S332),IF(A334="VODA",VALUE(TRIM(LEFT(REPLACE('Vložení dat'!R332,FIND(".",'Vložení dat'!R332,1),1,","),8))),""))</f>
        <v/>
      </c>
      <c r="M334" s="16" t="str">
        <f>IF(A334="Vyt",RIGHT('Vložení dat'!P332,11),IF(A334="VODA",VALUE(TRIM(LEFT(REPLACE('Vložení dat'!S332,FIND(".",'Vložení dat'!S332,1),1,","),8))),""))</f>
        <v/>
      </c>
      <c r="N334" s="12" t="str">
        <f>IF(A334="Vyt",TRIM('Vložení dat'!V332),"")</f>
        <v/>
      </c>
      <c r="O334" s="17" t="str">
        <f>IF(A334="Vyt",TRIM(LEFT('Vložení dat'!W332,9)),IF(A334="VODA",TRIM(CONCATENATE(LEFT('Vložení dat'!U332,3),".",MID('Vložení dat'!U332,5,2),".",MID('Vložení dat'!U332,8,2))),""))</f>
        <v/>
      </c>
      <c r="P334" s="18" t="str">
        <f>IF($A334="Vyt",'Vložení dat'!X332,IF($A334="VODA",VALUE(LEFT(TRIM(REPLACE('Vložení dat'!V332,FIND(".",'Vložení dat'!V332,1),1,",")),7)),""))</f>
        <v/>
      </c>
      <c r="Q334" s="18" t="str">
        <f>IF($A334="Vyt",'Vložení dat'!Y332,IF($A334="VODA",VALUE(LEFT(TRIM(REPLACE('Vložení dat'!W332,FIND(".",'Vložení dat'!W332,1),1,",")),7)),""))</f>
        <v/>
      </c>
      <c r="R334" s="18" t="str">
        <f>IF($A334="Vyt",'Vložení dat'!Z332,IF($A334="VODA",VALUE(LEFT(TRIM(REPLACE('Vložení dat'!X332,FIND(".",'Vložení dat'!X332,1),1,",")),7)),""))</f>
        <v/>
      </c>
      <c r="S334" s="18" t="str">
        <f>IF($A334="Vyt",'Vložení dat'!AA332,IF($A334="VODA",VALUE(LEFT(TRIM(REPLACE('Vložení dat'!Y332,FIND(".",'Vložení dat'!Y332,1),1,",")),7)),""))</f>
        <v/>
      </c>
      <c r="T334" s="18" t="str">
        <f>IF($A334="Vyt",'Vložení dat'!AB332,IF($A334="VODA",VALUE(LEFT(TRIM(REPLACE('Vložení dat'!Z332,FIND(".",'Vložení dat'!Z332,1),1,",")),7)),""))</f>
        <v/>
      </c>
      <c r="U334" s="18" t="str">
        <f>IF($A334="Vyt",'Vložení dat'!AC332,IF($A334="VODA",VALUE(LEFT(TRIM(REPLACE('Vložení dat'!AA332,FIND(".",'Vložení dat'!AA332,1),1,",")),7)),""))</f>
        <v/>
      </c>
      <c r="V334" s="18" t="str">
        <f>IF($A334="Vyt",'Vložení dat'!AD332,IF($A334="VODA",VALUE(LEFT(TRIM(REPLACE('Vložení dat'!AB332,FIND(".",'Vložení dat'!AB332,1),1,",")),7)),""))</f>
        <v/>
      </c>
      <c r="W334" s="18" t="str">
        <f>IF($A334="Vyt",'Vložení dat'!AE332,IF($A334="VODA",VALUE(LEFT(TRIM(REPLACE('Vložení dat'!AC332,FIND(".",'Vložení dat'!AC332,1),1,",")),7)),""))</f>
        <v/>
      </c>
      <c r="X334" s="18" t="str">
        <f>IF($A334="Vyt",'Vložení dat'!AF332,IF($A334="VODA",VALUE(LEFT(TRIM(REPLACE('Vložení dat'!AD332,FIND(".",'Vložení dat'!AD332,1),1,",")),7)),""))</f>
        <v/>
      </c>
      <c r="Y334" s="18" t="str">
        <f>IF($A334="Vyt",'Vložení dat'!AG332,IF($A334="VODA",VALUE(LEFT(TRIM(REPLACE('Vložení dat'!AE332,FIND(".",'Vložení dat'!AE332,1),1,",")),7)),""))</f>
        <v/>
      </c>
      <c r="Z334" s="18" t="str">
        <f>IF($A334="Vyt",'Vložení dat'!AH332,IF($A334="VODA",VALUE(LEFT(TRIM(REPLACE('Vložení dat'!AF332,FIND(".",'Vložení dat'!AF332,1),1,",")),7)),""))</f>
        <v/>
      </c>
      <c r="AA334" s="18" t="str">
        <f>IF($A334="Vyt",'Vložení dat'!AI332,IF($A334="VODA",VALUE(LEFT(TRIM(REPLACE('Vložení dat'!AG332,FIND(".",'Vložení dat'!AG332,1),1,",")),7)),""))</f>
        <v/>
      </c>
      <c r="AB334" s="18" t="str">
        <f>IF(A334="Vyt",TRIM(LEFT('Vložení dat'!AY332,9)),IF(A334="VODA",TRIM(LEFT('Vložení dat'!BB332,9)),""))</f>
        <v/>
      </c>
      <c r="AC334" s="18" t="str">
        <f>IF(A334="Vyt",TRIM(LEFT('Vložení dat'!AW332,7)),"")</f>
        <v/>
      </c>
      <c r="AD334" s="18" t="str">
        <f>IF(A334="Vyt",VALUE(REPLACE(TRIM(LEFT('Vložení dat'!BA332,4)),FIND(".",TRIM(LEFT('Vložení dat'!BA332,4)),1),1,",")),IF(A334="VODA",VALUE(REPLACE(TRIM(LEFT('Vložení dat'!BC332,4)),FIND(".",TRIM(LEFT('Vložení dat'!BC332,4)),1),1,",")),""))</f>
        <v/>
      </c>
      <c r="AE334" s="12" t="str">
        <f>IF($A334="Vyt",TRIM(LEFT(REPLACE('Vložení dat'!T332,FIND(".",'Vložení dat'!T332,1),1,","),5)),"")</f>
        <v/>
      </c>
      <c r="AF334" s="12" t="str">
        <f>IF($A334="Vyt",TRIM(LEFT(REPLACE('Vložení dat'!U332,FIND(".",'Vložení dat'!U332,1),1,","),5)),"")</f>
        <v/>
      </c>
      <c r="AG334" s="13" t="str">
        <f>IF(A334="Vyt",LEFT(REPLACE('Vložení dat'!AT332,FIND(".",'Vložení dat'!AT332,1),1,","),5)-LEFT(REPLACE('Vložení dat'!AU332,FIND(".",'Vložení dat'!AU332,1),1,","),5)," ")</f>
        <v xml:space="preserve"> </v>
      </c>
      <c r="AH334" s="13" t="str">
        <f>IF(A334="Vyt",LEFT(REPLACE('Vložení dat'!T332,FIND(".",'Vložení dat'!T332,1),1,","),5)-LEFT(REPLACE('Vložení dat'!U332,FIND(".",'Vložení dat'!U332,1),1,","),5),"")</f>
        <v/>
      </c>
      <c r="AI334" t="str">
        <f>IF(A334="Vyt"," ",IF(A334="VODA",LEFT('Vložení dat'!AU332,12),""))</f>
        <v/>
      </c>
      <c r="AJ334" t="str">
        <f>IF(A334="Vyt","",IF(A334="VODA",LEFT('Vložení dat'!AV332,12),""))</f>
        <v/>
      </c>
    </row>
    <row r="335" spans="1:36" x14ac:dyDescent="0.3">
      <c r="A335" s="13" t="str">
        <f>IF(OR('Vložení dat'!C333=" VIP4RTN010 ",'Vložení dat'!C333=" RED4RITN050.c10_001 "),"Vyt",IF(OR('Vložení dat'!C333=" RED4WM050 ",'Vložení dat'!C333=" RED4WM010 ",ISNUMBER(SEARCH("ECM4WM020.v20",'Vložení dat'!C333,1))),"VODA",IF(ISBLANK('Vložení dat'!C333),"",'Vložení dat'!C333)))</f>
        <v/>
      </c>
      <c r="B335" s="13" t="str">
        <f>TRIM('Vložení dat'!N333)</f>
        <v/>
      </c>
      <c r="C335" s="16" t="str">
        <f>TRIM('Vložení dat'!K333)</f>
        <v/>
      </c>
      <c r="D335" s="13" t="str">
        <f>TRIM('Vložení dat'!L333)</f>
        <v/>
      </c>
      <c r="E335" s="13" t="str">
        <f>TRIM('Vložení dat'!J333)</f>
        <v/>
      </c>
      <c r="F335" s="13" t="str">
        <f>TRIM('Vložení dat'!H333)</f>
        <v/>
      </c>
      <c r="G335" s="13" t="str">
        <f>TRIM('Vložení dat'!G333)</f>
        <v/>
      </c>
      <c r="H335" s="13" t="str">
        <f>TRIM('Vložení dat'!E333)</f>
        <v/>
      </c>
      <c r="I335" s="13" t="str">
        <f>TRIM('Vložení dat'!B333)</f>
        <v/>
      </c>
      <c r="J335" s="13" t="str">
        <f>IF(AND(OR(A335="Vyt",A335="VODA"),'Vložení dat'!O333=0),"OK",IF(AND(OR(A335="Vyt",A335="VODA"),'Vložení dat'!O333&lt;&gt;0),CONCATENATE("CHYBA - ",'Vložení dat'!O333),""))</f>
        <v/>
      </c>
      <c r="K335" s="13" t="str">
        <f>IF(A335="Vyt",'Vložení dat'!R333,IF(A335="VODA",VALUE(TRIM(LEFT(REPLACE('Vložení dat'!T333,FIND(".",'Vložení dat'!T333,1),1,","),8))),""))</f>
        <v/>
      </c>
      <c r="L335" s="16" t="str">
        <f>IF(A335="Vyt",TRIM('Vložení dat'!S333),IF(A335="VODA",VALUE(TRIM(LEFT(REPLACE('Vložení dat'!R333,FIND(".",'Vložení dat'!R333,1),1,","),8))),""))</f>
        <v/>
      </c>
      <c r="M335" s="16" t="str">
        <f>IF(A335="Vyt",RIGHT('Vložení dat'!P333,11),IF(A335="VODA",VALUE(TRIM(LEFT(REPLACE('Vložení dat'!S333,FIND(".",'Vložení dat'!S333,1),1,","),8))),""))</f>
        <v/>
      </c>
      <c r="N335" s="12" t="str">
        <f>IF(A335="Vyt",TRIM('Vložení dat'!V333),"")</f>
        <v/>
      </c>
      <c r="O335" s="17" t="str">
        <f>IF(A335="Vyt",TRIM(LEFT('Vložení dat'!W333,9)),IF(A335="VODA",TRIM(CONCATENATE(LEFT('Vložení dat'!U333,3),".",MID('Vložení dat'!U333,5,2),".",MID('Vložení dat'!U333,8,2))),""))</f>
        <v/>
      </c>
      <c r="P335" s="18" t="str">
        <f>IF($A335="Vyt",'Vložení dat'!X333,IF($A335="VODA",VALUE(LEFT(TRIM(REPLACE('Vložení dat'!V333,FIND(".",'Vložení dat'!V333,1),1,",")),7)),""))</f>
        <v/>
      </c>
      <c r="Q335" s="18" t="str">
        <f>IF($A335="Vyt",'Vložení dat'!Y333,IF($A335="VODA",VALUE(LEFT(TRIM(REPLACE('Vložení dat'!W333,FIND(".",'Vložení dat'!W333,1),1,",")),7)),""))</f>
        <v/>
      </c>
      <c r="R335" s="18" t="str">
        <f>IF($A335="Vyt",'Vložení dat'!Z333,IF($A335="VODA",VALUE(LEFT(TRIM(REPLACE('Vložení dat'!X333,FIND(".",'Vložení dat'!X333,1),1,",")),7)),""))</f>
        <v/>
      </c>
      <c r="S335" s="18" t="str">
        <f>IF($A335="Vyt",'Vložení dat'!AA333,IF($A335="VODA",VALUE(LEFT(TRIM(REPLACE('Vložení dat'!Y333,FIND(".",'Vložení dat'!Y333,1),1,",")),7)),""))</f>
        <v/>
      </c>
      <c r="T335" s="18" t="str">
        <f>IF($A335="Vyt",'Vložení dat'!AB333,IF($A335="VODA",VALUE(LEFT(TRIM(REPLACE('Vložení dat'!Z333,FIND(".",'Vložení dat'!Z333,1),1,",")),7)),""))</f>
        <v/>
      </c>
      <c r="U335" s="18" t="str">
        <f>IF($A335="Vyt",'Vložení dat'!AC333,IF($A335="VODA",VALUE(LEFT(TRIM(REPLACE('Vložení dat'!AA333,FIND(".",'Vložení dat'!AA333,1),1,",")),7)),""))</f>
        <v/>
      </c>
      <c r="V335" s="18" t="str">
        <f>IF($A335="Vyt",'Vložení dat'!AD333,IF($A335="VODA",VALUE(LEFT(TRIM(REPLACE('Vložení dat'!AB333,FIND(".",'Vložení dat'!AB333,1),1,",")),7)),""))</f>
        <v/>
      </c>
      <c r="W335" s="18" t="str">
        <f>IF($A335="Vyt",'Vložení dat'!AE333,IF($A335="VODA",VALUE(LEFT(TRIM(REPLACE('Vložení dat'!AC333,FIND(".",'Vložení dat'!AC333,1),1,",")),7)),""))</f>
        <v/>
      </c>
      <c r="X335" s="18" t="str">
        <f>IF($A335="Vyt",'Vložení dat'!AF333,IF($A335="VODA",VALUE(LEFT(TRIM(REPLACE('Vložení dat'!AD333,FIND(".",'Vložení dat'!AD333,1),1,",")),7)),""))</f>
        <v/>
      </c>
      <c r="Y335" s="18" t="str">
        <f>IF($A335="Vyt",'Vložení dat'!AG333,IF($A335="VODA",VALUE(LEFT(TRIM(REPLACE('Vložení dat'!AE333,FIND(".",'Vložení dat'!AE333,1),1,",")),7)),""))</f>
        <v/>
      </c>
      <c r="Z335" s="18" t="str">
        <f>IF($A335="Vyt",'Vložení dat'!AH333,IF($A335="VODA",VALUE(LEFT(TRIM(REPLACE('Vložení dat'!AF333,FIND(".",'Vložení dat'!AF333,1),1,",")),7)),""))</f>
        <v/>
      </c>
      <c r="AA335" s="18" t="str">
        <f>IF($A335="Vyt",'Vložení dat'!AI333,IF($A335="VODA",VALUE(LEFT(TRIM(REPLACE('Vložení dat'!AG333,FIND(".",'Vložení dat'!AG333,1),1,",")),7)),""))</f>
        <v/>
      </c>
      <c r="AB335" s="18" t="str">
        <f>IF(A335="Vyt",TRIM(LEFT('Vložení dat'!AY333,9)),IF(A335="VODA",TRIM(LEFT('Vložení dat'!BB333,9)),""))</f>
        <v/>
      </c>
      <c r="AC335" s="18" t="str">
        <f>IF(A335="Vyt",TRIM(LEFT('Vložení dat'!AW333,7)),"")</f>
        <v/>
      </c>
      <c r="AD335" s="18" t="str">
        <f>IF(A335="Vyt",VALUE(REPLACE(TRIM(LEFT('Vložení dat'!BA333,4)),FIND(".",TRIM(LEFT('Vložení dat'!BA333,4)),1),1,",")),IF(A335="VODA",VALUE(REPLACE(TRIM(LEFT('Vložení dat'!BC333,4)),FIND(".",TRIM(LEFT('Vložení dat'!BC333,4)),1),1,",")),""))</f>
        <v/>
      </c>
      <c r="AE335" s="12" t="str">
        <f>IF($A335="Vyt",TRIM(LEFT(REPLACE('Vložení dat'!T333,FIND(".",'Vložení dat'!T333,1),1,","),5)),"")</f>
        <v/>
      </c>
      <c r="AF335" s="12" t="str">
        <f>IF($A335="Vyt",TRIM(LEFT(REPLACE('Vložení dat'!U333,FIND(".",'Vložení dat'!U333,1),1,","),5)),"")</f>
        <v/>
      </c>
      <c r="AG335" s="13" t="str">
        <f>IF(A335="Vyt",LEFT(REPLACE('Vložení dat'!AT333,FIND(".",'Vložení dat'!AT333,1),1,","),5)-LEFT(REPLACE('Vložení dat'!AU333,FIND(".",'Vložení dat'!AU333,1),1,","),5)," ")</f>
        <v xml:space="preserve"> </v>
      </c>
      <c r="AH335" s="13" t="str">
        <f>IF(A335="Vyt",LEFT(REPLACE('Vložení dat'!T333,FIND(".",'Vložení dat'!T333,1),1,","),5)-LEFT(REPLACE('Vložení dat'!U333,FIND(".",'Vložení dat'!U333,1),1,","),5),"")</f>
        <v/>
      </c>
      <c r="AI335" t="str">
        <f>IF(A335="Vyt"," ",IF(A335="VODA",LEFT('Vložení dat'!AU333,12),""))</f>
        <v/>
      </c>
      <c r="AJ335" t="str">
        <f>IF(A335="Vyt","",IF(A335="VODA",LEFT('Vložení dat'!AV333,12),""))</f>
        <v/>
      </c>
    </row>
    <row r="336" spans="1:36" x14ac:dyDescent="0.3">
      <c r="A336" s="13" t="str">
        <f>IF(OR('Vložení dat'!C334=" VIP4RTN010 ",'Vložení dat'!C334=" RED4RITN050.c10_001 "),"Vyt",IF(OR('Vložení dat'!C334=" RED4WM050 ",'Vložení dat'!C334=" RED4WM010 ",ISNUMBER(SEARCH("ECM4WM020.v20",'Vložení dat'!C334,1))),"VODA",IF(ISBLANK('Vložení dat'!C334),"",'Vložení dat'!C334)))</f>
        <v/>
      </c>
      <c r="B336" s="13" t="str">
        <f>TRIM('Vložení dat'!N334)</f>
        <v/>
      </c>
      <c r="C336" s="16" t="str">
        <f>TRIM('Vložení dat'!K334)</f>
        <v/>
      </c>
      <c r="D336" s="13" t="str">
        <f>TRIM('Vložení dat'!L334)</f>
        <v/>
      </c>
      <c r="E336" s="13" t="str">
        <f>TRIM('Vložení dat'!J334)</f>
        <v/>
      </c>
      <c r="F336" s="13" t="str">
        <f>TRIM('Vložení dat'!H334)</f>
        <v/>
      </c>
      <c r="G336" s="13" t="str">
        <f>TRIM('Vložení dat'!G334)</f>
        <v/>
      </c>
      <c r="H336" s="13" t="str">
        <f>TRIM('Vložení dat'!E334)</f>
        <v/>
      </c>
      <c r="I336" s="13" t="str">
        <f>TRIM('Vložení dat'!B334)</f>
        <v/>
      </c>
      <c r="J336" s="13" t="str">
        <f>IF(AND(OR(A336="Vyt",A336="VODA"),'Vložení dat'!O334=0),"OK",IF(AND(OR(A336="Vyt",A336="VODA"),'Vložení dat'!O334&lt;&gt;0),CONCATENATE("CHYBA - ",'Vložení dat'!O334),""))</f>
        <v/>
      </c>
      <c r="K336" s="13" t="str">
        <f>IF(A336="Vyt",'Vložení dat'!R334,IF(A336="VODA",VALUE(TRIM(LEFT(REPLACE('Vložení dat'!T334,FIND(".",'Vložení dat'!T334,1),1,","),8))),""))</f>
        <v/>
      </c>
      <c r="L336" s="16" t="str">
        <f>IF(A336="Vyt",TRIM('Vložení dat'!S334),IF(A336="VODA",VALUE(TRIM(LEFT(REPLACE('Vložení dat'!R334,FIND(".",'Vložení dat'!R334,1),1,","),8))),""))</f>
        <v/>
      </c>
      <c r="M336" s="16" t="str">
        <f>IF(A336="Vyt",RIGHT('Vložení dat'!P334,11),IF(A336="VODA",VALUE(TRIM(LEFT(REPLACE('Vložení dat'!S334,FIND(".",'Vložení dat'!S334,1),1,","),8))),""))</f>
        <v/>
      </c>
      <c r="N336" s="12" t="str">
        <f>IF(A336="Vyt",TRIM('Vložení dat'!V334),"")</f>
        <v/>
      </c>
      <c r="O336" s="17" t="str">
        <f>IF(A336="Vyt",TRIM(LEFT('Vložení dat'!W334,9)),IF(A336="VODA",TRIM(CONCATENATE(LEFT('Vložení dat'!U334,3),".",MID('Vložení dat'!U334,5,2),".",MID('Vložení dat'!U334,8,2))),""))</f>
        <v/>
      </c>
      <c r="P336" s="18" t="str">
        <f>IF($A336="Vyt",'Vložení dat'!X334,IF($A336="VODA",VALUE(LEFT(TRIM(REPLACE('Vložení dat'!V334,FIND(".",'Vložení dat'!V334,1),1,",")),7)),""))</f>
        <v/>
      </c>
      <c r="Q336" s="18" t="str">
        <f>IF($A336="Vyt",'Vložení dat'!Y334,IF($A336="VODA",VALUE(LEFT(TRIM(REPLACE('Vložení dat'!W334,FIND(".",'Vložení dat'!W334,1),1,",")),7)),""))</f>
        <v/>
      </c>
      <c r="R336" s="18" t="str">
        <f>IF($A336="Vyt",'Vložení dat'!Z334,IF($A336="VODA",VALUE(LEFT(TRIM(REPLACE('Vložení dat'!X334,FIND(".",'Vložení dat'!X334,1),1,",")),7)),""))</f>
        <v/>
      </c>
      <c r="S336" s="18" t="str">
        <f>IF($A336="Vyt",'Vložení dat'!AA334,IF($A336="VODA",VALUE(LEFT(TRIM(REPLACE('Vložení dat'!Y334,FIND(".",'Vložení dat'!Y334,1),1,",")),7)),""))</f>
        <v/>
      </c>
      <c r="T336" s="18" t="str">
        <f>IF($A336="Vyt",'Vložení dat'!AB334,IF($A336="VODA",VALUE(LEFT(TRIM(REPLACE('Vložení dat'!Z334,FIND(".",'Vložení dat'!Z334,1),1,",")),7)),""))</f>
        <v/>
      </c>
      <c r="U336" s="18" t="str">
        <f>IF($A336="Vyt",'Vložení dat'!AC334,IF($A336="VODA",VALUE(LEFT(TRIM(REPLACE('Vložení dat'!AA334,FIND(".",'Vložení dat'!AA334,1),1,",")),7)),""))</f>
        <v/>
      </c>
      <c r="V336" s="18" t="str">
        <f>IF($A336="Vyt",'Vložení dat'!AD334,IF($A336="VODA",VALUE(LEFT(TRIM(REPLACE('Vložení dat'!AB334,FIND(".",'Vložení dat'!AB334,1),1,",")),7)),""))</f>
        <v/>
      </c>
      <c r="W336" s="18" t="str">
        <f>IF($A336="Vyt",'Vložení dat'!AE334,IF($A336="VODA",VALUE(LEFT(TRIM(REPLACE('Vložení dat'!AC334,FIND(".",'Vložení dat'!AC334,1),1,",")),7)),""))</f>
        <v/>
      </c>
      <c r="X336" s="18" t="str">
        <f>IF($A336="Vyt",'Vložení dat'!AF334,IF($A336="VODA",VALUE(LEFT(TRIM(REPLACE('Vložení dat'!AD334,FIND(".",'Vložení dat'!AD334,1),1,",")),7)),""))</f>
        <v/>
      </c>
      <c r="Y336" s="18" t="str">
        <f>IF($A336="Vyt",'Vložení dat'!AG334,IF($A336="VODA",VALUE(LEFT(TRIM(REPLACE('Vložení dat'!AE334,FIND(".",'Vložení dat'!AE334,1),1,",")),7)),""))</f>
        <v/>
      </c>
      <c r="Z336" s="18" t="str">
        <f>IF($A336="Vyt",'Vložení dat'!AH334,IF($A336="VODA",VALUE(LEFT(TRIM(REPLACE('Vložení dat'!AF334,FIND(".",'Vložení dat'!AF334,1),1,",")),7)),""))</f>
        <v/>
      </c>
      <c r="AA336" s="18" t="str">
        <f>IF($A336="Vyt",'Vložení dat'!AI334,IF($A336="VODA",VALUE(LEFT(TRIM(REPLACE('Vložení dat'!AG334,FIND(".",'Vložení dat'!AG334,1),1,",")),7)),""))</f>
        <v/>
      </c>
      <c r="AB336" s="18" t="str">
        <f>IF(A336="Vyt",TRIM(LEFT('Vložení dat'!AY334,9)),IF(A336="VODA",TRIM(LEFT('Vložení dat'!BB334,9)),""))</f>
        <v/>
      </c>
      <c r="AC336" s="18" t="str">
        <f>IF(A336="Vyt",TRIM(LEFT('Vložení dat'!AW334,7)),"")</f>
        <v/>
      </c>
      <c r="AD336" s="18" t="str">
        <f>IF(A336="Vyt",VALUE(REPLACE(TRIM(LEFT('Vložení dat'!BA334,4)),FIND(".",TRIM(LEFT('Vložení dat'!BA334,4)),1),1,",")),IF(A336="VODA",VALUE(REPLACE(TRIM(LEFT('Vložení dat'!BC334,4)),FIND(".",TRIM(LEFT('Vložení dat'!BC334,4)),1),1,",")),""))</f>
        <v/>
      </c>
      <c r="AE336" s="12" t="str">
        <f>IF($A336="Vyt",TRIM(LEFT(REPLACE('Vložení dat'!T334,FIND(".",'Vložení dat'!T334,1),1,","),5)),"")</f>
        <v/>
      </c>
      <c r="AF336" s="12" t="str">
        <f>IF($A336="Vyt",TRIM(LEFT(REPLACE('Vložení dat'!U334,FIND(".",'Vložení dat'!U334,1),1,","),5)),"")</f>
        <v/>
      </c>
      <c r="AG336" s="13" t="str">
        <f>IF(A336="Vyt",LEFT(REPLACE('Vložení dat'!AT334,FIND(".",'Vložení dat'!AT334,1),1,","),5)-LEFT(REPLACE('Vložení dat'!AU334,FIND(".",'Vložení dat'!AU334,1),1,","),5)," ")</f>
        <v xml:space="preserve"> </v>
      </c>
      <c r="AH336" s="13" t="str">
        <f>IF(A336="Vyt",LEFT(REPLACE('Vložení dat'!T334,FIND(".",'Vložení dat'!T334,1),1,","),5)-LEFT(REPLACE('Vložení dat'!U334,FIND(".",'Vložení dat'!U334,1),1,","),5),"")</f>
        <v/>
      </c>
      <c r="AI336" t="str">
        <f>IF(A336="Vyt"," ",IF(A336="VODA",LEFT('Vložení dat'!AU334,12),""))</f>
        <v/>
      </c>
      <c r="AJ336" t="str">
        <f>IF(A336="Vyt","",IF(A336="VODA",LEFT('Vložení dat'!AV334,12),""))</f>
        <v/>
      </c>
    </row>
    <row r="337" spans="1:36" x14ac:dyDescent="0.3">
      <c r="A337" s="13" t="str">
        <f>IF(OR('Vložení dat'!C335=" VIP4RTN010 ",'Vložení dat'!C335=" RED4RITN050.c10_001 "),"Vyt",IF(OR('Vložení dat'!C335=" RED4WM050 ",'Vložení dat'!C335=" RED4WM010 ",ISNUMBER(SEARCH("ECM4WM020.v20",'Vložení dat'!C335,1))),"VODA",IF(ISBLANK('Vložení dat'!C335),"",'Vložení dat'!C335)))</f>
        <v/>
      </c>
      <c r="B337" s="13" t="str">
        <f>TRIM('Vložení dat'!N335)</f>
        <v/>
      </c>
      <c r="C337" s="16" t="str">
        <f>TRIM('Vložení dat'!K335)</f>
        <v/>
      </c>
      <c r="D337" s="13" t="str">
        <f>TRIM('Vložení dat'!L335)</f>
        <v/>
      </c>
      <c r="E337" s="13" t="str">
        <f>TRIM('Vložení dat'!J335)</f>
        <v/>
      </c>
      <c r="F337" s="13" t="str">
        <f>TRIM('Vložení dat'!H335)</f>
        <v/>
      </c>
      <c r="G337" s="13" t="str">
        <f>TRIM('Vložení dat'!G335)</f>
        <v/>
      </c>
      <c r="H337" s="13" t="str">
        <f>TRIM('Vložení dat'!E335)</f>
        <v/>
      </c>
      <c r="I337" s="13" t="str">
        <f>TRIM('Vložení dat'!B335)</f>
        <v/>
      </c>
      <c r="J337" s="13" t="str">
        <f>IF(AND(OR(A337="Vyt",A337="VODA"),'Vložení dat'!O335=0),"OK",IF(AND(OR(A337="Vyt",A337="VODA"),'Vložení dat'!O335&lt;&gt;0),CONCATENATE("CHYBA - ",'Vložení dat'!O335),""))</f>
        <v/>
      </c>
      <c r="K337" s="13" t="str">
        <f>IF(A337="Vyt",'Vložení dat'!R335,IF(A337="VODA",VALUE(TRIM(LEFT(REPLACE('Vložení dat'!T335,FIND(".",'Vložení dat'!T335,1),1,","),8))),""))</f>
        <v/>
      </c>
      <c r="L337" s="16" t="str">
        <f>IF(A337="Vyt",TRIM('Vložení dat'!S335),IF(A337="VODA",VALUE(TRIM(LEFT(REPLACE('Vložení dat'!R335,FIND(".",'Vložení dat'!R335,1),1,","),8))),""))</f>
        <v/>
      </c>
      <c r="M337" s="16" t="str">
        <f>IF(A337="Vyt",RIGHT('Vložení dat'!P335,11),IF(A337="VODA",VALUE(TRIM(LEFT(REPLACE('Vložení dat'!S335,FIND(".",'Vložení dat'!S335,1),1,","),8))),""))</f>
        <v/>
      </c>
      <c r="N337" s="12" t="str">
        <f>IF(A337="Vyt",TRIM('Vložení dat'!V335),"")</f>
        <v/>
      </c>
      <c r="O337" s="17" t="str">
        <f>IF(A337="Vyt",TRIM(LEFT('Vložení dat'!W335,9)),IF(A337="VODA",TRIM(CONCATENATE(LEFT('Vložení dat'!U335,3),".",MID('Vložení dat'!U335,5,2),".",MID('Vložení dat'!U335,8,2))),""))</f>
        <v/>
      </c>
      <c r="P337" s="18" t="str">
        <f>IF($A337="Vyt",'Vložení dat'!X335,IF($A337="VODA",VALUE(LEFT(TRIM(REPLACE('Vložení dat'!V335,FIND(".",'Vložení dat'!V335,1),1,",")),7)),""))</f>
        <v/>
      </c>
      <c r="Q337" s="18" t="str">
        <f>IF($A337="Vyt",'Vložení dat'!Y335,IF($A337="VODA",VALUE(LEFT(TRIM(REPLACE('Vložení dat'!W335,FIND(".",'Vložení dat'!W335,1),1,",")),7)),""))</f>
        <v/>
      </c>
      <c r="R337" s="18" t="str">
        <f>IF($A337="Vyt",'Vložení dat'!Z335,IF($A337="VODA",VALUE(LEFT(TRIM(REPLACE('Vložení dat'!X335,FIND(".",'Vložení dat'!X335,1),1,",")),7)),""))</f>
        <v/>
      </c>
      <c r="S337" s="18" t="str">
        <f>IF($A337="Vyt",'Vložení dat'!AA335,IF($A337="VODA",VALUE(LEFT(TRIM(REPLACE('Vložení dat'!Y335,FIND(".",'Vložení dat'!Y335,1),1,",")),7)),""))</f>
        <v/>
      </c>
      <c r="T337" s="18" t="str">
        <f>IF($A337="Vyt",'Vložení dat'!AB335,IF($A337="VODA",VALUE(LEFT(TRIM(REPLACE('Vložení dat'!Z335,FIND(".",'Vložení dat'!Z335,1),1,",")),7)),""))</f>
        <v/>
      </c>
      <c r="U337" s="18" t="str">
        <f>IF($A337="Vyt",'Vložení dat'!AC335,IF($A337="VODA",VALUE(LEFT(TRIM(REPLACE('Vložení dat'!AA335,FIND(".",'Vložení dat'!AA335,1),1,",")),7)),""))</f>
        <v/>
      </c>
      <c r="V337" s="18" t="str">
        <f>IF($A337="Vyt",'Vložení dat'!AD335,IF($A337="VODA",VALUE(LEFT(TRIM(REPLACE('Vložení dat'!AB335,FIND(".",'Vložení dat'!AB335,1),1,",")),7)),""))</f>
        <v/>
      </c>
      <c r="W337" s="18" t="str">
        <f>IF($A337="Vyt",'Vložení dat'!AE335,IF($A337="VODA",VALUE(LEFT(TRIM(REPLACE('Vložení dat'!AC335,FIND(".",'Vložení dat'!AC335,1),1,",")),7)),""))</f>
        <v/>
      </c>
      <c r="X337" s="18" t="str">
        <f>IF($A337="Vyt",'Vložení dat'!AF335,IF($A337="VODA",VALUE(LEFT(TRIM(REPLACE('Vložení dat'!AD335,FIND(".",'Vložení dat'!AD335,1),1,",")),7)),""))</f>
        <v/>
      </c>
      <c r="Y337" s="18" t="str">
        <f>IF($A337="Vyt",'Vložení dat'!AG335,IF($A337="VODA",VALUE(LEFT(TRIM(REPLACE('Vložení dat'!AE335,FIND(".",'Vložení dat'!AE335,1),1,",")),7)),""))</f>
        <v/>
      </c>
      <c r="Z337" s="18" t="str">
        <f>IF($A337="Vyt",'Vložení dat'!AH335,IF($A337="VODA",VALUE(LEFT(TRIM(REPLACE('Vložení dat'!AF335,FIND(".",'Vložení dat'!AF335,1),1,",")),7)),""))</f>
        <v/>
      </c>
      <c r="AA337" s="18" t="str">
        <f>IF($A337="Vyt",'Vložení dat'!AI335,IF($A337="VODA",VALUE(LEFT(TRIM(REPLACE('Vložení dat'!AG335,FIND(".",'Vložení dat'!AG335,1),1,",")),7)),""))</f>
        <v/>
      </c>
      <c r="AB337" s="18" t="str">
        <f>IF(A337="Vyt",TRIM(LEFT('Vložení dat'!AY335,9)),IF(A337="VODA",TRIM(LEFT('Vložení dat'!BB335,9)),""))</f>
        <v/>
      </c>
      <c r="AC337" s="18" t="str">
        <f>IF(A337="Vyt",TRIM(LEFT('Vložení dat'!AW335,7)),"")</f>
        <v/>
      </c>
      <c r="AD337" s="18" t="str">
        <f>IF(A337="Vyt",VALUE(REPLACE(TRIM(LEFT('Vložení dat'!BA335,4)),FIND(".",TRIM(LEFT('Vložení dat'!BA335,4)),1),1,",")),IF(A337="VODA",VALUE(REPLACE(TRIM(LEFT('Vložení dat'!BC335,4)),FIND(".",TRIM(LEFT('Vložení dat'!BC335,4)),1),1,",")),""))</f>
        <v/>
      </c>
      <c r="AE337" s="12" t="str">
        <f>IF($A337="Vyt",TRIM(LEFT(REPLACE('Vložení dat'!T335,FIND(".",'Vložení dat'!T335,1),1,","),5)),"")</f>
        <v/>
      </c>
      <c r="AF337" s="12" t="str">
        <f>IF($A337="Vyt",TRIM(LEFT(REPLACE('Vložení dat'!U335,FIND(".",'Vložení dat'!U335,1),1,","),5)),"")</f>
        <v/>
      </c>
      <c r="AG337" s="13" t="str">
        <f>IF(A337="Vyt",LEFT(REPLACE('Vložení dat'!AT335,FIND(".",'Vložení dat'!AT335,1),1,","),5)-LEFT(REPLACE('Vložení dat'!AU335,FIND(".",'Vložení dat'!AU335,1),1,","),5)," ")</f>
        <v xml:space="preserve"> </v>
      </c>
      <c r="AH337" s="13" t="str">
        <f>IF(A337="Vyt",LEFT(REPLACE('Vložení dat'!T335,FIND(".",'Vložení dat'!T335,1),1,","),5)-LEFT(REPLACE('Vložení dat'!U335,FIND(".",'Vložení dat'!U335,1),1,","),5),"")</f>
        <v/>
      </c>
      <c r="AI337" t="str">
        <f>IF(A337="Vyt"," ",IF(A337="VODA",LEFT('Vložení dat'!AU335,12),""))</f>
        <v/>
      </c>
      <c r="AJ337" t="str">
        <f>IF(A337="Vyt","",IF(A337="VODA",LEFT('Vložení dat'!AV335,12),""))</f>
        <v/>
      </c>
    </row>
    <row r="338" spans="1:36" x14ac:dyDescent="0.3">
      <c r="A338" s="13" t="str">
        <f>IF(OR('Vložení dat'!C336=" VIP4RTN010 ",'Vložení dat'!C336=" RED4RITN050.c10_001 "),"Vyt",IF(OR('Vložení dat'!C336=" RED4WM050 ",'Vložení dat'!C336=" RED4WM010 ",ISNUMBER(SEARCH("ECM4WM020.v20",'Vložení dat'!C336,1))),"VODA",IF(ISBLANK('Vložení dat'!C336),"",'Vložení dat'!C336)))</f>
        <v/>
      </c>
      <c r="B338" s="13" t="str">
        <f>TRIM('Vložení dat'!N336)</f>
        <v/>
      </c>
      <c r="C338" s="16" t="str">
        <f>TRIM('Vložení dat'!K336)</f>
        <v/>
      </c>
      <c r="D338" s="13" t="str">
        <f>TRIM('Vložení dat'!L336)</f>
        <v/>
      </c>
      <c r="E338" s="13" t="str">
        <f>TRIM('Vložení dat'!J336)</f>
        <v/>
      </c>
      <c r="F338" s="13" t="str">
        <f>TRIM('Vložení dat'!H336)</f>
        <v/>
      </c>
      <c r="G338" s="13" t="str">
        <f>TRIM('Vložení dat'!G336)</f>
        <v/>
      </c>
      <c r="H338" s="13" t="str">
        <f>TRIM('Vložení dat'!E336)</f>
        <v/>
      </c>
      <c r="I338" s="13" t="str">
        <f>TRIM('Vložení dat'!B336)</f>
        <v/>
      </c>
      <c r="J338" s="13" t="str">
        <f>IF(AND(OR(A338="Vyt",A338="VODA"),'Vložení dat'!O336=0),"OK",IF(AND(OR(A338="Vyt",A338="VODA"),'Vložení dat'!O336&lt;&gt;0),CONCATENATE("CHYBA - ",'Vložení dat'!O336),""))</f>
        <v/>
      </c>
      <c r="K338" s="13" t="str">
        <f>IF(A338="Vyt",'Vložení dat'!R336,IF(A338="VODA",VALUE(TRIM(LEFT(REPLACE('Vložení dat'!T336,FIND(".",'Vložení dat'!T336,1),1,","),8))),""))</f>
        <v/>
      </c>
      <c r="L338" s="16" t="str">
        <f>IF(A338="Vyt",TRIM('Vložení dat'!S336),IF(A338="VODA",VALUE(TRIM(LEFT(REPLACE('Vložení dat'!R336,FIND(".",'Vložení dat'!R336,1),1,","),8))),""))</f>
        <v/>
      </c>
      <c r="M338" s="16" t="str">
        <f>IF(A338="Vyt",RIGHT('Vložení dat'!P336,11),IF(A338="VODA",VALUE(TRIM(LEFT(REPLACE('Vložení dat'!S336,FIND(".",'Vložení dat'!S336,1),1,","),8))),""))</f>
        <v/>
      </c>
      <c r="N338" s="12" t="str">
        <f>IF(A338="Vyt",TRIM('Vložení dat'!V336),"")</f>
        <v/>
      </c>
      <c r="O338" s="17" t="str">
        <f>IF(A338="Vyt",TRIM(LEFT('Vložení dat'!W336,9)),IF(A338="VODA",TRIM(CONCATENATE(LEFT('Vložení dat'!U336,3),".",MID('Vložení dat'!U336,5,2),".",MID('Vložení dat'!U336,8,2))),""))</f>
        <v/>
      </c>
      <c r="P338" s="18" t="str">
        <f>IF($A338="Vyt",'Vložení dat'!X336,IF($A338="VODA",VALUE(LEFT(TRIM(REPLACE('Vložení dat'!V336,FIND(".",'Vložení dat'!V336,1),1,",")),7)),""))</f>
        <v/>
      </c>
      <c r="Q338" s="18" t="str">
        <f>IF($A338="Vyt",'Vložení dat'!Y336,IF($A338="VODA",VALUE(LEFT(TRIM(REPLACE('Vložení dat'!W336,FIND(".",'Vložení dat'!W336,1),1,",")),7)),""))</f>
        <v/>
      </c>
      <c r="R338" s="18" t="str">
        <f>IF($A338="Vyt",'Vložení dat'!Z336,IF($A338="VODA",VALUE(LEFT(TRIM(REPLACE('Vložení dat'!X336,FIND(".",'Vložení dat'!X336,1),1,",")),7)),""))</f>
        <v/>
      </c>
      <c r="S338" s="18" t="str">
        <f>IF($A338="Vyt",'Vložení dat'!AA336,IF($A338="VODA",VALUE(LEFT(TRIM(REPLACE('Vložení dat'!Y336,FIND(".",'Vložení dat'!Y336,1),1,",")),7)),""))</f>
        <v/>
      </c>
      <c r="T338" s="18" t="str">
        <f>IF($A338="Vyt",'Vložení dat'!AB336,IF($A338="VODA",VALUE(LEFT(TRIM(REPLACE('Vložení dat'!Z336,FIND(".",'Vložení dat'!Z336,1),1,",")),7)),""))</f>
        <v/>
      </c>
      <c r="U338" s="18" t="str">
        <f>IF($A338="Vyt",'Vložení dat'!AC336,IF($A338="VODA",VALUE(LEFT(TRIM(REPLACE('Vložení dat'!AA336,FIND(".",'Vložení dat'!AA336,1),1,",")),7)),""))</f>
        <v/>
      </c>
      <c r="V338" s="18" t="str">
        <f>IF($A338="Vyt",'Vložení dat'!AD336,IF($A338="VODA",VALUE(LEFT(TRIM(REPLACE('Vložení dat'!AB336,FIND(".",'Vložení dat'!AB336,1),1,",")),7)),""))</f>
        <v/>
      </c>
      <c r="W338" s="18" t="str">
        <f>IF($A338="Vyt",'Vložení dat'!AE336,IF($A338="VODA",VALUE(LEFT(TRIM(REPLACE('Vložení dat'!AC336,FIND(".",'Vložení dat'!AC336,1),1,",")),7)),""))</f>
        <v/>
      </c>
      <c r="X338" s="18" t="str">
        <f>IF($A338="Vyt",'Vložení dat'!AF336,IF($A338="VODA",VALUE(LEFT(TRIM(REPLACE('Vložení dat'!AD336,FIND(".",'Vložení dat'!AD336,1),1,",")),7)),""))</f>
        <v/>
      </c>
      <c r="Y338" s="18" t="str">
        <f>IF($A338="Vyt",'Vložení dat'!AG336,IF($A338="VODA",VALUE(LEFT(TRIM(REPLACE('Vložení dat'!AE336,FIND(".",'Vložení dat'!AE336,1),1,",")),7)),""))</f>
        <v/>
      </c>
      <c r="Z338" s="18" t="str">
        <f>IF($A338="Vyt",'Vložení dat'!AH336,IF($A338="VODA",VALUE(LEFT(TRIM(REPLACE('Vložení dat'!AF336,FIND(".",'Vložení dat'!AF336,1),1,",")),7)),""))</f>
        <v/>
      </c>
      <c r="AA338" s="18" t="str">
        <f>IF($A338="Vyt",'Vložení dat'!AI336,IF($A338="VODA",VALUE(LEFT(TRIM(REPLACE('Vložení dat'!AG336,FIND(".",'Vložení dat'!AG336,1),1,",")),7)),""))</f>
        <v/>
      </c>
      <c r="AB338" s="18" t="str">
        <f>IF(A338="Vyt",TRIM(LEFT('Vložení dat'!AY336,9)),IF(A338="VODA",TRIM(LEFT('Vložení dat'!BB336,9)),""))</f>
        <v/>
      </c>
      <c r="AC338" s="18" t="str">
        <f>IF(A338="Vyt",TRIM(LEFT('Vložení dat'!AW336,7)),"")</f>
        <v/>
      </c>
      <c r="AD338" s="18" t="str">
        <f>IF(A338="Vyt",VALUE(REPLACE(TRIM(LEFT('Vložení dat'!BA336,4)),FIND(".",TRIM(LEFT('Vložení dat'!BA336,4)),1),1,",")),IF(A338="VODA",VALUE(REPLACE(TRIM(LEFT('Vložení dat'!BC336,4)),FIND(".",TRIM(LEFT('Vložení dat'!BC336,4)),1),1,",")),""))</f>
        <v/>
      </c>
      <c r="AE338" s="12" t="str">
        <f>IF($A338="Vyt",TRIM(LEFT(REPLACE('Vložení dat'!T336,FIND(".",'Vložení dat'!T336,1),1,","),5)),"")</f>
        <v/>
      </c>
      <c r="AF338" s="12" t="str">
        <f>IF($A338="Vyt",TRIM(LEFT(REPLACE('Vložení dat'!U336,FIND(".",'Vložení dat'!U336,1),1,","),5)),"")</f>
        <v/>
      </c>
      <c r="AG338" s="13" t="str">
        <f>IF(A338="Vyt",LEFT(REPLACE('Vložení dat'!AT336,FIND(".",'Vložení dat'!AT336,1),1,","),5)-LEFT(REPLACE('Vložení dat'!AU336,FIND(".",'Vložení dat'!AU336,1),1,","),5)," ")</f>
        <v xml:space="preserve"> </v>
      </c>
      <c r="AH338" s="13" t="str">
        <f>IF(A338="Vyt",LEFT(REPLACE('Vložení dat'!T336,FIND(".",'Vložení dat'!T336,1),1,","),5)-LEFT(REPLACE('Vložení dat'!U336,FIND(".",'Vložení dat'!U336,1),1,","),5),"")</f>
        <v/>
      </c>
      <c r="AI338" t="str">
        <f>IF(A338="Vyt"," ",IF(A338="VODA",LEFT('Vložení dat'!AU336,12),""))</f>
        <v/>
      </c>
      <c r="AJ338" t="str">
        <f>IF(A338="Vyt","",IF(A338="VODA",LEFT('Vložení dat'!AV336,12),""))</f>
        <v/>
      </c>
    </row>
    <row r="339" spans="1:36" x14ac:dyDescent="0.3">
      <c r="A339" s="13" t="str">
        <f>IF(OR('Vložení dat'!C337=" VIP4RTN010 ",'Vložení dat'!C337=" RED4RITN050.c10_001 "),"Vyt",IF(OR('Vložení dat'!C337=" RED4WM050 ",'Vložení dat'!C337=" RED4WM010 ",ISNUMBER(SEARCH("ECM4WM020.v20",'Vložení dat'!C337,1))),"VODA",IF(ISBLANK('Vložení dat'!C337),"",'Vložení dat'!C337)))</f>
        <v/>
      </c>
      <c r="B339" s="13" t="str">
        <f>TRIM('Vložení dat'!N337)</f>
        <v/>
      </c>
      <c r="C339" s="16" t="str">
        <f>TRIM('Vložení dat'!K337)</f>
        <v/>
      </c>
      <c r="D339" s="13" t="str">
        <f>TRIM('Vložení dat'!L337)</f>
        <v/>
      </c>
      <c r="E339" s="13" t="str">
        <f>TRIM('Vložení dat'!J337)</f>
        <v/>
      </c>
      <c r="F339" s="13" t="str">
        <f>TRIM('Vložení dat'!H337)</f>
        <v/>
      </c>
      <c r="G339" s="13" t="str">
        <f>TRIM('Vložení dat'!G337)</f>
        <v/>
      </c>
      <c r="H339" s="13" t="str">
        <f>TRIM('Vložení dat'!E337)</f>
        <v/>
      </c>
      <c r="I339" s="13" t="str">
        <f>TRIM('Vložení dat'!B337)</f>
        <v/>
      </c>
      <c r="J339" s="13" t="str">
        <f>IF(AND(OR(A339="Vyt",A339="VODA"),'Vložení dat'!O337=0),"OK",IF(AND(OR(A339="Vyt",A339="VODA"),'Vložení dat'!O337&lt;&gt;0),CONCATENATE("CHYBA - ",'Vložení dat'!O337),""))</f>
        <v/>
      </c>
      <c r="K339" s="13" t="str">
        <f>IF(A339="Vyt",'Vložení dat'!R337,IF(A339="VODA",VALUE(TRIM(LEFT(REPLACE('Vložení dat'!T337,FIND(".",'Vložení dat'!T337,1),1,","),8))),""))</f>
        <v/>
      </c>
      <c r="L339" s="16" t="str">
        <f>IF(A339="Vyt",TRIM('Vložení dat'!S337),IF(A339="VODA",VALUE(TRIM(LEFT(REPLACE('Vložení dat'!R337,FIND(".",'Vložení dat'!R337,1),1,","),8))),""))</f>
        <v/>
      </c>
      <c r="M339" s="16" t="str">
        <f>IF(A339="Vyt",RIGHT('Vložení dat'!P337,11),IF(A339="VODA",VALUE(TRIM(LEFT(REPLACE('Vložení dat'!S337,FIND(".",'Vložení dat'!S337,1),1,","),8))),""))</f>
        <v/>
      </c>
      <c r="N339" s="12" t="str">
        <f>IF(A339="Vyt",TRIM('Vložení dat'!V337),"")</f>
        <v/>
      </c>
      <c r="O339" s="17" t="str">
        <f>IF(A339="Vyt",TRIM(LEFT('Vložení dat'!W337,9)),IF(A339="VODA",TRIM(CONCATENATE(LEFT('Vložení dat'!U337,3),".",MID('Vložení dat'!U337,5,2),".",MID('Vložení dat'!U337,8,2))),""))</f>
        <v/>
      </c>
      <c r="P339" s="18" t="str">
        <f>IF($A339="Vyt",'Vložení dat'!X337,IF($A339="VODA",VALUE(LEFT(TRIM(REPLACE('Vložení dat'!V337,FIND(".",'Vložení dat'!V337,1),1,",")),7)),""))</f>
        <v/>
      </c>
      <c r="Q339" s="18" t="str">
        <f>IF($A339="Vyt",'Vložení dat'!Y337,IF($A339="VODA",VALUE(LEFT(TRIM(REPLACE('Vložení dat'!W337,FIND(".",'Vložení dat'!W337,1),1,",")),7)),""))</f>
        <v/>
      </c>
      <c r="R339" s="18" t="str">
        <f>IF($A339="Vyt",'Vložení dat'!Z337,IF($A339="VODA",VALUE(LEFT(TRIM(REPLACE('Vložení dat'!X337,FIND(".",'Vložení dat'!X337,1),1,",")),7)),""))</f>
        <v/>
      </c>
      <c r="S339" s="18" t="str">
        <f>IF($A339="Vyt",'Vložení dat'!AA337,IF($A339="VODA",VALUE(LEFT(TRIM(REPLACE('Vložení dat'!Y337,FIND(".",'Vložení dat'!Y337,1),1,",")),7)),""))</f>
        <v/>
      </c>
      <c r="T339" s="18" t="str">
        <f>IF($A339="Vyt",'Vložení dat'!AB337,IF($A339="VODA",VALUE(LEFT(TRIM(REPLACE('Vložení dat'!Z337,FIND(".",'Vložení dat'!Z337,1),1,",")),7)),""))</f>
        <v/>
      </c>
      <c r="U339" s="18" t="str">
        <f>IF($A339="Vyt",'Vložení dat'!AC337,IF($A339="VODA",VALUE(LEFT(TRIM(REPLACE('Vložení dat'!AA337,FIND(".",'Vložení dat'!AA337,1),1,",")),7)),""))</f>
        <v/>
      </c>
      <c r="V339" s="18" t="str">
        <f>IF($A339="Vyt",'Vložení dat'!AD337,IF($A339="VODA",VALUE(LEFT(TRIM(REPLACE('Vložení dat'!AB337,FIND(".",'Vložení dat'!AB337,1),1,",")),7)),""))</f>
        <v/>
      </c>
      <c r="W339" s="18" t="str">
        <f>IF($A339="Vyt",'Vložení dat'!AE337,IF($A339="VODA",VALUE(LEFT(TRIM(REPLACE('Vložení dat'!AC337,FIND(".",'Vložení dat'!AC337,1),1,",")),7)),""))</f>
        <v/>
      </c>
      <c r="X339" s="18" t="str">
        <f>IF($A339="Vyt",'Vložení dat'!AF337,IF($A339="VODA",VALUE(LEFT(TRIM(REPLACE('Vložení dat'!AD337,FIND(".",'Vložení dat'!AD337,1),1,",")),7)),""))</f>
        <v/>
      </c>
      <c r="Y339" s="18" t="str">
        <f>IF($A339="Vyt",'Vložení dat'!AG337,IF($A339="VODA",VALUE(LEFT(TRIM(REPLACE('Vložení dat'!AE337,FIND(".",'Vložení dat'!AE337,1),1,",")),7)),""))</f>
        <v/>
      </c>
      <c r="Z339" s="18" t="str">
        <f>IF($A339="Vyt",'Vložení dat'!AH337,IF($A339="VODA",VALUE(LEFT(TRIM(REPLACE('Vložení dat'!AF337,FIND(".",'Vložení dat'!AF337,1),1,",")),7)),""))</f>
        <v/>
      </c>
      <c r="AA339" s="18" t="str">
        <f>IF($A339="Vyt",'Vložení dat'!AI337,IF($A339="VODA",VALUE(LEFT(TRIM(REPLACE('Vložení dat'!AG337,FIND(".",'Vložení dat'!AG337,1),1,",")),7)),""))</f>
        <v/>
      </c>
      <c r="AB339" s="18" t="str">
        <f>IF(A339="Vyt",TRIM(LEFT('Vložení dat'!AY337,9)),IF(A339="VODA",TRIM(LEFT('Vložení dat'!BB337,9)),""))</f>
        <v/>
      </c>
      <c r="AC339" s="18" t="str">
        <f>IF(A339="Vyt",TRIM(LEFT('Vložení dat'!AW337,7)),"")</f>
        <v/>
      </c>
      <c r="AD339" s="18" t="str">
        <f>IF(A339="Vyt",VALUE(REPLACE(TRIM(LEFT('Vložení dat'!BA337,4)),FIND(".",TRIM(LEFT('Vložení dat'!BA337,4)),1),1,",")),IF(A339="VODA",VALUE(REPLACE(TRIM(LEFT('Vložení dat'!BC337,4)),FIND(".",TRIM(LEFT('Vložení dat'!BC337,4)),1),1,",")),""))</f>
        <v/>
      </c>
      <c r="AE339" s="12" t="str">
        <f>IF($A339="Vyt",TRIM(LEFT(REPLACE('Vložení dat'!T337,FIND(".",'Vložení dat'!T337,1),1,","),5)),"")</f>
        <v/>
      </c>
      <c r="AF339" s="12" t="str">
        <f>IF($A339="Vyt",TRIM(LEFT(REPLACE('Vložení dat'!U337,FIND(".",'Vložení dat'!U337,1),1,","),5)),"")</f>
        <v/>
      </c>
      <c r="AG339" s="13" t="str">
        <f>IF(A339="Vyt",LEFT(REPLACE('Vložení dat'!AT337,FIND(".",'Vložení dat'!AT337,1),1,","),5)-LEFT(REPLACE('Vložení dat'!AU337,FIND(".",'Vložení dat'!AU337,1),1,","),5)," ")</f>
        <v xml:space="preserve"> </v>
      </c>
      <c r="AH339" s="13" t="str">
        <f>IF(A339="Vyt",LEFT(REPLACE('Vložení dat'!T337,FIND(".",'Vložení dat'!T337,1),1,","),5)-LEFT(REPLACE('Vložení dat'!U337,FIND(".",'Vložení dat'!U337,1),1,","),5),"")</f>
        <v/>
      </c>
      <c r="AI339" t="str">
        <f>IF(A339="Vyt"," ",IF(A339="VODA",LEFT('Vložení dat'!AU337,12),""))</f>
        <v/>
      </c>
      <c r="AJ339" t="str">
        <f>IF(A339="Vyt","",IF(A339="VODA",LEFT('Vložení dat'!AV337,12),""))</f>
        <v/>
      </c>
    </row>
    <row r="340" spans="1:36" x14ac:dyDescent="0.3">
      <c r="A340" s="13" t="str">
        <f>IF(OR('Vložení dat'!C338=" VIP4RTN010 ",'Vložení dat'!C338=" RED4RITN050.c10_001 "),"Vyt",IF(OR('Vložení dat'!C338=" RED4WM050 ",'Vložení dat'!C338=" RED4WM010 ",ISNUMBER(SEARCH("ECM4WM020.v20",'Vložení dat'!C338,1))),"VODA",IF(ISBLANK('Vložení dat'!C338),"",'Vložení dat'!C338)))</f>
        <v/>
      </c>
      <c r="B340" s="13" t="str">
        <f>TRIM('Vložení dat'!N338)</f>
        <v/>
      </c>
      <c r="C340" s="16" t="str">
        <f>TRIM('Vložení dat'!K338)</f>
        <v/>
      </c>
      <c r="D340" s="13" t="str">
        <f>TRIM('Vložení dat'!L338)</f>
        <v/>
      </c>
      <c r="E340" s="13" t="str">
        <f>TRIM('Vložení dat'!J338)</f>
        <v/>
      </c>
      <c r="F340" s="13" t="str">
        <f>TRIM('Vložení dat'!H338)</f>
        <v/>
      </c>
      <c r="G340" s="13" t="str">
        <f>TRIM('Vložení dat'!G338)</f>
        <v/>
      </c>
      <c r="H340" s="13" t="str">
        <f>TRIM('Vložení dat'!E338)</f>
        <v/>
      </c>
      <c r="I340" s="13" t="str">
        <f>TRIM('Vložení dat'!B338)</f>
        <v/>
      </c>
      <c r="J340" s="13" t="str">
        <f>IF(AND(OR(A340="Vyt",A340="VODA"),'Vložení dat'!O338=0),"OK",IF(AND(OR(A340="Vyt",A340="VODA"),'Vložení dat'!O338&lt;&gt;0),CONCATENATE("CHYBA - ",'Vložení dat'!O338),""))</f>
        <v/>
      </c>
      <c r="K340" s="13" t="str">
        <f>IF(A340="Vyt",'Vložení dat'!R338,IF(A340="VODA",VALUE(TRIM(LEFT(REPLACE('Vložení dat'!T338,FIND(".",'Vložení dat'!T338,1),1,","),8))),""))</f>
        <v/>
      </c>
      <c r="L340" s="16" t="str">
        <f>IF(A340="Vyt",TRIM('Vložení dat'!S338),IF(A340="VODA",VALUE(TRIM(LEFT(REPLACE('Vložení dat'!R338,FIND(".",'Vložení dat'!R338,1),1,","),8))),""))</f>
        <v/>
      </c>
      <c r="M340" s="16" t="str">
        <f>IF(A340="Vyt",RIGHT('Vložení dat'!P338,11),IF(A340="VODA",VALUE(TRIM(LEFT(REPLACE('Vložení dat'!S338,FIND(".",'Vložení dat'!S338,1),1,","),8))),""))</f>
        <v/>
      </c>
      <c r="N340" s="12" t="str">
        <f>IF(A340="Vyt",TRIM('Vložení dat'!V338),"")</f>
        <v/>
      </c>
      <c r="O340" s="17" t="str">
        <f>IF(A340="Vyt",TRIM(LEFT('Vložení dat'!W338,9)),IF(A340="VODA",TRIM(CONCATENATE(LEFT('Vložení dat'!U338,3),".",MID('Vložení dat'!U338,5,2),".",MID('Vložení dat'!U338,8,2))),""))</f>
        <v/>
      </c>
      <c r="P340" s="18" t="str">
        <f>IF($A340="Vyt",'Vložení dat'!X338,IF($A340="VODA",VALUE(LEFT(TRIM(REPLACE('Vložení dat'!V338,FIND(".",'Vložení dat'!V338,1),1,",")),7)),""))</f>
        <v/>
      </c>
      <c r="Q340" s="18" t="str">
        <f>IF($A340="Vyt",'Vložení dat'!Y338,IF($A340="VODA",VALUE(LEFT(TRIM(REPLACE('Vložení dat'!W338,FIND(".",'Vložení dat'!W338,1),1,",")),7)),""))</f>
        <v/>
      </c>
      <c r="R340" s="18" t="str">
        <f>IF($A340="Vyt",'Vložení dat'!Z338,IF($A340="VODA",VALUE(LEFT(TRIM(REPLACE('Vložení dat'!X338,FIND(".",'Vložení dat'!X338,1),1,",")),7)),""))</f>
        <v/>
      </c>
      <c r="S340" s="18" t="str">
        <f>IF($A340="Vyt",'Vložení dat'!AA338,IF($A340="VODA",VALUE(LEFT(TRIM(REPLACE('Vložení dat'!Y338,FIND(".",'Vložení dat'!Y338,1),1,",")),7)),""))</f>
        <v/>
      </c>
      <c r="T340" s="18" t="str">
        <f>IF($A340="Vyt",'Vložení dat'!AB338,IF($A340="VODA",VALUE(LEFT(TRIM(REPLACE('Vložení dat'!Z338,FIND(".",'Vložení dat'!Z338,1),1,",")),7)),""))</f>
        <v/>
      </c>
      <c r="U340" s="18" t="str">
        <f>IF($A340="Vyt",'Vložení dat'!AC338,IF($A340="VODA",VALUE(LEFT(TRIM(REPLACE('Vložení dat'!AA338,FIND(".",'Vložení dat'!AA338,1),1,",")),7)),""))</f>
        <v/>
      </c>
      <c r="V340" s="18" t="str">
        <f>IF($A340="Vyt",'Vložení dat'!AD338,IF($A340="VODA",VALUE(LEFT(TRIM(REPLACE('Vložení dat'!AB338,FIND(".",'Vložení dat'!AB338,1),1,",")),7)),""))</f>
        <v/>
      </c>
      <c r="W340" s="18" t="str">
        <f>IF($A340="Vyt",'Vložení dat'!AE338,IF($A340="VODA",VALUE(LEFT(TRIM(REPLACE('Vložení dat'!AC338,FIND(".",'Vložení dat'!AC338,1),1,",")),7)),""))</f>
        <v/>
      </c>
      <c r="X340" s="18" t="str">
        <f>IF($A340="Vyt",'Vložení dat'!AF338,IF($A340="VODA",VALUE(LEFT(TRIM(REPLACE('Vložení dat'!AD338,FIND(".",'Vložení dat'!AD338,1),1,",")),7)),""))</f>
        <v/>
      </c>
      <c r="Y340" s="18" t="str">
        <f>IF($A340="Vyt",'Vložení dat'!AG338,IF($A340="VODA",VALUE(LEFT(TRIM(REPLACE('Vložení dat'!AE338,FIND(".",'Vložení dat'!AE338,1),1,",")),7)),""))</f>
        <v/>
      </c>
      <c r="Z340" s="18" t="str">
        <f>IF($A340="Vyt",'Vložení dat'!AH338,IF($A340="VODA",VALUE(LEFT(TRIM(REPLACE('Vložení dat'!AF338,FIND(".",'Vložení dat'!AF338,1),1,",")),7)),""))</f>
        <v/>
      </c>
      <c r="AA340" s="18" t="str">
        <f>IF($A340="Vyt",'Vložení dat'!AI338,IF($A340="VODA",VALUE(LEFT(TRIM(REPLACE('Vložení dat'!AG338,FIND(".",'Vložení dat'!AG338,1),1,",")),7)),""))</f>
        <v/>
      </c>
      <c r="AB340" s="18" t="str">
        <f>IF(A340="Vyt",TRIM(LEFT('Vložení dat'!AY338,9)),IF(A340="VODA",TRIM(LEFT('Vložení dat'!BB338,9)),""))</f>
        <v/>
      </c>
      <c r="AC340" s="18" t="str">
        <f>IF(A340="Vyt",TRIM(LEFT('Vložení dat'!AW338,7)),"")</f>
        <v/>
      </c>
      <c r="AD340" s="18" t="str">
        <f>IF(A340="Vyt",VALUE(REPLACE(TRIM(LEFT('Vložení dat'!BA338,4)),FIND(".",TRIM(LEFT('Vložení dat'!BA338,4)),1),1,",")),IF(A340="VODA",VALUE(REPLACE(TRIM(LEFT('Vložení dat'!BC338,4)),FIND(".",TRIM(LEFT('Vložení dat'!BC338,4)),1),1,",")),""))</f>
        <v/>
      </c>
      <c r="AE340" s="12" t="str">
        <f>IF($A340="Vyt",TRIM(LEFT(REPLACE('Vložení dat'!T338,FIND(".",'Vložení dat'!T338,1),1,","),5)),"")</f>
        <v/>
      </c>
      <c r="AF340" s="12" t="str">
        <f>IF($A340="Vyt",TRIM(LEFT(REPLACE('Vložení dat'!U338,FIND(".",'Vložení dat'!U338,1),1,","),5)),"")</f>
        <v/>
      </c>
      <c r="AG340" s="13" t="str">
        <f>IF(A340="Vyt",LEFT(REPLACE('Vložení dat'!AT338,FIND(".",'Vložení dat'!AT338,1),1,","),5)-LEFT(REPLACE('Vložení dat'!AU338,FIND(".",'Vložení dat'!AU338,1),1,","),5)," ")</f>
        <v xml:space="preserve"> </v>
      </c>
      <c r="AH340" s="13" t="str">
        <f>IF(A340="Vyt",LEFT(REPLACE('Vložení dat'!T338,FIND(".",'Vložení dat'!T338,1),1,","),5)-LEFT(REPLACE('Vložení dat'!U338,FIND(".",'Vložení dat'!U338,1),1,","),5),"")</f>
        <v/>
      </c>
      <c r="AI340" t="str">
        <f>IF(A340="Vyt"," ",IF(A340="VODA",LEFT('Vložení dat'!AU338,12),""))</f>
        <v/>
      </c>
      <c r="AJ340" t="str">
        <f>IF(A340="Vyt","",IF(A340="VODA",LEFT('Vložení dat'!AV338,12),""))</f>
        <v/>
      </c>
    </row>
    <row r="341" spans="1:36" x14ac:dyDescent="0.3">
      <c r="A341" s="13" t="str">
        <f>IF(OR('Vložení dat'!C339=" VIP4RTN010 ",'Vložení dat'!C339=" RED4RITN050.c10_001 "),"Vyt",IF(OR('Vložení dat'!C339=" RED4WM050 ",'Vložení dat'!C339=" RED4WM010 ",ISNUMBER(SEARCH("ECM4WM020.v20",'Vložení dat'!C339,1))),"VODA",IF(ISBLANK('Vložení dat'!C339),"",'Vložení dat'!C339)))</f>
        <v/>
      </c>
      <c r="B341" s="13" t="str">
        <f>TRIM('Vložení dat'!N339)</f>
        <v/>
      </c>
      <c r="C341" s="16" t="str">
        <f>TRIM('Vložení dat'!K339)</f>
        <v/>
      </c>
      <c r="D341" s="13" t="str">
        <f>TRIM('Vložení dat'!L339)</f>
        <v/>
      </c>
      <c r="E341" s="13" t="str">
        <f>TRIM('Vložení dat'!J339)</f>
        <v/>
      </c>
      <c r="F341" s="13" t="str">
        <f>TRIM('Vložení dat'!H339)</f>
        <v/>
      </c>
      <c r="G341" s="13" t="str">
        <f>TRIM('Vložení dat'!G339)</f>
        <v/>
      </c>
      <c r="H341" s="13" t="str">
        <f>TRIM('Vložení dat'!E339)</f>
        <v/>
      </c>
      <c r="I341" s="13" t="str">
        <f>TRIM('Vložení dat'!B339)</f>
        <v/>
      </c>
      <c r="J341" s="13" t="str">
        <f>IF(AND(OR(A341="Vyt",A341="VODA"),'Vložení dat'!O339=0),"OK",IF(AND(OR(A341="Vyt",A341="VODA"),'Vložení dat'!O339&lt;&gt;0),CONCATENATE("CHYBA - ",'Vložení dat'!O339),""))</f>
        <v/>
      </c>
      <c r="K341" s="13" t="str">
        <f>IF(A341="Vyt",'Vložení dat'!R339,IF(A341="VODA",VALUE(TRIM(LEFT(REPLACE('Vložení dat'!T339,FIND(".",'Vložení dat'!T339,1),1,","),8))),""))</f>
        <v/>
      </c>
      <c r="L341" s="16" t="str">
        <f>IF(A341="Vyt",TRIM('Vložení dat'!S339),IF(A341="VODA",VALUE(TRIM(LEFT(REPLACE('Vložení dat'!R339,FIND(".",'Vložení dat'!R339,1),1,","),8))),""))</f>
        <v/>
      </c>
      <c r="M341" s="16" t="str">
        <f>IF(A341="Vyt",RIGHT('Vložení dat'!P339,11),IF(A341="VODA",VALUE(TRIM(LEFT(REPLACE('Vložení dat'!S339,FIND(".",'Vložení dat'!S339,1),1,","),8))),""))</f>
        <v/>
      </c>
      <c r="N341" s="12" t="str">
        <f>IF(A341="Vyt",TRIM('Vložení dat'!V339),"")</f>
        <v/>
      </c>
      <c r="O341" s="17" t="str">
        <f>IF(A341="Vyt",TRIM(LEFT('Vložení dat'!W339,9)),IF(A341="VODA",TRIM(CONCATENATE(LEFT('Vložení dat'!U339,3),".",MID('Vložení dat'!U339,5,2),".",MID('Vložení dat'!U339,8,2))),""))</f>
        <v/>
      </c>
      <c r="P341" s="18" t="str">
        <f>IF($A341="Vyt",'Vložení dat'!X339,IF($A341="VODA",VALUE(LEFT(TRIM(REPLACE('Vložení dat'!V339,FIND(".",'Vložení dat'!V339,1),1,",")),7)),""))</f>
        <v/>
      </c>
      <c r="Q341" s="18" t="str">
        <f>IF($A341="Vyt",'Vložení dat'!Y339,IF($A341="VODA",VALUE(LEFT(TRIM(REPLACE('Vložení dat'!W339,FIND(".",'Vložení dat'!W339,1),1,",")),7)),""))</f>
        <v/>
      </c>
      <c r="R341" s="18" t="str">
        <f>IF($A341="Vyt",'Vložení dat'!Z339,IF($A341="VODA",VALUE(LEFT(TRIM(REPLACE('Vložení dat'!X339,FIND(".",'Vložení dat'!X339,1),1,",")),7)),""))</f>
        <v/>
      </c>
      <c r="S341" s="18" t="str">
        <f>IF($A341="Vyt",'Vložení dat'!AA339,IF($A341="VODA",VALUE(LEFT(TRIM(REPLACE('Vložení dat'!Y339,FIND(".",'Vložení dat'!Y339,1),1,",")),7)),""))</f>
        <v/>
      </c>
      <c r="T341" s="18" t="str">
        <f>IF($A341="Vyt",'Vložení dat'!AB339,IF($A341="VODA",VALUE(LEFT(TRIM(REPLACE('Vložení dat'!Z339,FIND(".",'Vložení dat'!Z339,1),1,",")),7)),""))</f>
        <v/>
      </c>
      <c r="U341" s="18" t="str">
        <f>IF($A341="Vyt",'Vložení dat'!AC339,IF($A341="VODA",VALUE(LEFT(TRIM(REPLACE('Vložení dat'!AA339,FIND(".",'Vložení dat'!AA339,1),1,",")),7)),""))</f>
        <v/>
      </c>
      <c r="V341" s="18" t="str">
        <f>IF($A341="Vyt",'Vložení dat'!AD339,IF($A341="VODA",VALUE(LEFT(TRIM(REPLACE('Vložení dat'!AB339,FIND(".",'Vložení dat'!AB339,1),1,",")),7)),""))</f>
        <v/>
      </c>
      <c r="W341" s="18" t="str">
        <f>IF($A341="Vyt",'Vložení dat'!AE339,IF($A341="VODA",VALUE(LEFT(TRIM(REPLACE('Vložení dat'!AC339,FIND(".",'Vložení dat'!AC339,1),1,",")),7)),""))</f>
        <v/>
      </c>
      <c r="X341" s="18" t="str">
        <f>IF($A341="Vyt",'Vložení dat'!AF339,IF($A341="VODA",VALUE(LEFT(TRIM(REPLACE('Vložení dat'!AD339,FIND(".",'Vložení dat'!AD339,1),1,",")),7)),""))</f>
        <v/>
      </c>
      <c r="Y341" s="18" t="str">
        <f>IF($A341="Vyt",'Vložení dat'!AG339,IF($A341="VODA",VALUE(LEFT(TRIM(REPLACE('Vložení dat'!AE339,FIND(".",'Vložení dat'!AE339,1),1,",")),7)),""))</f>
        <v/>
      </c>
      <c r="Z341" s="18" t="str">
        <f>IF($A341="Vyt",'Vložení dat'!AH339,IF($A341="VODA",VALUE(LEFT(TRIM(REPLACE('Vložení dat'!AF339,FIND(".",'Vložení dat'!AF339,1),1,",")),7)),""))</f>
        <v/>
      </c>
      <c r="AA341" s="18" t="str">
        <f>IF($A341="Vyt",'Vložení dat'!AI339,IF($A341="VODA",VALUE(LEFT(TRIM(REPLACE('Vložení dat'!AG339,FIND(".",'Vložení dat'!AG339,1),1,",")),7)),""))</f>
        <v/>
      </c>
      <c r="AB341" s="18" t="str">
        <f>IF(A341="Vyt",TRIM(LEFT('Vložení dat'!AY339,9)),IF(A341="VODA",TRIM(LEFT('Vložení dat'!BB339,9)),""))</f>
        <v/>
      </c>
      <c r="AC341" s="18" t="str">
        <f>IF(A341="Vyt",TRIM(LEFT('Vložení dat'!AW339,7)),"")</f>
        <v/>
      </c>
      <c r="AD341" s="18" t="str">
        <f>IF(A341="Vyt",VALUE(REPLACE(TRIM(LEFT('Vložení dat'!BA339,4)),FIND(".",TRIM(LEFT('Vložení dat'!BA339,4)),1),1,",")),IF(A341="VODA",VALUE(REPLACE(TRIM(LEFT('Vložení dat'!BC339,4)),FIND(".",TRIM(LEFT('Vložení dat'!BC339,4)),1),1,",")),""))</f>
        <v/>
      </c>
      <c r="AE341" s="12" t="str">
        <f>IF($A341="Vyt",TRIM(LEFT(REPLACE('Vložení dat'!T339,FIND(".",'Vložení dat'!T339,1),1,","),5)),"")</f>
        <v/>
      </c>
      <c r="AF341" s="12" t="str">
        <f>IF($A341="Vyt",TRIM(LEFT(REPLACE('Vložení dat'!U339,FIND(".",'Vložení dat'!U339,1),1,","),5)),"")</f>
        <v/>
      </c>
      <c r="AG341" s="13" t="str">
        <f>IF(A341="Vyt",LEFT(REPLACE('Vložení dat'!AT339,FIND(".",'Vložení dat'!AT339,1),1,","),5)-LEFT(REPLACE('Vložení dat'!AU339,FIND(".",'Vložení dat'!AU339,1),1,","),5)," ")</f>
        <v xml:space="preserve"> </v>
      </c>
      <c r="AH341" s="13" t="str">
        <f>IF(A341="Vyt",LEFT(REPLACE('Vložení dat'!T339,FIND(".",'Vložení dat'!T339,1),1,","),5)-LEFT(REPLACE('Vložení dat'!U339,FIND(".",'Vložení dat'!U339,1),1,","),5),"")</f>
        <v/>
      </c>
      <c r="AI341" t="str">
        <f>IF(A341="Vyt"," ",IF(A341="VODA",LEFT('Vložení dat'!AU339,12),""))</f>
        <v/>
      </c>
      <c r="AJ341" t="str">
        <f>IF(A341="Vyt","",IF(A341="VODA",LEFT('Vložení dat'!AV339,12),""))</f>
        <v/>
      </c>
    </row>
    <row r="342" spans="1:36" x14ac:dyDescent="0.3">
      <c r="A342" s="13" t="str">
        <f>IF(OR('Vložení dat'!C340=" VIP4RTN010 ",'Vložení dat'!C340=" RED4RITN050.c10_001 "),"Vyt",IF(OR('Vložení dat'!C340=" RED4WM050 ",'Vložení dat'!C340=" RED4WM010 ",ISNUMBER(SEARCH("ECM4WM020.v20",'Vložení dat'!C340,1))),"VODA",IF(ISBLANK('Vložení dat'!C340),"",'Vložení dat'!C340)))</f>
        <v/>
      </c>
      <c r="B342" s="13" t="str">
        <f>TRIM('Vložení dat'!N340)</f>
        <v/>
      </c>
      <c r="C342" s="16" t="str">
        <f>TRIM('Vložení dat'!K340)</f>
        <v/>
      </c>
      <c r="D342" s="13" t="str">
        <f>TRIM('Vložení dat'!L340)</f>
        <v/>
      </c>
      <c r="E342" s="13" t="str">
        <f>TRIM('Vložení dat'!J340)</f>
        <v/>
      </c>
      <c r="F342" s="13" t="str">
        <f>TRIM('Vložení dat'!H340)</f>
        <v/>
      </c>
      <c r="G342" s="13" t="str">
        <f>TRIM('Vložení dat'!G340)</f>
        <v/>
      </c>
      <c r="H342" s="13" t="str">
        <f>TRIM('Vložení dat'!E340)</f>
        <v/>
      </c>
      <c r="I342" s="13" t="str">
        <f>TRIM('Vložení dat'!B340)</f>
        <v/>
      </c>
      <c r="J342" s="13" t="str">
        <f>IF(AND(OR(A342="Vyt",A342="VODA"),'Vložení dat'!O340=0),"OK",IF(AND(OR(A342="Vyt",A342="VODA"),'Vložení dat'!O340&lt;&gt;0),CONCATENATE("CHYBA - ",'Vložení dat'!O340),""))</f>
        <v/>
      </c>
      <c r="K342" s="13" t="str">
        <f>IF(A342="Vyt",'Vložení dat'!R340,IF(A342="VODA",VALUE(TRIM(LEFT(REPLACE('Vložení dat'!T340,FIND(".",'Vložení dat'!T340,1),1,","),8))),""))</f>
        <v/>
      </c>
      <c r="L342" s="16" t="str">
        <f>IF(A342="Vyt",TRIM('Vložení dat'!S340),IF(A342="VODA",VALUE(TRIM(LEFT(REPLACE('Vložení dat'!R340,FIND(".",'Vložení dat'!R340,1),1,","),8))),""))</f>
        <v/>
      </c>
      <c r="M342" s="16" t="str">
        <f>IF(A342="Vyt",RIGHT('Vložení dat'!P340,11),IF(A342="VODA",VALUE(TRIM(LEFT(REPLACE('Vložení dat'!S340,FIND(".",'Vložení dat'!S340,1),1,","),8))),""))</f>
        <v/>
      </c>
      <c r="N342" s="12" t="str">
        <f>IF(A342="Vyt",TRIM('Vložení dat'!V340),"")</f>
        <v/>
      </c>
      <c r="O342" s="17" t="str">
        <f>IF(A342="Vyt",TRIM(LEFT('Vložení dat'!W340,9)),IF(A342="VODA",TRIM(CONCATENATE(LEFT('Vložení dat'!U340,3),".",MID('Vložení dat'!U340,5,2),".",MID('Vložení dat'!U340,8,2))),""))</f>
        <v/>
      </c>
      <c r="P342" s="18" t="str">
        <f>IF($A342="Vyt",'Vložení dat'!X340,IF($A342="VODA",VALUE(LEFT(TRIM(REPLACE('Vložení dat'!V340,FIND(".",'Vložení dat'!V340,1),1,",")),7)),""))</f>
        <v/>
      </c>
      <c r="Q342" s="18" t="str">
        <f>IF($A342="Vyt",'Vložení dat'!Y340,IF($A342="VODA",VALUE(LEFT(TRIM(REPLACE('Vložení dat'!W340,FIND(".",'Vložení dat'!W340,1),1,",")),7)),""))</f>
        <v/>
      </c>
      <c r="R342" s="18" t="str">
        <f>IF($A342="Vyt",'Vložení dat'!Z340,IF($A342="VODA",VALUE(LEFT(TRIM(REPLACE('Vložení dat'!X340,FIND(".",'Vložení dat'!X340,1),1,",")),7)),""))</f>
        <v/>
      </c>
      <c r="S342" s="18" t="str">
        <f>IF($A342="Vyt",'Vložení dat'!AA340,IF($A342="VODA",VALUE(LEFT(TRIM(REPLACE('Vložení dat'!Y340,FIND(".",'Vložení dat'!Y340,1),1,",")),7)),""))</f>
        <v/>
      </c>
      <c r="T342" s="18" t="str">
        <f>IF($A342="Vyt",'Vložení dat'!AB340,IF($A342="VODA",VALUE(LEFT(TRIM(REPLACE('Vložení dat'!Z340,FIND(".",'Vložení dat'!Z340,1),1,",")),7)),""))</f>
        <v/>
      </c>
      <c r="U342" s="18" t="str">
        <f>IF($A342="Vyt",'Vložení dat'!AC340,IF($A342="VODA",VALUE(LEFT(TRIM(REPLACE('Vložení dat'!AA340,FIND(".",'Vložení dat'!AA340,1),1,",")),7)),""))</f>
        <v/>
      </c>
      <c r="V342" s="18" t="str">
        <f>IF($A342="Vyt",'Vložení dat'!AD340,IF($A342="VODA",VALUE(LEFT(TRIM(REPLACE('Vložení dat'!AB340,FIND(".",'Vložení dat'!AB340,1),1,",")),7)),""))</f>
        <v/>
      </c>
      <c r="W342" s="18" t="str">
        <f>IF($A342="Vyt",'Vložení dat'!AE340,IF($A342="VODA",VALUE(LEFT(TRIM(REPLACE('Vložení dat'!AC340,FIND(".",'Vložení dat'!AC340,1),1,",")),7)),""))</f>
        <v/>
      </c>
      <c r="X342" s="18" t="str">
        <f>IF($A342="Vyt",'Vložení dat'!AF340,IF($A342="VODA",VALUE(LEFT(TRIM(REPLACE('Vložení dat'!AD340,FIND(".",'Vložení dat'!AD340,1),1,",")),7)),""))</f>
        <v/>
      </c>
      <c r="Y342" s="18" t="str">
        <f>IF($A342="Vyt",'Vložení dat'!AG340,IF($A342="VODA",VALUE(LEFT(TRIM(REPLACE('Vložení dat'!AE340,FIND(".",'Vložení dat'!AE340,1),1,",")),7)),""))</f>
        <v/>
      </c>
      <c r="Z342" s="18" t="str">
        <f>IF($A342="Vyt",'Vložení dat'!AH340,IF($A342="VODA",VALUE(LEFT(TRIM(REPLACE('Vložení dat'!AF340,FIND(".",'Vložení dat'!AF340,1),1,",")),7)),""))</f>
        <v/>
      </c>
      <c r="AA342" s="18" t="str">
        <f>IF($A342="Vyt",'Vložení dat'!AI340,IF($A342="VODA",VALUE(LEFT(TRIM(REPLACE('Vložení dat'!AG340,FIND(".",'Vložení dat'!AG340,1),1,",")),7)),""))</f>
        <v/>
      </c>
      <c r="AB342" s="18" t="str">
        <f>IF(A342="Vyt",TRIM(LEFT('Vložení dat'!AY340,9)),IF(A342="VODA",TRIM(LEFT('Vložení dat'!BB340,9)),""))</f>
        <v/>
      </c>
      <c r="AC342" s="18" t="str">
        <f>IF(A342="Vyt",TRIM(LEFT('Vložení dat'!AW340,7)),"")</f>
        <v/>
      </c>
      <c r="AD342" s="18" t="str">
        <f>IF(A342="Vyt",VALUE(REPLACE(TRIM(LEFT('Vložení dat'!BA340,4)),FIND(".",TRIM(LEFT('Vložení dat'!BA340,4)),1),1,",")),IF(A342="VODA",VALUE(REPLACE(TRIM(LEFT('Vložení dat'!BC340,4)),FIND(".",TRIM(LEFT('Vložení dat'!BC340,4)),1),1,",")),""))</f>
        <v/>
      </c>
      <c r="AE342" s="12" t="str">
        <f>IF($A342="Vyt",TRIM(LEFT(REPLACE('Vložení dat'!T340,FIND(".",'Vložení dat'!T340,1),1,","),5)),"")</f>
        <v/>
      </c>
      <c r="AF342" s="12" t="str">
        <f>IF($A342="Vyt",TRIM(LEFT(REPLACE('Vložení dat'!U340,FIND(".",'Vložení dat'!U340,1),1,","),5)),"")</f>
        <v/>
      </c>
      <c r="AG342" s="13" t="str">
        <f>IF(A342="Vyt",LEFT(REPLACE('Vložení dat'!AT340,FIND(".",'Vložení dat'!AT340,1),1,","),5)-LEFT(REPLACE('Vložení dat'!AU340,FIND(".",'Vložení dat'!AU340,1),1,","),5)," ")</f>
        <v xml:space="preserve"> </v>
      </c>
      <c r="AH342" s="13" t="str">
        <f>IF(A342="Vyt",LEFT(REPLACE('Vložení dat'!T340,FIND(".",'Vložení dat'!T340,1),1,","),5)-LEFT(REPLACE('Vložení dat'!U340,FIND(".",'Vložení dat'!U340,1),1,","),5),"")</f>
        <v/>
      </c>
      <c r="AI342" t="str">
        <f>IF(A342="Vyt"," ",IF(A342="VODA",LEFT('Vložení dat'!AU340,12),""))</f>
        <v/>
      </c>
      <c r="AJ342" t="str">
        <f>IF(A342="Vyt","",IF(A342="VODA",LEFT('Vložení dat'!AV340,12),""))</f>
        <v/>
      </c>
    </row>
    <row r="343" spans="1:36" x14ac:dyDescent="0.3">
      <c r="A343" s="13" t="str">
        <f>IF(OR('Vložení dat'!C341=" VIP4RTN010 ",'Vložení dat'!C341=" RED4RITN050.c10_001 "),"Vyt",IF(OR('Vložení dat'!C341=" RED4WM050 ",'Vložení dat'!C341=" RED4WM010 ",ISNUMBER(SEARCH("ECM4WM020.v20",'Vložení dat'!C341,1))),"VODA",IF(ISBLANK('Vložení dat'!C341),"",'Vložení dat'!C341)))</f>
        <v/>
      </c>
      <c r="B343" s="13" t="str">
        <f>TRIM('Vložení dat'!N341)</f>
        <v/>
      </c>
      <c r="C343" s="16" t="str">
        <f>TRIM('Vložení dat'!K341)</f>
        <v/>
      </c>
      <c r="D343" s="13" t="str">
        <f>TRIM('Vložení dat'!L341)</f>
        <v/>
      </c>
      <c r="E343" s="13" t="str">
        <f>TRIM('Vložení dat'!J341)</f>
        <v/>
      </c>
      <c r="F343" s="13" t="str">
        <f>TRIM('Vložení dat'!H341)</f>
        <v/>
      </c>
      <c r="G343" s="13" t="str">
        <f>TRIM('Vložení dat'!G341)</f>
        <v/>
      </c>
      <c r="H343" s="13" t="str">
        <f>TRIM('Vložení dat'!E341)</f>
        <v/>
      </c>
      <c r="I343" s="13" t="str">
        <f>TRIM('Vložení dat'!B341)</f>
        <v/>
      </c>
      <c r="J343" s="13" t="str">
        <f>IF(AND(OR(A343="Vyt",A343="VODA"),'Vložení dat'!O341=0),"OK",IF(AND(OR(A343="Vyt",A343="VODA"),'Vložení dat'!O341&lt;&gt;0),CONCATENATE("CHYBA - ",'Vložení dat'!O341),""))</f>
        <v/>
      </c>
      <c r="K343" s="13" t="str">
        <f>IF(A343="Vyt",'Vložení dat'!R341,IF(A343="VODA",VALUE(TRIM(LEFT(REPLACE('Vložení dat'!T341,FIND(".",'Vložení dat'!T341,1),1,","),8))),""))</f>
        <v/>
      </c>
      <c r="L343" s="16" t="str">
        <f>IF(A343="Vyt",TRIM('Vložení dat'!S341),IF(A343="VODA",VALUE(TRIM(LEFT(REPLACE('Vložení dat'!R341,FIND(".",'Vložení dat'!R341,1),1,","),8))),""))</f>
        <v/>
      </c>
      <c r="M343" s="16" t="str">
        <f>IF(A343="Vyt",RIGHT('Vložení dat'!P341,11),IF(A343="VODA",VALUE(TRIM(LEFT(REPLACE('Vložení dat'!S341,FIND(".",'Vložení dat'!S341,1),1,","),8))),""))</f>
        <v/>
      </c>
      <c r="N343" s="12" t="str">
        <f>IF(A343="Vyt",TRIM('Vložení dat'!V341),"")</f>
        <v/>
      </c>
      <c r="O343" s="17" t="str">
        <f>IF(A343="Vyt",TRIM(LEFT('Vložení dat'!W341,9)),IF(A343="VODA",TRIM(CONCATENATE(LEFT('Vložení dat'!U341,3),".",MID('Vložení dat'!U341,5,2),".",MID('Vložení dat'!U341,8,2))),""))</f>
        <v/>
      </c>
      <c r="P343" s="18" t="str">
        <f>IF($A343="Vyt",'Vložení dat'!X341,IF($A343="VODA",VALUE(LEFT(TRIM(REPLACE('Vložení dat'!V341,FIND(".",'Vložení dat'!V341,1),1,",")),7)),""))</f>
        <v/>
      </c>
      <c r="Q343" s="18" t="str">
        <f>IF($A343="Vyt",'Vložení dat'!Y341,IF($A343="VODA",VALUE(LEFT(TRIM(REPLACE('Vložení dat'!W341,FIND(".",'Vložení dat'!W341,1),1,",")),7)),""))</f>
        <v/>
      </c>
      <c r="R343" s="18" t="str">
        <f>IF($A343="Vyt",'Vložení dat'!Z341,IF($A343="VODA",VALUE(LEFT(TRIM(REPLACE('Vložení dat'!X341,FIND(".",'Vložení dat'!X341,1),1,",")),7)),""))</f>
        <v/>
      </c>
      <c r="S343" s="18" t="str">
        <f>IF($A343="Vyt",'Vložení dat'!AA341,IF($A343="VODA",VALUE(LEFT(TRIM(REPLACE('Vložení dat'!Y341,FIND(".",'Vložení dat'!Y341,1),1,",")),7)),""))</f>
        <v/>
      </c>
      <c r="T343" s="18" t="str">
        <f>IF($A343="Vyt",'Vložení dat'!AB341,IF($A343="VODA",VALUE(LEFT(TRIM(REPLACE('Vložení dat'!Z341,FIND(".",'Vložení dat'!Z341,1),1,",")),7)),""))</f>
        <v/>
      </c>
      <c r="U343" s="18" t="str">
        <f>IF($A343="Vyt",'Vložení dat'!AC341,IF($A343="VODA",VALUE(LEFT(TRIM(REPLACE('Vložení dat'!AA341,FIND(".",'Vložení dat'!AA341,1),1,",")),7)),""))</f>
        <v/>
      </c>
      <c r="V343" s="18" t="str">
        <f>IF($A343="Vyt",'Vložení dat'!AD341,IF($A343="VODA",VALUE(LEFT(TRIM(REPLACE('Vložení dat'!AB341,FIND(".",'Vložení dat'!AB341,1),1,",")),7)),""))</f>
        <v/>
      </c>
      <c r="W343" s="18" t="str">
        <f>IF($A343="Vyt",'Vložení dat'!AE341,IF($A343="VODA",VALUE(LEFT(TRIM(REPLACE('Vložení dat'!AC341,FIND(".",'Vložení dat'!AC341,1),1,",")),7)),""))</f>
        <v/>
      </c>
      <c r="X343" s="18" t="str">
        <f>IF($A343="Vyt",'Vložení dat'!AF341,IF($A343="VODA",VALUE(LEFT(TRIM(REPLACE('Vložení dat'!AD341,FIND(".",'Vložení dat'!AD341,1),1,",")),7)),""))</f>
        <v/>
      </c>
      <c r="Y343" s="18" t="str">
        <f>IF($A343="Vyt",'Vložení dat'!AG341,IF($A343="VODA",VALUE(LEFT(TRIM(REPLACE('Vložení dat'!AE341,FIND(".",'Vložení dat'!AE341,1),1,",")),7)),""))</f>
        <v/>
      </c>
      <c r="Z343" s="18" t="str">
        <f>IF($A343="Vyt",'Vložení dat'!AH341,IF($A343="VODA",VALUE(LEFT(TRIM(REPLACE('Vložení dat'!AF341,FIND(".",'Vložení dat'!AF341,1),1,",")),7)),""))</f>
        <v/>
      </c>
      <c r="AA343" s="18" t="str">
        <f>IF($A343="Vyt",'Vložení dat'!AI341,IF($A343="VODA",VALUE(LEFT(TRIM(REPLACE('Vložení dat'!AG341,FIND(".",'Vložení dat'!AG341,1),1,",")),7)),""))</f>
        <v/>
      </c>
      <c r="AB343" s="18" t="str">
        <f>IF(A343="Vyt",TRIM(LEFT('Vložení dat'!AY341,9)),IF(A343="VODA",TRIM(LEFT('Vložení dat'!BB341,9)),""))</f>
        <v/>
      </c>
      <c r="AC343" s="18" t="str">
        <f>IF(A343="Vyt",TRIM(LEFT('Vložení dat'!AW341,7)),"")</f>
        <v/>
      </c>
      <c r="AD343" s="18" t="str">
        <f>IF(A343="Vyt",VALUE(REPLACE(TRIM(LEFT('Vložení dat'!BA341,4)),FIND(".",TRIM(LEFT('Vložení dat'!BA341,4)),1),1,",")),IF(A343="VODA",VALUE(REPLACE(TRIM(LEFT('Vložení dat'!BC341,4)),FIND(".",TRIM(LEFT('Vložení dat'!BC341,4)),1),1,",")),""))</f>
        <v/>
      </c>
      <c r="AE343" s="12" t="str">
        <f>IF($A343="Vyt",TRIM(LEFT(REPLACE('Vložení dat'!T341,FIND(".",'Vložení dat'!T341,1),1,","),5)),"")</f>
        <v/>
      </c>
      <c r="AF343" s="12" t="str">
        <f>IF($A343="Vyt",TRIM(LEFT(REPLACE('Vložení dat'!U341,FIND(".",'Vložení dat'!U341,1),1,","),5)),"")</f>
        <v/>
      </c>
      <c r="AG343" s="13" t="str">
        <f>IF(A343="Vyt",LEFT(REPLACE('Vložení dat'!AT341,FIND(".",'Vložení dat'!AT341,1),1,","),5)-LEFT(REPLACE('Vložení dat'!AU341,FIND(".",'Vložení dat'!AU341,1),1,","),5)," ")</f>
        <v xml:space="preserve"> </v>
      </c>
      <c r="AH343" s="13" t="str">
        <f>IF(A343="Vyt",LEFT(REPLACE('Vložení dat'!T341,FIND(".",'Vložení dat'!T341,1),1,","),5)-LEFT(REPLACE('Vložení dat'!U341,FIND(".",'Vložení dat'!U341,1),1,","),5),"")</f>
        <v/>
      </c>
      <c r="AI343" t="str">
        <f>IF(A343="Vyt"," ",IF(A343="VODA",LEFT('Vložení dat'!AU341,12),""))</f>
        <v/>
      </c>
      <c r="AJ343" t="str">
        <f>IF(A343="Vyt","",IF(A343="VODA",LEFT('Vložení dat'!AV341,12),""))</f>
        <v/>
      </c>
    </row>
    <row r="344" spans="1:36" x14ac:dyDescent="0.3">
      <c r="A344" s="13" t="str">
        <f>IF(OR('Vložení dat'!C342=" VIP4RTN010 ",'Vložení dat'!C342=" RED4RITN050.c10_001 "),"Vyt",IF(OR('Vložení dat'!C342=" RED4WM050 ",'Vložení dat'!C342=" RED4WM010 ",ISNUMBER(SEARCH("ECM4WM020.v20",'Vložení dat'!C342,1))),"VODA",IF(ISBLANK('Vložení dat'!C342),"",'Vložení dat'!C342)))</f>
        <v/>
      </c>
      <c r="B344" s="13" t="str">
        <f>TRIM('Vložení dat'!N342)</f>
        <v/>
      </c>
      <c r="C344" s="16" t="str">
        <f>TRIM('Vložení dat'!K342)</f>
        <v/>
      </c>
      <c r="D344" s="13" t="str">
        <f>TRIM('Vložení dat'!L342)</f>
        <v/>
      </c>
      <c r="E344" s="13" t="str">
        <f>TRIM('Vložení dat'!J342)</f>
        <v/>
      </c>
      <c r="F344" s="13" t="str">
        <f>TRIM('Vložení dat'!H342)</f>
        <v/>
      </c>
      <c r="G344" s="13" t="str">
        <f>TRIM('Vložení dat'!G342)</f>
        <v/>
      </c>
      <c r="H344" s="13" t="str">
        <f>TRIM('Vložení dat'!E342)</f>
        <v/>
      </c>
      <c r="I344" s="13" t="str">
        <f>TRIM('Vložení dat'!B342)</f>
        <v/>
      </c>
      <c r="J344" s="13" t="str">
        <f>IF(AND(OR(A344="Vyt",A344="VODA"),'Vložení dat'!O342=0),"OK",IF(AND(OR(A344="Vyt",A344="VODA"),'Vložení dat'!O342&lt;&gt;0),CONCATENATE("CHYBA - ",'Vložení dat'!O342),""))</f>
        <v/>
      </c>
      <c r="K344" s="13" t="str">
        <f>IF(A344="Vyt",'Vložení dat'!R342,IF(A344="VODA",VALUE(TRIM(LEFT(REPLACE('Vložení dat'!T342,FIND(".",'Vložení dat'!T342,1),1,","),8))),""))</f>
        <v/>
      </c>
      <c r="L344" s="16" t="str">
        <f>IF(A344="Vyt",TRIM('Vložení dat'!S342),IF(A344="VODA",VALUE(TRIM(LEFT(REPLACE('Vložení dat'!R342,FIND(".",'Vložení dat'!R342,1),1,","),8))),""))</f>
        <v/>
      </c>
      <c r="M344" s="16" t="str">
        <f>IF(A344="Vyt",RIGHT('Vložení dat'!P342,11),IF(A344="VODA",VALUE(TRIM(LEFT(REPLACE('Vložení dat'!S342,FIND(".",'Vložení dat'!S342,1),1,","),8))),""))</f>
        <v/>
      </c>
      <c r="N344" s="12" t="str">
        <f>IF(A344="Vyt",TRIM('Vložení dat'!V342),"")</f>
        <v/>
      </c>
      <c r="O344" s="17" t="str">
        <f>IF(A344="Vyt",TRIM(LEFT('Vložení dat'!W342,9)),IF(A344="VODA",TRIM(CONCATENATE(LEFT('Vložení dat'!U342,3),".",MID('Vložení dat'!U342,5,2),".",MID('Vložení dat'!U342,8,2))),""))</f>
        <v/>
      </c>
      <c r="P344" s="18" t="str">
        <f>IF($A344="Vyt",'Vložení dat'!X342,IF($A344="VODA",VALUE(LEFT(TRIM(REPLACE('Vložení dat'!V342,FIND(".",'Vložení dat'!V342,1),1,",")),7)),""))</f>
        <v/>
      </c>
      <c r="Q344" s="18" t="str">
        <f>IF($A344="Vyt",'Vložení dat'!Y342,IF($A344="VODA",VALUE(LEFT(TRIM(REPLACE('Vložení dat'!W342,FIND(".",'Vložení dat'!W342,1),1,",")),7)),""))</f>
        <v/>
      </c>
      <c r="R344" s="18" t="str">
        <f>IF($A344="Vyt",'Vložení dat'!Z342,IF($A344="VODA",VALUE(LEFT(TRIM(REPLACE('Vložení dat'!X342,FIND(".",'Vložení dat'!X342,1),1,",")),7)),""))</f>
        <v/>
      </c>
      <c r="S344" s="18" t="str">
        <f>IF($A344="Vyt",'Vložení dat'!AA342,IF($A344="VODA",VALUE(LEFT(TRIM(REPLACE('Vložení dat'!Y342,FIND(".",'Vložení dat'!Y342,1),1,",")),7)),""))</f>
        <v/>
      </c>
      <c r="T344" s="18" t="str">
        <f>IF($A344="Vyt",'Vložení dat'!AB342,IF($A344="VODA",VALUE(LEFT(TRIM(REPLACE('Vložení dat'!Z342,FIND(".",'Vložení dat'!Z342,1),1,",")),7)),""))</f>
        <v/>
      </c>
      <c r="U344" s="18" t="str">
        <f>IF($A344="Vyt",'Vložení dat'!AC342,IF($A344="VODA",VALUE(LEFT(TRIM(REPLACE('Vložení dat'!AA342,FIND(".",'Vložení dat'!AA342,1),1,",")),7)),""))</f>
        <v/>
      </c>
      <c r="V344" s="18" t="str">
        <f>IF($A344="Vyt",'Vložení dat'!AD342,IF($A344="VODA",VALUE(LEFT(TRIM(REPLACE('Vložení dat'!AB342,FIND(".",'Vložení dat'!AB342,1),1,",")),7)),""))</f>
        <v/>
      </c>
      <c r="W344" s="18" t="str">
        <f>IF($A344="Vyt",'Vložení dat'!AE342,IF($A344="VODA",VALUE(LEFT(TRIM(REPLACE('Vložení dat'!AC342,FIND(".",'Vložení dat'!AC342,1),1,",")),7)),""))</f>
        <v/>
      </c>
      <c r="X344" s="18" t="str">
        <f>IF($A344="Vyt",'Vložení dat'!AF342,IF($A344="VODA",VALUE(LEFT(TRIM(REPLACE('Vložení dat'!AD342,FIND(".",'Vložení dat'!AD342,1),1,",")),7)),""))</f>
        <v/>
      </c>
      <c r="Y344" s="18" t="str">
        <f>IF($A344="Vyt",'Vložení dat'!AG342,IF($A344="VODA",VALUE(LEFT(TRIM(REPLACE('Vložení dat'!AE342,FIND(".",'Vložení dat'!AE342,1),1,",")),7)),""))</f>
        <v/>
      </c>
      <c r="Z344" s="18" t="str">
        <f>IF($A344="Vyt",'Vložení dat'!AH342,IF($A344="VODA",VALUE(LEFT(TRIM(REPLACE('Vložení dat'!AF342,FIND(".",'Vložení dat'!AF342,1),1,",")),7)),""))</f>
        <v/>
      </c>
      <c r="AA344" s="18" t="str">
        <f>IF($A344="Vyt",'Vložení dat'!AI342,IF($A344="VODA",VALUE(LEFT(TRIM(REPLACE('Vložení dat'!AG342,FIND(".",'Vložení dat'!AG342,1),1,",")),7)),""))</f>
        <v/>
      </c>
      <c r="AB344" s="18" t="str">
        <f>IF(A344="Vyt",TRIM(LEFT('Vložení dat'!AY342,9)),IF(A344="VODA",TRIM(LEFT('Vložení dat'!BB342,9)),""))</f>
        <v/>
      </c>
      <c r="AC344" s="18" t="str">
        <f>IF(A344="Vyt",TRIM(LEFT('Vložení dat'!AW342,7)),"")</f>
        <v/>
      </c>
      <c r="AD344" s="18" t="str">
        <f>IF(A344="Vyt",VALUE(REPLACE(TRIM(LEFT('Vložení dat'!BA342,4)),FIND(".",TRIM(LEFT('Vložení dat'!BA342,4)),1),1,",")),IF(A344="VODA",VALUE(REPLACE(TRIM(LEFT('Vložení dat'!BC342,4)),FIND(".",TRIM(LEFT('Vložení dat'!BC342,4)),1),1,",")),""))</f>
        <v/>
      </c>
      <c r="AE344" s="12" t="str">
        <f>IF($A344="Vyt",TRIM(LEFT(REPLACE('Vložení dat'!T342,FIND(".",'Vložení dat'!T342,1),1,","),5)),"")</f>
        <v/>
      </c>
      <c r="AF344" s="12" t="str">
        <f>IF($A344="Vyt",TRIM(LEFT(REPLACE('Vložení dat'!U342,FIND(".",'Vložení dat'!U342,1),1,","),5)),"")</f>
        <v/>
      </c>
      <c r="AG344" s="13" t="str">
        <f>IF(A344="Vyt",LEFT(REPLACE('Vložení dat'!AT342,FIND(".",'Vložení dat'!AT342,1),1,","),5)-LEFT(REPLACE('Vložení dat'!AU342,FIND(".",'Vložení dat'!AU342,1),1,","),5)," ")</f>
        <v xml:space="preserve"> </v>
      </c>
      <c r="AH344" s="13" t="str">
        <f>IF(A344="Vyt",LEFT(REPLACE('Vložení dat'!T342,FIND(".",'Vložení dat'!T342,1),1,","),5)-LEFT(REPLACE('Vložení dat'!U342,FIND(".",'Vložení dat'!U342,1),1,","),5),"")</f>
        <v/>
      </c>
      <c r="AI344" t="str">
        <f>IF(A344="Vyt"," ",IF(A344="VODA",LEFT('Vložení dat'!AU342,12),""))</f>
        <v/>
      </c>
      <c r="AJ344" t="str">
        <f>IF(A344="Vyt","",IF(A344="VODA",LEFT('Vložení dat'!AV342,12),""))</f>
        <v/>
      </c>
    </row>
    <row r="345" spans="1:36" x14ac:dyDescent="0.3">
      <c r="A345" s="13" t="str">
        <f>IF(OR('Vložení dat'!C343=" VIP4RTN010 ",'Vložení dat'!C343=" RED4RITN050.c10_001 "),"Vyt",IF(OR('Vložení dat'!C343=" RED4WM050 ",'Vložení dat'!C343=" RED4WM010 ",ISNUMBER(SEARCH("ECM4WM020.v20",'Vložení dat'!C343,1))),"VODA",IF(ISBLANK('Vložení dat'!C343),"",'Vložení dat'!C343)))</f>
        <v/>
      </c>
      <c r="B345" s="13" t="str">
        <f>TRIM('Vložení dat'!N343)</f>
        <v/>
      </c>
      <c r="C345" s="16" t="str">
        <f>TRIM('Vložení dat'!K343)</f>
        <v/>
      </c>
      <c r="D345" s="13" t="str">
        <f>TRIM('Vložení dat'!L343)</f>
        <v/>
      </c>
      <c r="E345" s="13" t="str">
        <f>TRIM('Vložení dat'!J343)</f>
        <v/>
      </c>
      <c r="F345" s="13" t="str">
        <f>TRIM('Vložení dat'!H343)</f>
        <v/>
      </c>
      <c r="G345" s="13" t="str">
        <f>TRIM('Vložení dat'!G343)</f>
        <v/>
      </c>
      <c r="H345" s="13" t="str">
        <f>TRIM('Vložení dat'!E343)</f>
        <v/>
      </c>
      <c r="I345" s="13" t="str">
        <f>TRIM('Vložení dat'!B343)</f>
        <v/>
      </c>
      <c r="J345" s="13" t="str">
        <f>IF(AND(OR(A345="Vyt",A345="VODA"),'Vložení dat'!O343=0),"OK",IF(AND(OR(A345="Vyt",A345="VODA"),'Vložení dat'!O343&lt;&gt;0),CONCATENATE("CHYBA - ",'Vložení dat'!O343),""))</f>
        <v/>
      </c>
      <c r="K345" s="13" t="str">
        <f>IF(A345="Vyt",'Vložení dat'!R343,IF(A345="VODA",VALUE(TRIM(LEFT(REPLACE('Vložení dat'!T343,FIND(".",'Vložení dat'!T343,1),1,","),8))),""))</f>
        <v/>
      </c>
      <c r="L345" s="16" t="str">
        <f>IF(A345="Vyt",TRIM('Vložení dat'!S343),IF(A345="VODA",VALUE(TRIM(LEFT(REPLACE('Vložení dat'!R343,FIND(".",'Vložení dat'!R343,1),1,","),8))),""))</f>
        <v/>
      </c>
      <c r="M345" s="16" t="str">
        <f>IF(A345="Vyt",RIGHT('Vložení dat'!P343,11),IF(A345="VODA",VALUE(TRIM(LEFT(REPLACE('Vložení dat'!S343,FIND(".",'Vložení dat'!S343,1),1,","),8))),""))</f>
        <v/>
      </c>
      <c r="N345" s="12" t="str">
        <f>IF(A345="Vyt",TRIM('Vložení dat'!V343),"")</f>
        <v/>
      </c>
      <c r="O345" s="17" t="str">
        <f>IF(A345="Vyt",TRIM(LEFT('Vložení dat'!W343,9)),IF(A345="VODA",TRIM(CONCATENATE(LEFT('Vložení dat'!U343,3),".",MID('Vložení dat'!U343,5,2),".",MID('Vložení dat'!U343,8,2))),""))</f>
        <v/>
      </c>
      <c r="P345" s="18" t="str">
        <f>IF($A345="Vyt",'Vložení dat'!X343,IF($A345="VODA",VALUE(LEFT(TRIM(REPLACE('Vložení dat'!V343,FIND(".",'Vložení dat'!V343,1),1,",")),7)),""))</f>
        <v/>
      </c>
      <c r="Q345" s="18" t="str">
        <f>IF($A345="Vyt",'Vložení dat'!Y343,IF($A345="VODA",VALUE(LEFT(TRIM(REPLACE('Vložení dat'!W343,FIND(".",'Vložení dat'!W343,1),1,",")),7)),""))</f>
        <v/>
      </c>
      <c r="R345" s="18" t="str">
        <f>IF($A345="Vyt",'Vložení dat'!Z343,IF($A345="VODA",VALUE(LEFT(TRIM(REPLACE('Vložení dat'!X343,FIND(".",'Vložení dat'!X343,1),1,",")),7)),""))</f>
        <v/>
      </c>
      <c r="S345" s="18" t="str">
        <f>IF($A345="Vyt",'Vložení dat'!AA343,IF($A345="VODA",VALUE(LEFT(TRIM(REPLACE('Vložení dat'!Y343,FIND(".",'Vložení dat'!Y343,1),1,",")),7)),""))</f>
        <v/>
      </c>
      <c r="T345" s="18" t="str">
        <f>IF($A345="Vyt",'Vložení dat'!AB343,IF($A345="VODA",VALUE(LEFT(TRIM(REPLACE('Vložení dat'!Z343,FIND(".",'Vložení dat'!Z343,1),1,",")),7)),""))</f>
        <v/>
      </c>
      <c r="U345" s="18" t="str">
        <f>IF($A345="Vyt",'Vložení dat'!AC343,IF($A345="VODA",VALUE(LEFT(TRIM(REPLACE('Vložení dat'!AA343,FIND(".",'Vložení dat'!AA343,1),1,",")),7)),""))</f>
        <v/>
      </c>
      <c r="V345" s="18" t="str">
        <f>IF($A345="Vyt",'Vložení dat'!AD343,IF($A345="VODA",VALUE(LEFT(TRIM(REPLACE('Vložení dat'!AB343,FIND(".",'Vložení dat'!AB343,1),1,",")),7)),""))</f>
        <v/>
      </c>
      <c r="W345" s="18" t="str">
        <f>IF($A345="Vyt",'Vložení dat'!AE343,IF($A345="VODA",VALUE(LEFT(TRIM(REPLACE('Vložení dat'!AC343,FIND(".",'Vložení dat'!AC343,1),1,",")),7)),""))</f>
        <v/>
      </c>
      <c r="X345" s="18" t="str">
        <f>IF($A345="Vyt",'Vložení dat'!AF343,IF($A345="VODA",VALUE(LEFT(TRIM(REPLACE('Vložení dat'!AD343,FIND(".",'Vložení dat'!AD343,1),1,",")),7)),""))</f>
        <v/>
      </c>
      <c r="Y345" s="18" t="str">
        <f>IF($A345="Vyt",'Vložení dat'!AG343,IF($A345="VODA",VALUE(LEFT(TRIM(REPLACE('Vložení dat'!AE343,FIND(".",'Vložení dat'!AE343,1),1,",")),7)),""))</f>
        <v/>
      </c>
      <c r="Z345" s="18" t="str">
        <f>IF($A345="Vyt",'Vložení dat'!AH343,IF($A345="VODA",VALUE(LEFT(TRIM(REPLACE('Vložení dat'!AF343,FIND(".",'Vložení dat'!AF343,1),1,",")),7)),""))</f>
        <v/>
      </c>
      <c r="AA345" s="18" t="str">
        <f>IF($A345="Vyt",'Vložení dat'!AI343,IF($A345="VODA",VALUE(LEFT(TRIM(REPLACE('Vložení dat'!AG343,FIND(".",'Vložení dat'!AG343,1),1,",")),7)),""))</f>
        <v/>
      </c>
      <c r="AB345" s="18" t="str">
        <f>IF(A345="Vyt",TRIM(LEFT('Vložení dat'!AY343,9)),IF(A345="VODA",TRIM(LEFT('Vložení dat'!BB343,9)),""))</f>
        <v/>
      </c>
      <c r="AC345" s="18" t="str">
        <f>IF(A345="Vyt",TRIM(LEFT('Vložení dat'!AW343,7)),"")</f>
        <v/>
      </c>
      <c r="AD345" s="18" t="str">
        <f>IF(A345="Vyt",VALUE(REPLACE(TRIM(LEFT('Vložení dat'!BA343,4)),FIND(".",TRIM(LEFT('Vložení dat'!BA343,4)),1),1,",")),IF(A345="VODA",VALUE(REPLACE(TRIM(LEFT('Vložení dat'!BC343,4)),FIND(".",TRIM(LEFT('Vložení dat'!BC343,4)),1),1,",")),""))</f>
        <v/>
      </c>
      <c r="AE345" s="12" t="str">
        <f>IF($A345="Vyt",TRIM(LEFT(REPLACE('Vložení dat'!T343,FIND(".",'Vložení dat'!T343,1),1,","),5)),"")</f>
        <v/>
      </c>
      <c r="AF345" s="12" t="str">
        <f>IF($A345="Vyt",TRIM(LEFT(REPLACE('Vložení dat'!U343,FIND(".",'Vložení dat'!U343,1),1,","),5)),"")</f>
        <v/>
      </c>
      <c r="AG345" s="13" t="str">
        <f>IF(A345="Vyt",LEFT(REPLACE('Vložení dat'!AT343,FIND(".",'Vložení dat'!AT343,1),1,","),5)-LEFT(REPLACE('Vložení dat'!AU343,FIND(".",'Vložení dat'!AU343,1),1,","),5)," ")</f>
        <v xml:space="preserve"> </v>
      </c>
      <c r="AH345" s="13" t="str">
        <f>IF(A345="Vyt",LEFT(REPLACE('Vložení dat'!T343,FIND(".",'Vložení dat'!T343,1),1,","),5)-LEFT(REPLACE('Vložení dat'!U343,FIND(".",'Vložení dat'!U343,1),1,","),5),"")</f>
        <v/>
      </c>
      <c r="AI345" t="str">
        <f>IF(A345="Vyt"," ",IF(A345="VODA",LEFT('Vložení dat'!AU343,12),""))</f>
        <v/>
      </c>
      <c r="AJ345" t="str">
        <f>IF(A345="Vyt","",IF(A345="VODA",LEFT('Vložení dat'!AV343,12),""))</f>
        <v/>
      </c>
    </row>
    <row r="346" spans="1:36" x14ac:dyDescent="0.3">
      <c r="A346" s="13" t="str">
        <f>IF(OR('Vložení dat'!C344=" VIP4RTN010 ",'Vložení dat'!C344=" RED4RITN050.c10_001 "),"Vyt",IF(OR('Vložení dat'!C344=" RED4WM050 ",'Vložení dat'!C344=" RED4WM010 ",ISNUMBER(SEARCH("ECM4WM020.v20",'Vložení dat'!C344,1))),"VODA",IF(ISBLANK('Vložení dat'!C344),"",'Vložení dat'!C344)))</f>
        <v/>
      </c>
      <c r="B346" s="13" t="str">
        <f>TRIM('Vložení dat'!N344)</f>
        <v/>
      </c>
      <c r="C346" s="16" t="str">
        <f>TRIM('Vložení dat'!K344)</f>
        <v/>
      </c>
      <c r="D346" s="13" t="str">
        <f>TRIM('Vložení dat'!L344)</f>
        <v/>
      </c>
      <c r="E346" s="13" t="str">
        <f>TRIM('Vložení dat'!J344)</f>
        <v/>
      </c>
      <c r="F346" s="13" t="str">
        <f>TRIM('Vložení dat'!H344)</f>
        <v/>
      </c>
      <c r="G346" s="13" t="str">
        <f>TRIM('Vložení dat'!G344)</f>
        <v/>
      </c>
      <c r="H346" s="13" t="str">
        <f>TRIM('Vložení dat'!E344)</f>
        <v/>
      </c>
      <c r="I346" s="13" t="str">
        <f>TRIM('Vložení dat'!B344)</f>
        <v/>
      </c>
      <c r="J346" s="13" t="str">
        <f>IF(AND(OR(A346="Vyt",A346="VODA"),'Vložení dat'!O344=0),"OK",IF(AND(OR(A346="Vyt",A346="VODA"),'Vložení dat'!O344&lt;&gt;0),CONCATENATE("CHYBA - ",'Vložení dat'!O344),""))</f>
        <v/>
      </c>
      <c r="K346" s="13" t="str">
        <f>IF(A346="Vyt",'Vložení dat'!R344,IF(A346="VODA",VALUE(TRIM(LEFT(REPLACE('Vložení dat'!T344,FIND(".",'Vložení dat'!T344,1),1,","),8))),""))</f>
        <v/>
      </c>
      <c r="L346" s="16" t="str">
        <f>IF(A346="Vyt",TRIM('Vložení dat'!S344),IF(A346="VODA",VALUE(TRIM(LEFT(REPLACE('Vložení dat'!R344,FIND(".",'Vložení dat'!R344,1),1,","),8))),""))</f>
        <v/>
      </c>
      <c r="M346" s="16" t="str">
        <f>IF(A346="Vyt",RIGHT('Vložení dat'!P344,11),IF(A346="VODA",VALUE(TRIM(LEFT(REPLACE('Vložení dat'!S344,FIND(".",'Vložení dat'!S344,1),1,","),8))),""))</f>
        <v/>
      </c>
      <c r="N346" s="12" t="str">
        <f>IF(A346="Vyt",TRIM('Vložení dat'!V344),"")</f>
        <v/>
      </c>
      <c r="O346" s="17" t="str">
        <f>IF(A346="Vyt",TRIM(LEFT('Vložení dat'!W344,9)),IF(A346="VODA",TRIM(CONCATENATE(LEFT('Vložení dat'!U344,3),".",MID('Vložení dat'!U344,5,2),".",MID('Vložení dat'!U344,8,2))),""))</f>
        <v/>
      </c>
      <c r="P346" s="18" t="str">
        <f>IF($A346="Vyt",'Vložení dat'!X344,IF($A346="VODA",VALUE(LEFT(TRIM(REPLACE('Vložení dat'!V344,FIND(".",'Vložení dat'!V344,1),1,",")),7)),""))</f>
        <v/>
      </c>
      <c r="Q346" s="18" t="str">
        <f>IF($A346="Vyt",'Vložení dat'!Y344,IF($A346="VODA",VALUE(LEFT(TRIM(REPLACE('Vložení dat'!W344,FIND(".",'Vložení dat'!W344,1),1,",")),7)),""))</f>
        <v/>
      </c>
      <c r="R346" s="18" t="str">
        <f>IF($A346="Vyt",'Vložení dat'!Z344,IF($A346="VODA",VALUE(LEFT(TRIM(REPLACE('Vložení dat'!X344,FIND(".",'Vložení dat'!X344,1),1,",")),7)),""))</f>
        <v/>
      </c>
      <c r="S346" s="18" t="str">
        <f>IF($A346="Vyt",'Vložení dat'!AA344,IF($A346="VODA",VALUE(LEFT(TRIM(REPLACE('Vložení dat'!Y344,FIND(".",'Vložení dat'!Y344,1),1,",")),7)),""))</f>
        <v/>
      </c>
      <c r="T346" s="18" t="str">
        <f>IF($A346="Vyt",'Vložení dat'!AB344,IF($A346="VODA",VALUE(LEFT(TRIM(REPLACE('Vložení dat'!Z344,FIND(".",'Vložení dat'!Z344,1),1,",")),7)),""))</f>
        <v/>
      </c>
      <c r="U346" s="18" t="str">
        <f>IF($A346="Vyt",'Vložení dat'!AC344,IF($A346="VODA",VALUE(LEFT(TRIM(REPLACE('Vložení dat'!AA344,FIND(".",'Vložení dat'!AA344,1),1,",")),7)),""))</f>
        <v/>
      </c>
      <c r="V346" s="18" t="str">
        <f>IF($A346="Vyt",'Vložení dat'!AD344,IF($A346="VODA",VALUE(LEFT(TRIM(REPLACE('Vložení dat'!AB344,FIND(".",'Vložení dat'!AB344,1),1,",")),7)),""))</f>
        <v/>
      </c>
      <c r="W346" s="18" t="str">
        <f>IF($A346="Vyt",'Vložení dat'!AE344,IF($A346="VODA",VALUE(LEFT(TRIM(REPLACE('Vložení dat'!AC344,FIND(".",'Vložení dat'!AC344,1),1,",")),7)),""))</f>
        <v/>
      </c>
      <c r="X346" s="18" t="str">
        <f>IF($A346="Vyt",'Vložení dat'!AF344,IF($A346="VODA",VALUE(LEFT(TRIM(REPLACE('Vložení dat'!AD344,FIND(".",'Vložení dat'!AD344,1),1,",")),7)),""))</f>
        <v/>
      </c>
      <c r="Y346" s="18" t="str">
        <f>IF($A346="Vyt",'Vložení dat'!AG344,IF($A346="VODA",VALUE(LEFT(TRIM(REPLACE('Vložení dat'!AE344,FIND(".",'Vložení dat'!AE344,1),1,",")),7)),""))</f>
        <v/>
      </c>
      <c r="Z346" s="18" t="str">
        <f>IF($A346="Vyt",'Vložení dat'!AH344,IF($A346="VODA",VALUE(LEFT(TRIM(REPLACE('Vložení dat'!AF344,FIND(".",'Vložení dat'!AF344,1),1,",")),7)),""))</f>
        <v/>
      </c>
      <c r="AA346" s="18" t="str">
        <f>IF($A346="Vyt",'Vložení dat'!AI344,IF($A346="VODA",VALUE(LEFT(TRIM(REPLACE('Vložení dat'!AG344,FIND(".",'Vložení dat'!AG344,1),1,",")),7)),""))</f>
        <v/>
      </c>
      <c r="AB346" s="18" t="str">
        <f>IF(A346="Vyt",TRIM(LEFT('Vložení dat'!AY344,9)),IF(A346="VODA",TRIM(LEFT('Vložení dat'!BB344,9)),""))</f>
        <v/>
      </c>
      <c r="AC346" s="18" t="str">
        <f>IF(A346="Vyt",TRIM(LEFT('Vložení dat'!AW344,7)),"")</f>
        <v/>
      </c>
      <c r="AD346" s="18" t="str">
        <f>IF(A346="Vyt",VALUE(REPLACE(TRIM(LEFT('Vložení dat'!BA344,4)),FIND(".",TRIM(LEFT('Vložení dat'!BA344,4)),1),1,",")),IF(A346="VODA",VALUE(REPLACE(TRIM(LEFT('Vložení dat'!BC344,4)),FIND(".",TRIM(LEFT('Vložení dat'!BC344,4)),1),1,",")),""))</f>
        <v/>
      </c>
      <c r="AE346" s="12" t="str">
        <f>IF($A346="Vyt",TRIM(LEFT(REPLACE('Vložení dat'!T344,FIND(".",'Vložení dat'!T344,1),1,","),5)),"")</f>
        <v/>
      </c>
      <c r="AF346" s="12" t="str">
        <f>IF($A346="Vyt",TRIM(LEFT(REPLACE('Vložení dat'!U344,FIND(".",'Vložení dat'!U344,1),1,","),5)),"")</f>
        <v/>
      </c>
      <c r="AG346" s="13" t="str">
        <f>IF(A346="Vyt",LEFT(REPLACE('Vložení dat'!AT344,FIND(".",'Vložení dat'!AT344,1),1,","),5)-LEFT(REPLACE('Vložení dat'!AU344,FIND(".",'Vložení dat'!AU344,1),1,","),5)," ")</f>
        <v xml:space="preserve"> </v>
      </c>
      <c r="AH346" s="13" t="str">
        <f>IF(A346="Vyt",LEFT(REPLACE('Vložení dat'!T344,FIND(".",'Vložení dat'!T344,1),1,","),5)-LEFT(REPLACE('Vložení dat'!U344,FIND(".",'Vložení dat'!U344,1),1,","),5),"")</f>
        <v/>
      </c>
      <c r="AI346" t="str">
        <f>IF(A346="Vyt"," ",IF(A346="VODA",LEFT('Vložení dat'!AU344,12),""))</f>
        <v/>
      </c>
      <c r="AJ346" t="str">
        <f>IF(A346="Vyt","",IF(A346="VODA",LEFT('Vložení dat'!AV344,12),""))</f>
        <v/>
      </c>
    </row>
    <row r="347" spans="1:36" x14ac:dyDescent="0.3">
      <c r="A347" s="13" t="str">
        <f>IF(OR('Vložení dat'!C345=" VIP4RTN010 ",'Vložení dat'!C345=" RED4RITN050.c10_001 "),"Vyt",IF(OR('Vložení dat'!C345=" RED4WM050 ",'Vložení dat'!C345=" RED4WM010 ",ISNUMBER(SEARCH("ECM4WM020.v20",'Vložení dat'!C345,1))),"VODA",IF(ISBLANK('Vložení dat'!C345),"",'Vložení dat'!C345)))</f>
        <v/>
      </c>
      <c r="B347" s="13" t="str">
        <f>TRIM('Vložení dat'!N345)</f>
        <v/>
      </c>
      <c r="C347" s="16" t="str">
        <f>TRIM('Vložení dat'!K345)</f>
        <v/>
      </c>
      <c r="D347" s="13" t="str">
        <f>TRIM('Vložení dat'!L345)</f>
        <v/>
      </c>
      <c r="E347" s="13" t="str">
        <f>TRIM('Vložení dat'!J345)</f>
        <v/>
      </c>
      <c r="F347" s="13" t="str">
        <f>TRIM('Vložení dat'!H345)</f>
        <v/>
      </c>
      <c r="G347" s="13" t="str">
        <f>TRIM('Vložení dat'!G345)</f>
        <v/>
      </c>
      <c r="H347" s="13" t="str">
        <f>TRIM('Vložení dat'!E345)</f>
        <v/>
      </c>
      <c r="I347" s="13" t="str">
        <f>TRIM('Vložení dat'!B345)</f>
        <v/>
      </c>
      <c r="J347" s="13" t="str">
        <f>IF(AND(OR(A347="Vyt",A347="VODA"),'Vložení dat'!O345=0),"OK",IF(AND(OR(A347="Vyt",A347="VODA"),'Vložení dat'!O345&lt;&gt;0),CONCATENATE("CHYBA - ",'Vložení dat'!O345),""))</f>
        <v/>
      </c>
      <c r="K347" s="13" t="str">
        <f>IF(A347="Vyt",'Vložení dat'!R345,IF(A347="VODA",VALUE(TRIM(LEFT(REPLACE('Vložení dat'!T345,FIND(".",'Vložení dat'!T345,1),1,","),8))),""))</f>
        <v/>
      </c>
      <c r="L347" s="16" t="str">
        <f>IF(A347="Vyt",TRIM('Vložení dat'!S345),IF(A347="VODA",VALUE(TRIM(LEFT(REPLACE('Vložení dat'!R345,FIND(".",'Vložení dat'!R345,1),1,","),8))),""))</f>
        <v/>
      </c>
      <c r="M347" s="16" t="str">
        <f>IF(A347="Vyt",RIGHT('Vložení dat'!P345,11),IF(A347="VODA",VALUE(TRIM(LEFT(REPLACE('Vložení dat'!S345,FIND(".",'Vložení dat'!S345,1),1,","),8))),""))</f>
        <v/>
      </c>
      <c r="N347" s="12" t="str">
        <f>IF(A347="Vyt",TRIM('Vložení dat'!V345),"")</f>
        <v/>
      </c>
      <c r="O347" s="17" t="str">
        <f>IF(A347="Vyt",TRIM(LEFT('Vložení dat'!W345,9)),IF(A347="VODA",TRIM(CONCATENATE(LEFT('Vložení dat'!U345,3),".",MID('Vložení dat'!U345,5,2),".",MID('Vložení dat'!U345,8,2))),""))</f>
        <v/>
      </c>
      <c r="P347" s="18" t="str">
        <f>IF($A347="Vyt",'Vložení dat'!X345,IF($A347="VODA",VALUE(LEFT(TRIM(REPLACE('Vložení dat'!V345,FIND(".",'Vložení dat'!V345,1),1,",")),7)),""))</f>
        <v/>
      </c>
      <c r="Q347" s="18" t="str">
        <f>IF($A347="Vyt",'Vložení dat'!Y345,IF($A347="VODA",VALUE(LEFT(TRIM(REPLACE('Vložení dat'!W345,FIND(".",'Vložení dat'!W345,1),1,",")),7)),""))</f>
        <v/>
      </c>
      <c r="R347" s="18" t="str">
        <f>IF($A347="Vyt",'Vložení dat'!Z345,IF($A347="VODA",VALUE(LEFT(TRIM(REPLACE('Vložení dat'!X345,FIND(".",'Vložení dat'!X345,1),1,",")),7)),""))</f>
        <v/>
      </c>
      <c r="S347" s="18" t="str">
        <f>IF($A347="Vyt",'Vložení dat'!AA345,IF($A347="VODA",VALUE(LEFT(TRIM(REPLACE('Vložení dat'!Y345,FIND(".",'Vložení dat'!Y345,1),1,",")),7)),""))</f>
        <v/>
      </c>
      <c r="T347" s="18" t="str">
        <f>IF($A347="Vyt",'Vložení dat'!AB345,IF($A347="VODA",VALUE(LEFT(TRIM(REPLACE('Vložení dat'!Z345,FIND(".",'Vložení dat'!Z345,1),1,",")),7)),""))</f>
        <v/>
      </c>
      <c r="U347" s="18" t="str">
        <f>IF($A347="Vyt",'Vložení dat'!AC345,IF($A347="VODA",VALUE(LEFT(TRIM(REPLACE('Vložení dat'!AA345,FIND(".",'Vložení dat'!AA345,1),1,",")),7)),""))</f>
        <v/>
      </c>
      <c r="V347" s="18" t="str">
        <f>IF($A347="Vyt",'Vložení dat'!AD345,IF($A347="VODA",VALUE(LEFT(TRIM(REPLACE('Vložení dat'!AB345,FIND(".",'Vložení dat'!AB345,1),1,",")),7)),""))</f>
        <v/>
      </c>
      <c r="W347" s="18" t="str">
        <f>IF($A347="Vyt",'Vložení dat'!AE345,IF($A347="VODA",VALUE(LEFT(TRIM(REPLACE('Vložení dat'!AC345,FIND(".",'Vložení dat'!AC345,1),1,",")),7)),""))</f>
        <v/>
      </c>
      <c r="X347" s="18" t="str">
        <f>IF($A347="Vyt",'Vložení dat'!AF345,IF($A347="VODA",VALUE(LEFT(TRIM(REPLACE('Vložení dat'!AD345,FIND(".",'Vložení dat'!AD345,1),1,",")),7)),""))</f>
        <v/>
      </c>
      <c r="Y347" s="18" t="str">
        <f>IF($A347="Vyt",'Vložení dat'!AG345,IF($A347="VODA",VALUE(LEFT(TRIM(REPLACE('Vložení dat'!AE345,FIND(".",'Vložení dat'!AE345,1),1,",")),7)),""))</f>
        <v/>
      </c>
      <c r="Z347" s="18" t="str">
        <f>IF($A347="Vyt",'Vložení dat'!AH345,IF($A347="VODA",VALUE(LEFT(TRIM(REPLACE('Vložení dat'!AF345,FIND(".",'Vložení dat'!AF345,1),1,",")),7)),""))</f>
        <v/>
      </c>
      <c r="AA347" s="18" t="str">
        <f>IF($A347="Vyt",'Vložení dat'!AI345,IF($A347="VODA",VALUE(LEFT(TRIM(REPLACE('Vložení dat'!AG345,FIND(".",'Vložení dat'!AG345,1),1,",")),7)),""))</f>
        <v/>
      </c>
      <c r="AB347" s="18" t="str">
        <f>IF(A347="Vyt",TRIM(LEFT('Vložení dat'!AY345,9)),IF(A347="VODA",TRIM(LEFT('Vložení dat'!BB345,9)),""))</f>
        <v/>
      </c>
      <c r="AC347" s="18" t="str">
        <f>IF(A347="Vyt",TRIM(LEFT('Vložení dat'!AW345,7)),"")</f>
        <v/>
      </c>
      <c r="AD347" s="18" t="str">
        <f>IF(A347="Vyt",VALUE(REPLACE(TRIM(LEFT('Vložení dat'!BA345,4)),FIND(".",TRIM(LEFT('Vložení dat'!BA345,4)),1),1,",")),IF(A347="VODA",VALUE(REPLACE(TRIM(LEFT('Vložení dat'!BC345,4)),FIND(".",TRIM(LEFT('Vložení dat'!BC345,4)),1),1,",")),""))</f>
        <v/>
      </c>
      <c r="AE347" s="12" t="str">
        <f>IF($A347="Vyt",TRIM(LEFT(REPLACE('Vložení dat'!T345,FIND(".",'Vložení dat'!T345,1),1,","),5)),"")</f>
        <v/>
      </c>
      <c r="AF347" s="12" t="str">
        <f>IF($A347="Vyt",TRIM(LEFT(REPLACE('Vložení dat'!U345,FIND(".",'Vložení dat'!U345,1),1,","),5)),"")</f>
        <v/>
      </c>
      <c r="AG347" s="13" t="str">
        <f>IF(A347="Vyt",LEFT(REPLACE('Vložení dat'!AT345,FIND(".",'Vložení dat'!AT345,1),1,","),5)-LEFT(REPLACE('Vložení dat'!AU345,FIND(".",'Vložení dat'!AU345,1),1,","),5)," ")</f>
        <v xml:space="preserve"> </v>
      </c>
      <c r="AH347" s="13" t="str">
        <f>IF(A347="Vyt",LEFT(REPLACE('Vložení dat'!T345,FIND(".",'Vložení dat'!T345,1),1,","),5)-LEFT(REPLACE('Vložení dat'!U345,FIND(".",'Vložení dat'!U345,1),1,","),5),"")</f>
        <v/>
      </c>
      <c r="AI347" t="str">
        <f>IF(A347="Vyt"," ",IF(A347="VODA",LEFT('Vložení dat'!AU345,12),""))</f>
        <v/>
      </c>
      <c r="AJ347" t="str">
        <f>IF(A347="Vyt","",IF(A347="VODA",LEFT('Vložení dat'!AV345,12),""))</f>
        <v/>
      </c>
    </row>
    <row r="348" spans="1:36" x14ac:dyDescent="0.3">
      <c r="A348" s="13" t="str">
        <f>IF(OR('Vložení dat'!C346=" VIP4RTN010 ",'Vložení dat'!C346=" RED4RITN050.c10_001 "),"Vyt",IF(OR('Vložení dat'!C346=" RED4WM050 ",'Vložení dat'!C346=" RED4WM010 ",ISNUMBER(SEARCH("ECM4WM020.v20",'Vložení dat'!C346,1))),"VODA",IF(ISBLANK('Vložení dat'!C346),"",'Vložení dat'!C346)))</f>
        <v/>
      </c>
      <c r="B348" s="13" t="str">
        <f>TRIM('Vložení dat'!N346)</f>
        <v/>
      </c>
      <c r="C348" s="16" t="str">
        <f>TRIM('Vložení dat'!K346)</f>
        <v/>
      </c>
      <c r="D348" s="13" t="str">
        <f>TRIM('Vložení dat'!L346)</f>
        <v/>
      </c>
      <c r="E348" s="13" t="str">
        <f>TRIM('Vložení dat'!J346)</f>
        <v/>
      </c>
      <c r="F348" s="13" t="str">
        <f>TRIM('Vložení dat'!H346)</f>
        <v/>
      </c>
      <c r="G348" s="13" t="str">
        <f>TRIM('Vložení dat'!G346)</f>
        <v/>
      </c>
      <c r="H348" s="13" t="str">
        <f>TRIM('Vložení dat'!E346)</f>
        <v/>
      </c>
      <c r="I348" s="13" t="str">
        <f>TRIM('Vložení dat'!B346)</f>
        <v/>
      </c>
      <c r="J348" s="13" t="str">
        <f>IF(AND(OR(A348="Vyt",A348="VODA"),'Vložení dat'!O346=0),"OK",IF(AND(OR(A348="Vyt",A348="VODA"),'Vložení dat'!O346&lt;&gt;0),CONCATENATE("CHYBA - ",'Vložení dat'!O346),""))</f>
        <v/>
      </c>
      <c r="K348" s="13" t="str">
        <f>IF(A348="Vyt",'Vložení dat'!R346,IF(A348="VODA",VALUE(TRIM(LEFT(REPLACE('Vložení dat'!T346,FIND(".",'Vložení dat'!T346,1),1,","),8))),""))</f>
        <v/>
      </c>
      <c r="L348" s="16" t="str">
        <f>IF(A348="Vyt",TRIM('Vložení dat'!S346),IF(A348="VODA",VALUE(TRIM(LEFT(REPLACE('Vložení dat'!R346,FIND(".",'Vložení dat'!R346,1),1,","),8))),""))</f>
        <v/>
      </c>
      <c r="M348" s="16" t="str">
        <f>IF(A348="Vyt",RIGHT('Vložení dat'!P346,11),IF(A348="VODA",VALUE(TRIM(LEFT(REPLACE('Vložení dat'!S346,FIND(".",'Vložení dat'!S346,1),1,","),8))),""))</f>
        <v/>
      </c>
      <c r="N348" s="12" t="str">
        <f>IF(A348="Vyt",TRIM('Vložení dat'!V346),"")</f>
        <v/>
      </c>
      <c r="O348" s="17" t="str">
        <f>IF(A348="Vyt",TRIM(LEFT('Vložení dat'!W346,9)),IF(A348="VODA",TRIM(CONCATENATE(LEFT('Vložení dat'!U346,3),".",MID('Vložení dat'!U346,5,2),".",MID('Vložení dat'!U346,8,2))),""))</f>
        <v/>
      </c>
      <c r="P348" s="18" t="str">
        <f>IF($A348="Vyt",'Vložení dat'!X346,IF($A348="VODA",VALUE(LEFT(TRIM(REPLACE('Vložení dat'!V346,FIND(".",'Vložení dat'!V346,1),1,",")),7)),""))</f>
        <v/>
      </c>
      <c r="Q348" s="18" t="str">
        <f>IF($A348="Vyt",'Vložení dat'!Y346,IF($A348="VODA",VALUE(LEFT(TRIM(REPLACE('Vložení dat'!W346,FIND(".",'Vložení dat'!W346,1),1,",")),7)),""))</f>
        <v/>
      </c>
      <c r="R348" s="18" t="str">
        <f>IF($A348="Vyt",'Vložení dat'!Z346,IF($A348="VODA",VALUE(LEFT(TRIM(REPLACE('Vložení dat'!X346,FIND(".",'Vložení dat'!X346,1),1,",")),7)),""))</f>
        <v/>
      </c>
      <c r="S348" s="18" t="str">
        <f>IF($A348="Vyt",'Vložení dat'!AA346,IF($A348="VODA",VALUE(LEFT(TRIM(REPLACE('Vložení dat'!Y346,FIND(".",'Vložení dat'!Y346,1),1,",")),7)),""))</f>
        <v/>
      </c>
      <c r="T348" s="18" t="str">
        <f>IF($A348="Vyt",'Vložení dat'!AB346,IF($A348="VODA",VALUE(LEFT(TRIM(REPLACE('Vložení dat'!Z346,FIND(".",'Vložení dat'!Z346,1),1,",")),7)),""))</f>
        <v/>
      </c>
      <c r="U348" s="18" t="str">
        <f>IF($A348="Vyt",'Vložení dat'!AC346,IF($A348="VODA",VALUE(LEFT(TRIM(REPLACE('Vložení dat'!AA346,FIND(".",'Vložení dat'!AA346,1),1,",")),7)),""))</f>
        <v/>
      </c>
      <c r="V348" s="18" t="str">
        <f>IF($A348="Vyt",'Vložení dat'!AD346,IF($A348="VODA",VALUE(LEFT(TRIM(REPLACE('Vložení dat'!AB346,FIND(".",'Vložení dat'!AB346,1),1,",")),7)),""))</f>
        <v/>
      </c>
      <c r="W348" s="18" t="str">
        <f>IF($A348="Vyt",'Vložení dat'!AE346,IF($A348="VODA",VALUE(LEFT(TRIM(REPLACE('Vložení dat'!AC346,FIND(".",'Vložení dat'!AC346,1),1,",")),7)),""))</f>
        <v/>
      </c>
      <c r="X348" s="18" t="str">
        <f>IF($A348="Vyt",'Vložení dat'!AF346,IF($A348="VODA",VALUE(LEFT(TRIM(REPLACE('Vložení dat'!AD346,FIND(".",'Vložení dat'!AD346,1),1,",")),7)),""))</f>
        <v/>
      </c>
      <c r="Y348" s="18" t="str">
        <f>IF($A348="Vyt",'Vložení dat'!AG346,IF($A348="VODA",VALUE(LEFT(TRIM(REPLACE('Vložení dat'!AE346,FIND(".",'Vložení dat'!AE346,1),1,",")),7)),""))</f>
        <v/>
      </c>
      <c r="Z348" s="18" t="str">
        <f>IF($A348="Vyt",'Vložení dat'!AH346,IF($A348="VODA",VALUE(LEFT(TRIM(REPLACE('Vložení dat'!AF346,FIND(".",'Vložení dat'!AF346,1),1,",")),7)),""))</f>
        <v/>
      </c>
      <c r="AA348" s="18" t="str">
        <f>IF($A348="Vyt",'Vložení dat'!AI346,IF($A348="VODA",VALUE(LEFT(TRIM(REPLACE('Vložení dat'!AG346,FIND(".",'Vložení dat'!AG346,1),1,",")),7)),""))</f>
        <v/>
      </c>
      <c r="AB348" s="18" t="str">
        <f>IF(A348="Vyt",TRIM(LEFT('Vložení dat'!AY346,9)),IF(A348="VODA",TRIM(LEFT('Vložení dat'!BB346,9)),""))</f>
        <v/>
      </c>
      <c r="AC348" s="18" t="str">
        <f>IF(A348="Vyt",TRIM(LEFT('Vložení dat'!AW346,7)),"")</f>
        <v/>
      </c>
      <c r="AD348" s="18" t="str">
        <f>IF(A348="Vyt",VALUE(REPLACE(TRIM(LEFT('Vložení dat'!BA346,4)),FIND(".",TRIM(LEFT('Vložení dat'!BA346,4)),1),1,",")),IF(A348="VODA",VALUE(REPLACE(TRIM(LEFT('Vložení dat'!BC346,4)),FIND(".",TRIM(LEFT('Vložení dat'!BC346,4)),1),1,",")),""))</f>
        <v/>
      </c>
      <c r="AE348" s="12" t="str">
        <f>IF($A348="Vyt",TRIM(LEFT(REPLACE('Vložení dat'!T346,FIND(".",'Vložení dat'!T346,1),1,","),5)),"")</f>
        <v/>
      </c>
      <c r="AF348" s="12" t="str">
        <f>IF($A348="Vyt",TRIM(LEFT(REPLACE('Vložení dat'!U346,FIND(".",'Vložení dat'!U346,1),1,","),5)),"")</f>
        <v/>
      </c>
      <c r="AG348" s="13" t="str">
        <f>IF(A348="Vyt",LEFT(REPLACE('Vložení dat'!AT346,FIND(".",'Vložení dat'!AT346,1),1,","),5)-LEFT(REPLACE('Vložení dat'!AU346,FIND(".",'Vložení dat'!AU346,1),1,","),5)," ")</f>
        <v xml:space="preserve"> </v>
      </c>
      <c r="AH348" s="13" t="str">
        <f>IF(A348="Vyt",LEFT(REPLACE('Vložení dat'!T346,FIND(".",'Vložení dat'!T346,1),1,","),5)-LEFT(REPLACE('Vložení dat'!U346,FIND(".",'Vložení dat'!U346,1),1,","),5),"")</f>
        <v/>
      </c>
      <c r="AI348" t="str">
        <f>IF(A348="Vyt"," ",IF(A348="VODA",LEFT('Vložení dat'!AU346,12),""))</f>
        <v/>
      </c>
      <c r="AJ348" t="str">
        <f>IF(A348="Vyt","",IF(A348="VODA",LEFT('Vložení dat'!AV346,12),""))</f>
        <v/>
      </c>
    </row>
    <row r="349" spans="1:36" x14ac:dyDescent="0.3">
      <c r="A349" s="13" t="str">
        <f>IF(OR('Vložení dat'!C347=" VIP4RTN010 ",'Vložení dat'!C347=" RED4RITN050.c10_001 "),"Vyt",IF(OR('Vložení dat'!C347=" RED4WM050 ",'Vložení dat'!C347=" RED4WM010 ",ISNUMBER(SEARCH("ECM4WM020.v20",'Vložení dat'!C347,1))),"VODA",IF(ISBLANK('Vložení dat'!C347),"",'Vložení dat'!C347)))</f>
        <v/>
      </c>
      <c r="B349" s="13" t="str">
        <f>TRIM('Vložení dat'!N347)</f>
        <v/>
      </c>
      <c r="C349" s="16" t="str">
        <f>TRIM('Vložení dat'!K347)</f>
        <v/>
      </c>
      <c r="D349" s="13" t="str">
        <f>TRIM('Vložení dat'!L347)</f>
        <v/>
      </c>
      <c r="E349" s="13" t="str">
        <f>TRIM('Vložení dat'!J347)</f>
        <v/>
      </c>
      <c r="F349" s="13" t="str">
        <f>TRIM('Vložení dat'!H347)</f>
        <v/>
      </c>
      <c r="G349" s="13" t="str">
        <f>TRIM('Vložení dat'!G347)</f>
        <v/>
      </c>
      <c r="H349" s="13" t="str">
        <f>TRIM('Vložení dat'!E347)</f>
        <v/>
      </c>
      <c r="I349" s="13" t="str">
        <f>TRIM('Vložení dat'!B347)</f>
        <v/>
      </c>
      <c r="J349" s="13" t="str">
        <f>IF(AND(OR(A349="Vyt",A349="VODA"),'Vložení dat'!O347=0),"OK",IF(AND(OR(A349="Vyt",A349="VODA"),'Vložení dat'!O347&lt;&gt;0),CONCATENATE("CHYBA - ",'Vložení dat'!O347),""))</f>
        <v/>
      </c>
      <c r="K349" s="13" t="str">
        <f>IF(A349="Vyt",'Vložení dat'!R347,IF(A349="VODA",VALUE(TRIM(LEFT(REPLACE('Vložení dat'!T347,FIND(".",'Vložení dat'!T347,1),1,","),8))),""))</f>
        <v/>
      </c>
      <c r="L349" s="16" t="str">
        <f>IF(A349="Vyt",TRIM('Vložení dat'!S347),IF(A349="VODA",VALUE(TRIM(LEFT(REPLACE('Vložení dat'!R347,FIND(".",'Vložení dat'!R347,1),1,","),8))),""))</f>
        <v/>
      </c>
      <c r="M349" s="16" t="str">
        <f>IF(A349="Vyt",RIGHT('Vložení dat'!P347,11),IF(A349="VODA",VALUE(TRIM(LEFT(REPLACE('Vložení dat'!S347,FIND(".",'Vložení dat'!S347,1),1,","),8))),""))</f>
        <v/>
      </c>
      <c r="N349" s="12" t="str">
        <f>IF(A349="Vyt",TRIM('Vložení dat'!V347),"")</f>
        <v/>
      </c>
      <c r="O349" s="17" t="str">
        <f>IF(A349="Vyt",TRIM(LEFT('Vložení dat'!W347,9)),IF(A349="VODA",TRIM(CONCATENATE(LEFT('Vložení dat'!U347,3),".",MID('Vložení dat'!U347,5,2),".",MID('Vložení dat'!U347,8,2))),""))</f>
        <v/>
      </c>
      <c r="P349" s="18" t="str">
        <f>IF($A349="Vyt",'Vložení dat'!X347,IF($A349="VODA",VALUE(LEFT(TRIM(REPLACE('Vložení dat'!V347,FIND(".",'Vložení dat'!V347,1),1,",")),7)),""))</f>
        <v/>
      </c>
      <c r="Q349" s="18" t="str">
        <f>IF($A349="Vyt",'Vložení dat'!Y347,IF($A349="VODA",VALUE(LEFT(TRIM(REPLACE('Vložení dat'!W347,FIND(".",'Vložení dat'!W347,1),1,",")),7)),""))</f>
        <v/>
      </c>
      <c r="R349" s="18" t="str">
        <f>IF($A349="Vyt",'Vložení dat'!Z347,IF($A349="VODA",VALUE(LEFT(TRIM(REPLACE('Vložení dat'!X347,FIND(".",'Vložení dat'!X347,1),1,",")),7)),""))</f>
        <v/>
      </c>
      <c r="S349" s="18" t="str">
        <f>IF($A349="Vyt",'Vložení dat'!AA347,IF($A349="VODA",VALUE(LEFT(TRIM(REPLACE('Vložení dat'!Y347,FIND(".",'Vložení dat'!Y347,1),1,",")),7)),""))</f>
        <v/>
      </c>
      <c r="T349" s="18" t="str">
        <f>IF($A349="Vyt",'Vložení dat'!AB347,IF($A349="VODA",VALUE(LEFT(TRIM(REPLACE('Vložení dat'!Z347,FIND(".",'Vložení dat'!Z347,1),1,",")),7)),""))</f>
        <v/>
      </c>
      <c r="U349" s="18" t="str">
        <f>IF($A349="Vyt",'Vložení dat'!AC347,IF($A349="VODA",VALUE(LEFT(TRIM(REPLACE('Vložení dat'!AA347,FIND(".",'Vložení dat'!AA347,1),1,",")),7)),""))</f>
        <v/>
      </c>
      <c r="V349" s="18" t="str">
        <f>IF($A349="Vyt",'Vložení dat'!AD347,IF($A349="VODA",VALUE(LEFT(TRIM(REPLACE('Vložení dat'!AB347,FIND(".",'Vložení dat'!AB347,1),1,",")),7)),""))</f>
        <v/>
      </c>
      <c r="W349" s="18" t="str">
        <f>IF($A349="Vyt",'Vložení dat'!AE347,IF($A349="VODA",VALUE(LEFT(TRIM(REPLACE('Vložení dat'!AC347,FIND(".",'Vložení dat'!AC347,1),1,",")),7)),""))</f>
        <v/>
      </c>
      <c r="X349" s="18" t="str">
        <f>IF($A349="Vyt",'Vložení dat'!AF347,IF($A349="VODA",VALUE(LEFT(TRIM(REPLACE('Vložení dat'!AD347,FIND(".",'Vložení dat'!AD347,1),1,",")),7)),""))</f>
        <v/>
      </c>
      <c r="Y349" s="18" t="str">
        <f>IF($A349="Vyt",'Vložení dat'!AG347,IF($A349="VODA",VALUE(LEFT(TRIM(REPLACE('Vložení dat'!AE347,FIND(".",'Vložení dat'!AE347,1),1,",")),7)),""))</f>
        <v/>
      </c>
      <c r="Z349" s="18" t="str">
        <f>IF($A349="Vyt",'Vložení dat'!AH347,IF($A349="VODA",VALUE(LEFT(TRIM(REPLACE('Vložení dat'!AF347,FIND(".",'Vložení dat'!AF347,1),1,",")),7)),""))</f>
        <v/>
      </c>
      <c r="AA349" s="18" t="str">
        <f>IF($A349="Vyt",'Vložení dat'!AI347,IF($A349="VODA",VALUE(LEFT(TRIM(REPLACE('Vložení dat'!AG347,FIND(".",'Vložení dat'!AG347,1),1,",")),7)),""))</f>
        <v/>
      </c>
      <c r="AB349" s="18" t="str">
        <f>IF(A349="Vyt",TRIM(LEFT('Vložení dat'!AY347,9)),IF(A349="VODA",TRIM(LEFT('Vložení dat'!BB347,9)),""))</f>
        <v/>
      </c>
      <c r="AC349" s="18" t="str">
        <f>IF(A349="Vyt",TRIM(LEFT('Vložení dat'!AW347,7)),"")</f>
        <v/>
      </c>
      <c r="AD349" s="18" t="str">
        <f>IF(A349="Vyt",VALUE(REPLACE(TRIM(LEFT('Vložení dat'!BA347,4)),FIND(".",TRIM(LEFT('Vložení dat'!BA347,4)),1),1,",")),IF(A349="VODA",VALUE(REPLACE(TRIM(LEFT('Vložení dat'!BC347,4)),FIND(".",TRIM(LEFT('Vložení dat'!BC347,4)),1),1,",")),""))</f>
        <v/>
      </c>
      <c r="AE349" s="12" t="str">
        <f>IF($A349="Vyt",TRIM(LEFT(REPLACE('Vložení dat'!T347,FIND(".",'Vložení dat'!T347,1),1,","),5)),"")</f>
        <v/>
      </c>
      <c r="AF349" s="12" t="str">
        <f>IF($A349="Vyt",TRIM(LEFT(REPLACE('Vložení dat'!U347,FIND(".",'Vložení dat'!U347,1),1,","),5)),"")</f>
        <v/>
      </c>
      <c r="AG349" s="13" t="str">
        <f>IF(A349="Vyt",LEFT(REPLACE('Vložení dat'!AT347,FIND(".",'Vložení dat'!AT347,1),1,","),5)-LEFT(REPLACE('Vložení dat'!AU347,FIND(".",'Vložení dat'!AU347,1),1,","),5)," ")</f>
        <v xml:space="preserve"> </v>
      </c>
      <c r="AH349" s="13" t="str">
        <f>IF(A349="Vyt",LEFT(REPLACE('Vložení dat'!T347,FIND(".",'Vložení dat'!T347,1),1,","),5)-LEFT(REPLACE('Vložení dat'!U347,FIND(".",'Vložení dat'!U347,1),1,","),5),"")</f>
        <v/>
      </c>
      <c r="AI349" t="str">
        <f>IF(A349="Vyt"," ",IF(A349="VODA",LEFT('Vložení dat'!AU347,12),""))</f>
        <v/>
      </c>
      <c r="AJ349" t="str">
        <f>IF(A349="Vyt","",IF(A349="VODA",LEFT('Vložení dat'!AV347,12),""))</f>
        <v/>
      </c>
    </row>
    <row r="350" spans="1:36" x14ac:dyDescent="0.3">
      <c r="A350" s="13" t="str">
        <f>IF(OR('Vložení dat'!C348=" VIP4RTN010 ",'Vložení dat'!C348=" RED4RITN050.c10_001 "),"Vyt",IF(OR('Vložení dat'!C348=" RED4WM050 ",'Vložení dat'!C348=" RED4WM010 ",ISNUMBER(SEARCH("ECM4WM020.v20",'Vložení dat'!C348,1))),"VODA",IF(ISBLANK('Vložení dat'!C348),"",'Vložení dat'!C348)))</f>
        <v/>
      </c>
      <c r="B350" s="13" t="str">
        <f>TRIM('Vložení dat'!N348)</f>
        <v/>
      </c>
      <c r="C350" s="16" t="str">
        <f>TRIM('Vložení dat'!K348)</f>
        <v/>
      </c>
      <c r="D350" s="13" t="str">
        <f>TRIM('Vložení dat'!L348)</f>
        <v/>
      </c>
      <c r="E350" s="13" t="str">
        <f>TRIM('Vložení dat'!J348)</f>
        <v/>
      </c>
      <c r="F350" s="13" t="str">
        <f>TRIM('Vložení dat'!H348)</f>
        <v/>
      </c>
      <c r="G350" s="13" t="str">
        <f>TRIM('Vložení dat'!G348)</f>
        <v/>
      </c>
      <c r="H350" s="13" t="str">
        <f>TRIM('Vložení dat'!E348)</f>
        <v/>
      </c>
      <c r="I350" s="13" t="str">
        <f>TRIM('Vložení dat'!B348)</f>
        <v/>
      </c>
      <c r="J350" s="13" t="str">
        <f>IF(AND(OR(A350="Vyt",A350="VODA"),'Vložení dat'!O348=0),"OK",IF(AND(OR(A350="Vyt",A350="VODA"),'Vložení dat'!O348&lt;&gt;0),CONCATENATE("CHYBA - ",'Vložení dat'!O348),""))</f>
        <v/>
      </c>
      <c r="K350" s="13" t="str">
        <f>IF(A350="Vyt",'Vložení dat'!R348,IF(A350="VODA",VALUE(TRIM(LEFT(REPLACE('Vložení dat'!T348,FIND(".",'Vložení dat'!T348,1),1,","),8))),""))</f>
        <v/>
      </c>
      <c r="L350" s="16" t="str">
        <f>IF(A350="Vyt",TRIM('Vložení dat'!S348),IF(A350="VODA",VALUE(TRIM(LEFT(REPLACE('Vložení dat'!R348,FIND(".",'Vložení dat'!R348,1),1,","),8))),""))</f>
        <v/>
      </c>
      <c r="M350" s="16" t="str">
        <f>IF(A350="Vyt",RIGHT('Vložení dat'!P348,11),IF(A350="VODA",VALUE(TRIM(LEFT(REPLACE('Vložení dat'!S348,FIND(".",'Vložení dat'!S348,1),1,","),8))),""))</f>
        <v/>
      </c>
      <c r="N350" s="12" t="str">
        <f>IF(A350="Vyt",TRIM('Vložení dat'!V348),"")</f>
        <v/>
      </c>
      <c r="O350" s="17" t="str">
        <f>IF(A350="Vyt",TRIM(LEFT('Vložení dat'!W348,9)),IF(A350="VODA",TRIM(CONCATENATE(LEFT('Vložení dat'!U348,3),".",MID('Vložení dat'!U348,5,2),".",MID('Vložení dat'!U348,8,2))),""))</f>
        <v/>
      </c>
      <c r="P350" s="18" t="str">
        <f>IF($A350="Vyt",'Vložení dat'!X348,IF($A350="VODA",VALUE(LEFT(TRIM(REPLACE('Vložení dat'!V348,FIND(".",'Vložení dat'!V348,1),1,",")),7)),""))</f>
        <v/>
      </c>
      <c r="Q350" s="18" t="str">
        <f>IF($A350="Vyt",'Vložení dat'!Y348,IF($A350="VODA",VALUE(LEFT(TRIM(REPLACE('Vložení dat'!W348,FIND(".",'Vložení dat'!W348,1),1,",")),7)),""))</f>
        <v/>
      </c>
      <c r="R350" s="18" t="str">
        <f>IF($A350="Vyt",'Vložení dat'!Z348,IF($A350="VODA",VALUE(LEFT(TRIM(REPLACE('Vložení dat'!X348,FIND(".",'Vložení dat'!X348,1),1,",")),7)),""))</f>
        <v/>
      </c>
      <c r="S350" s="18" t="str">
        <f>IF($A350="Vyt",'Vložení dat'!AA348,IF($A350="VODA",VALUE(LEFT(TRIM(REPLACE('Vložení dat'!Y348,FIND(".",'Vložení dat'!Y348,1),1,",")),7)),""))</f>
        <v/>
      </c>
      <c r="T350" s="18" t="str">
        <f>IF($A350="Vyt",'Vložení dat'!AB348,IF($A350="VODA",VALUE(LEFT(TRIM(REPLACE('Vložení dat'!Z348,FIND(".",'Vložení dat'!Z348,1),1,",")),7)),""))</f>
        <v/>
      </c>
      <c r="U350" s="18" t="str">
        <f>IF($A350="Vyt",'Vložení dat'!AC348,IF($A350="VODA",VALUE(LEFT(TRIM(REPLACE('Vložení dat'!AA348,FIND(".",'Vložení dat'!AA348,1),1,",")),7)),""))</f>
        <v/>
      </c>
      <c r="V350" s="18" t="str">
        <f>IF($A350="Vyt",'Vložení dat'!AD348,IF($A350="VODA",VALUE(LEFT(TRIM(REPLACE('Vložení dat'!AB348,FIND(".",'Vložení dat'!AB348,1),1,",")),7)),""))</f>
        <v/>
      </c>
      <c r="W350" s="18" t="str">
        <f>IF($A350="Vyt",'Vložení dat'!AE348,IF($A350="VODA",VALUE(LEFT(TRIM(REPLACE('Vložení dat'!AC348,FIND(".",'Vložení dat'!AC348,1),1,",")),7)),""))</f>
        <v/>
      </c>
      <c r="X350" s="18" t="str">
        <f>IF($A350="Vyt",'Vložení dat'!AF348,IF($A350="VODA",VALUE(LEFT(TRIM(REPLACE('Vložení dat'!AD348,FIND(".",'Vložení dat'!AD348,1),1,",")),7)),""))</f>
        <v/>
      </c>
      <c r="Y350" s="18" t="str">
        <f>IF($A350="Vyt",'Vložení dat'!AG348,IF($A350="VODA",VALUE(LEFT(TRIM(REPLACE('Vložení dat'!AE348,FIND(".",'Vložení dat'!AE348,1),1,",")),7)),""))</f>
        <v/>
      </c>
      <c r="Z350" s="18" t="str">
        <f>IF($A350="Vyt",'Vložení dat'!AH348,IF($A350="VODA",VALUE(LEFT(TRIM(REPLACE('Vložení dat'!AF348,FIND(".",'Vložení dat'!AF348,1),1,",")),7)),""))</f>
        <v/>
      </c>
      <c r="AA350" s="18" t="str">
        <f>IF($A350="Vyt",'Vložení dat'!AI348,IF($A350="VODA",VALUE(LEFT(TRIM(REPLACE('Vložení dat'!AG348,FIND(".",'Vložení dat'!AG348,1),1,",")),7)),""))</f>
        <v/>
      </c>
      <c r="AB350" s="18" t="str">
        <f>IF(A350="Vyt",TRIM(LEFT('Vložení dat'!AY348,9)),IF(A350="VODA",TRIM(LEFT('Vložení dat'!BB348,9)),""))</f>
        <v/>
      </c>
      <c r="AC350" s="18" t="str">
        <f>IF(A350="Vyt",TRIM(LEFT('Vložení dat'!AW348,7)),"")</f>
        <v/>
      </c>
      <c r="AD350" s="18" t="str">
        <f>IF(A350="Vyt",VALUE(REPLACE(TRIM(LEFT('Vložení dat'!BA348,4)),FIND(".",TRIM(LEFT('Vložení dat'!BA348,4)),1),1,",")),IF(A350="VODA",VALUE(REPLACE(TRIM(LEFT('Vložení dat'!BC348,4)),FIND(".",TRIM(LEFT('Vložení dat'!BC348,4)),1),1,",")),""))</f>
        <v/>
      </c>
      <c r="AE350" s="12" t="str">
        <f>IF($A350="Vyt",TRIM(LEFT(REPLACE('Vložení dat'!T348,FIND(".",'Vložení dat'!T348,1),1,","),5)),"")</f>
        <v/>
      </c>
      <c r="AF350" s="12" t="str">
        <f>IF($A350="Vyt",TRIM(LEFT(REPLACE('Vložení dat'!U348,FIND(".",'Vložení dat'!U348,1),1,","),5)),"")</f>
        <v/>
      </c>
      <c r="AG350" s="13" t="str">
        <f>IF(A350="Vyt",LEFT(REPLACE('Vložení dat'!AT348,FIND(".",'Vložení dat'!AT348,1),1,","),5)-LEFT(REPLACE('Vložení dat'!AU348,FIND(".",'Vložení dat'!AU348,1),1,","),5)," ")</f>
        <v xml:space="preserve"> </v>
      </c>
      <c r="AH350" s="13" t="str">
        <f>IF(A350="Vyt",LEFT(REPLACE('Vložení dat'!T348,FIND(".",'Vložení dat'!T348,1),1,","),5)-LEFT(REPLACE('Vložení dat'!U348,FIND(".",'Vložení dat'!U348,1),1,","),5),"")</f>
        <v/>
      </c>
      <c r="AI350" t="str">
        <f>IF(A350="Vyt"," ",IF(A350="VODA",LEFT('Vložení dat'!AU348,12),""))</f>
        <v/>
      </c>
      <c r="AJ350" t="str">
        <f>IF(A350="Vyt","",IF(A350="VODA",LEFT('Vložení dat'!AV348,12),""))</f>
        <v/>
      </c>
    </row>
    <row r="351" spans="1:36" x14ac:dyDescent="0.3">
      <c r="A351" s="13" t="str">
        <f>IF(OR('Vložení dat'!C349=" VIP4RTN010 ",'Vložení dat'!C349=" RED4RITN050.c10_001 "),"Vyt",IF(OR('Vložení dat'!C349=" RED4WM050 ",'Vložení dat'!C349=" RED4WM010 ",ISNUMBER(SEARCH("ECM4WM020.v20",'Vložení dat'!C349,1))),"VODA",IF(ISBLANK('Vložení dat'!C349),"",'Vložení dat'!C349)))</f>
        <v/>
      </c>
      <c r="B351" s="13" t="str">
        <f>TRIM('Vložení dat'!N349)</f>
        <v/>
      </c>
      <c r="C351" s="16" t="str">
        <f>TRIM('Vložení dat'!K349)</f>
        <v/>
      </c>
      <c r="D351" s="13" t="str">
        <f>TRIM('Vložení dat'!L349)</f>
        <v/>
      </c>
      <c r="E351" s="13" t="str">
        <f>TRIM('Vložení dat'!J349)</f>
        <v/>
      </c>
      <c r="F351" s="13" t="str">
        <f>TRIM('Vložení dat'!H349)</f>
        <v/>
      </c>
      <c r="G351" s="13" t="str">
        <f>TRIM('Vložení dat'!G349)</f>
        <v/>
      </c>
      <c r="H351" s="13" t="str">
        <f>TRIM('Vložení dat'!E349)</f>
        <v/>
      </c>
      <c r="I351" s="13" t="str">
        <f>TRIM('Vložení dat'!B349)</f>
        <v/>
      </c>
      <c r="J351" s="13" t="str">
        <f>IF(AND(OR(A351="Vyt",A351="VODA"),'Vložení dat'!O349=0),"OK",IF(AND(OR(A351="Vyt",A351="VODA"),'Vložení dat'!O349&lt;&gt;0),CONCATENATE("CHYBA - ",'Vložení dat'!O349),""))</f>
        <v/>
      </c>
      <c r="K351" s="13" t="str">
        <f>IF(A351="Vyt",'Vložení dat'!R349,IF(A351="VODA",VALUE(TRIM(LEFT(REPLACE('Vložení dat'!T349,FIND(".",'Vložení dat'!T349,1),1,","),8))),""))</f>
        <v/>
      </c>
      <c r="L351" s="16" t="str">
        <f>IF(A351="Vyt",TRIM('Vložení dat'!S349),IF(A351="VODA",VALUE(TRIM(LEFT(REPLACE('Vložení dat'!R349,FIND(".",'Vložení dat'!R349,1),1,","),8))),""))</f>
        <v/>
      </c>
      <c r="M351" s="16" t="str">
        <f>IF(A351="Vyt",RIGHT('Vložení dat'!P349,11),IF(A351="VODA",VALUE(TRIM(LEFT(REPLACE('Vložení dat'!S349,FIND(".",'Vložení dat'!S349,1),1,","),8))),""))</f>
        <v/>
      </c>
      <c r="N351" s="12" t="str">
        <f>IF(A351="Vyt",TRIM('Vložení dat'!V349),"")</f>
        <v/>
      </c>
      <c r="O351" s="17" t="str">
        <f>IF(A351="Vyt",TRIM(LEFT('Vložení dat'!W349,9)),IF(A351="VODA",TRIM(CONCATENATE(LEFT('Vložení dat'!U349,3),".",MID('Vložení dat'!U349,5,2),".",MID('Vložení dat'!U349,8,2))),""))</f>
        <v/>
      </c>
      <c r="P351" s="18" t="str">
        <f>IF($A351="Vyt",'Vložení dat'!X349,IF($A351="VODA",VALUE(LEFT(TRIM(REPLACE('Vložení dat'!V349,FIND(".",'Vložení dat'!V349,1),1,",")),7)),""))</f>
        <v/>
      </c>
      <c r="Q351" s="18" t="str">
        <f>IF($A351="Vyt",'Vložení dat'!Y349,IF($A351="VODA",VALUE(LEFT(TRIM(REPLACE('Vložení dat'!W349,FIND(".",'Vložení dat'!W349,1),1,",")),7)),""))</f>
        <v/>
      </c>
      <c r="R351" s="18" t="str">
        <f>IF($A351="Vyt",'Vložení dat'!Z349,IF($A351="VODA",VALUE(LEFT(TRIM(REPLACE('Vložení dat'!X349,FIND(".",'Vložení dat'!X349,1),1,",")),7)),""))</f>
        <v/>
      </c>
      <c r="S351" s="18" t="str">
        <f>IF($A351="Vyt",'Vložení dat'!AA349,IF($A351="VODA",VALUE(LEFT(TRIM(REPLACE('Vložení dat'!Y349,FIND(".",'Vložení dat'!Y349,1),1,",")),7)),""))</f>
        <v/>
      </c>
      <c r="T351" s="18" t="str">
        <f>IF($A351="Vyt",'Vložení dat'!AB349,IF($A351="VODA",VALUE(LEFT(TRIM(REPLACE('Vložení dat'!Z349,FIND(".",'Vložení dat'!Z349,1),1,",")),7)),""))</f>
        <v/>
      </c>
      <c r="U351" s="18" t="str">
        <f>IF($A351="Vyt",'Vložení dat'!AC349,IF($A351="VODA",VALUE(LEFT(TRIM(REPLACE('Vložení dat'!AA349,FIND(".",'Vložení dat'!AA349,1),1,",")),7)),""))</f>
        <v/>
      </c>
      <c r="V351" s="18" t="str">
        <f>IF($A351="Vyt",'Vložení dat'!AD349,IF($A351="VODA",VALUE(LEFT(TRIM(REPLACE('Vložení dat'!AB349,FIND(".",'Vložení dat'!AB349,1),1,",")),7)),""))</f>
        <v/>
      </c>
      <c r="W351" s="18" t="str">
        <f>IF($A351="Vyt",'Vložení dat'!AE349,IF($A351="VODA",VALUE(LEFT(TRIM(REPLACE('Vložení dat'!AC349,FIND(".",'Vložení dat'!AC349,1),1,",")),7)),""))</f>
        <v/>
      </c>
      <c r="X351" s="18" t="str">
        <f>IF($A351="Vyt",'Vložení dat'!AF349,IF($A351="VODA",VALUE(LEFT(TRIM(REPLACE('Vložení dat'!AD349,FIND(".",'Vložení dat'!AD349,1),1,",")),7)),""))</f>
        <v/>
      </c>
      <c r="Y351" s="18" t="str">
        <f>IF($A351="Vyt",'Vložení dat'!AG349,IF($A351="VODA",VALUE(LEFT(TRIM(REPLACE('Vložení dat'!AE349,FIND(".",'Vložení dat'!AE349,1),1,",")),7)),""))</f>
        <v/>
      </c>
      <c r="Z351" s="18" t="str">
        <f>IF($A351="Vyt",'Vložení dat'!AH349,IF($A351="VODA",VALUE(LEFT(TRIM(REPLACE('Vložení dat'!AF349,FIND(".",'Vložení dat'!AF349,1),1,",")),7)),""))</f>
        <v/>
      </c>
      <c r="AA351" s="18" t="str">
        <f>IF($A351="Vyt",'Vložení dat'!AI349,IF($A351="VODA",VALUE(LEFT(TRIM(REPLACE('Vložení dat'!AG349,FIND(".",'Vložení dat'!AG349,1),1,",")),7)),""))</f>
        <v/>
      </c>
      <c r="AB351" s="18" t="str">
        <f>IF(A351="Vyt",TRIM(LEFT('Vložení dat'!AY349,9)),IF(A351="VODA",TRIM(LEFT('Vložení dat'!BB349,9)),""))</f>
        <v/>
      </c>
      <c r="AC351" s="18" t="str">
        <f>IF(A351="Vyt",TRIM(LEFT('Vložení dat'!AW349,7)),"")</f>
        <v/>
      </c>
      <c r="AD351" s="18" t="str">
        <f>IF(A351="Vyt",VALUE(REPLACE(TRIM(LEFT('Vložení dat'!BA349,4)),FIND(".",TRIM(LEFT('Vložení dat'!BA349,4)),1),1,",")),IF(A351="VODA",VALUE(REPLACE(TRIM(LEFT('Vložení dat'!BC349,4)),FIND(".",TRIM(LEFT('Vložení dat'!BC349,4)),1),1,",")),""))</f>
        <v/>
      </c>
      <c r="AE351" s="12" t="str">
        <f>IF($A351="Vyt",TRIM(LEFT(REPLACE('Vložení dat'!T349,FIND(".",'Vložení dat'!T349,1),1,","),5)),"")</f>
        <v/>
      </c>
      <c r="AF351" s="12" t="str">
        <f>IF($A351="Vyt",TRIM(LEFT(REPLACE('Vložení dat'!U349,FIND(".",'Vložení dat'!U349,1),1,","),5)),"")</f>
        <v/>
      </c>
      <c r="AG351" s="13" t="str">
        <f>IF(A351="Vyt",LEFT(REPLACE('Vložení dat'!AT349,FIND(".",'Vložení dat'!AT349,1),1,","),5)-LEFT(REPLACE('Vložení dat'!AU349,FIND(".",'Vložení dat'!AU349,1),1,","),5)," ")</f>
        <v xml:space="preserve"> </v>
      </c>
      <c r="AH351" s="13" t="str">
        <f>IF(A351="Vyt",LEFT(REPLACE('Vložení dat'!T349,FIND(".",'Vložení dat'!T349,1),1,","),5)-LEFT(REPLACE('Vložení dat'!U349,FIND(".",'Vložení dat'!U349,1),1,","),5),"")</f>
        <v/>
      </c>
      <c r="AI351" t="str">
        <f>IF(A351="Vyt"," ",IF(A351="VODA",LEFT('Vložení dat'!AU349,12),""))</f>
        <v/>
      </c>
      <c r="AJ351" t="str">
        <f>IF(A351="Vyt","",IF(A351="VODA",LEFT('Vložení dat'!AV349,12),""))</f>
        <v/>
      </c>
    </row>
    <row r="352" spans="1:36" x14ac:dyDescent="0.3">
      <c r="A352" s="13" t="str">
        <f>IF(OR('Vložení dat'!C350=" VIP4RTN010 ",'Vložení dat'!C350=" RED4RITN050.c10_001 "),"Vyt",IF(OR('Vložení dat'!C350=" RED4WM050 ",'Vložení dat'!C350=" RED4WM010 ",ISNUMBER(SEARCH("ECM4WM020.v20",'Vložení dat'!C350,1))),"VODA",IF(ISBLANK('Vložení dat'!C350),"",'Vložení dat'!C350)))</f>
        <v/>
      </c>
      <c r="B352" s="13" t="str">
        <f>TRIM('Vložení dat'!N350)</f>
        <v/>
      </c>
      <c r="C352" s="16" t="str">
        <f>TRIM('Vložení dat'!K350)</f>
        <v/>
      </c>
      <c r="D352" s="13" t="str">
        <f>TRIM('Vložení dat'!L350)</f>
        <v/>
      </c>
      <c r="E352" s="13" t="str">
        <f>TRIM('Vložení dat'!J350)</f>
        <v/>
      </c>
      <c r="F352" s="13" t="str">
        <f>TRIM('Vložení dat'!H350)</f>
        <v/>
      </c>
      <c r="G352" s="13" t="str">
        <f>TRIM('Vložení dat'!G350)</f>
        <v/>
      </c>
      <c r="H352" s="13" t="str">
        <f>TRIM('Vložení dat'!E350)</f>
        <v/>
      </c>
      <c r="I352" s="13" t="str">
        <f>TRIM('Vložení dat'!B350)</f>
        <v/>
      </c>
      <c r="J352" s="13" t="str">
        <f>IF(AND(OR(A352="Vyt",A352="VODA"),'Vložení dat'!O350=0),"OK",IF(AND(OR(A352="Vyt",A352="VODA"),'Vložení dat'!O350&lt;&gt;0),CONCATENATE("CHYBA - ",'Vložení dat'!O350),""))</f>
        <v/>
      </c>
      <c r="K352" s="13" t="str">
        <f>IF(A352="Vyt",'Vložení dat'!R350,IF(A352="VODA",VALUE(TRIM(LEFT(REPLACE('Vložení dat'!T350,FIND(".",'Vložení dat'!T350,1),1,","),8))),""))</f>
        <v/>
      </c>
      <c r="L352" s="16" t="str">
        <f>IF(A352="Vyt",TRIM('Vložení dat'!S350),IF(A352="VODA",VALUE(TRIM(LEFT(REPLACE('Vložení dat'!R350,FIND(".",'Vložení dat'!R350,1),1,","),8))),""))</f>
        <v/>
      </c>
      <c r="M352" s="16" t="str">
        <f>IF(A352="Vyt",RIGHT('Vložení dat'!P350,11),IF(A352="VODA",VALUE(TRIM(LEFT(REPLACE('Vložení dat'!S350,FIND(".",'Vložení dat'!S350,1),1,","),8))),""))</f>
        <v/>
      </c>
      <c r="N352" s="12" t="str">
        <f>IF(A352="Vyt",TRIM('Vložení dat'!V350),"")</f>
        <v/>
      </c>
      <c r="O352" s="17" t="str">
        <f>IF(A352="Vyt",TRIM(LEFT('Vložení dat'!W350,9)),IF(A352="VODA",TRIM(CONCATENATE(LEFT('Vložení dat'!U350,3),".",MID('Vložení dat'!U350,5,2),".",MID('Vložení dat'!U350,8,2))),""))</f>
        <v/>
      </c>
      <c r="P352" s="18" t="str">
        <f>IF($A352="Vyt",'Vložení dat'!X350,IF($A352="VODA",VALUE(LEFT(TRIM(REPLACE('Vložení dat'!V350,FIND(".",'Vložení dat'!V350,1),1,",")),7)),""))</f>
        <v/>
      </c>
      <c r="Q352" s="18" t="str">
        <f>IF($A352="Vyt",'Vložení dat'!Y350,IF($A352="VODA",VALUE(LEFT(TRIM(REPLACE('Vložení dat'!W350,FIND(".",'Vložení dat'!W350,1),1,",")),7)),""))</f>
        <v/>
      </c>
      <c r="R352" s="18" t="str">
        <f>IF($A352="Vyt",'Vložení dat'!Z350,IF($A352="VODA",VALUE(LEFT(TRIM(REPLACE('Vložení dat'!X350,FIND(".",'Vložení dat'!X350,1),1,",")),7)),""))</f>
        <v/>
      </c>
      <c r="S352" s="18" t="str">
        <f>IF($A352="Vyt",'Vložení dat'!AA350,IF($A352="VODA",VALUE(LEFT(TRIM(REPLACE('Vložení dat'!Y350,FIND(".",'Vložení dat'!Y350,1),1,",")),7)),""))</f>
        <v/>
      </c>
      <c r="T352" s="18" t="str">
        <f>IF($A352="Vyt",'Vložení dat'!AB350,IF($A352="VODA",VALUE(LEFT(TRIM(REPLACE('Vložení dat'!Z350,FIND(".",'Vložení dat'!Z350,1),1,",")),7)),""))</f>
        <v/>
      </c>
      <c r="U352" s="18" t="str">
        <f>IF($A352="Vyt",'Vložení dat'!AC350,IF($A352="VODA",VALUE(LEFT(TRIM(REPLACE('Vložení dat'!AA350,FIND(".",'Vložení dat'!AA350,1),1,",")),7)),""))</f>
        <v/>
      </c>
      <c r="V352" s="18" t="str">
        <f>IF($A352="Vyt",'Vložení dat'!AD350,IF($A352="VODA",VALUE(LEFT(TRIM(REPLACE('Vložení dat'!AB350,FIND(".",'Vložení dat'!AB350,1),1,",")),7)),""))</f>
        <v/>
      </c>
      <c r="W352" s="18" t="str">
        <f>IF($A352="Vyt",'Vložení dat'!AE350,IF($A352="VODA",VALUE(LEFT(TRIM(REPLACE('Vložení dat'!AC350,FIND(".",'Vložení dat'!AC350,1),1,",")),7)),""))</f>
        <v/>
      </c>
      <c r="X352" s="18" t="str">
        <f>IF($A352="Vyt",'Vložení dat'!AF350,IF($A352="VODA",VALUE(LEFT(TRIM(REPLACE('Vložení dat'!AD350,FIND(".",'Vložení dat'!AD350,1),1,",")),7)),""))</f>
        <v/>
      </c>
      <c r="Y352" s="18" t="str">
        <f>IF($A352="Vyt",'Vložení dat'!AG350,IF($A352="VODA",VALUE(LEFT(TRIM(REPLACE('Vložení dat'!AE350,FIND(".",'Vložení dat'!AE350,1),1,",")),7)),""))</f>
        <v/>
      </c>
      <c r="Z352" s="18" t="str">
        <f>IF($A352="Vyt",'Vložení dat'!AH350,IF($A352="VODA",VALUE(LEFT(TRIM(REPLACE('Vložení dat'!AF350,FIND(".",'Vložení dat'!AF350,1),1,",")),7)),""))</f>
        <v/>
      </c>
      <c r="AA352" s="18" t="str">
        <f>IF($A352="Vyt",'Vložení dat'!AI350,IF($A352="VODA",VALUE(LEFT(TRIM(REPLACE('Vložení dat'!AG350,FIND(".",'Vložení dat'!AG350,1),1,",")),7)),""))</f>
        <v/>
      </c>
      <c r="AB352" s="18" t="str">
        <f>IF(A352="Vyt",TRIM(LEFT('Vložení dat'!AY350,9)),IF(A352="VODA",TRIM(LEFT('Vložení dat'!BB350,9)),""))</f>
        <v/>
      </c>
      <c r="AC352" s="18" t="str">
        <f>IF(A352="Vyt",TRIM(LEFT('Vložení dat'!AW350,7)),"")</f>
        <v/>
      </c>
      <c r="AD352" s="18" t="str">
        <f>IF(A352="Vyt",VALUE(REPLACE(TRIM(LEFT('Vložení dat'!BA350,4)),FIND(".",TRIM(LEFT('Vložení dat'!BA350,4)),1),1,",")),IF(A352="VODA",VALUE(REPLACE(TRIM(LEFT('Vložení dat'!BC350,4)),FIND(".",TRIM(LEFT('Vložení dat'!BC350,4)),1),1,",")),""))</f>
        <v/>
      </c>
      <c r="AE352" s="12" t="str">
        <f>IF($A352="Vyt",TRIM(LEFT(REPLACE('Vložení dat'!T350,FIND(".",'Vložení dat'!T350,1),1,","),5)),"")</f>
        <v/>
      </c>
      <c r="AF352" s="12" t="str">
        <f>IF($A352="Vyt",TRIM(LEFT(REPLACE('Vložení dat'!U350,FIND(".",'Vložení dat'!U350,1),1,","),5)),"")</f>
        <v/>
      </c>
      <c r="AG352" s="13" t="str">
        <f>IF(A352="Vyt",LEFT(REPLACE('Vložení dat'!AT350,FIND(".",'Vložení dat'!AT350,1),1,","),5)-LEFT(REPLACE('Vložení dat'!AU350,FIND(".",'Vložení dat'!AU350,1),1,","),5)," ")</f>
        <v xml:space="preserve"> </v>
      </c>
      <c r="AH352" s="13" t="str">
        <f>IF(A352="Vyt",LEFT(REPLACE('Vložení dat'!T350,FIND(".",'Vložení dat'!T350,1),1,","),5)-LEFT(REPLACE('Vložení dat'!U350,FIND(".",'Vložení dat'!U350,1),1,","),5),"")</f>
        <v/>
      </c>
      <c r="AI352" t="str">
        <f>IF(A352="Vyt"," ",IF(A352="VODA",LEFT('Vložení dat'!AU350,12),""))</f>
        <v/>
      </c>
      <c r="AJ352" t="str">
        <f>IF(A352="Vyt","",IF(A352="VODA",LEFT('Vložení dat'!AV350,12),""))</f>
        <v/>
      </c>
    </row>
    <row r="353" spans="1:36" x14ac:dyDescent="0.3">
      <c r="A353" s="13" t="str">
        <f>IF(OR('Vložení dat'!C351=" VIP4RTN010 ",'Vložení dat'!C351=" RED4RITN050.c10_001 "),"Vyt",IF(OR('Vložení dat'!C351=" RED4WM050 ",'Vložení dat'!C351=" RED4WM010 ",ISNUMBER(SEARCH("ECM4WM020.v20",'Vložení dat'!C351,1))),"VODA",IF(ISBLANK('Vložení dat'!C351),"",'Vložení dat'!C351)))</f>
        <v/>
      </c>
      <c r="B353" s="13" t="str">
        <f>TRIM('Vložení dat'!N351)</f>
        <v/>
      </c>
      <c r="C353" s="16" t="str">
        <f>TRIM('Vložení dat'!K351)</f>
        <v/>
      </c>
      <c r="D353" s="13" t="str">
        <f>TRIM('Vložení dat'!L351)</f>
        <v/>
      </c>
      <c r="E353" s="13" t="str">
        <f>TRIM('Vložení dat'!J351)</f>
        <v/>
      </c>
      <c r="F353" s="13" t="str">
        <f>TRIM('Vložení dat'!H351)</f>
        <v/>
      </c>
      <c r="G353" s="13" t="str">
        <f>TRIM('Vložení dat'!G351)</f>
        <v/>
      </c>
      <c r="H353" s="13" t="str">
        <f>TRIM('Vložení dat'!E351)</f>
        <v/>
      </c>
      <c r="I353" s="13" t="str">
        <f>TRIM('Vložení dat'!B351)</f>
        <v/>
      </c>
      <c r="J353" s="13" t="str">
        <f>IF(AND(OR(A353="Vyt",A353="VODA"),'Vložení dat'!O351=0),"OK",IF(AND(OR(A353="Vyt",A353="VODA"),'Vložení dat'!O351&lt;&gt;0),CONCATENATE("CHYBA - ",'Vložení dat'!O351),""))</f>
        <v/>
      </c>
      <c r="K353" s="13" t="str">
        <f>IF(A353="Vyt",'Vložení dat'!R351,IF(A353="VODA",VALUE(TRIM(LEFT(REPLACE('Vložení dat'!T351,FIND(".",'Vložení dat'!T351,1),1,","),8))),""))</f>
        <v/>
      </c>
      <c r="L353" s="16" t="str">
        <f>IF(A353="Vyt",TRIM('Vložení dat'!S351),IF(A353="VODA",VALUE(TRIM(LEFT(REPLACE('Vložení dat'!R351,FIND(".",'Vložení dat'!R351,1),1,","),8))),""))</f>
        <v/>
      </c>
      <c r="M353" s="16" t="str">
        <f>IF(A353="Vyt",RIGHT('Vložení dat'!P351,11),IF(A353="VODA",VALUE(TRIM(LEFT(REPLACE('Vložení dat'!S351,FIND(".",'Vložení dat'!S351,1),1,","),8))),""))</f>
        <v/>
      </c>
      <c r="N353" s="12" t="str">
        <f>IF(A353="Vyt",TRIM('Vložení dat'!V351),"")</f>
        <v/>
      </c>
      <c r="O353" s="17" t="str">
        <f>IF(A353="Vyt",TRIM(LEFT('Vložení dat'!W351,9)),IF(A353="VODA",TRIM(CONCATENATE(LEFT('Vložení dat'!U351,3),".",MID('Vložení dat'!U351,5,2),".",MID('Vložení dat'!U351,8,2))),""))</f>
        <v/>
      </c>
      <c r="P353" s="18" t="str">
        <f>IF($A353="Vyt",'Vložení dat'!X351,IF($A353="VODA",VALUE(LEFT(TRIM(REPLACE('Vložení dat'!V351,FIND(".",'Vložení dat'!V351,1),1,",")),7)),""))</f>
        <v/>
      </c>
      <c r="Q353" s="18" t="str">
        <f>IF($A353="Vyt",'Vložení dat'!Y351,IF($A353="VODA",VALUE(LEFT(TRIM(REPLACE('Vložení dat'!W351,FIND(".",'Vložení dat'!W351,1),1,",")),7)),""))</f>
        <v/>
      </c>
      <c r="R353" s="18" t="str">
        <f>IF($A353="Vyt",'Vložení dat'!Z351,IF($A353="VODA",VALUE(LEFT(TRIM(REPLACE('Vložení dat'!X351,FIND(".",'Vložení dat'!X351,1),1,",")),7)),""))</f>
        <v/>
      </c>
      <c r="S353" s="18" t="str">
        <f>IF($A353="Vyt",'Vložení dat'!AA351,IF($A353="VODA",VALUE(LEFT(TRIM(REPLACE('Vložení dat'!Y351,FIND(".",'Vložení dat'!Y351,1),1,",")),7)),""))</f>
        <v/>
      </c>
      <c r="T353" s="18" t="str">
        <f>IF($A353="Vyt",'Vložení dat'!AB351,IF($A353="VODA",VALUE(LEFT(TRIM(REPLACE('Vložení dat'!Z351,FIND(".",'Vložení dat'!Z351,1),1,",")),7)),""))</f>
        <v/>
      </c>
      <c r="U353" s="18" t="str">
        <f>IF($A353="Vyt",'Vložení dat'!AC351,IF($A353="VODA",VALUE(LEFT(TRIM(REPLACE('Vložení dat'!AA351,FIND(".",'Vložení dat'!AA351,1),1,",")),7)),""))</f>
        <v/>
      </c>
      <c r="V353" s="18" t="str">
        <f>IF($A353="Vyt",'Vložení dat'!AD351,IF($A353="VODA",VALUE(LEFT(TRIM(REPLACE('Vložení dat'!AB351,FIND(".",'Vložení dat'!AB351,1),1,",")),7)),""))</f>
        <v/>
      </c>
      <c r="W353" s="18" t="str">
        <f>IF($A353="Vyt",'Vložení dat'!AE351,IF($A353="VODA",VALUE(LEFT(TRIM(REPLACE('Vložení dat'!AC351,FIND(".",'Vložení dat'!AC351,1),1,",")),7)),""))</f>
        <v/>
      </c>
      <c r="X353" s="18" t="str">
        <f>IF($A353="Vyt",'Vložení dat'!AF351,IF($A353="VODA",VALUE(LEFT(TRIM(REPLACE('Vložení dat'!AD351,FIND(".",'Vložení dat'!AD351,1),1,",")),7)),""))</f>
        <v/>
      </c>
      <c r="Y353" s="18" t="str">
        <f>IF($A353="Vyt",'Vložení dat'!AG351,IF($A353="VODA",VALUE(LEFT(TRIM(REPLACE('Vložení dat'!AE351,FIND(".",'Vložení dat'!AE351,1),1,",")),7)),""))</f>
        <v/>
      </c>
      <c r="Z353" s="18" t="str">
        <f>IF($A353="Vyt",'Vložení dat'!AH351,IF($A353="VODA",VALUE(LEFT(TRIM(REPLACE('Vložení dat'!AF351,FIND(".",'Vložení dat'!AF351,1),1,",")),7)),""))</f>
        <v/>
      </c>
      <c r="AA353" s="18" t="str">
        <f>IF($A353="Vyt",'Vložení dat'!AI351,IF($A353="VODA",VALUE(LEFT(TRIM(REPLACE('Vložení dat'!AG351,FIND(".",'Vložení dat'!AG351,1),1,",")),7)),""))</f>
        <v/>
      </c>
      <c r="AB353" s="18" t="str">
        <f>IF(A353="Vyt",TRIM(LEFT('Vložení dat'!AY351,9)),IF(A353="VODA",TRIM(LEFT('Vložení dat'!BB351,9)),""))</f>
        <v/>
      </c>
      <c r="AC353" s="18" t="str">
        <f>IF(A353="Vyt",TRIM(LEFT('Vložení dat'!AW351,7)),"")</f>
        <v/>
      </c>
      <c r="AD353" s="18" t="str">
        <f>IF(A353="Vyt",VALUE(REPLACE(TRIM(LEFT('Vložení dat'!BA351,4)),FIND(".",TRIM(LEFT('Vložení dat'!BA351,4)),1),1,",")),IF(A353="VODA",VALUE(REPLACE(TRIM(LEFT('Vložení dat'!BC351,4)),FIND(".",TRIM(LEFT('Vložení dat'!BC351,4)),1),1,",")),""))</f>
        <v/>
      </c>
      <c r="AE353" s="12" t="str">
        <f>IF($A353="Vyt",TRIM(LEFT(REPLACE('Vložení dat'!T351,FIND(".",'Vložení dat'!T351,1),1,","),5)),"")</f>
        <v/>
      </c>
      <c r="AF353" s="12" t="str">
        <f>IF($A353="Vyt",TRIM(LEFT(REPLACE('Vložení dat'!U351,FIND(".",'Vložení dat'!U351,1),1,","),5)),"")</f>
        <v/>
      </c>
      <c r="AG353" s="13" t="str">
        <f>IF(A353="Vyt",LEFT(REPLACE('Vložení dat'!AT351,FIND(".",'Vložení dat'!AT351,1),1,","),5)-LEFT(REPLACE('Vložení dat'!AU351,FIND(".",'Vložení dat'!AU351,1),1,","),5)," ")</f>
        <v xml:space="preserve"> </v>
      </c>
      <c r="AH353" s="13" t="str">
        <f>IF(A353="Vyt",LEFT(REPLACE('Vložení dat'!T351,FIND(".",'Vložení dat'!T351,1),1,","),5)-LEFT(REPLACE('Vložení dat'!U351,FIND(".",'Vložení dat'!U351,1),1,","),5),"")</f>
        <v/>
      </c>
      <c r="AI353" t="str">
        <f>IF(A353="Vyt"," ",IF(A353="VODA",LEFT('Vložení dat'!AU351,12),""))</f>
        <v/>
      </c>
      <c r="AJ353" t="str">
        <f>IF(A353="Vyt","",IF(A353="VODA",LEFT('Vložení dat'!AV351,12),""))</f>
        <v/>
      </c>
    </row>
    <row r="354" spans="1:36" x14ac:dyDescent="0.3">
      <c r="A354" s="13" t="str">
        <f>IF(OR('Vložení dat'!C352=" VIP4RTN010 ",'Vložení dat'!C352=" RED4RITN050.c10_001 "),"Vyt",IF(OR('Vložení dat'!C352=" RED4WM050 ",'Vložení dat'!C352=" RED4WM010 ",ISNUMBER(SEARCH("ECM4WM020.v20",'Vložení dat'!C352,1))),"VODA",IF(ISBLANK('Vložení dat'!C352),"",'Vložení dat'!C352)))</f>
        <v/>
      </c>
      <c r="B354" s="13" t="str">
        <f>TRIM('Vložení dat'!N352)</f>
        <v/>
      </c>
      <c r="C354" s="16" t="str">
        <f>TRIM('Vložení dat'!K352)</f>
        <v/>
      </c>
      <c r="D354" s="13" t="str">
        <f>TRIM('Vložení dat'!L352)</f>
        <v/>
      </c>
      <c r="E354" s="13" t="str">
        <f>TRIM('Vložení dat'!J352)</f>
        <v/>
      </c>
      <c r="F354" s="13" t="str">
        <f>TRIM('Vložení dat'!H352)</f>
        <v/>
      </c>
      <c r="G354" s="13" t="str">
        <f>TRIM('Vložení dat'!G352)</f>
        <v/>
      </c>
      <c r="H354" s="13" t="str">
        <f>TRIM('Vložení dat'!E352)</f>
        <v/>
      </c>
      <c r="I354" s="13" t="str">
        <f>TRIM('Vložení dat'!B352)</f>
        <v/>
      </c>
      <c r="J354" s="13" t="str">
        <f>IF(AND(OR(A354="Vyt",A354="VODA"),'Vložení dat'!O352=0),"OK",IF(AND(OR(A354="Vyt",A354="VODA"),'Vložení dat'!O352&lt;&gt;0),CONCATENATE("CHYBA - ",'Vložení dat'!O352),""))</f>
        <v/>
      </c>
      <c r="K354" s="13" t="str">
        <f>IF(A354="Vyt",'Vložení dat'!R352,IF(A354="VODA",VALUE(TRIM(LEFT(REPLACE('Vložení dat'!T352,FIND(".",'Vložení dat'!T352,1),1,","),8))),""))</f>
        <v/>
      </c>
      <c r="L354" s="16" t="str">
        <f>IF(A354="Vyt",TRIM('Vložení dat'!S352),IF(A354="VODA",VALUE(TRIM(LEFT(REPLACE('Vložení dat'!R352,FIND(".",'Vložení dat'!R352,1),1,","),8))),""))</f>
        <v/>
      </c>
      <c r="M354" s="16" t="str">
        <f>IF(A354="Vyt",RIGHT('Vložení dat'!P352,11),IF(A354="VODA",VALUE(TRIM(LEFT(REPLACE('Vložení dat'!S352,FIND(".",'Vložení dat'!S352,1),1,","),8))),""))</f>
        <v/>
      </c>
      <c r="N354" s="12" t="str">
        <f>IF(A354="Vyt",TRIM('Vložení dat'!V352),"")</f>
        <v/>
      </c>
      <c r="O354" s="17" t="str">
        <f>IF(A354="Vyt",TRIM(LEFT('Vložení dat'!W352,9)),IF(A354="VODA",TRIM(CONCATENATE(LEFT('Vložení dat'!U352,3),".",MID('Vložení dat'!U352,5,2),".",MID('Vložení dat'!U352,8,2))),""))</f>
        <v/>
      </c>
      <c r="P354" s="18" t="str">
        <f>IF($A354="Vyt",'Vložení dat'!X352,IF($A354="VODA",VALUE(LEFT(TRIM(REPLACE('Vložení dat'!V352,FIND(".",'Vložení dat'!V352,1),1,",")),7)),""))</f>
        <v/>
      </c>
      <c r="Q354" s="18" t="str">
        <f>IF($A354="Vyt",'Vložení dat'!Y352,IF($A354="VODA",VALUE(LEFT(TRIM(REPLACE('Vložení dat'!W352,FIND(".",'Vložení dat'!W352,1),1,",")),7)),""))</f>
        <v/>
      </c>
      <c r="R354" s="18" t="str">
        <f>IF($A354="Vyt",'Vložení dat'!Z352,IF($A354="VODA",VALUE(LEFT(TRIM(REPLACE('Vložení dat'!X352,FIND(".",'Vložení dat'!X352,1),1,",")),7)),""))</f>
        <v/>
      </c>
      <c r="S354" s="18" t="str">
        <f>IF($A354="Vyt",'Vložení dat'!AA352,IF($A354="VODA",VALUE(LEFT(TRIM(REPLACE('Vložení dat'!Y352,FIND(".",'Vložení dat'!Y352,1),1,",")),7)),""))</f>
        <v/>
      </c>
      <c r="T354" s="18" t="str">
        <f>IF($A354="Vyt",'Vložení dat'!AB352,IF($A354="VODA",VALUE(LEFT(TRIM(REPLACE('Vložení dat'!Z352,FIND(".",'Vložení dat'!Z352,1),1,",")),7)),""))</f>
        <v/>
      </c>
      <c r="U354" s="18" t="str">
        <f>IF($A354="Vyt",'Vložení dat'!AC352,IF($A354="VODA",VALUE(LEFT(TRIM(REPLACE('Vložení dat'!AA352,FIND(".",'Vložení dat'!AA352,1),1,",")),7)),""))</f>
        <v/>
      </c>
      <c r="V354" s="18" t="str">
        <f>IF($A354="Vyt",'Vložení dat'!AD352,IF($A354="VODA",VALUE(LEFT(TRIM(REPLACE('Vložení dat'!AB352,FIND(".",'Vložení dat'!AB352,1),1,",")),7)),""))</f>
        <v/>
      </c>
      <c r="W354" s="18" t="str">
        <f>IF($A354="Vyt",'Vložení dat'!AE352,IF($A354="VODA",VALUE(LEFT(TRIM(REPLACE('Vložení dat'!AC352,FIND(".",'Vložení dat'!AC352,1),1,",")),7)),""))</f>
        <v/>
      </c>
      <c r="X354" s="18" t="str">
        <f>IF($A354="Vyt",'Vložení dat'!AF352,IF($A354="VODA",VALUE(LEFT(TRIM(REPLACE('Vložení dat'!AD352,FIND(".",'Vložení dat'!AD352,1),1,",")),7)),""))</f>
        <v/>
      </c>
      <c r="Y354" s="18" t="str">
        <f>IF($A354="Vyt",'Vložení dat'!AG352,IF($A354="VODA",VALUE(LEFT(TRIM(REPLACE('Vložení dat'!AE352,FIND(".",'Vložení dat'!AE352,1),1,",")),7)),""))</f>
        <v/>
      </c>
      <c r="Z354" s="18" t="str">
        <f>IF($A354="Vyt",'Vložení dat'!AH352,IF($A354="VODA",VALUE(LEFT(TRIM(REPLACE('Vložení dat'!AF352,FIND(".",'Vložení dat'!AF352,1),1,",")),7)),""))</f>
        <v/>
      </c>
      <c r="AA354" s="18" t="str">
        <f>IF($A354="Vyt",'Vložení dat'!AI352,IF($A354="VODA",VALUE(LEFT(TRIM(REPLACE('Vložení dat'!AG352,FIND(".",'Vložení dat'!AG352,1),1,",")),7)),""))</f>
        <v/>
      </c>
      <c r="AB354" s="18" t="str">
        <f>IF(A354="Vyt",TRIM(LEFT('Vložení dat'!AY352,9)),IF(A354="VODA",TRIM(LEFT('Vložení dat'!BB352,9)),""))</f>
        <v/>
      </c>
      <c r="AC354" s="18" t="str">
        <f>IF(A354="Vyt",TRIM(LEFT('Vložení dat'!AW352,7)),"")</f>
        <v/>
      </c>
      <c r="AD354" s="18" t="str">
        <f>IF(A354="Vyt",VALUE(REPLACE(TRIM(LEFT('Vložení dat'!BA352,4)),FIND(".",TRIM(LEFT('Vložení dat'!BA352,4)),1),1,",")),IF(A354="VODA",VALUE(REPLACE(TRIM(LEFT('Vložení dat'!BC352,4)),FIND(".",TRIM(LEFT('Vložení dat'!BC352,4)),1),1,",")),""))</f>
        <v/>
      </c>
      <c r="AE354" s="12" t="str">
        <f>IF($A354="Vyt",TRIM(LEFT(REPLACE('Vložení dat'!T352,FIND(".",'Vložení dat'!T352,1),1,","),5)),"")</f>
        <v/>
      </c>
      <c r="AF354" s="12" t="str">
        <f>IF($A354="Vyt",TRIM(LEFT(REPLACE('Vložení dat'!U352,FIND(".",'Vložení dat'!U352,1),1,","),5)),"")</f>
        <v/>
      </c>
      <c r="AG354" s="13" t="str">
        <f>IF(A354="Vyt",LEFT(REPLACE('Vložení dat'!AT352,FIND(".",'Vložení dat'!AT352,1),1,","),5)-LEFT(REPLACE('Vložení dat'!AU352,FIND(".",'Vložení dat'!AU352,1),1,","),5)," ")</f>
        <v xml:space="preserve"> </v>
      </c>
      <c r="AH354" s="13" t="str">
        <f>IF(A354="Vyt",LEFT(REPLACE('Vložení dat'!T352,FIND(".",'Vložení dat'!T352,1),1,","),5)-LEFT(REPLACE('Vložení dat'!U352,FIND(".",'Vložení dat'!U352,1),1,","),5),"")</f>
        <v/>
      </c>
      <c r="AI354" t="str">
        <f>IF(A354="Vyt"," ",IF(A354="VODA",LEFT('Vložení dat'!AU352,12),""))</f>
        <v/>
      </c>
      <c r="AJ354" t="str">
        <f>IF(A354="Vyt","",IF(A354="VODA",LEFT('Vložení dat'!AV352,12),""))</f>
        <v/>
      </c>
    </row>
    <row r="355" spans="1:36" x14ac:dyDescent="0.3">
      <c r="A355" s="13" t="str">
        <f>IF(OR('Vložení dat'!C353=" VIP4RTN010 ",'Vložení dat'!C353=" RED4RITN050.c10_001 "),"Vyt",IF(OR('Vložení dat'!C353=" RED4WM050 ",'Vložení dat'!C353=" RED4WM010 ",ISNUMBER(SEARCH("ECM4WM020.v20",'Vložení dat'!C353,1))),"VODA",IF(ISBLANK('Vložení dat'!C353),"",'Vložení dat'!C353)))</f>
        <v/>
      </c>
      <c r="B355" s="13" t="str">
        <f>TRIM('Vložení dat'!N353)</f>
        <v/>
      </c>
      <c r="C355" s="16" t="str">
        <f>TRIM('Vložení dat'!K353)</f>
        <v/>
      </c>
      <c r="D355" s="13" t="str">
        <f>TRIM('Vložení dat'!L353)</f>
        <v/>
      </c>
      <c r="E355" s="13" t="str">
        <f>TRIM('Vložení dat'!J353)</f>
        <v/>
      </c>
      <c r="F355" s="13" t="str">
        <f>TRIM('Vložení dat'!H353)</f>
        <v/>
      </c>
      <c r="G355" s="13" t="str">
        <f>TRIM('Vložení dat'!G353)</f>
        <v/>
      </c>
      <c r="H355" s="13" t="str">
        <f>TRIM('Vložení dat'!E353)</f>
        <v/>
      </c>
      <c r="I355" s="13" t="str">
        <f>TRIM('Vložení dat'!B353)</f>
        <v/>
      </c>
      <c r="J355" s="13" t="str">
        <f>IF(AND(OR(A355="Vyt",A355="VODA"),'Vložení dat'!O353=0),"OK",IF(AND(OR(A355="Vyt",A355="VODA"),'Vložení dat'!O353&lt;&gt;0),CONCATENATE("CHYBA - ",'Vložení dat'!O353),""))</f>
        <v/>
      </c>
      <c r="K355" s="13" t="str">
        <f>IF(A355="Vyt",'Vložení dat'!R353,IF(A355="VODA",VALUE(TRIM(LEFT(REPLACE('Vložení dat'!T353,FIND(".",'Vložení dat'!T353,1),1,","),8))),""))</f>
        <v/>
      </c>
      <c r="L355" s="16" t="str">
        <f>IF(A355="Vyt",TRIM('Vložení dat'!S353),IF(A355="VODA",VALUE(TRIM(LEFT(REPLACE('Vložení dat'!R353,FIND(".",'Vložení dat'!R353,1),1,","),8))),""))</f>
        <v/>
      </c>
      <c r="M355" s="16" t="str">
        <f>IF(A355="Vyt",RIGHT('Vložení dat'!P353,11),IF(A355="VODA",VALUE(TRIM(LEFT(REPLACE('Vložení dat'!S353,FIND(".",'Vložení dat'!S353,1),1,","),8))),""))</f>
        <v/>
      </c>
      <c r="N355" s="12" t="str">
        <f>IF(A355="Vyt",TRIM('Vložení dat'!V353),"")</f>
        <v/>
      </c>
      <c r="O355" s="17" t="str">
        <f>IF(A355="Vyt",TRIM(LEFT('Vložení dat'!W353,9)),IF(A355="VODA",TRIM(CONCATENATE(LEFT('Vložení dat'!U353,3),".",MID('Vložení dat'!U353,5,2),".",MID('Vložení dat'!U353,8,2))),""))</f>
        <v/>
      </c>
      <c r="P355" s="18" t="str">
        <f>IF($A355="Vyt",'Vložení dat'!X353,IF($A355="VODA",VALUE(LEFT(TRIM(REPLACE('Vložení dat'!V353,FIND(".",'Vložení dat'!V353,1),1,",")),7)),""))</f>
        <v/>
      </c>
      <c r="Q355" s="18" t="str">
        <f>IF($A355="Vyt",'Vložení dat'!Y353,IF($A355="VODA",VALUE(LEFT(TRIM(REPLACE('Vložení dat'!W353,FIND(".",'Vložení dat'!W353,1),1,",")),7)),""))</f>
        <v/>
      </c>
      <c r="R355" s="18" t="str">
        <f>IF($A355="Vyt",'Vložení dat'!Z353,IF($A355="VODA",VALUE(LEFT(TRIM(REPLACE('Vložení dat'!X353,FIND(".",'Vložení dat'!X353,1),1,",")),7)),""))</f>
        <v/>
      </c>
      <c r="S355" s="18" t="str">
        <f>IF($A355="Vyt",'Vložení dat'!AA353,IF($A355="VODA",VALUE(LEFT(TRIM(REPLACE('Vložení dat'!Y353,FIND(".",'Vložení dat'!Y353,1),1,",")),7)),""))</f>
        <v/>
      </c>
      <c r="T355" s="18" t="str">
        <f>IF($A355="Vyt",'Vložení dat'!AB353,IF($A355="VODA",VALUE(LEFT(TRIM(REPLACE('Vložení dat'!Z353,FIND(".",'Vložení dat'!Z353,1),1,",")),7)),""))</f>
        <v/>
      </c>
      <c r="U355" s="18" t="str">
        <f>IF($A355="Vyt",'Vložení dat'!AC353,IF($A355="VODA",VALUE(LEFT(TRIM(REPLACE('Vložení dat'!AA353,FIND(".",'Vložení dat'!AA353,1),1,",")),7)),""))</f>
        <v/>
      </c>
      <c r="V355" s="18" t="str">
        <f>IF($A355="Vyt",'Vložení dat'!AD353,IF($A355="VODA",VALUE(LEFT(TRIM(REPLACE('Vložení dat'!AB353,FIND(".",'Vložení dat'!AB353,1),1,",")),7)),""))</f>
        <v/>
      </c>
      <c r="W355" s="18" t="str">
        <f>IF($A355="Vyt",'Vložení dat'!AE353,IF($A355="VODA",VALUE(LEFT(TRIM(REPLACE('Vložení dat'!AC353,FIND(".",'Vložení dat'!AC353,1),1,",")),7)),""))</f>
        <v/>
      </c>
      <c r="X355" s="18" t="str">
        <f>IF($A355="Vyt",'Vložení dat'!AF353,IF($A355="VODA",VALUE(LEFT(TRIM(REPLACE('Vložení dat'!AD353,FIND(".",'Vložení dat'!AD353,1),1,",")),7)),""))</f>
        <v/>
      </c>
      <c r="Y355" s="18" t="str">
        <f>IF($A355="Vyt",'Vložení dat'!AG353,IF($A355="VODA",VALUE(LEFT(TRIM(REPLACE('Vložení dat'!AE353,FIND(".",'Vložení dat'!AE353,1),1,",")),7)),""))</f>
        <v/>
      </c>
      <c r="Z355" s="18" t="str">
        <f>IF($A355="Vyt",'Vložení dat'!AH353,IF($A355="VODA",VALUE(LEFT(TRIM(REPLACE('Vložení dat'!AF353,FIND(".",'Vložení dat'!AF353,1),1,",")),7)),""))</f>
        <v/>
      </c>
      <c r="AA355" s="18" t="str">
        <f>IF($A355="Vyt",'Vložení dat'!AI353,IF($A355="VODA",VALUE(LEFT(TRIM(REPLACE('Vložení dat'!AG353,FIND(".",'Vložení dat'!AG353,1),1,",")),7)),""))</f>
        <v/>
      </c>
      <c r="AB355" s="18" t="str">
        <f>IF(A355="Vyt",TRIM(LEFT('Vložení dat'!AY353,9)),IF(A355="VODA",TRIM(LEFT('Vložení dat'!BB353,9)),""))</f>
        <v/>
      </c>
      <c r="AC355" s="18" t="str">
        <f>IF(A355="Vyt",TRIM(LEFT('Vložení dat'!AW353,7)),"")</f>
        <v/>
      </c>
      <c r="AD355" s="18" t="str">
        <f>IF(A355="Vyt",VALUE(REPLACE(TRIM(LEFT('Vložení dat'!BA353,4)),FIND(".",TRIM(LEFT('Vložení dat'!BA353,4)),1),1,",")),IF(A355="VODA",VALUE(REPLACE(TRIM(LEFT('Vložení dat'!BC353,4)),FIND(".",TRIM(LEFT('Vložení dat'!BC353,4)),1),1,",")),""))</f>
        <v/>
      </c>
      <c r="AE355" s="12" t="str">
        <f>IF($A355="Vyt",TRIM(LEFT(REPLACE('Vložení dat'!T353,FIND(".",'Vložení dat'!T353,1),1,","),5)),"")</f>
        <v/>
      </c>
      <c r="AF355" s="12" t="str">
        <f>IF($A355="Vyt",TRIM(LEFT(REPLACE('Vložení dat'!U353,FIND(".",'Vložení dat'!U353,1),1,","),5)),"")</f>
        <v/>
      </c>
      <c r="AG355" s="13" t="str">
        <f>IF(A355="Vyt",LEFT(REPLACE('Vložení dat'!AT353,FIND(".",'Vložení dat'!AT353,1),1,","),5)-LEFT(REPLACE('Vložení dat'!AU353,FIND(".",'Vložení dat'!AU353,1),1,","),5)," ")</f>
        <v xml:space="preserve"> </v>
      </c>
      <c r="AH355" s="13" t="str">
        <f>IF(A355="Vyt",LEFT(REPLACE('Vložení dat'!T353,FIND(".",'Vložení dat'!T353,1),1,","),5)-LEFT(REPLACE('Vložení dat'!U353,FIND(".",'Vložení dat'!U353,1),1,","),5),"")</f>
        <v/>
      </c>
      <c r="AI355" t="str">
        <f>IF(A355="Vyt"," ",IF(A355="VODA",LEFT('Vložení dat'!AU353,12),""))</f>
        <v/>
      </c>
      <c r="AJ355" t="str">
        <f>IF(A355="Vyt","",IF(A355="VODA",LEFT('Vložení dat'!AV353,12),""))</f>
        <v/>
      </c>
    </row>
    <row r="356" spans="1:36" x14ac:dyDescent="0.3">
      <c r="A356" s="13" t="str">
        <f>IF(OR('Vložení dat'!C354=" VIP4RTN010 ",'Vložení dat'!C354=" RED4RITN050.c10_001 "),"Vyt",IF(OR('Vložení dat'!C354=" RED4WM050 ",'Vložení dat'!C354=" RED4WM010 ",ISNUMBER(SEARCH("ECM4WM020.v20",'Vložení dat'!C354,1))),"VODA",IF(ISBLANK('Vložení dat'!C354),"",'Vložení dat'!C354)))</f>
        <v/>
      </c>
      <c r="B356" s="13" t="str">
        <f>TRIM('Vložení dat'!N354)</f>
        <v/>
      </c>
      <c r="C356" s="16" t="str">
        <f>TRIM('Vložení dat'!K354)</f>
        <v/>
      </c>
      <c r="D356" s="13" t="str">
        <f>TRIM('Vložení dat'!L354)</f>
        <v/>
      </c>
      <c r="E356" s="13" t="str">
        <f>TRIM('Vložení dat'!J354)</f>
        <v/>
      </c>
      <c r="F356" s="13" t="str">
        <f>TRIM('Vložení dat'!H354)</f>
        <v/>
      </c>
      <c r="G356" s="13" t="str">
        <f>TRIM('Vložení dat'!G354)</f>
        <v/>
      </c>
      <c r="H356" s="13" t="str">
        <f>TRIM('Vložení dat'!E354)</f>
        <v/>
      </c>
      <c r="I356" s="13" t="str">
        <f>TRIM('Vložení dat'!B354)</f>
        <v/>
      </c>
      <c r="J356" s="13" t="str">
        <f>IF(AND(OR(A356="Vyt",A356="VODA"),'Vložení dat'!O354=0),"OK",IF(AND(OR(A356="Vyt",A356="VODA"),'Vložení dat'!O354&lt;&gt;0),CONCATENATE("CHYBA - ",'Vložení dat'!O354),""))</f>
        <v/>
      </c>
      <c r="K356" s="13" t="str">
        <f>IF(A356="Vyt",'Vložení dat'!R354,IF(A356="VODA",VALUE(TRIM(LEFT(REPLACE('Vložení dat'!T354,FIND(".",'Vložení dat'!T354,1),1,","),8))),""))</f>
        <v/>
      </c>
      <c r="L356" s="16" t="str">
        <f>IF(A356="Vyt",TRIM('Vložení dat'!S354),IF(A356="VODA",VALUE(TRIM(LEFT(REPLACE('Vložení dat'!R354,FIND(".",'Vložení dat'!R354,1),1,","),8))),""))</f>
        <v/>
      </c>
      <c r="M356" s="16" t="str">
        <f>IF(A356="Vyt",RIGHT('Vložení dat'!P354,11),IF(A356="VODA",VALUE(TRIM(LEFT(REPLACE('Vložení dat'!S354,FIND(".",'Vložení dat'!S354,1),1,","),8))),""))</f>
        <v/>
      </c>
      <c r="N356" s="12" t="str">
        <f>IF(A356="Vyt",TRIM('Vložení dat'!V354),"")</f>
        <v/>
      </c>
      <c r="O356" s="17" t="str">
        <f>IF(A356="Vyt",TRIM(LEFT('Vložení dat'!W354,9)),IF(A356="VODA",TRIM(CONCATENATE(LEFT('Vložení dat'!U354,3),".",MID('Vložení dat'!U354,5,2),".",MID('Vložení dat'!U354,8,2))),""))</f>
        <v/>
      </c>
      <c r="P356" s="18" t="str">
        <f>IF($A356="Vyt",'Vložení dat'!X354,IF($A356="VODA",VALUE(LEFT(TRIM(REPLACE('Vložení dat'!V354,FIND(".",'Vložení dat'!V354,1),1,",")),7)),""))</f>
        <v/>
      </c>
      <c r="Q356" s="18" t="str">
        <f>IF($A356="Vyt",'Vložení dat'!Y354,IF($A356="VODA",VALUE(LEFT(TRIM(REPLACE('Vložení dat'!W354,FIND(".",'Vložení dat'!W354,1),1,",")),7)),""))</f>
        <v/>
      </c>
      <c r="R356" s="18" t="str">
        <f>IF($A356="Vyt",'Vložení dat'!Z354,IF($A356="VODA",VALUE(LEFT(TRIM(REPLACE('Vložení dat'!X354,FIND(".",'Vložení dat'!X354,1),1,",")),7)),""))</f>
        <v/>
      </c>
      <c r="S356" s="18" t="str">
        <f>IF($A356="Vyt",'Vložení dat'!AA354,IF($A356="VODA",VALUE(LEFT(TRIM(REPLACE('Vložení dat'!Y354,FIND(".",'Vložení dat'!Y354,1),1,",")),7)),""))</f>
        <v/>
      </c>
      <c r="T356" s="18" t="str">
        <f>IF($A356="Vyt",'Vložení dat'!AB354,IF($A356="VODA",VALUE(LEFT(TRIM(REPLACE('Vložení dat'!Z354,FIND(".",'Vložení dat'!Z354,1),1,",")),7)),""))</f>
        <v/>
      </c>
      <c r="U356" s="18" t="str">
        <f>IF($A356="Vyt",'Vložení dat'!AC354,IF($A356="VODA",VALUE(LEFT(TRIM(REPLACE('Vložení dat'!AA354,FIND(".",'Vložení dat'!AA354,1),1,",")),7)),""))</f>
        <v/>
      </c>
      <c r="V356" s="18" t="str">
        <f>IF($A356="Vyt",'Vložení dat'!AD354,IF($A356="VODA",VALUE(LEFT(TRIM(REPLACE('Vložení dat'!AB354,FIND(".",'Vložení dat'!AB354,1),1,",")),7)),""))</f>
        <v/>
      </c>
      <c r="W356" s="18" t="str">
        <f>IF($A356="Vyt",'Vložení dat'!AE354,IF($A356="VODA",VALUE(LEFT(TRIM(REPLACE('Vložení dat'!AC354,FIND(".",'Vložení dat'!AC354,1),1,",")),7)),""))</f>
        <v/>
      </c>
      <c r="X356" s="18" t="str">
        <f>IF($A356="Vyt",'Vložení dat'!AF354,IF($A356="VODA",VALUE(LEFT(TRIM(REPLACE('Vložení dat'!AD354,FIND(".",'Vložení dat'!AD354,1),1,",")),7)),""))</f>
        <v/>
      </c>
      <c r="Y356" s="18" t="str">
        <f>IF($A356="Vyt",'Vložení dat'!AG354,IF($A356="VODA",VALUE(LEFT(TRIM(REPLACE('Vložení dat'!AE354,FIND(".",'Vložení dat'!AE354,1),1,",")),7)),""))</f>
        <v/>
      </c>
      <c r="Z356" s="18" t="str">
        <f>IF($A356="Vyt",'Vložení dat'!AH354,IF($A356="VODA",VALUE(LEFT(TRIM(REPLACE('Vložení dat'!AF354,FIND(".",'Vložení dat'!AF354,1),1,",")),7)),""))</f>
        <v/>
      </c>
      <c r="AA356" s="18" t="str">
        <f>IF($A356="Vyt",'Vložení dat'!AI354,IF($A356="VODA",VALUE(LEFT(TRIM(REPLACE('Vložení dat'!AG354,FIND(".",'Vložení dat'!AG354,1),1,",")),7)),""))</f>
        <v/>
      </c>
      <c r="AB356" s="18" t="str">
        <f>IF(A356="Vyt",TRIM(LEFT('Vložení dat'!AY354,9)),IF(A356="VODA",TRIM(LEFT('Vložení dat'!BB354,9)),""))</f>
        <v/>
      </c>
      <c r="AC356" s="18" t="str">
        <f>IF(A356="Vyt",TRIM(LEFT('Vložení dat'!AW354,7)),"")</f>
        <v/>
      </c>
      <c r="AD356" s="18" t="str">
        <f>IF(A356="Vyt",VALUE(REPLACE(TRIM(LEFT('Vložení dat'!BA354,4)),FIND(".",TRIM(LEFT('Vložení dat'!BA354,4)),1),1,",")),IF(A356="VODA",VALUE(REPLACE(TRIM(LEFT('Vložení dat'!BC354,4)),FIND(".",TRIM(LEFT('Vložení dat'!BC354,4)),1),1,",")),""))</f>
        <v/>
      </c>
      <c r="AE356" s="12" t="str">
        <f>IF($A356="Vyt",TRIM(LEFT(REPLACE('Vložení dat'!T354,FIND(".",'Vložení dat'!T354,1),1,","),5)),"")</f>
        <v/>
      </c>
      <c r="AF356" s="12" t="str">
        <f>IF($A356="Vyt",TRIM(LEFT(REPLACE('Vložení dat'!U354,FIND(".",'Vložení dat'!U354,1),1,","),5)),"")</f>
        <v/>
      </c>
      <c r="AG356" s="13" t="str">
        <f>IF(A356="Vyt",LEFT(REPLACE('Vložení dat'!AT354,FIND(".",'Vložení dat'!AT354,1),1,","),5)-LEFT(REPLACE('Vložení dat'!AU354,FIND(".",'Vložení dat'!AU354,1),1,","),5)," ")</f>
        <v xml:space="preserve"> </v>
      </c>
      <c r="AH356" s="13" t="str">
        <f>IF(A356="Vyt",LEFT(REPLACE('Vložení dat'!T354,FIND(".",'Vložení dat'!T354,1),1,","),5)-LEFT(REPLACE('Vložení dat'!U354,FIND(".",'Vložení dat'!U354,1),1,","),5),"")</f>
        <v/>
      </c>
      <c r="AI356" t="str">
        <f>IF(A356="Vyt"," ",IF(A356="VODA",LEFT('Vložení dat'!AU354,12),""))</f>
        <v/>
      </c>
      <c r="AJ356" t="str">
        <f>IF(A356="Vyt","",IF(A356="VODA",LEFT('Vložení dat'!AV354,12),""))</f>
        <v/>
      </c>
    </row>
    <row r="357" spans="1:36" x14ac:dyDescent="0.3">
      <c r="A357" s="13" t="str">
        <f>IF(OR('Vložení dat'!C355=" VIP4RTN010 ",'Vložení dat'!C355=" RED4RITN050.c10_001 "),"Vyt",IF(OR('Vložení dat'!C355=" RED4WM050 ",'Vložení dat'!C355=" RED4WM010 ",ISNUMBER(SEARCH("ECM4WM020.v20",'Vložení dat'!C355,1))),"VODA",IF(ISBLANK('Vložení dat'!C355),"",'Vložení dat'!C355)))</f>
        <v/>
      </c>
      <c r="B357" s="13" t="str">
        <f>TRIM('Vložení dat'!N355)</f>
        <v/>
      </c>
      <c r="C357" s="16" t="str">
        <f>TRIM('Vložení dat'!K355)</f>
        <v/>
      </c>
      <c r="D357" s="13" t="str">
        <f>TRIM('Vložení dat'!L355)</f>
        <v/>
      </c>
      <c r="E357" s="13" t="str">
        <f>TRIM('Vložení dat'!J355)</f>
        <v/>
      </c>
      <c r="F357" s="13" t="str">
        <f>TRIM('Vložení dat'!H355)</f>
        <v/>
      </c>
      <c r="G357" s="13" t="str">
        <f>TRIM('Vložení dat'!G355)</f>
        <v/>
      </c>
      <c r="H357" s="13" t="str">
        <f>TRIM('Vložení dat'!E355)</f>
        <v/>
      </c>
      <c r="I357" s="13" t="str">
        <f>TRIM('Vložení dat'!B355)</f>
        <v/>
      </c>
      <c r="J357" s="13" t="str">
        <f>IF(AND(OR(A357="Vyt",A357="VODA"),'Vložení dat'!O355=0),"OK",IF(AND(OR(A357="Vyt",A357="VODA"),'Vložení dat'!O355&lt;&gt;0),CONCATENATE("CHYBA - ",'Vložení dat'!O355),""))</f>
        <v/>
      </c>
      <c r="K357" s="13" t="str">
        <f>IF(A357="Vyt",'Vložení dat'!R355,IF(A357="VODA",VALUE(TRIM(LEFT(REPLACE('Vložení dat'!T355,FIND(".",'Vložení dat'!T355,1),1,","),8))),""))</f>
        <v/>
      </c>
      <c r="L357" s="16" t="str">
        <f>IF(A357="Vyt",TRIM('Vložení dat'!S355),IF(A357="VODA",VALUE(TRIM(LEFT(REPLACE('Vložení dat'!R355,FIND(".",'Vložení dat'!R355,1),1,","),8))),""))</f>
        <v/>
      </c>
      <c r="M357" s="16" t="str">
        <f>IF(A357="Vyt",RIGHT('Vložení dat'!P355,11),IF(A357="VODA",VALUE(TRIM(LEFT(REPLACE('Vložení dat'!S355,FIND(".",'Vložení dat'!S355,1),1,","),8))),""))</f>
        <v/>
      </c>
      <c r="N357" s="12" t="str">
        <f>IF(A357="Vyt",TRIM('Vložení dat'!V355),"")</f>
        <v/>
      </c>
      <c r="O357" s="17" t="str">
        <f>IF(A357="Vyt",TRIM(LEFT('Vložení dat'!W355,9)),IF(A357="VODA",TRIM(CONCATENATE(LEFT('Vložení dat'!U355,3),".",MID('Vložení dat'!U355,5,2),".",MID('Vložení dat'!U355,8,2))),""))</f>
        <v/>
      </c>
      <c r="P357" s="18" t="str">
        <f>IF($A357="Vyt",'Vložení dat'!X355,IF($A357="VODA",VALUE(LEFT(TRIM(REPLACE('Vložení dat'!V355,FIND(".",'Vložení dat'!V355,1),1,",")),7)),""))</f>
        <v/>
      </c>
      <c r="Q357" s="18" t="str">
        <f>IF($A357="Vyt",'Vložení dat'!Y355,IF($A357="VODA",VALUE(LEFT(TRIM(REPLACE('Vložení dat'!W355,FIND(".",'Vložení dat'!W355,1),1,",")),7)),""))</f>
        <v/>
      </c>
      <c r="R357" s="18" t="str">
        <f>IF($A357="Vyt",'Vložení dat'!Z355,IF($A357="VODA",VALUE(LEFT(TRIM(REPLACE('Vložení dat'!X355,FIND(".",'Vložení dat'!X355,1),1,",")),7)),""))</f>
        <v/>
      </c>
      <c r="S357" s="18" t="str">
        <f>IF($A357="Vyt",'Vložení dat'!AA355,IF($A357="VODA",VALUE(LEFT(TRIM(REPLACE('Vložení dat'!Y355,FIND(".",'Vložení dat'!Y355,1),1,",")),7)),""))</f>
        <v/>
      </c>
      <c r="T357" s="18" t="str">
        <f>IF($A357="Vyt",'Vložení dat'!AB355,IF($A357="VODA",VALUE(LEFT(TRIM(REPLACE('Vložení dat'!Z355,FIND(".",'Vložení dat'!Z355,1),1,",")),7)),""))</f>
        <v/>
      </c>
      <c r="U357" s="18" t="str">
        <f>IF($A357="Vyt",'Vložení dat'!AC355,IF($A357="VODA",VALUE(LEFT(TRIM(REPLACE('Vložení dat'!AA355,FIND(".",'Vložení dat'!AA355,1),1,",")),7)),""))</f>
        <v/>
      </c>
      <c r="V357" s="18" t="str">
        <f>IF($A357="Vyt",'Vložení dat'!AD355,IF($A357="VODA",VALUE(LEFT(TRIM(REPLACE('Vložení dat'!AB355,FIND(".",'Vložení dat'!AB355,1),1,",")),7)),""))</f>
        <v/>
      </c>
      <c r="W357" s="18" t="str">
        <f>IF($A357="Vyt",'Vložení dat'!AE355,IF($A357="VODA",VALUE(LEFT(TRIM(REPLACE('Vložení dat'!AC355,FIND(".",'Vložení dat'!AC355,1),1,",")),7)),""))</f>
        <v/>
      </c>
      <c r="X357" s="18" t="str">
        <f>IF($A357="Vyt",'Vložení dat'!AF355,IF($A357="VODA",VALUE(LEFT(TRIM(REPLACE('Vložení dat'!AD355,FIND(".",'Vložení dat'!AD355,1),1,",")),7)),""))</f>
        <v/>
      </c>
      <c r="Y357" s="18" t="str">
        <f>IF($A357="Vyt",'Vložení dat'!AG355,IF($A357="VODA",VALUE(LEFT(TRIM(REPLACE('Vložení dat'!AE355,FIND(".",'Vložení dat'!AE355,1),1,",")),7)),""))</f>
        <v/>
      </c>
      <c r="Z357" s="18" t="str">
        <f>IF($A357="Vyt",'Vložení dat'!AH355,IF($A357="VODA",VALUE(LEFT(TRIM(REPLACE('Vložení dat'!AF355,FIND(".",'Vložení dat'!AF355,1),1,",")),7)),""))</f>
        <v/>
      </c>
      <c r="AA357" s="18" t="str">
        <f>IF($A357="Vyt",'Vložení dat'!AI355,IF($A357="VODA",VALUE(LEFT(TRIM(REPLACE('Vložení dat'!AG355,FIND(".",'Vložení dat'!AG355,1),1,",")),7)),""))</f>
        <v/>
      </c>
      <c r="AB357" s="18" t="str">
        <f>IF(A357="Vyt",TRIM(LEFT('Vložení dat'!AY355,9)),IF(A357="VODA",TRIM(LEFT('Vložení dat'!BB355,9)),""))</f>
        <v/>
      </c>
      <c r="AC357" s="18" t="str">
        <f>IF(A357="Vyt",TRIM(LEFT('Vložení dat'!AW355,7)),"")</f>
        <v/>
      </c>
      <c r="AD357" s="18" t="str">
        <f>IF(A357="Vyt",VALUE(REPLACE(TRIM(LEFT('Vložení dat'!BA355,4)),FIND(".",TRIM(LEFT('Vložení dat'!BA355,4)),1),1,",")),IF(A357="VODA",VALUE(REPLACE(TRIM(LEFT('Vložení dat'!BC355,4)),FIND(".",TRIM(LEFT('Vložení dat'!BC355,4)),1),1,",")),""))</f>
        <v/>
      </c>
      <c r="AE357" s="12" t="str">
        <f>IF($A357="Vyt",TRIM(LEFT(REPLACE('Vložení dat'!T355,FIND(".",'Vložení dat'!T355,1),1,","),5)),"")</f>
        <v/>
      </c>
      <c r="AF357" s="12" t="str">
        <f>IF($A357="Vyt",TRIM(LEFT(REPLACE('Vložení dat'!U355,FIND(".",'Vložení dat'!U355,1),1,","),5)),"")</f>
        <v/>
      </c>
      <c r="AG357" s="13" t="str">
        <f>IF(A357="Vyt",LEFT(REPLACE('Vložení dat'!AT355,FIND(".",'Vložení dat'!AT355,1),1,","),5)-LEFT(REPLACE('Vložení dat'!AU355,FIND(".",'Vložení dat'!AU355,1),1,","),5)," ")</f>
        <v xml:space="preserve"> </v>
      </c>
      <c r="AH357" s="13" t="str">
        <f>IF(A357="Vyt",LEFT(REPLACE('Vložení dat'!T355,FIND(".",'Vložení dat'!T355,1),1,","),5)-LEFT(REPLACE('Vložení dat'!U355,FIND(".",'Vložení dat'!U355,1),1,","),5),"")</f>
        <v/>
      </c>
      <c r="AI357" t="str">
        <f>IF(A357="Vyt"," ",IF(A357="VODA",LEFT('Vložení dat'!AU355,12),""))</f>
        <v/>
      </c>
      <c r="AJ357" t="str">
        <f>IF(A357="Vyt","",IF(A357="VODA",LEFT('Vložení dat'!AV355,12),""))</f>
        <v/>
      </c>
    </row>
    <row r="358" spans="1:36" x14ac:dyDescent="0.3">
      <c r="A358" s="13" t="str">
        <f>IF(OR('Vložení dat'!C356=" VIP4RTN010 ",'Vložení dat'!C356=" RED4RITN050.c10_001 "),"Vyt",IF(OR('Vložení dat'!C356=" RED4WM050 ",'Vložení dat'!C356=" RED4WM010 ",ISNUMBER(SEARCH("ECM4WM020.v20",'Vložení dat'!C356,1))),"VODA",IF(ISBLANK('Vložení dat'!C356),"",'Vložení dat'!C356)))</f>
        <v/>
      </c>
      <c r="B358" s="13" t="str">
        <f>TRIM('Vložení dat'!N356)</f>
        <v/>
      </c>
      <c r="C358" s="16" t="str">
        <f>TRIM('Vložení dat'!K356)</f>
        <v/>
      </c>
      <c r="D358" s="13" t="str">
        <f>TRIM('Vložení dat'!L356)</f>
        <v/>
      </c>
      <c r="E358" s="13" t="str">
        <f>TRIM('Vložení dat'!J356)</f>
        <v/>
      </c>
      <c r="F358" s="13" t="str">
        <f>TRIM('Vložení dat'!H356)</f>
        <v/>
      </c>
      <c r="G358" s="13" t="str">
        <f>TRIM('Vložení dat'!G356)</f>
        <v/>
      </c>
      <c r="H358" s="13" t="str">
        <f>TRIM('Vložení dat'!E356)</f>
        <v/>
      </c>
      <c r="I358" s="13" t="str">
        <f>TRIM('Vložení dat'!B356)</f>
        <v/>
      </c>
      <c r="J358" s="13" t="str">
        <f>IF(AND(OR(A358="Vyt",A358="VODA"),'Vložení dat'!O356=0),"OK",IF(AND(OR(A358="Vyt",A358="VODA"),'Vložení dat'!O356&lt;&gt;0),CONCATENATE("CHYBA - ",'Vložení dat'!O356),""))</f>
        <v/>
      </c>
      <c r="K358" s="13" t="str">
        <f>IF(A358="Vyt",'Vložení dat'!R356,IF(A358="VODA",VALUE(TRIM(LEFT(REPLACE('Vložení dat'!T356,FIND(".",'Vložení dat'!T356,1),1,","),8))),""))</f>
        <v/>
      </c>
      <c r="L358" s="16" t="str">
        <f>IF(A358="Vyt",TRIM('Vložení dat'!S356),IF(A358="VODA",VALUE(TRIM(LEFT(REPLACE('Vložení dat'!R356,FIND(".",'Vložení dat'!R356,1),1,","),8))),""))</f>
        <v/>
      </c>
      <c r="M358" s="16" t="str">
        <f>IF(A358="Vyt",RIGHT('Vložení dat'!P356,11),IF(A358="VODA",VALUE(TRIM(LEFT(REPLACE('Vložení dat'!S356,FIND(".",'Vložení dat'!S356,1),1,","),8))),""))</f>
        <v/>
      </c>
      <c r="N358" s="12" t="str">
        <f>IF(A358="Vyt",TRIM('Vložení dat'!V356),"")</f>
        <v/>
      </c>
      <c r="O358" s="17" t="str">
        <f>IF(A358="Vyt",TRIM(LEFT('Vložení dat'!W356,9)),IF(A358="VODA",TRIM(CONCATENATE(LEFT('Vložení dat'!U356,3),".",MID('Vložení dat'!U356,5,2),".",MID('Vložení dat'!U356,8,2))),""))</f>
        <v/>
      </c>
      <c r="P358" s="18" t="str">
        <f>IF($A358="Vyt",'Vložení dat'!X356,IF($A358="VODA",VALUE(LEFT(TRIM(REPLACE('Vložení dat'!V356,FIND(".",'Vložení dat'!V356,1),1,",")),7)),""))</f>
        <v/>
      </c>
      <c r="Q358" s="18" t="str">
        <f>IF($A358="Vyt",'Vložení dat'!Y356,IF($A358="VODA",VALUE(LEFT(TRIM(REPLACE('Vložení dat'!W356,FIND(".",'Vložení dat'!W356,1),1,",")),7)),""))</f>
        <v/>
      </c>
      <c r="R358" s="18" t="str">
        <f>IF($A358="Vyt",'Vložení dat'!Z356,IF($A358="VODA",VALUE(LEFT(TRIM(REPLACE('Vložení dat'!X356,FIND(".",'Vložení dat'!X356,1),1,",")),7)),""))</f>
        <v/>
      </c>
      <c r="S358" s="18" t="str">
        <f>IF($A358="Vyt",'Vložení dat'!AA356,IF($A358="VODA",VALUE(LEFT(TRIM(REPLACE('Vložení dat'!Y356,FIND(".",'Vložení dat'!Y356,1),1,",")),7)),""))</f>
        <v/>
      </c>
      <c r="T358" s="18" t="str">
        <f>IF($A358="Vyt",'Vložení dat'!AB356,IF($A358="VODA",VALUE(LEFT(TRIM(REPLACE('Vložení dat'!Z356,FIND(".",'Vložení dat'!Z356,1),1,",")),7)),""))</f>
        <v/>
      </c>
      <c r="U358" s="18" t="str">
        <f>IF($A358="Vyt",'Vložení dat'!AC356,IF($A358="VODA",VALUE(LEFT(TRIM(REPLACE('Vložení dat'!AA356,FIND(".",'Vložení dat'!AA356,1),1,",")),7)),""))</f>
        <v/>
      </c>
      <c r="V358" s="18" t="str">
        <f>IF($A358="Vyt",'Vložení dat'!AD356,IF($A358="VODA",VALUE(LEFT(TRIM(REPLACE('Vložení dat'!AB356,FIND(".",'Vložení dat'!AB356,1),1,",")),7)),""))</f>
        <v/>
      </c>
      <c r="W358" s="18" t="str">
        <f>IF($A358="Vyt",'Vložení dat'!AE356,IF($A358="VODA",VALUE(LEFT(TRIM(REPLACE('Vložení dat'!AC356,FIND(".",'Vložení dat'!AC356,1),1,",")),7)),""))</f>
        <v/>
      </c>
      <c r="X358" s="18" t="str">
        <f>IF($A358="Vyt",'Vložení dat'!AF356,IF($A358="VODA",VALUE(LEFT(TRIM(REPLACE('Vložení dat'!AD356,FIND(".",'Vložení dat'!AD356,1),1,",")),7)),""))</f>
        <v/>
      </c>
      <c r="Y358" s="18" t="str">
        <f>IF($A358="Vyt",'Vložení dat'!AG356,IF($A358="VODA",VALUE(LEFT(TRIM(REPLACE('Vložení dat'!AE356,FIND(".",'Vložení dat'!AE356,1),1,",")),7)),""))</f>
        <v/>
      </c>
      <c r="Z358" s="18" t="str">
        <f>IF($A358="Vyt",'Vložení dat'!AH356,IF($A358="VODA",VALUE(LEFT(TRIM(REPLACE('Vložení dat'!AF356,FIND(".",'Vložení dat'!AF356,1),1,",")),7)),""))</f>
        <v/>
      </c>
      <c r="AA358" s="18" t="str">
        <f>IF($A358="Vyt",'Vložení dat'!AI356,IF($A358="VODA",VALUE(LEFT(TRIM(REPLACE('Vložení dat'!AG356,FIND(".",'Vložení dat'!AG356,1),1,",")),7)),""))</f>
        <v/>
      </c>
      <c r="AB358" s="18" t="str">
        <f>IF(A358="Vyt",TRIM(LEFT('Vložení dat'!AY356,9)),IF(A358="VODA",TRIM(LEFT('Vložení dat'!BB356,9)),""))</f>
        <v/>
      </c>
      <c r="AC358" s="18" t="str">
        <f>IF(A358="Vyt",TRIM(LEFT('Vložení dat'!AW356,7)),"")</f>
        <v/>
      </c>
      <c r="AD358" s="18" t="str">
        <f>IF(A358="Vyt",VALUE(REPLACE(TRIM(LEFT('Vložení dat'!BA356,4)),FIND(".",TRIM(LEFT('Vložení dat'!BA356,4)),1),1,",")),IF(A358="VODA",VALUE(REPLACE(TRIM(LEFT('Vložení dat'!BC356,4)),FIND(".",TRIM(LEFT('Vložení dat'!BC356,4)),1),1,",")),""))</f>
        <v/>
      </c>
      <c r="AE358" s="12" t="str">
        <f>IF($A358="Vyt",TRIM(LEFT(REPLACE('Vložení dat'!T356,FIND(".",'Vložení dat'!T356,1),1,","),5)),"")</f>
        <v/>
      </c>
      <c r="AF358" s="12" t="str">
        <f>IF($A358="Vyt",TRIM(LEFT(REPLACE('Vložení dat'!U356,FIND(".",'Vložení dat'!U356,1),1,","),5)),"")</f>
        <v/>
      </c>
      <c r="AG358" s="13" t="str">
        <f>IF(A358="Vyt",LEFT(REPLACE('Vložení dat'!AT356,FIND(".",'Vložení dat'!AT356,1),1,","),5)-LEFT(REPLACE('Vložení dat'!AU356,FIND(".",'Vložení dat'!AU356,1),1,","),5)," ")</f>
        <v xml:space="preserve"> </v>
      </c>
      <c r="AH358" s="13" t="str">
        <f>IF(A358="Vyt",LEFT(REPLACE('Vložení dat'!T356,FIND(".",'Vložení dat'!T356,1),1,","),5)-LEFT(REPLACE('Vložení dat'!U356,FIND(".",'Vložení dat'!U356,1),1,","),5),"")</f>
        <v/>
      </c>
      <c r="AI358" t="str">
        <f>IF(A358="Vyt"," ",IF(A358="VODA",LEFT('Vložení dat'!AU356,12),""))</f>
        <v/>
      </c>
      <c r="AJ358" t="str">
        <f>IF(A358="Vyt","",IF(A358="VODA",LEFT('Vložení dat'!AV356,12),""))</f>
        <v/>
      </c>
    </row>
    <row r="359" spans="1:36" x14ac:dyDescent="0.3">
      <c r="A359" s="13" t="str">
        <f>IF(OR('Vložení dat'!C357=" VIP4RTN010 ",'Vložení dat'!C357=" RED4RITN050.c10_001 "),"Vyt",IF(OR('Vložení dat'!C357=" RED4WM050 ",'Vložení dat'!C357=" RED4WM010 ",ISNUMBER(SEARCH("ECM4WM020.v20",'Vložení dat'!C357,1))),"VODA",IF(ISBLANK('Vložení dat'!C357),"",'Vložení dat'!C357)))</f>
        <v/>
      </c>
      <c r="B359" s="13" t="str">
        <f>TRIM('Vložení dat'!N357)</f>
        <v/>
      </c>
      <c r="C359" s="16" t="str">
        <f>TRIM('Vložení dat'!K357)</f>
        <v/>
      </c>
      <c r="D359" s="13" t="str">
        <f>TRIM('Vložení dat'!L357)</f>
        <v/>
      </c>
      <c r="E359" s="13" t="str">
        <f>TRIM('Vložení dat'!J357)</f>
        <v/>
      </c>
      <c r="F359" s="13" t="str">
        <f>TRIM('Vložení dat'!H357)</f>
        <v/>
      </c>
      <c r="G359" s="13" t="str">
        <f>TRIM('Vložení dat'!G357)</f>
        <v/>
      </c>
      <c r="H359" s="13" t="str">
        <f>TRIM('Vložení dat'!E357)</f>
        <v/>
      </c>
      <c r="I359" s="13" t="str">
        <f>TRIM('Vložení dat'!B357)</f>
        <v/>
      </c>
      <c r="J359" s="13" t="str">
        <f>IF(AND(OR(A359="Vyt",A359="VODA"),'Vložení dat'!O357=0),"OK",IF(AND(OR(A359="Vyt",A359="VODA"),'Vložení dat'!O357&lt;&gt;0),CONCATENATE("CHYBA - ",'Vložení dat'!O357),""))</f>
        <v/>
      </c>
      <c r="K359" s="13" t="str">
        <f>IF(A359="Vyt",'Vložení dat'!R357,IF(A359="VODA",VALUE(TRIM(LEFT(REPLACE('Vložení dat'!T357,FIND(".",'Vložení dat'!T357,1),1,","),8))),""))</f>
        <v/>
      </c>
      <c r="L359" s="16" t="str">
        <f>IF(A359="Vyt",TRIM('Vložení dat'!S357),IF(A359="VODA",VALUE(TRIM(LEFT(REPLACE('Vložení dat'!R357,FIND(".",'Vložení dat'!R357,1),1,","),8))),""))</f>
        <v/>
      </c>
      <c r="M359" s="16" t="str">
        <f>IF(A359="Vyt",RIGHT('Vložení dat'!P357,11),IF(A359="VODA",VALUE(TRIM(LEFT(REPLACE('Vložení dat'!S357,FIND(".",'Vložení dat'!S357,1),1,","),8))),""))</f>
        <v/>
      </c>
      <c r="N359" s="12" t="str">
        <f>IF(A359="Vyt",TRIM('Vložení dat'!V357),"")</f>
        <v/>
      </c>
      <c r="O359" s="17" t="str">
        <f>IF(A359="Vyt",TRIM(LEFT('Vložení dat'!W357,9)),IF(A359="VODA",TRIM(CONCATENATE(LEFT('Vložení dat'!U357,3),".",MID('Vložení dat'!U357,5,2),".",MID('Vložení dat'!U357,8,2))),""))</f>
        <v/>
      </c>
      <c r="P359" s="18" t="str">
        <f>IF($A359="Vyt",'Vložení dat'!X357,IF($A359="VODA",VALUE(LEFT(TRIM(REPLACE('Vložení dat'!V357,FIND(".",'Vložení dat'!V357,1),1,",")),7)),""))</f>
        <v/>
      </c>
      <c r="Q359" s="18" t="str">
        <f>IF($A359="Vyt",'Vložení dat'!Y357,IF($A359="VODA",VALUE(LEFT(TRIM(REPLACE('Vložení dat'!W357,FIND(".",'Vložení dat'!W357,1),1,",")),7)),""))</f>
        <v/>
      </c>
      <c r="R359" s="18" t="str">
        <f>IF($A359="Vyt",'Vložení dat'!Z357,IF($A359="VODA",VALUE(LEFT(TRIM(REPLACE('Vložení dat'!X357,FIND(".",'Vložení dat'!X357,1),1,",")),7)),""))</f>
        <v/>
      </c>
      <c r="S359" s="18" t="str">
        <f>IF($A359="Vyt",'Vložení dat'!AA357,IF($A359="VODA",VALUE(LEFT(TRIM(REPLACE('Vložení dat'!Y357,FIND(".",'Vložení dat'!Y357,1),1,",")),7)),""))</f>
        <v/>
      </c>
      <c r="T359" s="18" t="str">
        <f>IF($A359="Vyt",'Vložení dat'!AB357,IF($A359="VODA",VALUE(LEFT(TRIM(REPLACE('Vložení dat'!Z357,FIND(".",'Vložení dat'!Z357,1),1,",")),7)),""))</f>
        <v/>
      </c>
      <c r="U359" s="18" t="str">
        <f>IF($A359="Vyt",'Vložení dat'!AC357,IF($A359="VODA",VALUE(LEFT(TRIM(REPLACE('Vložení dat'!AA357,FIND(".",'Vložení dat'!AA357,1),1,",")),7)),""))</f>
        <v/>
      </c>
      <c r="V359" s="18" t="str">
        <f>IF($A359="Vyt",'Vložení dat'!AD357,IF($A359="VODA",VALUE(LEFT(TRIM(REPLACE('Vložení dat'!AB357,FIND(".",'Vložení dat'!AB357,1),1,",")),7)),""))</f>
        <v/>
      </c>
      <c r="W359" s="18" t="str">
        <f>IF($A359="Vyt",'Vložení dat'!AE357,IF($A359="VODA",VALUE(LEFT(TRIM(REPLACE('Vložení dat'!AC357,FIND(".",'Vložení dat'!AC357,1),1,",")),7)),""))</f>
        <v/>
      </c>
      <c r="X359" s="18" t="str">
        <f>IF($A359="Vyt",'Vložení dat'!AF357,IF($A359="VODA",VALUE(LEFT(TRIM(REPLACE('Vložení dat'!AD357,FIND(".",'Vložení dat'!AD357,1),1,",")),7)),""))</f>
        <v/>
      </c>
      <c r="Y359" s="18" t="str">
        <f>IF($A359="Vyt",'Vložení dat'!AG357,IF($A359="VODA",VALUE(LEFT(TRIM(REPLACE('Vložení dat'!AE357,FIND(".",'Vložení dat'!AE357,1),1,",")),7)),""))</f>
        <v/>
      </c>
      <c r="Z359" s="18" t="str">
        <f>IF($A359="Vyt",'Vložení dat'!AH357,IF($A359="VODA",VALUE(LEFT(TRIM(REPLACE('Vložení dat'!AF357,FIND(".",'Vložení dat'!AF357,1),1,",")),7)),""))</f>
        <v/>
      </c>
      <c r="AA359" s="18" t="str">
        <f>IF($A359="Vyt",'Vložení dat'!AI357,IF($A359="VODA",VALUE(LEFT(TRIM(REPLACE('Vložení dat'!AG357,FIND(".",'Vložení dat'!AG357,1),1,",")),7)),""))</f>
        <v/>
      </c>
      <c r="AB359" s="18" t="str">
        <f>IF(A359="Vyt",TRIM(LEFT('Vložení dat'!AY357,9)),IF(A359="VODA",TRIM(LEFT('Vložení dat'!BB357,9)),""))</f>
        <v/>
      </c>
      <c r="AC359" s="18" t="str">
        <f>IF(A359="Vyt",TRIM(LEFT('Vložení dat'!AW357,7)),"")</f>
        <v/>
      </c>
      <c r="AD359" s="18" t="str">
        <f>IF(A359="Vyt",VALUE(REPLACE(TRIM(LEFT('Vložení dat'!BA357,4)),FIND(".",TRIM(LEFT('Vložení dat'!BA357,4)),1),1,",")),IF(A359="VODA",VALUE(REPLACE(TRIM(LEFT('Vložení dat'!BC357,4)),FIND(".",TRIM(LEFT('Vložení dat'!BC357,4)),1),1,",")),""))</f>
        <v/>
      </c>
      <c r="AE359" s="12" t="str">
        <f>IF($A359="Vyt",TRIM(LEFT(REPLACE('Vložení dat'!T357,FIND(".",'Vložení dat'!T357,1),1,","),5)),"")</f>
        <v/>
      </c>
      <c r="AF359" s="12" t="str">
        <f>IF($A359="Vyt",TRIM(LEFT(REPLACE('Vložení dat'!U357,FIND(".",'Vložení dat'!U357,1),1,","),5)),"")</f>
        <v/>
      </c>
      <c r="AG359" s="13" t="str">
        <f>IF(A359="Vyt",LEFT(REPLACE('Vložení dat'!AT357,FIND(".",'Vložení dat'!AT357,1),1,","),5)-LEFT(REPLACE('Vložení dat'!AU357,FIND(".",'Vložení dat'!AU357,1),1,","),5)," ")</f>
        <v xml:space="preserve"> </v>
      </c>
      <c r="AH359" s="13" t="str">
        <f>IF(A359="Vyt",LEFT(REPLACE('Vložení dat'!T357,FIND(".",'Vložení dat'!T357,1),1,","),5)-LEFT(REPLACE('Vložení dat'!U357,FIND(".",'Vložení dat'!U357,1),1,","),5),"")</f>
        <v/>
      </c>
      <c r="AI359" t="str">
        <f>IF(A359="Vyt"," ",IF(A359="VODA",LEFT('Vložení dat'!AU357,12),""))</f>
        <v/>
      </c>
      <c r="AJ359" t="str">
        <f>IF(A359="Vyt","",IF(A359="VODA",LEFT('Vložení dat'!AV357,12),""))</f>
        <v/>
      </c>
    </row>
    <row r="360" spans="1:36" x14ac:dyDescent="0.3">
      <c r="A360" s="13" t="str">
        <f>IF(OR('Vložení dat'!C358=" VIP4RTN010 ",'Vložení dat'!C358=" RED4RITN050.c10_001 "),"Vyt",IF(OR('Vložení dat'!C358=" RED4WM050 ",'Vložení dat'!C358=" RED4WM010 ",ISNUMBER(SEARCH("ECM4WM020.v20",'Vložení dat'!C358,1))),"VODA",IF(ISBLANK('Vložení dat'!C358),"",'Vložení dat'!C358)))</f>
        <v/>
      </c>
      <c r="B360" s="13" t="str">
        <f>TRIM('Vložení dat'!N358)</f>
        <v/>
      </c>
      <c r="C360" s="16" t="str">
        <f>TRIM('Vložení dat'!K358)</f>
        <v/>
      </c>
      <c r="D360" s="13" t="str">
        <f>TRIM('Vložení dat'!L358)</f>
        <v/>
      </c>
      <c r="E360" s="13" t="str">
        <f>TRIM('Vložení dat'!J358)</f>
        <v/>
      </c>
      <c r="F360" s="13" t="str">
        <f>TRIM('Vložení dat'!H358)</f>
        <v/>
      </c>
      <c r="G360" s="13" t="str">
        <f>TRIM('Vložení dat'!G358)</f>
        <v/>
      </c>
      <c r="H360" s="13" t="str">
        <f>TRIM('Vložení dat'!E358)</f>
        <v/>
      </c>
      <c r="I360" s="13" t="str">
        <f>TRIM('Vložení dat'!B358)</f>
        <v/>
      </c>
      <c r="J360" s="13" t="str">
        <f>IF(AND(OR(A360="Vyt",A360="VODA"),'Vložení dat'!O358=0),"OK",IF(AND(OR(A360="Vyt",A360="VODA"),'Vložení dat'!O358&lt;&gt;0),CONCATENATE("CHYBA - ",'Vložení dat'!O358),""))</f>
        <v/>
      </c>
      <c r="K360" s="13" t="str">
        <f>IF(A360="Vyt",'Vložení dat'!R358,IF(A360="VODA",VALUE(TRIM(LEFT(REPLACE('Vložení dat'!T358,FIND(".",'Vložení dat'!T358,1),1,","),8))),""))</f>
        <v/>
      </c>
      <c r="L360" s="16" t="str">
        <f>IF(A360="Vyt",TRIM('Vložení dat'!S358),IF(A360="VODA",VALUE(TRIM(LEFT(REPLACE('Vložení dat'!R358,FIND(".",'Vložení dat'!R358,1),1,","),8))),""))</f>
        <v/>
      </c>
      <c r="M360" s="16" t="str">
        <f>IF(A360="Vyt",RIGHT('Vložení dat'!P358,11),IF(A360="VODA",VALUE(TRIM(LEFT(REPLACE('Vložení dat'!S358,FIND(".",'Vložení dat'!S358,1),1,","),8))),""))</f>
        <v/>
      </c>
      <c r="N360" s="12" t="str">
        <f>IF(A360="Vyt",TRIM('Vložení dat'!V358),"")</f>
        <v/>
      </c>
      <c r="O360" s="17" t="str">
        <f>IF(A360="Vyt",TRIM(LEFT('Vložení dat'!W358,9)),IF(A360="VODA",TRIM(CONCATENATE(LEFT('Vložení dat'!U358,3),".",MID('Vložení dat'!U358,5,2),".",MID('Vložení dat'!U358,8,2))),""))</f>
        <v/>
      </c>
      <c r="P360" s="18" t="str">
        <f>IF($A360="Vyt",'Vložení dat'!X358,IF($A360="VODA",VALUE(LEFT(TRIM(REPLACE('Vložení dat'!V358,FIND(".",'Vložení dat'!V358,1),1,",")),7)),""))</f>
        <v/>
      </c>
      <c r="Q360" s="18" t="str">
        <f>IF($A360="Vyt",'Vložení dat'!Y358,IF($A360="VODA",VALUE(LEFT(TRIM(REPLACE('Vložení dat'!W358,FIND(".",'Vložení dat'!W358,1),1,",")),7)),""))</f>
        <v/>
      </c>
      <c r="R360" s="18" t="str">
        <f>IF($A360="Vyt",'Vložení dat'!Z358,IF($A360="VODA",VALUE(LEFT(TRIM(REPLACE('Vložení dat'!X358,FIND(".",'Vložení dat'!X358,1),1,",")),7)),""))</f>
        <v/>
      </c>
      <c r="S360" s="18" t="str">
        <f>IF($A360="Vyt",'Vložení dat'!AA358,IF($A360="VODA",VALUE(LEFT(TRIM(REPLACE('Vložení dat'!Y358,FIND(".",'Vložení dat'!Y358,1),1,",")),7)),""))</f>
        <v/>
      </c>
      <c r="T360" s="18" t="str">
        <f>IF($A360="Vyt",'Vložení dat'!AB358,IF($A360="VODA",VALUE(LEFT(TRIM(REPLACE('Vložení dat'!Z358,FIND(".",'Vložení dat'!Z358,1),1,",")),7)),""))</f>
        <v/>
      </c>
      <c r="U360" s="18" t="str">
        <f>IF($A360="Vyt",'Vložení dat'!AC358,IF($A360="VODA",VALUE(LEFT(TRIM(REPLACE('Vložení dat'!AA358,FIND(".",'Vložení dat'!AA358,1),1,",")),7)),""))</f>
        <v/>
      </c>
      <c r="V360" s="18" t="str">
        <f>IF($A360="Vyt",'Vložení dat'!AD358,IF($A360="VODA",VALUE(LEFT(TRIM(REPLACE('Vložení dat'!AB358,FIND(".",'Vložení dat'!AB358,1),1,",")),7)),""))</f>
        <v/>
      </c>
      <c r="W360" s="18" t="str">
        <f>IF($A360="Vyt",'Vložení dat'!AE358,IF($A360="VODA",VALUE(LEFT(TRIM(REPLACE('Vložení dat'!AC358,FIND(".",'Vložení dat'!AC358,1),1,",")),7)),""))</f>
        <v/>
      </c>
      <c r="X360" s="18" t="str">
        <f>IF($A360="Vyt",'Vložení dat'!AF358,IF($A360="VODA",VALUE(LEFT(TRIM(REPLACE('Vložení dat'!AD358,FIND(".",'Vložení dat'!AD358,1),1,",")),7)),""))</f>
        <v/>
      </c>
      <c r="Y360" s="18" t="str">
        <f>IF($A360="Vyt",'Vložení dat'!AG358,IF($A360="VODA",VALUE(LEFT(TRIM(REPLACE('Vložení dat'!AE358,FIND(".",'Vložení dat'!AE358,1),1,",")),7)),""))</f>
        <v/>
      </c>
      <c r="Z360" s="18" t="str">
        <f>IF($A360="Vyt",'Vložení dat'!AH358,IF($A360="VODA",VALUE(LEFT(TRIM(REPLACE('Vložení dat'!AF358,FIND(".",'Vložení dat'!AF358,1),1,",")),7)),""))</f>
        <v/>
      </c>
      <c r="AA360" s="18" t="str">
        <f>IF($A360="Vyt",'Vložení dat'!AI358,IF($A360="VODA",VALUE(LEFT(TRIM(REPLACE('Vložení dat'!AG358,FIND(".",'Vložení dat'!AG358,1),1,",")),7)),""))</f>
        <v/>
      </c>
      <c r="AB360" s="18" t="str">
        <f>IF(A360="Vyt",TRIM(LEFT('Vložení dat'!AY358,9)),IF(A360="VODA",TRIM(LEFT('Vložení dat'!BB358,9)),""))</f>
        <v/>
      </c>
      <c r="AC360" s="18" t="str">
        <f>IF(A360="Vyt",TRIM(LEFT('Vložení dat'!AW358,7)),"")</f>
        <v/>
      </c>
      <c r="AD360" s="18" t="str">
        <f>IF(A360="Vyt",VALUE(REPLACE(TRIM(LEFT('Vložení dat'!BA358,4)),FIND(".",TRIM(LEFT('Vložení dat'!BA358,4)),1),1,",")),IF(A360="VODA",VALUE(REPLACE(TRIM(LEFT('Vložení dat'!BC358,4)),FIND(".",TRIM(LEFT('Vložení dat'!BC358,4)),1),1,",")),""))</f>
        <v/>
      </c>
      <c r="AE360" s="12" t="str">
        <f>IF($A360="Vyt",TRIM(LEFT(REPLACE('Vložení dat'!T358,FIND(".",'Vložení dat'!T358,1),1,","),5)),"")</f>
        <v/>
      </c>
      <c r="AF360" s="12" t="str">
        <f>IF($A360="Vyt",TRIM(LEFT(REPLACE('Vložení dat'!U358,FIND(".",'Vložení dat'!U358,1),1,","),5)),"")</f>
        <v/>
      </c>
      <c r="AG360" s="13" t="str">
        <f>IF(A360="Vyt",LEFT(REPLACE('Vložení dat'!AT358,FIND(".",'Vložení dat'!AT358,1),1,","),5)-LEFT(REPLACE('Vložení dat'!AU358,FIND(".",'Vložení dat'!AU358,1),1,","),5)," ")</f>
        <v xml:space="preserve"> </v>
      </c>
      <c r="AH360" s="13" t="str">
        <f>IF(A360="Vyt",LEFT(REPLACE('Vložení dat'!T358,FIND(".",'Vložení dat'!T358,1),1,","),5)-LEFT(REPLACE('Vložení dat'!U358,FIND(".",'Vložení dat'!U358,1),1,","),5),"")</f>
        <v/>
      </c>
      <c r="AI360" t="str">
        <f>IF(A360="Vyt"," ",IF(A360="VODA",LEFT('Vložení dat'!AU358,12),""))</f>
        <v/>
      </c>
      <c r="AJ360" t="str">
        <f>IF(A360="Vyt","",IF(A360="VODA",LEFT('Vložení dat'!AV358,12),""))</f>
        <v/>
      </c>
    </row>
    <row r="361" spans="1:36" x14ac:dyDescent="0.3">
      <c r="A361" s="13" t="str">
        <f>IF(OR('Vložení dat'!C359=" VIP4RTN010 ",'Vložení dat'!C359=" RED4RITN050.c10_001 "),"Vyt",IF(OR('Vložení dat'!C359=" RED4WM050 ",'Vložení dat'!C359=" RED4WM010 ",ISNUMBER(SEARCH("ECM4WM020.v20",'Vložení dat'!C359,1))),"VODA",IF(ISBLANK('Vložení dat'!C359),"",'Vložení dat'!C359)))</f>
        <v/>
      </c>
      <c r="B361" s="13" t="str">
        <f>TRIM('Vložení dat'!N359)</f>
        <v/>
      </c>
      <c r="C361" s="16" t="str">
        <f>TRIM('Vložení dat'!K359)</f>
        <v/>
      </c>
      <c r="D361" s="13" t="str">
        <f>TRIM('Vložení dat'!L359)</f>
        <v/>
      </c>
      <c r="E361" s="13" t="str">
        <f>TRIM('Vložení dat'!J359)</f>
        <v/>
      </c>
      <c r="F361" s="13" t="str">
        <f>TRIM('Vložení dat'!H359)</f>
        <v/>
      </c>
      <c r="G361" s="13" t="str">
        <f>TRIM('Vložení dat'!G359)</f>
        <v/>
      </c>
      <c r="H361" s="13" t="str">
        <f>TRIM('Vložení dat'!E359)</f>
        <v/>
      </c>
      <c r="I361" s="13" t="str">
        <f>TRIM('Vložení dat'!B359)</f>
        <v/>
      </c>
      <c r="J361" s="13" t="str">
        <f>IF(AND(OR(A361="Vyt",A361="VODA"),'Vložení dat'!O359=0),"OK",IF(AND(OR(A361="Vyt",A361="VODA"),'Vložení dat'!O359&lt;&gt;0),CONCATENATE("CHYBA - ",'Vložení dat'!O359),""))</f>
        <v/>
      </c>
      <c r="K361" s="13" t="str">
        <f>IF(A361="Vyt",'Vložení dat'!R359,IF(A361="VODA",VALUE(TRIM(LEFT(REPLACE('Vložení dat'!T359,FIND(".",'Vložení dat'!T359,1),1,","),8))),""))</f>
        <v/>
      </c>
      <c r="L361" s="16" t="str">
        <f>IF(A361="Vyt",TRIM('Vložení dat'!S359),IF(A361="VODA",VALUE(TRIM(LEFT(REPLACE('Vložení dat'!R359,FIND(".",'Vložení dat'!R359,1),1,","),8))),""))</f>
        <v/>
      </c>
      <c r="M361" s="16" t="str">
        <f>IF(A361="Vyt",RIGHT('Vložení dat'!P359,11),IF(A361="VODA",VALUE(TRIM(LEFT(REPLACE('Vložení dat'!S359,FIND(".",'Vložení dat'!S359,1),1,","),8))),""))</f>
        <v/>
      </c>
      <c r="N361" s="12" t="str">
        <f>IF(A361="Vyt",TRIM('Vložení dat'!V359),"")</f>
        <v/>
      </c>
      <c r="O361" s="17" t="str">
        <f>IF(A361="Vyt",TRIM(LEFT('Vložení dat'!W359,9)),IF(A361="VODA",TRIM(CONCATENATE(LEFT('Vložení dat'!U359,3),".",MID('Vložení dat'!U359,5,2),".",MID('Vložení dat'!U359,8,2))),""))</f>
        <v/>
      </c>
      <c r="P361" s="18" t="str">
        <f>IF($A361="Vyt",'Vložení dat'!X359,IF($A361="VODA",VALUE(LEFT(TRIM(REPLACE('Vložení dat'!V359,FIND(".",'Vložení dat'!V359,1),1,",")),7)),""))</f>
        <v/>
      </c>
      <c r="Q361" s="18" t="str">
        <f>IF($A361="Vyt",'Vložení dat'!Y359,IF($A361="VODA",VALUE(LEFT(TRIM(REPLACE('Vložení dat'!W359,FIND(".",'Vložení dat'!W359,1),1,",")),7)),""))</f>
        <v/>
      </c>
      <c r="R361" s="18" t="str">
        <f>IF($A361="Vyt",'Vložení dat'!Z359,IF($A361="VODA",VALUE(LEFT(TRIM(REPLACE('Vložení dat'!X359,FIND(".",'Vložení dat'!X359,1),1,",")),7)),""))</f>
        <v/>
      </c>
      <c r="S361" s="18" t="str">
        <f>IF($A361="Vyt",'Vložení dat'!AA359,IF($A361="VODA",VALUE(LEFT(TRIM(REPLACE('Vložení dat'!Y359,FIND(".",'Vložení dat'!Y359,1),1,",")),7)),""))</f>
        <v/>
      </c>
      <c r="T361" s="18" t="str">
        <f>IF($A361="Vyt",'Vložení dat'!AB359,IF($A361="VODA",VALUE(LEFT(TRIM(REPLACE('Vložení dat'!Z359,FIND(".",'Vložení dat'!Z359,1),1,",")),7)),""))</f>
        <v/>
      </c>
      <c r="U361" s="18" t="str">
        <f>IF($A361="Vyt",'Vložení dat'!AC359,IF($A361="VODA",VALUE(LEFT(TRIM(REPLACE('Vložení dat'!AA359,FIND(".",'Vložení dat'!AA359,1),1,",")),7)),""))</f>
        <v/>
      </c>
      <c r="V361" s="18" t="str">
        <f>IF($A361="Vyt",'Vložení dat'!AD359,IF($A361="VODA",VALUE(LEFT(TRIM(REPLACE('Vložení dat'!AB359,FIND(".",'Vložení dat'!AB359,1),1,",")),7)),""))</f>
        <v/>
      </c>
      <c r="W361" s="18" t="str">
        <f>IF($A361="Vyt",'Vložení dat'!AE359,IF($A361="VODA",VALUE(LEFT(TRIM(REPLACE('Vložení dat'!AC359,FIND(".",'Vložení dat'!AC359,1),1,",")),7)),""))</f>
        <v/>
      </c>
      <c r="X361" s="18" t="str">
        <f>IF($A361="Vyt",'Vložení dat'!AF359,IF($A361="VODA",VALUE(LEFT(TRIM(REPLACE('Vložení dat'!AD359,FIND(".",'Vložení dat'!AD359,1),1,",")),7)),""))</f>
        <v/>
      </c>
      <c r="Y361" s="18" t="str">
        <f>IF($A361="Vyt",'Vložení dat'!AG359,IF($A361="VODA",VALUE(LEFT(TRIM(REPLACE('Vložení dat'!AE359,FIND(".",'Vložení dat'!AE359,1),1,",")),7)),""))</f>
        <v/>
      </c>
      <c r="Z361" s="18" t="str">
        <f>IF($A361="Vyt",'Vložení dat'!AH359,IF($A361="VODA",VALUE(LEFT(TRIM(REPLACE('Vložení dat'!AF359,FIND(".",'Vložení dat'!AF359,1),1,",")),7)),""))</f>
        <v/>
      </c>
      <c r="AA361" s="18" t="str">
        <f>IF($A361="Vyt",'Vložení dat'!AI359,IF($A361="VODA",VALUE(LEFT(TRIM(REPLACE('Vložení dat'!AG359,FIND(".",'Vložení dat'!AG359,1),1,",")),7)),""))</f>
        <v/>
      </c>
      <c r="AB361" s="18" t="str">
        <f>IF(A361="Vyt",TRIM(LEFT('Vložení dat'!AY359,9)),IF(A361="VODA",TRIM(LEFT('Vložení dat'!BB359,9)),""))</f>
        <v/>
      </c>
      <c r="AC361" s="18" t="str">
        <f>IF(A361="Vyt",TRIM(LEFT('Vložení dat'!AW359,7)),"")</f>
        <v/>
      </c>
      <c r="AD361" s="18" t="str">
        <f>IF(A361="Vyt",VALUE(REPLACE(TRIM(LEFT('Vložení dat'!BA359,4)),FIND(".",TRIM(LEFT('Vložení dat'!BA359,4)),1),1,",")),IF(A361="VODA",VALUE(REPLACE(TRIM(LEFT('Vložení dat'!BC359,4)),FIND(".",TRIM(LEFT('Vložení dat'!BC359,4)),1),1,",")),""))</f>
        <v/>
      </c>
      <c r="AE361" s="12" t="str">
        <f>IF($A361="Vyt",TRIM(LEFT(REPLACE('Vložení dat'!T359,FIND(".",'Vložení dat'!T359,1),1,","),5)),"")</f>
        <v/>
      </c>
      <c r="AF361" s="12" t="str">
        <f>IF($A361="Vyt",TRIM(LEFT(REPLACE('Vložení dat'!U359,FIND(".",'Vložení dat'!U359,1),1,","),5)),"")</f>
        <v/>
      </c>
      <c r="AG361" s="13" t="str">
        <f>IF(A361="Vyt",LEFT(REPLACE('Vložení dat'!AT359,FIND(".",'Vložení dat'!AT359,1),1,","),5)-LEFT(REPLACE('Vložení dat'!AU359,FIND(".",'Vložení dat'!AU359,1),1,","),5)," ")</f>
        <v xml:space="preserve"> </v>
      </c>
      <c r="AH361" s="13" t="str">
        <f>IF(A361="Vyt",LEFT(REPLACE('Vložení dat'!T359,FIND(".",'Vložení dat'!T359,1),1,","),5)-LEFT(REPLACE('Vložení dat'!U359,FIND(".",'Vložení dat'!U359,1),1,","),5),"")</f>
        <v/>
      </c>
      <c r="AI361" t="str">
        <f>IF(A361="Vyt"," ",IF(A361="VODA",LEFT('Vložení dat'!AU359,12),""))</f>
        <v/>
      </c>
      <c r="AJ361" t="str">
        <f>IF(A361="Vyt","",IF(A361="VODA",LEFT('Vložení dat'!AV359,12),""))</f>
        <v/>
      </c>
    </row>
    <row r="362" spans="1:36" x14ac:dyDescent="0.3">
      <c r="A362" s="13" t="str">
        <f>IF(OR('Vložení dat'!C360=" VIP4RTN010 ",'Vložení dat'!C360=" RED4RITN050.c10_001 "),"Vyt",IF(OR('Vložení dat'!C360=" RED4WM050 ",'Vložení dat'!C360=" RED4WM010 ",ISNUMBER(SEARCH("ECM4WM020.v20",'Vložení dat'!C360,1))),"VODA",IF(ISBLANK('Vložení dat'!C360),"",'Vložení dat'!C360)))</f>
        <v/>
      </c>
      <c r="B362" s="13" t="str">
        <f>TRIM('Vložení dat'!N360)</f>
        <v/>
      </c>
      <c r="C362" s="16" t="str">
        <f>TRIM('Vložení dat'!K360)</f>
        <v/>
      </c>
      <c r="D362" s="13" t="str">
        <f>TRIM('Vložení dat'!L360)</f>
        <v/>
      </c>
      <c r="E362" s="13" t="str">
        <f>TRIM('Vložení dat'!J360)</f>
        <v/>
      </c>
      <c r="F362" s="13" t="str">
        <f>TRIM('Vložení dat'!H360)</f>
        <v/>
      </c>
      <c r="G362" s="13" t="str">
        <f>TRIM('Vložení dat'!G360)</f>
        <v/>
      </c>
      <c r="H362" s="13" t="str">
        <f>TRIM('Vložení dat'!E360)</f>
        <v/>
      </c>
      <c r="I362" s="13" t="str">
        <f>TRIM('Vložení dat'!B360)</f>
        <v/>
      </c>
      <c r="J362" s="13" t="str">
        <f>IF(AND(OR(A362="Vyt",A362="VODA"),'Vložení dat'!O360=0),"OK",IF(AND(OR(A362="Vyt",A362="VODA"),'Vložení dat'!O360&lt;&gt;0),CONCATENATE("CHYBA - ",'Vložení dat'!O360),""))</f>
        <v/>
      </c>
      <c r="K362" s="13" t="str">
        <f>IF(A362="Vyt",'Vložení dat'!R360,IF(A362="VODA",VALUE(TRIM(LEFT(REPLACE('Vložení dat'!T360,FIND(".",'Vložení dat'!T360,1),1,","),8))),""))</f>
        <v/>
      </c>
      <c r="L362" s="16" t="str">
        <f>IF(A362="Vyt",TRIM('Vložení dat'!S360),IF(A362="VODA",VALUE(TRIM(LEFT(REPLACE('Vložení dat'!R360,FIND(".",'Vložení dat'!R360,1),1,","),8))),""))</f>
        <v/>
      </c>
      <c r="M362" s="16" t="str">
        <f>IF(A362="Vyt",RIGHT('Vložení dat'!P360,11),IF(A362="VODA",VALUE(TRIM(LEFT(REPLACE('Vložení dat'!S360,FIND(".",'Vložení dat'!S360,1),1,","),8))),""))</f>
        <v/>
      </c>
      <c r="N362" s="12" t="str">
        <f>IF(A362="Vyt",TRIM('Vložení dat'!V360),"")</f>
        <v/>
      </c>
      <c r="O362" s="17" t="str">
        <f>IF(A362="Vyt",TRIM(LEFT('Vložení dat'!W360,9)),IF(A362="VODA",TRIM(CONCATENATE(LEFT('Vložení dat'!U360,3),".",MID('Vložení dat'!U360,5,2),".",MID('Vložení dat'!U360,8,2))),""))</f>
        <v/>
      </c>
      <c r="P362" s="18" t="str">
        <f>IF($A362="Vyt",'Vložení dat'!X360,IF($A362="VODA",VALUE(LEFT(TRIM(REPLACE('Vložení dat'!V360,FIND(".",'Vložení dat'!V360,1),1,",")),7)),""))</f>
        <v/>
      </c>
      <c r="Q362" s="18" t="str">
        <f>IF($A362="Vyt",'Vložení dat'!Y360,IF($A362="VODA",VALUE(LEFT(TRIM(REPLACE('Vložení dat'!W360,FIND(".",'Vložení dat'!W360,1),1,",")),7)),""))</f>
        <v/>
      </c>
      <c r="R362" s="18" t="str">
        <f>IF($A362="Vyt",'Vložení dat'!Z360,IF($A362="VODA",VALUE(LEFT(TRIM(REPLACE('Vložení dat'!X360,FIND(".",'Vložení dat'!X360,1),1,",")),7)),""))</f>
        <v/>
      </c>
      <c r="S362" s="18" t="str">
        <f>IF($A362="Vyt",'Vložení dat'!AA360,IF($A362="VODA",VALUE(LEFT(TRIM(REPLACE('Vložení dat'!Y360,FIND(".",'Vložení dat'!Y360,1),1,",")),7)),""))</f>
        <v/>
      </c>
      <c r="T362" s="18" t="str">
        <f>IF($A362="Vyt",'Vložení dat'!AB360,IF($A362="VODA",VALUE(LEFT(TRIM(REPLACE('Vložení dat'!Z360,FIND(".",'Vložení dat'!Z360,1),1,",")),7)),""))</f>
        <v/>
      </c>
      <c r="U362" s="18" t="str">
        <f>IF($A362="Vyt",'Vložení dat'!AC360,IF($A362="VODA",VALUE(LEFT(TRIM(REPLACE('Vložení dat'!AA360,FIND(".",'Vložení dat'!AA360,1),1,",")),7)),""))</f>
        <v/>
      </c>
      <c r="V362" s="18" t="str">
        <f>IF($A362="Vyt",'Vložení dat'!AD360,IF($A362="VODA",VALUE(LEFT(TRIM(REPLACE('Vložení dat'!AB360,FIND(".",'Vložení dat'!AB360,1),1,",")),7)),""))</f>
        <v/>
      </c>
      <c r="W362" s="18" t="str">
        <f>IF($A362="Vyt",'Vložení dat'!AE360,IF($A362="VODA",VALUE(LEFT(TRIM(REPLACE('Vložení dat'!AC360,FIND(".",'Vložení dat'!AC360,1),1,",")),7)),""))</f>
        <v/>
      </c>
      <c r="X362" s="18" t="str">
        <f>IF($A362="Vyt",'Vložení dat'!AF360,IF($A362="VODA",VALUE(LEFT(TRIM(REPLACE('Vložení dat'!AD360,FIND(".",'Vložení dat'!AD360,1),1,",")),7)),""))</f>
        <v/>
      </c>
      <c r="Y362" s="18" t="str">
        <f>IF($A362="Vyt",'Vložení dat'!AG360,IF($A362="VODA",VALUE(LEFT(TRIM(REPLACE('Vložení dat'!AE360,FIND(".",'Vložení dat'!AE360,1),1,",")),7)),""))</f>
        <v/>
      </c>
      <c r="Z362" s="18" t="str">
        <f>IF($A362="Vyt",'Vložení dat'!AH360,IF($A362="VODA",VALUE(LEFT(TRIM(REPLACE('Vložení dat'!AF360,FIND(".",'Vložení dat'!AF360,1),1,",")),7)),""))</f>
        <v/>
      </c>
      <c r="AA362" s="18" t="str">
        <f>IF($A362="Vyt",'Vložení dat'!AI360,IF($A362="VODA",VALUE(LEFT(TRIM(REPLACE('Vložení dat'!AG360,FIND(".",'Vložení dat'!AG360,1),1,",")),7)),""))</f>
        <v/>
      </c>
      <c r="AB362" s="18" t="str">
        <f>IF(A362="Vyt",TRIM(LEFT('Vložení dat'!AY360,9)),IF(A362="VODA",TRIM(LEFT('Vložení dat'!BB360,9)),""))</f>
        <v/>
      </c>
      <c r="AC362" s="18" t="str">
        <f>IF(A362="Vyt",TRIM(LEFT('Vložení dat'!AW360,7)),"")</f>
        <v/>
      </c>
      <c r="AD362" s="18" t="str">
        <f>IF(A362="Vyt",VALUE(REPLACE(TRIM(LEFT('Vložení dat'!BA360,4)),FIND(".",TRIM(LEFT('Vložení dat'!BA360,4)),1),1,",")),IF(A362="VODA",VALUE(REPLACE(TRIM(LEFT('Vložení dat'!BC360,4)),FIND(".",TRIM(LEFT('Vložení dat'!BC360,4)),1),1,",")),""))</f>
        <v/>
      </c>
      <c r="AE362" s="12" t="str">
        <f>IF($A362="Vyt",TRIM(LEFT(REPLACE('Vložení dat'!T360,FIND(".",'Vložení dat'!T360,1),1,","),5)),"")</f>
        <v/>
      </c>
      <c r="AF362" s="12" t="str">
        <f>IF($A362="Vyt",TRIM(LEFT(REPLACE('Vložení dat'!U360,FIND(".",'Vložení dat'!U360,1),1,","),5)),"")</f>
        <v/>
      </c>
      <c r="AG362" s="13" t="str">
        <f>IF(A362="Vyt",LEFT(REPLACE('Vložení dat'!AT360,FIND(".",'Vložení dat'!AT360,1),1,","),5)-LEFT(REPLACE('Vložení dat'!AU360,FIND(".",'Vložení dat'!AU360,1),1,","),5)," ")</f>
        <v xml:space="preserve"> </v>
      </c>
      <c r="AH362" s="13" t="str">
        <f>IF(A362="Vyt",LEFT(REPLACE('Vložení dat'!T360,FIND(".",'Vložení dat'!T360,1),1,","),5)-LEFT(REPLACE('Vložení dat'!U360,FIND(".",'Vložení dat'!U360,1),1,","),5),"")</f>
        <v/>
      </c>
      <c r="AI362" t="str">
        <f>IF(A362="Vyt"," ",IF(A362="VODA",LEFT('Vložení dat'!AU360,12),""))</f>
        <v/>
      </c>
      <c r="AJ362" t="str">
        <f>IF(A362="Vyt","",IF(A362="VODA",LEFT('Vložení dat'!AV360,12),""))</f>
        <v/>
      </c>
    </row>
    <row r="363" spans="1:36" x14ac:dyDescent="0.3">
      <c r="A363" s="13" t="str">
        <f>IF(OR('Vložení dat'!C361=" VIP4RTN010 ",'Vložení dat'!C361=" RED4RITN050.c10_001 "),"Vyt",IF(OR('Vložení dat'!C361=" RED4WM050 ",'Vložení dat'!C361=" RED4WM010 ",ISNUMBER(SEARCH("ECM4WM020.v20",'Vložení dat'!C361,1))),"VODA",IF(ISBLANK('Vložení dat'!C361),"",'Vložení dat'!C361)))</f>
        <v/>
      </c>
      <c r="B363" s="13" t="str">
        <f>TRIM('Vložení dat'!N361)</f>
        <v/>
      </c>
      <c r="C363" s="16" t="str">
        <f>TRIM('Vložení dat'!K361)</f>
        <v/>
      </c>
      <c r="D363" s="13" t="str">
        <f>TRIM('Vložení dat'!L361)</f>
        <v/>
      </c>
      <c r="E363" s="13" t="str">
        <f>TRIM('Vložení dat'!J361)</f>
        <v/>
      </c>
      <c r="F363" s="13" t="str">
        <f>TRIM('Vložení dat'!H361)</f>
        <v/>
      </c>
      <c r="G363" s="13" t="str">
        <f>TRIM('Vložení dat'!G361)</f>
        <v/>
      </c>
      <c r="H363" s="13" t="str">
        <f>TRIM('Vložení dat'!E361)</f>
        <v/>
      </c>
      <c r="I363" s="13" t="str">
        <f>TRIM('Vložení dat'!B361)</f>
        <v/>
      </c>
      <c r="J363" s="13" t="str">
        <f>IF(AND(OR(A363="Vyt",A363="VODA"),'Vložení dat'!O361=0),"OK",IF(AND(OR(A363="Vyt",A363="VODA"),'Vložení dat'!O361&lt;&gt;0),CONCATENATE("CHYBA - ",'Vložení dat'!O361),""))</f>
        <v/>
      </c>
      <c r="K363" s="13" t="str">
        <f>IF(A363="Vyt",'Vložení dat'!R361,IF(A363="VODA",VALUE(TRIM(LEFT(REPLACE('Vložení dat'!T361,FIND(".",'Vložení dat'!T361,1),1,","),8))),""))</f>
        <v/>
      </c>
      <c r="L363" s="16" t="str">
        <f>IF(A363="Vyt",TRIM('Vložení dat'!S361),IF(A363="VODA",VALUE(TRIM(LEFT(REPLACE('Vložení dat'!R361,FIND(".",'Vložení dat'!R361,1),1,","),8))),""))</f>
        <v/>
      </c>
      <c r="M363" s="16" t="str">
        <f>IF(A363="Vyt",RIGHT('Vložení dat'!P361,11),IF(A363="VODA",VALUE(TRIM(LEFT(REPLACE('Vložení dat'!S361,FIND(".",'Vložení dat'!S361,1),1,","),8))),""))</f>
        <v/>
      </c>
      <c r="N363" s="12" t="str">
        <f>IF(A363="Vyt",TRIM('Vložení dat'!V361),"")</f>
        <v/>
      </c>
      <c r="O363" s="17" t="str">
        <f>IF(A363="Vyt",TRIM(LEFT('Vložení dat'!W361,9)),IF(A363="VODA",TRIM(CONCATENATE(LEFT('Vložení dat'!U361,3),".",MID('Vložení dat'!U361,5,2),".",MID('Vložení dat'!U361,8,2))),""))</f>
        <v/>
      </c>
      <c r="P363" s="18" t="str">
        <f>IF($A363="Vyt",'Vložení dat'!X361,IF($A363="VODA",VALUE(LEFT(TRIM(REPLACE('Vložení dat'!V361,FIND(".",'Vložení dat'!V361,1),1,",")),7)),""))</f>
        <v/>
      </c>
      <c r="Q363" s="18" t="str">
        <f>IF($A363="Vyt",'Vložení dat'!Y361,IF($A363="VODA",VALUE(LEFT(TRIM(REPLACE('Vložení dat'!W361,FIND(".",'Vložení dat'!W361,1),1,",")),7)),""))</f>
        <v/>
      </c>
      <c r="R363" s="18" t="str">
        <f>IF($A363="Vyt",'Vložení dat'!Z361,IF($A363="VODA",VALUE(LEFT(TRIM(REPLACE('Vložení dat'!X361,FIND(".",'Vložení dat'!X361,1),1,",")),7)),""))</f>
        <v/>
      </c>
      <c r="S363" s="18" t="str">
        <f>IF($A363="Vyt",'Vložení dat'!AA361,IF($A363="VODA",VALUE(LEFT(TRIM(REPLACE('Vložení dat'!Y361,FIND(".",'Vložení dat'!Y361,1),1,",")),7)),""))</f>
        <v/>
      </c>
      <c r="T363" s="18" t="str">
        <f>IF($A363="Vyt",'Vložení dat'!AB361,IF($A363="VODA",VALUE(LEFT(TRIM(REPLACE('Vložení dat'!Z361,FIND(".",'Vložení dat'!Z361,1),1,",")),7)),""))</f>
        <v/>
      </c>
      <c r="U363" s="18" t="str">
        <f>IF($A363="Vyt",'Vložení dat'!AC361,IF($A363="VODA",VALUE(LEFT(TRIM(REPLACE('Vložení dat'!AA361,FIND(".",'Vložení dat'!AA361,1),1,",")),7)),""))</f>
        <v/>
      </c>
      <c r="V363" s="18" t="str">
        <f>IF($A363="Vyt",'Vložení dat'!AD361,IF($A363="VODA",VALUE(LEFT(TRIM(REPLACE('Vložení dat'!AB361,FIND(".",'Vložení dat'!AB361,1),1,",")),7)),""))</f>
        <v/>
      </c>
      <c r="W363" s="18" t="str">
        <f>IF($A363="Vyt",'Vložení dat'!AE361,IF($A363="VODA",VALUE(LEFT(TRIM(REPLACE('Vložení dat'!AC361,FIND(".",'Vložení dat'!AC361,1),1,",")),7)),""))</f>
        <v/>
      </c>
      <c r="X363" s="18" t="str">
        <f>IF($A363="Vyt",'Vložení dat'!AF361,IF($A363="VODA",VALUE(LEFT(TRIM(REPLACE('Vložení dat'!AD361,FIND(".",'Vložení dat'!AD361,1),1,",")),7)),""))</f>
        <v/>
      </c>
      <c r="Y363" s="18" t="str">
        <f>IF($A363="Vyt",'Vložení dat'!AG361,IF($A363="VODA",VALUE(LEFT(TRIM(REPLACE('Vložení dat'!AE361,FIND(".",'Vložení dat'!AE361,1),1,",")),7)),""))</f>
        <v/>
      </c>
      <c r="Z363" s="18" t="str">
        <f>IF($A363="Vyt",'Vložení dat'!AH361,IF($A363="VODA",VALUE(LEFT(TRIM(REPLACE('Vložení dat'!AF361,FIND(".",'Vložení dat'!AF361,1),1,",")),7)),""))</f>
        <v/>
      </c>
      <c r="AA363" s="18" t="str">
        <f>IF($A363="Vyt",'Vložení dat'!AI361,IF($A363="VODA",VALUE(LEFT(TRIM(REPLACE('Vložení dat'!AG361,FIND(".",'Vložení dat'!AG361,1),1,",")),7)),""))</f>
        <v/>
      </c>
      <c r="AB363" s="18" t="str">
        <f>IF(A363="Vyt",TRIM(LEFT('Vložení dat'!AY361,9)),IF(A363="VODA",TRIM(LEFT('Vložení dat'!BB361,9)),""))</f>
        <v/>
      </c>
      <c r="AC363" s="18" t="str">
        <f>IF(A363="Vyt",TRIM(LEFT('Vložení dat'!AW361,7)),"")</f>
        <v/>
      </c>
      <c r="AD363" s="18" t="str">
        <f>IF(A363="Vyt",VALUE(REPLACE(TRIM(LEFT('Vložení dat'!BA361,4)),FIND(".",TRIM(LEFT('Vložení dat'!BA361,4)),1),1,",")),IF(A363="VODA",VALUE(REPLACE(TRIM(LEFT('Vložení dat'!BC361,4)),FIND(".",TRIM(LEFT('Vložení dat'!BC361,4)),1),1,",")),""))</f>
        <v/>
      </c>
      <c r="AE363" s="12" t="str">
        <f>IF($A363="Vyt",TRIM(LEFT(REPLACE('Vložení dat'!T361,FIND(".",'Vložení dat'!T361,1),1,","),5)),"")</f>
        <v/>
      </c>
      <c r="AF363" s="12" t="str">
        <f>IF($A363="Vyt",TRIM(LEFT(REPLACE('Vložení dat'!U361,FIND(".",'Vložení dat'!U361,1),1,","),5)),"")</f>
        <v/>
      </c>
      <c r="AG363" s="13" t="str">
        <f>IF(A363="Vyt",LEFT(REPLACE('Vložení dat'!AT361,FIND(".",'Vložení dat'!AT361,1),1,","),5)-LEFT(REPLACE('Vložení dat'!AU361,FIND(".",'Vložení dat'!AU361,1),1,","),5)," ")</f>
        <v xml:space="preserve"> </v>
      </c>
      <c r="AH363" s="13" t="str">
        <f>IF(A363="Vyt",LEFT(REPLACE('Vložení dat'!T361,FIND(".",'Vložení dat'!T361,1),1,","),5)-LEFT(REPLACE('Vložení dat'!U361,FIND(".",'Vložení dat'!U361,1),1,","),5),"")</f>
        <v/>
      </c>
      <c r="AI363" t="str">
        <f>IF(A363="Vyt"," ",IF(A363="VODA",LEFT('Vložení dat'!AU361,12),""))</f>
        <v/>
      </c>
      <c r="AJ363" t="str">
        <f>IF(A363="Vyt","",IF(A363="VODA",LEFT('Vložení dat'!AV361,12),""))</f>
        <v/>
      </c>
    </row>
    <row r="364" spans="1:36" x14ac:dyDescent="0.3">
      <c r="A364" s="13" t="str">
        <f>IF(OR('Vložení dat'!C362=" VIP4RTN010 ",'Vložení dat'!C362=" RED4RITN050.c10_001 "),"Vyt",IF(OR('Vložení dat'!C362=" RED4WM050 ",'Vložení dat'!C362=" RED4WM010 ",ISNUMBER(SEARCH("ECM4WM020.v20",'Vložení dat'!C362,1))),"VODA",IF(ISBLANK('Vložení dat'!C362),"",'Vložení dat'!C362)))</f>
        <v/>
      </c>
      <c r="B364" s="13" t="str">
        <f>TRIM('Vložení dat'!N362)</f>
        <v/>
      </c>
      <c r="C364" s="16" t="str">
        <f>TRIM('Vložení dat'!K362)</f>
        <v/>
      </c>
      <c r="D364" s="13" t="str">
        <f>TRIM('Vložení dat'!L362)</f>
        <v/>
      </c>
      <c r="E364" s="13" t="str">
        <f>TRIM('Vložení dat'!J362)</f>
        <v/>
      </c>
      <c r="F364" s="13" t="str">
        <f>TRIM('Vložení dat'!H362)</f>
        <v/>
      </c>
      <c r="G364" s="13" t="str">
        <f>TRIM('Vložení dat'!G362)</f>
        <v/>
      </c>
      <c r="H364" s="13" t="str">
        <f>TRIM('Vložení dat'!E362)</f>
        <v/>
      </c>
      <c r="I364" s="13" t="str">
        <f>TRIM('Vložení dat'!B362)</f>
        <v/>
      </c>
      <c r="J364" s="13" t="str">
        <f>IF(AND(OR(A364="Vyt",A364="VODA"),'Vložení dat'!O362=0),"OK",IF(AND(OR(A364="Vyt",A364="VODA"),'Vložení dat'!O362&lt;&gt;0),CONCATENATE("CHYBA - ",'Vložení dat'!O362),""))</f>
        <v/>
      </c>
      <c r="K364" s="13" t="str">
        <f>IF(A364="Vyt",'Vložení dat'!R362,IF(A364="VODA",VALUE(TRIM(LEFT(REPLACE('Vložení dat'!T362,FIND(".",'Vložení dat'!T362,1),1,","),8))),""))</f>
        <v/>
      </c>
      <c r="L364" s="16" t="str">
        <f>IF(A364="Vyt",TRIM('Vložení dat'!S362),IF(A364="VODA",VALUE(TRIM(LEFT(REPLACE('Vložení dat'!R362,FIND(".",'Vložení dat'!R362,1),1,","),8))),""))</f>
        <v/>
      </c>
      <c r="M364" s="16" t="str">
        <f>IF(A364="Vyt",RIGHT('Vložení dat'!P362,11),IF(A364="VODA",VALUE(TRIM(LEFT(REPLACE('Vložení dat'!S362,FIND(".",'Vložení dat'!S362,1),1,","),8))),""))</f>
        <v/>
      </c>
      <c r="N364" s="12" t="str">
        <f>IF(A364="Vyt",TRIM('Vložení dat'!V362),"")</f>
        <v/>
      </c>
      <c r="O364" s="17" t="str">
        <f>IF(A364="Vyt",TRIM(LEFT('Vložení dat'!W362,9)),IF(A364="VODA",TRIM(CONCATENATE(LEFT('Vložení dat'!U362,3),".",MID('Vložení dat'!U362,5,2),".",MID('Vložení dat'!U362,8,2))),""))</f>
        <v/>
      </c>
      <c r="P364" s="18" t="str">
        <f>IF($A364="Vyt",'Vložení dat'!X362,IF($A364="VODA",VALUE(LEFT(TRIM(REPLACE('Vložení dat'!V362,FIND(".",'Vložení dat'!V362,1),1,",")),7)),""))</f>
        <v/>
      </c>
      <c r="Q364" s="18" t="str">
        <f>IF($A364="Vyt",'Vložení dat'!Y362,IF($A364="VODA",VALUE(LEFT(TRIM(REPLACE('Vložení dat'!W362,FIND(".",'Vložení dat'!W362,1),1,",")),7)),""))</f>
        <v/>
      </c>
      <c r="R364" s="18" t="str">
        <f>IF($A364="Vyt",'Vložení dat'!Z362,IF($A364="VODA",VALUE(LEFT(TRIM(REPLACE('Vložení dat'!X362,FIND(".",'Vložení dat'!X362,1),1,",")),7)),""))</f>
        <v/>
      </c>
      <c r="S364" s="18" t="str">
        <f>IF($A364="Vyt",'Vložení dat'!AA362,IF($A364="VODA",VALUE(LEFT(TRIM(REPLACE('Vložení dat'!Y362,FIND(".",'Vložení dat'!Y362,1),1,",")),7)),""))</f>
        <v/>
      </c>
      <c r="T364" s="18" t="str">
        <f>IF($A364="Vyt",'Vložení dat'!AB362,IF($A364="VODA",VALUE(LEFT(TRIM(REPLACE('Vložení dat'!Z362,FIND(".",'Vložení dat'!Z362,1),1,",")),7)),""))</f>
        <v/>
      </c>
      <c r="U364" s="18" t="str">
        <f>IF($A364="Vyt",'Vložení dat'!AC362,IF($A364="VODA",VALUE(LEFT(TRIM(REPLACE('Vložení dat'!AA362,FIND(".",'Vložení dat'!AA362,1),1,",")),7)),""))</f>
        <v/>
      </c>
      <c r="V364" s="18" t="str">
        <f>IF($A364="Vyt",'Vložení dat'!AD362,IF($A364="VODA",VALUE(LEFT(TRIM(REPLACE('Vložení dat'!AB362,FIND(".",'Vložení dat'!AB362,1),1,",")),7)),""))</f>
        <v/>
      </c>
      <c r="W364" s="18" t="str">
        <f>IF($A364="Vyt",'Vložení dat'!AE362,IF($A364="VODA",VALUE(LEFT(TRIM(REPLACE('Vložení dat'!AC362,FIND(".",'Vložení dat'!AC362,1),1,",")),7)),""))</f>
        <v/>
      </c>
      <c r="X364" s="18" t="str">
        <f>IF($A364="Vyt",'Vložení dat'!AF362,IF($A364="VODA",VALUE(LEFT(TRIM(REPLACE('Vložení dat'!AD362,FIND(".",'Vložení dat'!AD362,1),1,",")),7)),""))</f>
        <v/>
      </c>
      <c r="Y364" s="18" t="str">
        <f>IF($A364="Vyt",'Vložení dat'!AG362,IF($A364="VODA",VALUE(LEFT(TRIM(REPLACE('Vložení dat'!AE362,FIND(".",'Vložení dat'!AE362,1),1,",")),7)),""))</f>
        <v/>
      </c>
      <c r="Z364" s="18" t="str">
        <f>IF($A364="Vyt",'Vložení dat'!AH362,IF($A364="VODA",VALUE(LEFT(TRIM(REPLACE('Vložení dat'!AF362,FIND(".",'Vložení dat'!AF362,1),1,",")),7)),""))</f>
        <v/>
      </c>
      <c r="AA364" s="18" t="str">
        <f>IF($A364="Vyt",'Vložení dat'!AI362,IF($A364="VODA",VALUE(LEFT(TRIM(REPLACE('Vložení dat'!AG362,FIND(".",'Vložení dat'!AG362,1),1,",")),7)),""))</f>
        <v/>
      </c>
      <c r="AB364" s="18" t="str">
        <f>IF(A364="Vyt",TRIM(LEFT('Vložení dat'!AY362,9)),IF(A364="VODA",TRIM(LEFT('Vložení dat'!BB362,9)),""))</f>
        <v/>
      </c>
      <c r="AC364" s="18" t="str">
        <f>IF(A364="Vyt",TRIM(LEFT('Vložení dat'!AW362,7)),"")</f>
        <v/>
      </c>
      <c r="AD364" s="18" t="str">
        <f>IF(A364="Vyt",VALUE(REPLACE(TRIM(LEFT('Vložení dat'!BA362,4)),FIND(".",TRIM(LEFT('Vložení dat'!BA362,4)),1),1,",")),IF(A364="VODA",VALUE(REPLACE(TRIM(LEFT('Vložení dat'!BC362,4)),FIND(".",TRIM(LEFT('Vložení dat'!BC362,4)),1),1,",")),""))</f>
        <v/>
      </c>
      <c r="AE364" s="12" t="str">
        <f>IF($A364="Vyt",TRIM(LEFT(REPLACE('Vložení dat'!T362,FIND(".",'Vložení dat'!T362,1),1,","),5)),"")</f>
        <v/>
      </c>
      <c r="AF364" s="12" t="str">
        <f>IF($A364="Vyt",TRIM(LEFT(REPLACE('Vložení dat'!U362,FIND(".",'Vložení dat'!U362,1),1,","),5)),"")</f>
        <v/>
      </c>
      <c r="AG364" s="13" t="str">
        <f>IF(A364="Vyt",LEFT(REPLACE('Vložení dat'!AT362,FIND(".",'Vložení dat'!AT362,1),1,","),5)-LEFT(REPLACE('Vložení dat'!AU362,FIND(".",'Vložení dat'!AU362,1),1,","),5)," ")</f>
        <v xml:space="preserve"> </v>
      </c>
      <c r="AH364" s="13" t="str">
        <f>IF(A364="Vyt",LEFT(REPLACE('Vložení dat'!T362,FIND(".",'Vložení dat'!T362,1),1,","),5)-LEFT(REPLACE('Vložení dat'!U362,FIND(".",'Vložení dat'!U362,1),1,","),5),"")</f>
        <v/>
      </c>
      <c r="AI364" t="str">
        <f>IF(A364="Vyt"," ",IF(A364="VODA",LEFT('Vložení dat'!AU362,12),""))</f>
        <v/>
      </c>
      <c r="AJ364" t="str">
        <f>IF(A364="Vyt","",IF(A364="VODA",LEFT('Vložení dat'!AV362,12),""))</f>
        <v/>
      </c>
    </row>
    <row r="365" spans="1:36" x14ac:dyDescent="0.3">
      <c r="A365" s="13" t="str">
        <f>IF(OR('Vložení dat'!C363=" VIP4RTN010 ",'Vložení dat'!C363=" RED4RITN050.c10_001 "),"Vyt",IF(OR('Vložení dat'!C363=" RED4WM050 ",'Vložení dat'!C363=" RED4WM010 ",ISNUMBER(SEARCH("ECM4WM020.v20",'Vložení dat'!C363,1))),"VODA",IF(ISBLANK('Vložení dat'!C363),"",'Vložení dat'!C363)))</f>
        <v/>
      </c>
      <c r="B365" s="13" t="str">
        <f>TRIM('Vložení dat'!N363)</f>
        <v/>
      </c>
      <c r="C365" s="16" t="str">
        <f>TRIM('Vložení dat'!K363)</f>
        <v/>
      </c>
      <c r="D365" s="13" t="str">
        <f>TRIM('Vložení dat'!L363)</f>
        <v/>
      </c>
      <c r="E365" s="13" t="str">
        <f>TRIM('Vložení dat'!J363)</f>
        <v/>
      </c>
      <c r="F365" s="13" t="str">
        <f>TRIM('Vložení dat'!H363)</f>
        <v/>
      </c>
      <c r="G365" s="13" t="str">
        <f>TRIM('Vložení dat'!G363)</f>
        <v/>
      </c>
      <c r="H365" s="13" t="str">
        <f>TRIM('Vložení dat'!E363)</f>
        <v/>
      </c>
      <c r="I365" s="13" t="str">
        <f>TRIM('Vložení dat'!B363)</f>
        <v/>
      </c>
      <c r="J365" s="13" t="str">
        <f>IF(AND(OR(A365="Vyt",A365="VODA"),'Vložení dat'!O363=0),"OK",IF(AND(OR(A365="Vyt",A365="VODA"),'Vložení dat'!O363&lt;&gt;0),CONCATENATE("CHYBA - ",'Vložení dat'!O363),""))</f>
        <v/>
      </c>
      <c r="K365" s="13" t="str">
        <f>IF(A365="Vyt",'Vložení dat'!R363,IF(A365="VODA",VALUE(TRIM(LEFT(REPLACE('Vložení dat'!T363,FIND(".",'Vložení dat'!T363,1),1,","),8))),""))</f>
        <v/>
      </c>
      <c r="L365" s="16" t="str">
        <f>IF(A365="Vyt",TRIM('Vložení dat'!S363),IF(A365="VODA",VALUE(TRIM(LEFT(REPLACE('Vložení dat'!R363,FIND(".",'Vložení dat'!R363,1),1,","),8))),""))</f>
        <v/>
      </c>
      <c r="M365" s="16" t="str">
        <f>IF(A365="Vyt",RIGHT('Vložení dat'!P363,11),IF(A365="VODA",VALUE(TRIM(LEFT(REPLACE('Vložení dat'!S363,FIND(".",'Vložení dat'!S363,1),1,","),8))),""))</f>
        <v/>
      </c>
      <c r="N365" s="12" t="str">
        <f>IF(A365="Vyt",TRIM('Vložení dat'!V363),"")</f>
        <v/>
      </c>
      <c r="O365" s="17" t="str">
        <f>IF(A365="Vyt",TRIM(LEFT('Vložení dat'!W363,9)),IF(A365="VODA",TRIM(CONCATENATE(LEFT('Vložení dat'!U363,3),".",MID('Vložení dat'!U363,5,2),".",MID('Vložení dat'!U363,8,2))),""))</f>
        <v/>
      </c>
      <c r="P365" s="18" t="str">
        <f>IF($A365="Vyt",'Vložení dat'!X363,IF($A365="VODA",VALUE(LEFT(TRIM(REPLACE('Vložení dat'!V363,FIND(".",'Vložení dat'!V363,1),1,",")),7)),""))</f>
        <v/>
      </c>
      <c r="Q365" s="18" t="str">
        <f>IF($A365="Vyt",'Vložení dat'!Y363,IF($A365="VODA",VALUE(LEFT(TRIM(REPLACE('Vložení dat'!W363,FIND(".",'Vložení dat'!W363,1),1,",")),7)),""))</f>
        <v/>
      </c>
      <c r="R365" s="18" t="str">
        <f>IF($A365="Vyt",'Vložení dat'!Z363,IF($A365="VODA",VALUE(LEFT(TRIM(REPLACE('Vložení dat'!X363,FIND(".",'Vložení dat'!X363,1),1,",")),7)),""))</f>
        <v/>
      </c>
      <c r="S365" s="18" t="str">
        <f>IF($A365="Vyt",'Vložení dat'!AA363,IF($A365="VODA",VALUE(LEFT(TRIM(REPLACE('Vložení dat'!Y363,FIND(".",'Vložení dat'!Y363,1),1,",")),7)),""))</f>
        <v/>
      </c>
      <c r="T365" s="18" t="str">
        <f>IF($A365="Vyt",'Vložení dat'!AB363,IF($A365="VODA",VALUE(LEFT(TRIM(REPLACE('Vložení dat'!Z363,FIND(".",'Vložení dat'!Z363,1),1,",")),7)),""))</f>
        <v/>
      </c>
      <c r="U365" s="18" t="str">
        <f>IF($A365="Vyt",'Vložení dat'!AC363,IF($A365="VODA",VALUE(LEFT(TRIM(REPLACE('Vložení dat'!AA363,FIND(".",'Vložení dat'!AA363,1),1,",")),7)),""))</f>
        <v/>
      </c>
      <c r="V365" s="18" t="str">
        <f>IF($A365="Vyt",'Vložení dat'!AD363,IF($A365="VODA",VALUE(LEFT(TRIM(REPLACE('Vložení dat'!AB363,FIND(".",'Vložení dat'!AB363,1),1,",")),7)),""))</f>
        <v/>
      </c>
      <c r="W365" s="18" t="str">
        <f>IF($A365="Vyt",'Vložení dat'!AE363,IF($A365="VODA",VALUE(LEFT(TRIM(REPLACE('Vložení dat'!AC363,FIND(".",'Vložení dat'!AC363,1),1,",")),7)),""))</f>
        <v/>
      </c>
      <c r="X365" s="18" t="str">
        <f>IF($A365="Vyt",'Vložení dat'!AF363,IF($A365="VODA",VALUE(LEFT(TRIM(REPLACE('Vložení dat'!AD363,FIND(".",'Vložení dat'!AD363,1),1,",")),7)),""))</f>
        <v/>
      </c>
      <c r="Y365" s="18" t="str">
        <f>IF($A365="Vyt",'Vložení dat'!AG363,IF($A365="VODA",VALUE(LEFT(TRIM(REPLACE('Vložení dat'!AE363,FIND(".",'Vložení dat'!AE363,1),1,",")),7)),""))</f>
        <v/>
      </c>
      <c r="Z365" s="18" t="str">
        <f>IF($A365="Vyt",'Vložení dat'!AH363,IF($A365="VODA",VALUE(LEFT(TRIM(REPLACE('Vložení dat'!AF363,FIND(".",'Vložení dat'!AF363,1),1,",")),7)),""))</f>
        <v/>
      </c>
      <c r="AA365" s="18" t="str">
        <f>IF($A365="Vyt",'Vložení dat'!AI363,IF($A365="VODA",VALUE(LEFT(TRIM(REPLACE('Vložení dat'!AG363,FIND(".",'Vložení dat'!AG363,1),1,",")),7)),""))</f>
        <v/>
      </c>
      <c r="AB365" s="18" t="str">
        <f>IF(A365="Vyt",TRIM(LEFT('Vložení dat'!AY363,9)),IF(A365="VODA",TRIM(LEFT('Vložení dat'!BB363,9)),""))</f>
        <v/>
      </c>
      <c r="AC365" s="18" t="str">
        <f>IF(A365="Vyt",TRIM(LEFT('Vložení dat'!AW363,7)),"")</f>
        <v/>
      </c>
      <c r="AD365" s="18" t="str">
        <f>IF(A365="Vyt",VALUE(REPLACE(TRIM(LEFT('Vložení dat'!BA363,4)),FIND(".",TRIM(LEFT('Vložení dat'!BA363,4)),1),1,",")),IF(A365="VODA",VALUE(REPLACE(TRIM(LEFT('Vložení dat'!BC363,4)),FIND(".",TRIM(LEFT('Vložení dat'!BC363,4)),1),1,",")),""))</f>
        <v/>
      </c>
      <c r="AE365" s="12" t="str">
        <f>IF($A365="Vyt",TRIM(LEFT(REPLACE('Vložení dat'!T363,FIND(".",'Vložení dat'!T363,1),1,","),5)),"")</f>
        <v/>
      </c>
      <c r="AF365" s="12" t="str">
        <f>IF($A365="Vyt",TRIM(LEFT(REPLACE('Vložení dat'!U363,FIND(".",'Vložení dat'!U363,1),1,","),5)),"")</f>
        <v/>
      </c>
      <c r="AG365" s="13" t="str">
        <f>IF(A365="Vyt",LEFT(REPLACE('Vložení dat'!AT363,FIND(".",'Vložení dat'!AT363,1),1,","),5)-LEFT(REPLACE('Vložení dat'!AU363,FIND(".",'Vložení dat'!AU363,1),1,","),5)," ")</f>
        <v xml:space="preserve"> </v>
      </c>
      <c r="AH365" s="13" t="str">
        <f>IF(A365="Vyt",LEFT(REPLACE('Vložení dat'!T363,FIND(".",'Vložení dat'!T363,1),1,","),5)-LEFT(REPLACE('Vložení dat'!U363,FIND(".",'Vložení dat'!U363,1),1,","),5),"")</f>
        <v/>
      </c>
      <c r="AI365" t="str">
        <f>IF(A365="Vyt"," ",IF(A365="VODA",LEFT('Vložení dat'!AU363,12),""))</f>
        <v/>
      </c>
      <c r="AJ365" t="str">
        <f>IF(A365="Vyt","",IF(A365="VODA",LEFT('Vložení dat'!AV363,12),""))</f>
        <v/>
      </c>
    </row>
    <row r="366" spans="1:36" x14ac:dyDescent="0.3">
      <c r="A366" s="13" t="str">
        <f>IF(OR('Vložení dat'!C364=" VIP4RTN010 ",'Vložení dat'!C364=" RED4RITN050.c10_001 "),"Vyt",IF(OR('Vložení dat'!C364=" RED4WM050 ",'Vložení dat'!C364=" RED4WM010 ",ISNUMBER(SEARCH("ECM4WM020.v20",'Vložení dat'!C364,1))),"VODA",IF(ISBLANK('Vložení dat'!C364),"",'Vložení dat'!C364)))</f>
        <v/>
      </c>
      <c r="B366" s="13" t="str">
        <f>TRIM('Vložení dat'!N364)</f>
        <v/>
      </c>
      <c r="C366" s="16" t="str">
        <f>TRIM('Vložení dat'!K364)</f>
        <v/>
      </c>
      <c r="D366" s="13" t="str">
        <f>TRIM('Vložení dat'!L364)</f>
        <v/>
      </c>
      <c r="E366" s="13" t="str">
        <f>TRIM('Vložení dat'!J364)</f>
        <v/>
      </c>
      <c r="F366" s="13" t="str">
        <f>TRIM('Vložení dat'!H364)</f>
        <v/>
      </c>
      <c r="G366" s="13" t="str">
        <f>TRIM('Vložení dat'!G364)</f>
        <v/>
      </c>
      <c r="H366" s="13" t="str">
        <f>TRIM('Vložení dat'!E364)</f>
        <v/>
      </c>
      <c r="I366" s="13" t="str">
        <f>TRIM('Vložení dat'!B364)</f>
        <v/>
      </c>
      <c r="J366" s="13" t="str">
        <f>IF(AND(OR(A366="Vyt",A366="VODA"),'Vložení dat'!O364=0),"OK",IF(AND(OR(A366="Vyt",A366="VODA"),'Vložení dat'!O364&lt;&gt;0),CONCATENATE("CHYBA - ",'Vložení dat'!O364),""))</f>
        <v/>
      </c>
      <c r="K366" s="13" t="str">
        <f>IF(A366="Vyt",'Vložení dat'!R364,IF(A366="VODA",VALUE(TRIM(LEFT(REPLACE('Vložení dat'!T364,FIND(".",'Vložení dat'!T364,1),1,","),8))),""))</f>
        <v/>
      </c>
      <c r="L366" s="16" t="str">
        <f>IF(A366="Vyt",TRIM('Vložení dat'!S364),IF(A366="VODA",VALUE(TRIM(LEFT(REPLACE('Vložení dat'!R364,FIND(".",'Vložení dat'!R364,1),1,","),8))),""))</f>
        <v/>
      </c>
      <c r="M366" s="16" t="str">
        <f>IF(A366="Vyt",RIGHT('Vložení dat'!P364,11),IF(A366="VODA",VALUE(TRIM(LEFT(REPLACE('Vložení dat'!S364,FIND(".",'Vložení dat'!S364,1),1,","),8))),""))</f>
        <v/>
      </c>
      <c r="N366" s="12" t="str">
        <f>IF(A366="Vyt",TRIM('Vložení dat'!V364),"")</f>
        <v/>
      </c>
      <c r="O366" s="17" t="str">
        <f>IF(A366="Vyt",TRIM(LEFT('Vložení dat'!W364,9)),IF(A366="VODA",TRIM(CONCATENATE(LEFT('Vložení dat'!U364,3),".",MID('Vložení dat'!U364,5,2),".",MID('Vložení dat'!U364,8,2))),""))</f>
        <v/>
      </c>
      <c r="P366" s="18" t="str">
        <f>IF($A366="Vyt",'Vložení dat'!X364,IF($A366="VODA",VALUE(LEFT(TRIM(REPLACE('Vložení dat'!V364,FIND(".",'Vložení dat'!V364,1),1,",")),7)),""))</f>
        <v/>
      </c>
      <c r="Q366" s="18" t="str">
        <f>IF($A366="Vyt",'Vložení dat'!Y364,IF($A366="VODA",VALUE(LEFT(TRIM(REPLACE('Vložení dat'!W364,FIND(".",'Vložení dat'!W364,1),1,",")),7)),""))</f>
        <v/>
      </c>
      <c r="R366" s="18" t="str">
        <f>IF($A366="Vyt",'Vložení dat'!Z364,IF($A366="VODA",VALUE(LEFT(TRIM(REPLACE('Vložení dat'!X364,FIND(".",'Vložení dat'!X364,1),1,",")),7)),""))</f>
        <v/>
      </c>
      <c r="S366" s="18" t="str">
        <f>IF($A366="Vyt",'Vložení dat'!AA364,IF($A366="VODA",VALUE(LEFT(TRIM(REPLACE('Vložení dat'!Y364,FIND(".",'Vložení dat'!Y364,1),1,",")),7)),""))</f>
        <v/>
      </c>
      <c r="T366" s="18" t="str">
        <f>IF($A366="Vyt",'Vložení dat'!AB364,IF($A366="VODA",VALUE(LEFT(TRIM(REPLACE('Vložení dat'!Z364,FIND(".",'Vložení dat'!Z364,1),1,",")),7)),""))</f>
        <v/>
      </c>
      <c r="U366" s="18" t="str">
        <f>IF($A366="Vyt",'Vložení dat'!AC364,IF($A366="VODA",VALUE(LEFT(TRIM(REPLACE('Vložení dat'!AA364,FIND(".",'Vložení dat'!AA364,1),1,",")),7)),""))</f>
        <v/>
      </c>
      <c r="V366" s="18" t="str">
        <f>IF($A366="Vyt",'Vložení dat'!AD364,IF($A366="VODA",VALUE(LEFT(TRIM(REPLACE('Vložení dat'!AB364,FIND(".",'Vložení dat'!AB364,1),1,",")),7)),""))</f>
        <v/>
      </c>
      <c r="W366" s="18" t="str">
        <f>IF($A366="Vyt",'Vložení dat'!AE364,IF($A366="VODA",VALUE(LEFT(TRIM(REPLACE('Vložení dat'!AC364,FIND(".",'Vložení dat'!AC364,1),1,",")),7)),""))</f>
        <v/>
      </c>
      <c r="X366" s="18" t="str">
        <f>IF($A366="Vyt",'Vložení dat'!AF364,IF($A366="VODA",VALUE(LEFT(TRIM(REPLACE('Vložení dat'!AD364,FIND(".",'Vložení dat'!AD364,1),1,",")),7)),""))</f>
        <v/>
      </c>
      <c r="Y366" s="18" t="str">
        <f>IF($A366="Vyt",'Vložení dat'!AG364,IF($A366="VODA",VALUE(LEFT(TRIM(REPLACE('Vložení dat'!AE364,FIND(".",'Vložení dat'!AE364,1),1,",")),7)),""))</f>
        <v/>
      </c>
      <c r="Z366" s="18" t="str">
        <f>IF($A366="Vyt",'Vložení dat'!AH364,IF($A366="VODA",VALUE(LEFT(TRIM(REPLACE('Vložení dat'!AF364,FIND(".",'Vložení dat'!AF364,1),1,",")),7)),""))</f>
        <v/>
      </c>
      <c r="AA366" s="18" t="str">
        <f>IF($A366="Vyt",'Vložení dat'!AI364,IF($A366="VODA",VALUE(LEFT(TRIM(REPLACE('Vložení dat'!AG364,FIND(".",'Vložení dat'!AG364,1),1,",")),7)),""))</f>
        <v/>
      </c>
      <c r="AB366" s="18" t="str">
        <f>IF(A366="Vyt",TRIM(LEFT('Vložení dat'!AY364,9)),IF(A366="VODA",TRIM(LEFT('Vložení dat'!BB364,9)),""))</f>
        <v/>
      </c>
      <c r="AC366" s="18" t="str">
        <f>IF(A366="Vyt",TRIM(LEFT('Vložení dat'!AW364,7)),"")</f>
        <v/>
      </c>
      <c r="AD366" s="18" t="str">
        <f>IF(A366="Vyt",VALUE(REPLACE(TRIM(LEFT('Vložení dat'!BA364,4)),FIND(".",TRIM(LEFT('Vložení dat'!BA364,4)),1),1,",")),IF(A366="VODA",VALUE(REPLACE(TRIM(LEFT('Vložení dat'!BC364,4)),FIND(".",TRIM(LEFT('Vložení dat'!BC364,4)),1),1,",")),""))</f>
        <v/>
      </c>
      <c r="AE366" s="12" t="str">
        <f>IF($A366="Vyt",TRIM(LEFT(REPLACE('Vložení dat'!T364,FIND(".",'Vložení dat'!T364,1),1,","),5)),"")</f>
        <v/>
      </c>
      <c r="AF366" s="12" t="str">
        <f>IF($A366="Vyt",TRIM(LEFT(REPLACE('Vložení dat'!U364,FIND(".",'Vložení dat'!U364,1),1,","),5)),"")</f>
        <v/>
      </c>
      <c r="AG366" s="13" t="str">
        <f>IF(A366="Vyt",LEFT(REPLACE('Vložení dat'!AT364,FIND(".",'Vložení dat'!AT364,1),1,","),5)-LEFT(REPLACE('Vložení dat'!AU364,FIND(".",'Vložení dat'!AU364,1),1,","),5)," ")</f>
        <v xml:space="preserve"> </v>
      </c>
      <c r="AH366" s="13" t="str">
        <f>IF(A366="Vyt",LEFT(REPLACE('Vložení dat'!T364,FIND(".",'Vložení dat'!T364,1),1,","),5)-LEFT(REPLACE('Vložení dat'!U364,FIND(".",'Vložení dat'!U364,1),1,","),5),"")</f>
        <v/>
      </c>
      <c r="AI366" t="str">
        <f>IF(A366="Vyt"," ",IF(A366="VODA",LEFT('Vložení dat'!AU364,12),""))</f>
        <v/>
      </c>
      <c r="AJ366" t="str">
        <f>IF(A366="Vyt","",IF(A366="VODA",LEFT('Vložení dat'!AV364,12),""))</f>
        <v/>
      </c>
    </row>
    <row r="367" spans="1:36" x14ac:dyDescent="0.3">
      <c r="A367" s="13" t="str">
        <f>IF(OR('Vložení dat'!C365=" VIP4RTN010 ",'Vložení dat'!C365=" RED4RITN050.c10_001 "),"Vyt",IF(OR('Vložení dat'!C365=" RED4WM050 ",'Vložení dat'!C365=" RED4WM010 ",ISNUMBER(SEARCH("ECM4WM020.v20",'Vložení dat'!C365,1))),"VODA",IF(ISBLANK('Vložení dat'!C365),"",'Vložení dat'!C365)))</f>
        <v/>
      </c>
      <c r="B367" s="13" t="str">
        <f>TRIM('Vložení dat'!N365)</f>
        <v/>
      </c>
      <c r="C367" s="16" t="str">
        <f>TRIM('Vložení dat'!K365)</f>
        <v/>
      </c>
      <c r="D367" s="13" t="str">
        <f>TRIM('Vložení dat'!L365)</f>
        <v/>
      </c>
      <c r="E367" s="13" t="str">
        <f>TRIM('Vložení dat'!J365)</f>
        <v/>
      </c>
      <c r="F367" s="13" t="str">
        <f>TRIM('Vložení dat'!H365)</f>
        <v/>
      </c>
      <c r="G367" s="13" t="str">
        <f>TRIM('Vložení dat'!G365)</f>
        <v/>
      </c>
      <c r="H367" s="13" t="str">
        <f>TRIM('Vložení dat'!E365)</f>
        <v/>
      </c>
      <c r="I367" s="13" t="str">
        <f>TRIM('Vložení dat'!B365)</f>
        <v/>
      </c>
      <c r="J367" s="13" t="str">
        <f>IF(AND(OR(A367="Vyt",A367="VODA"),'Vložení dat'!O365=0),"OK",IF(AND(OR(A367="Vyt",A367="VODA"),'Vložení dat'!O365&lt;&gt;0),CONCATENATE("CHYBA - ",'Vložení dat'!O365),""))</f>
        <v/>
      </c>
      <c r="K367" s="13" t="str">
        <f>IF(A367="Vyt",'Vložení dat'!R365,IF(A367="VODA",VALUE(TRIM(LEFT(REPLACE('Vložení dat'!T365,FIND(".",'Vložení dat'!T365,1),1,","),8))),""))</f>
        <v/>
      </c>
      <c r="L367" s="16" t="str">
        <f>IF(A367="Vyt",TRIM('Vložení dat'!S365),IF(A367="VODA",VALUE(TRIM(LEFT(REPLACE('Vložení dat'!R365,FIND(".",'Vložení dat'!R365,1),1,","),8))),""))</f>
        <v/>
      </c>
      <c r="M367" s="16" t="str">
        <f>IF(A367="Vyt",RIGHT('Vložení dat'!P365,11),IF(A367="VODA",VALUE(TRIM(LEFT(REPLACE('Vložení dat'!S365,FIND(".",'Vložení dat'!S365,1),1,","),8))),""))</f>
        <v/>
      </c>
      <c r="N367" s="12" t="str">
        <f>IF(A367="Vyt",TRIM('Vložení dat'!V365),"")</f>
        <v/>
      </c>
      <c r="O367" s="17" t="str">
        <f>IF(A367="Vyt",TRIM(LEFT('Vložení dat'!W365,9)),IF(A367="VODA",TRIM(CONCATENATE(LEFT('Vložení dat'!U365,3),".",MID('Vložení dat'!U365,5,2),".",MID('Vložení dat'!U365,8,2))),""))</f>
        <v/>
      </c>
      <c r="P367" s="18" t="str">
        <f>IF($A367="Vyt",'Vložení dat'!X365,IF($A367="VODA",VALUE(LEFT(TRIM(REPLACE('Vložení dat'!V365,FIND(".",'Vložení dat'!V365,1),1,",")),7)),""))</f>
        <v/>
      </c>
      <c r="Q367" s="18" t="str">
        <f>IF($A367="Vyt",'Vložení dat'!Y365,IF($A367="VODA",VALUE(LEFT(TRIM(REPLACE('Vložení dat'!W365,FIND(".",'Vložení dat'!W365,1),1,",")),7)),""))</f>
        <v/>
      </c>
      <c r="R367" s="18" t="str">
        <f>IF($A367="Vyt",'Vložení dat'!Z365,IF($A367="VODA",VALUE(LEFT(TRIM(REPLACE('Vložení dat'!X365,FIND(".",'Vložení dat'!X365,1),1,",")),7)),""))</f>
        <v/>
      </c>
      <c r="S367" s="18" t="str">
        <f>IF($A367="Vyt",'Vložení dat'!AA365,IF($A367="VODA",VALUE(LEFT(TRIM(REPLACE('Vložení dat'!Y365,FIND(".",'Vložení dat'!Y365,1),1,",")),7)),""))</f>
        <v/>
      </c>
      <c r="T367" s="18" t="str">
        <f>IF($A367="Vyt",'Vložení dat'!AB365,IF($A367="VODA",VALUE(LEFT(TRIM(REPLACE('Vložení dat'!Z365,FIND(".",'Vložení dat'!Z365,1),1,",")),7)),""))</f>
        <v/>
      </c>
      <c r="U367" s="18" t="str">
        <f>IF($A367="Vyt",'Vložení dat'!AC365,IF($A367="VODA",VALUE(LEFT(TRIM(REPLACE('Vložení dat'!AA365,FIND(".",'Vložení dat'!AA365,1),1,",")),7)),""))</f>
        <v/>
      </c>
      <c r="V367" s="18" t="str">
        <f>IF($A367="Vyt",'Vložení dat'!AD365,IF($A367="VODA",VALUE(LEFT(TRIM(REPLACE('Vložení dat'!AB365,FIND(".",'Vložení dat'!AB365,1),1,",")),7)),""))</f>
        <v/>
      </c>
      <c r="W367" s="18" t="str">
        <f>IF($A367="Vyt",'Vložení dat'!AE365,IF($A367="VODA",VALUE(LEFT(TRIM(REPLACE('Vložení dat'!AC365,FIND(".",'Vložení dat'!AC365,1),1,",")),7)),""))</f>
        <v/>
      </c>
      <c r="X367" s="18" t="str">
        <f>IF($A367="Vyt",'Vložení dat'!AF365,IF($A367="VODA",VALUE(LEFT(TRIM(REPLACE('Vložení dat'!AD365,FIND(".",'Vložení dat'!AD365,1),1,",")),7)),""))</f>
        <v/>
      </c>
      <c r="Y367" s="18" t="str">
        <f>IF($A367="Vyt",'Vložení dat'!AG365,IF($A367="VODA",VALUE(LEFT(TRIM(REPLACE('Vložení dat'!AE365,FIND(".",'Vložení dat'!AE365,1),1,",")),7)),""))</f>
        <v/>
      </c>
      <c r="Z367" s="18" t="str">
        <f>IF($A367="Vyt",'Vložení dat'!AH365,IF($A367="VODA",VALUE(LEFT(TRIM(REPLACE('Vložení dat'!AF365,FIND(".",'Vložení dat'!AF365,1),1,",")),7)),""))</f>
        <v/>
      </c>
      <c r="AA367" s="18" t="str">
        <f>IF($A367="Vyt",'Vložení dat'!AI365,IF($A367="VODA",VALUE(LEFT(TRIM(REPLACE('Vložení dat'!AG365,FIND(".",'Vložení dat'!AG365,1),1,",")),7)),""))</f>
        <v/>
      </c>
      <c r="AB367" s="18" t="str">
        <f>IF(A367="Vyt",TRIM(LEFT('Vložení dat'!AY365,9)),IF(A367="VODA",TRIM(LEFT('Vložení dat'!BB365,9)),""))</f>
        <v/>
      </c>
      <c r="AC367" s="18" t="str">
        <f>IF(A367="Vyt",TRIM(LEFT('Vložení dat'!AW365,7)),"")</f>
        <v/>
      </c>
      <c r="AD367" s="18" t="str">
        <f>IF(A367="Vyt",VALUE(REPLACE(TRIM(LEFT('Vložení dat'!BA365,4)),FIND(".",TRIM(LEFT('Vložení dat'!BA365,4)),1),1,",")),IF(A367="VODA",VALUE(REPLACE(TRIM(LEFT('Vložení dat'!BC365,4)),FIND(".",TRIM(LEFT('Vložení dat'!BC365,4)),1),1,",")),""))</f>
        <v/>
      </c>
      <c r="AE367" s="12" t="str">
        <f>IF($A367="Vyt",TRIM(LEFT(REPLACE('Vložení dat'!T365,FIND(".",'Vložení dat'!T365,1),1,","),5)),"")</f>
        <v/>
      </c>
      <c r="AF367" s="12" t="str">
        <f>IF($A367="Vyt",TRIM(LEFT(REPLACE('Vložení dat'!U365,FIND(".",'Vložení dat'!U365,1),1,","),5)),"")</f>
        <v/>
      </c>
      <c r="AG367" s="13" t="str">
        <f>IF(A367="Vyt",LEFT(REPLACE('Vložení dat'!AT365,FIND(".",'Vložení dat'!AT365,1),1,","),5)-LEFT(REPLACE('Vložení dat'!AU365,FIND(".",'Vložení dat'!AU365,1),1,","),5)," ")</f>
        <v xml:space="preserve"> </v>
      </c>
      <c r="AH367" s="13" t="str">
        <f>IF(A367="Vyt",LEFT(REPLACE('Vložení dat'!T365,FIND(".",'Vložení dat'!T365,1),1,","),5)-LEFT(REPLACE('Vložení dat'!U365,FIND(".",'Vložení dat'!U365,1),1,","),5),"")</f>
        <v/>
      </c>
      <c r="AI367" t="str">
        <f>IF(A367="Vyt"," ",IF(A367="VODA",LEFT('Vložení dat'!AU365,12),""))</f>
        <v/>
      </c>
      <c r="AJ367" t="str">
        <f>IF(A367="Vyt","",IF(A367="VODA",LEFT('Vložení dat'!AV365,12),""))</f>
        <v/>
      </c>
    </row>
    <row r="368" spans="1:36" x14ac:dyDescent="0.3">
      <c r="A368" s="13" t="str">
        <f>IF(OR('Vložení dat'!C366=" VIP4RTN010 ",'Vložení dat'!C366=" RED4RITN050.c10_001 "),"Vyt",IF(OR('Vložení dat'!C366=" RED4WM050 ",'Vložení dat'!C366=" RED4WM010 ",ISNUMBER(SEARCH("ECM4WM020.v20",'Vložení dat'!C366,1))),"VODA",IF(ISBLANK('Vložení dat'!C366),"",'Vložení dat'!C366)))</f>
        <v/>
      </c>
      <c r="B368" s="13" t="str">
        <f>TRIM('Vložení dat'!N366)</f>
        <v/>
      </c>
      <c r="C368" s="16" t="str">
        <f>TRIM('Vložení dat'!K366)</f>
        <v/>
      </c>
      <c r="D368" s="13" t="str">
        <f>TRIM('Vložení dat'!L366)</f>
        <v/>
      </c>
      <c r="E368" s="13" t="str">
        <f>TRIM('Vložení dat'!J366)</f>
        <v/>
      </c>
      <c r="F368" s="13" t="str">
        <f>TRIM('Vložení dat'!H366)</f>
        <v/>
      </c>
      <c r="G368" s="13" t="str">
        <f>TRIM('Vložení dat'!G366)</f>
        <v/>
      </c>
      <c r="H368" s="13" t="str">
        <f>TRIM('Vložení dat'!E366)</f>
        <v/>
      </c>
      <c r="I368" s="13" t="str">
        <f>TRIM('Vložení dat'!B366)</f>
        <v/>
      </c>
      <c r="J368" s="13" t="str">
        <f>IF(AND(OR(A368="Vyt",A368="VODA"),'Vložení dat'!O366=0),"OK",IF(AND(OR(A368="Vyt",A368="VODA"),'Vložení dat'!O366&lt;&gt;0),CONCATENATE("CHYBA - ",'Vložení dat'!O366),""))</f>
        <v/>
      </c>
      <c r="K368" s="13" t="str">
        <f>IF(A368="Vyt",'Vložení dat'!R366,IF(A368="VODA",VALUE(TRIM(LEFT(REPLACE('Vložení dat'!T366,FIND(".",'Vložení dat'!T366,1),1,","),8))),""))</f>
        <v/>
      </c>
      <c r="L368" s="16" t="str">
        <f>IF(A368="Vyt",TRIM('Vložení dat'!S366),IF(A368="VODA",VALUE(TRIM(LEFT(REPLACE('Vložení dat'!R366,FIND(".",'Vložení dat'!R366,1),1,","),8))),""))</f>
        <v/>
      </c>
      <c r="M368" s="16" t="str">
        <f>IF(A368="Vyt",RIGHT('Vložení dat'!P366,11),IF(A368="VODA",VALUE(TRIM(LEFT(REPLACE('Vložení dat'!S366,FIND(".",'Vložení dat'!S366,1),1,","),8))),""))</f>
        <v/>
      </c>
      <c r="N368" s="12" t="str">
        <f>IF(A368="Vyt",TRIM('Vložení dat'!V366),"")</f>
        <v/>
      </c>
      <c r="O368" s="17" t="str">
        <f>IF(A368="Vyt",TRIM(LEFT('Vložení dat'!W366,9)),IF(A368="VODA",TRIM(CONCATENATE(LEFT('Vložení dat'!U366,3),".",MID('Vložení dat'!U366,5,2),".",MID('Vložení dat'!U366,8,2))),""))</f>
        <v/>
      </c>
      <c r="P368" s="18" t="str">
        <f>IF($A368="Vyt",'Vložení dat'!X366,IF($A368="VODA",VALUE(LEFT(TRIM(REPLACE('Vložení dat'!V366,FIND(".",'Vložení dat'!V366,1),1,",")),7)),""))</f>
        <v/>
      </c>
      <c r="Q368" s="18" t="str">
        <f>IF($A368="Vyt",'Vložení dat'!Y366,IF($A368="VODA",VALUE(LEFT(TRIM(REPLACE('Vložení dat'!W366,FIND(".",'Vložení dat'!W366,1),1,",")),7)),""))</f>
        <v/>
      </c>
      <c r="R368" s="18" t="str">
        <f>IF($A368="Vyt",'Vložení dat'!Z366,IF($A368="VODA",VALUE(LEFT(TRIM(REPLACE('Vložení dat'!X366,FIND(".",'Vložení dat'!X366,1),1,",")),7)),""))</f>
        <v/>
      </c>
      <c r="S368" s="18" t="str">
        <f>IF($A368="Vyt",'Vložení dat'!AA366,IF($A368="VODA",VALUE(LEFT(TRIM(REPLACE('Vložení dat'!Y366,FIND(".",'Vložení dat'!Y366,1),1,",")),7)),""))</f>
        <v/>
      </c>
      <c r="T368" s="18" t="str">
        <f>IF($A368="Vyt",'Vložení dat'!AB366,IF($A368="VODA",VALUE(LEFT(TRIM(REPLACE('Vložení dat'!Z366,FIND(".",'Vložení dat'!Z366,1),1,",")),7)),""))</f>
        <v/>
      </c>
      <c r="U368" s="18" t="str">
        <f>IF($A368="Vyt",'Vložení dat'!AC366,IF($A368="VODA",VALUE(LEFT(TRIM(REPLACE('Vložení dat'!AA366,FIND(".",'Vložení dat'!AA366,1),1,",")),7)),""))</f>
        <v/>
      </c>
      <c r="V368" s="18" t="str">
        <f>IF($A368="Vyt",'Vložení dat'!AD366,IF($A368="VODA",VALUE(LEFT(TRIM(REPLACE('Vložení dat'!AB366,FIND(".",'Vložení dat'!AB366,1),1,",")),7)),""))</f>
        <v/>
      </c>
      <c r="W368" s="18" t="str">
        <f>IF($A368="Vyt",'Vložení dat'!AE366,IF($A368="VODA",VALUE(LEFT(TRIM(REPLACE('Vložení dat'!AC366,FIND(".",'Vložení dat'!AC366,1),1,",")),7)),""))</f>
        <v/>
      </c>
      <c r="X368" s="18" t="str">
        <f>IF($A368="Vyt",'Vložení dat'!AF366,IF($A368="VODA",VALUE(LEFT(TRIM(REPLACE('Vložení dat'!AD366,FIND(".",'Vložení dat'!AD366,1),1,",")),7)),""))</f>
        <v/>
      </c>
      <c r="Y368" s="18" t="str">
        <f>IF($A368="Vyt",'Vložení dat'!AG366,IF($A368="VODA",VALUE(LEFT(TRIM(REPLACE('Vložení dat'!AE366,FIND(".",'Vložení dat'!AE366,1),1,",")),7)),""))</f>
        <v/>
      </c>
      <c r="Z368" s="18" t="str">
        <f>IF($A368="Vyt",'Vložení dat'!AH366,IF($A368="VODA",VALUE(LEFT(TRIM(REPLACE('Vložení dat'!AF366,FIND(".",'Vložení dat'!AF366,1),1,",")),7)),""))</f>
        <v/>
      </c>
      <c r="AA368" s="18" t="str">
        <f>IF($A368="Vyt",'Vložení dat'!AI366,IF($A368="VODA",VALUE(LEFT(TRIM(REPLACE('Vložení dat'!AG366,FIND(".",'Vložení dat'!AG366,1),1,",")),7)),""))</f>
        <v/>
      </c>
      <c r="AB368" s="18" t="str">
        <f>IF(A368="Vyt",TRIM(LEFT('Vložení dat'!AY366,9)),IF(A368="VODA",TRIM(LEFT('Vložení dat'!BB366,9)),""))</f>
        <v/>
      </c>
      <c r="AC368" s="18" t="str">
        <f>IF(A368="Vyt",TRIM(LEFT('Vložení dat'!AW366,7)),"")</f>
        <v/>
      </c>
      <c r="AD368" s="18" t="str">
        <f>IF(A368="Vyt",VALUE(REPLACE(TRIM(LEFT('Vložení dat'!BA366,4)),FIND(".",TRIM(LEFT('Vložení dat'!BA366,4)),1),1,",")),IF(A368="VODA",VALUE(REPLACE(TRIM(LEFT('Vložení dat'!BC366,4)),FIND(".",TRIM(LEFT('Vložení dat'!BC366,4)),1),1,",")),""))</f>
        <v/>
      </c>
      <c r="AE368" s="12" t="str">
        <f>IF($A368="Vyt",TRIM(LEFT(REPLACE('Vložení dat'!T366,FIND(".",'Vložení dat'!T366,1),1,","),5)),"")</f>
        <v/>
      </c>
      <c r="AF368" s="12" t="str">
        <f>IF($A368="Vyt",TRIM(LEFT(REPLACE('Vložení dat'!U366,FIND(".",'Vložení dat'!U366,1),1,","),5)),"")</f>
        <v/>
      </c>
      <c r="AG368" s="13" t="str">
        <f>IF(A368="Vyt",LEFT(REPLACE('Vložení dat'!AT366,FIND(".",'Vložení dat'!AT366,1),1,","),5)-LEFT(REPLACE('Vložení dat'!AU366,FIND(".",'Vložení dat'!AU366,1),1,","),5)," ")</f>
        <v xml:space="preserve"> </v>
      </c>
      <c r="AH368" s="13" t="str">
        <f>IF(A368="Vyt",LEFT(REPLACE('Vložení dat'!T366,FIND(".",'Vložení dat'!T366,1),1,","),5)-LEFT(REPLACE('Vložení dat'!U366,FIND(".",'Vložení dat'!U366,1),1,","),5),"")</f>
        <v/>
      </c>
      <c r="AI368" t="str">
        <f>IF(A368="Vyt"," ",IF(A368="VODA",LEFT('Vložení dat'!AU366,12),""))</f>
        <v/>
      </c>
      <c r="AJ368" t="str">
        <f>IF(A368="Vyt","",IF(A368="VODA",LEFT('Vložení dat'!AV366,12),""))</f>
        <v/>
      </c>
    </row>
    <row r="369" spans="1:36" x14ac:dyDescent="0.3">
      <c r="A369" s="13" t="str">
        <f>IF(OR('Vložení dat'!C367=" VIP4RTN010 ",'Vložení dat'!C367=" RED4RITN050.c10_001 "),"Vyt",IF(OR('Vložení dat'!C367=" RED4WM050 ",'Vložení dat'!C367=" RED4WM010 ",ISNUMBER(SEARCH("ECM4WM020.v20",'Vložení dat'!C367,1))),"VODA",IF(ISBLANK('Vložení dat'!C367),"",'Vložení dat'!C367)))</f>
        <v/>
      </c>
      <c r="B369" s="13" t="str">
        <f>TRIM('Vložení dat'!N367)</f>
        <v/>
      </c>
      <c r="C369" s="16" t="str">
        <f>TRIM('Vložení dat'!K367)</f>
        <v/>
      </c>
      <c r="D369" s="13" t="str">
        <f>TRIM('Vložení dat'!L367)</f>
        <v/>
      </c>
      <c r="E369" s="13" t="str">
        <f>TRIM('Vložení dat'!J367)</f>
        <v/>
      </c>
      <c r="F369" s="13" t="str">
        <f>TRIM('Vložení dat'!H367)</f>
        <v/>
      </c>
      <c r="G369" s="13" t="str">
        <f>TRIM('Vložení dat'!G367)</f>
        <v/>
      </c>
      <c r="H369" s="13" t="str">
        <f>TRIM('Vložení dat'!E367)</f>
        <v/>
      </c>
      <c r="I369" s="13" t="str">
        <f>TRIM('Vložení dat'!B367)</f>
        <v/>
      </c>
      <c r="J369" s="13" t="str">
        <f>IF(AND(OR(A369="Vyt",A369="VODA"),'Vložení dat'!O367=0),"OK",IF(AND(OR(A369="Vyt",A369="VODA"),'Vložení dat'!O367&lt;&gt;0),CONCATENATE("CHYBA - ",'Vložení dat'!O367),""))</f>
        <v/>
      </c>
      <c r="K369" s="13" t="str">
        <f>IF(A369="Vyt",'Vložení dat'!R367,IF(A369="VODA",VALUE(TRIM(LEFT(REPLACE('Vložení dat'!T367,FIND(".",'Vložení dat'!T367,1),1,","),8))),""))</f>
        <v/>
      </c>
      <c r="L369" s="16" t="str">
        <f>IF(A369="Vyt",TRIM('Vložení dat'!S367),IF(A369="VODA",VALUE(TRIM(LEFT(REPLACE('Vložení dat'!R367,FIND(".",'Vložení dat'!R367,1),1,","),8))),""))</f>
        <v/>
      </c>
      <c r="M369" s="16" t="str">
        <f>IF(A369="Vyt",RIGHT('Vložení dat'!P367,11),IF(A369="VODA",VALUE(TRIM(LEFT(REPLACE('Vložení dat'!S367,FIND(".",'Vložení dat'!S367,1),1,","),8))),""))</f>
        <v/>
      </c>
      <c r="N369" s="12" t="str">
        <f>IF(A369="Vyt",TRIM('Vložení dat'!V367),"")</f>
        <v/>
      </c>
      <c r="O369" s="17" t="str">
        <f>IF(A369="Vyt",TRIM(LEFT('Vložení dat'!W367,9)),IF(A369="VODA",TRIM(CONCATENATE(LEFT('Vložení dat'!U367,3),".",MID('Vložení dat'!U367,5,2),".",MID('Vložení dat'!U367,8,2))),""))</f>
        <v/>
      </c>
      <c r="P369" s="18" t="str">
        <f>IF($A369="Vyt",'Vložení dat'!X367,IF($A369="VODA",VALUE(LEFT(TRIM(REPLACE('Vložení dat'!V367,FIND(".",'Vložení dat'!V367,1),1,",")),7)),""))</f>
        <v/>
      </c>
      <c r="Q369" s="18" t="str">
        <f>IF($A369="Vyt",'Vložení dat'!Y367,IF($A369="VODA",VALUE(LEFT(TRIM(REPLACE('Vložení dat'!W367,FIND(".",'Vložení dat'!W367,1),1,",")),7)),""))</f>
        <v/>
      </c>
      <c r="R369" s="18" t="str">
        <f>IF($A369="Vyt",'Vložení dat'!Z367,IF($A369="VODA",VALUE(LEFT(TRIM(REPLACE('Vložení dat'!X367,FIND(".",'Vložení dat'!X367,1),1,",")),7)),""))</f>
        <v/>
      </c>
      <c r="S369" s="18" t="str">
        <f>IF($A369="Vyt",'Vložení dat'!AA367,IF($A369="VODA",VALUE(LEFT(TRIM(REPLACE('Vložení dat'!Y367,FIND(".",'Vložení dat'!Y367,1),1,",")),7)),""))</f>
        <v/>
      </c>
      <c r="T369" s="18" t="str">
        <f>IF($A369="Vyt",'Vložení dat'!AB367,IF($A369="VODA",VALUE(LEFT(TRIM(REPLACE('Vložení dat'!Z367,FIND(".",'Vložení dat'!Z367,1),1,",")),7)),""))</f>
        <v/>
      </c>
      <c r="U369" s="18" t="str">
        <f>IF($A369="Vyt",'Vložení dat'!AC367,IF($A369="VODA",VALUE(LEFT(TRIM(REPLACE('Vložení dat'!AA367,FIND(".",'Vložení dat'!AA367,1),1,",")),7)),""))</f>
        <v/>
      </c>
      <c r="V369" s="18" t="str">
        <f>IF($A369="Vyt",'Vložení dat'!AD367,IF($A369="VODA",VALUE(LEFT(TRIM(REPLACE('Vložení dat'!AB367,FIND(".",'Vložení dat'!AB367,1),1,",")),7)),""))</f>
        <v/>
      </c>
      <c r="W369" s="18" t="str">
        <f>IF($A369="Vyt",'Vložení dat'!AE367,IF($A369="VODA",VALUE(LEFT(TRIM(REPLACE('Vložení dat'!AC367,FIND(".",'Vložení dat'!AC367,1),1,",")),7)),""))</f>
        <v/>
      </c>
      <c r="X369" s="18" t="str">
        <f>IF($A369="Vyt",'Vložení dat'!AF367,IF($A369="VODA",VALUE(LEFT(TRIM(REPLACE('Vložení dat'!AD367,FIND(".",'Vložení dat'!AD367,1),1,",")),7)),""))</f>
        <v/>
      </c>
      <c r="Y369" s="18" t="str">
        <f>IF($A369="Vyt",'Vložení dat'!AG367,IF($A369="VODA",VALUE(LEFT(TRIM(REPLACE('Vložení dat'!AE367,FIND(".",'Vložení dat'!AE367,1),1,",")),7)),""))</f>
        <v/>
      </c>
      <c r="Z369" s="18" t="str">
        <f>IF($A369="Vyt",'Vložení dat'!AH367,IF($A369="VODA",VALUE(LEFT(TRIM(REPLACE('Vložení dat'!AF367,FIND(".",'Vložení dat'!AF367,1),1,",")),7)),""))</f>
        <v/>
      </c>
      <c r="AA369" s="18" t="str">
        <f>IF($A369="Vyt",'Vložení dat'!AI367,IF($A369="VODA",VALUE(LEFT(TRIM(REPLACE('Vložení dat'!AG367,FIND(".",'Vložení dat'!AG367,1),1,",")),7)),""))</f>
        <v/>
      </c>
      <c r="AB369" s="18" t="str">
        <f>IF(A369="Vyt",TRIM(LEFT('Vložení dat'!AY367,9)),IF(A369="VODA",TRIM(LEFT('Vložení dat'!BB367,9)),""))</f>
        <v/>
      </c>
      <c r="AC369" s="18" t="str">
        <f>IF(A369="Vyt",TRIM(LEFT('Vložení dat'!AW367,7)),"")</f>
        <v/>
      </c>
      <c r="AD369" s="18" t="str">
        <f>IF(A369="Vyt",VALUE(REPLACE(TRIM(LEFT('Vložení dat'!BA367,4)),FIND(".",TRIM(LEFT('Vložení dat'!BA367,4)),1),1,",")),IF(A369="VODA",VALUE(REPLACE(TRIM(LEFT('Vložení dat'!BC367,4)),FIND(".",TRIM(LEFT('Vložení dat'!BC367,4)),1),1,",")),""))</f>
        <v/>
      </c>
      <c r="AE369" s="12" t="str">
        <f>IF($A369="Vyt",TRIM(LEFT(REPLACE('Vložení dat'!T367,FIND(".",'Vložení dat'!T367,1),1,","),5)),"")</f>
        <v/>
      </c>
      <c r="AF369" s="12" t="str">
        <f>IF($A369="Vyt",TRIM(LEFT(REPLACE('Vložení dat'!U367,FIND(".",'Vložení dat'!U367,1),1,","),5)),"")</f>
        <v/>
      </c>
      <c r="AG369" s="13" t="str">
        <f>IF(A369="Vyt",LEFT(REPLACE('Vložení dat'!AT367,FIND(".",'Vložení dat'!AT367,1),1,","),5)-LEFT(REPLACE('Vložení dat'!AU367,FIND(".",'Vložení dat'!AU367,1),1,","),5)," ")</f>
        <v xml:space="preserve"> </v>
      </c>
      <c r="AH369" s="13" t="str">
        <f>IF(A369="Vyt",LEFT(REPLACE('Vložení dat'!T367,FIND(".",'Vložení dat'!T367,1),1,","),5)-LEFT(REPLACE('Vložení dat'!U367,FIND(".",'Vložení dat'!U367,1),1,","),5),"")</f>
        <v/>
      </c>
      <c r="AI369" t="str">
        <f>IF(A369="Vyt"," ",IF(A369="VODA",LEFT('Vložení dat'!AU367,12),""))</f>
        <v/>
      </c>
      <c r="AJ369" t="str">
        <f>IF(A369="Vyt","",IF(A369="VODA",LEFT('Vložení dat'!AV367,12),""))</f>
        <v/>
      </c>
    </row>
    <row r="370" spans="1:36" x14ac:dyDescent="0.3">
      <c r="A370" s="13" t="str">
        <f>IF(OR('Vložení dat'!C368=" VIP4RTN010 ",'Vložení dat'!C368=" RED4RITN050.c10_001 "),"Vyt",IF(OR('Vložení dat'!C368=" RED4WM050 ",'Vložení dat'!C368=" RED4WM010 ",ISNUMBER(SEARCH("ECM4WM020.v20",'Vložení dat'!C368,1))),"VODA",IF(ISBLANK('Vložení dat'!C368),"",'Vložení dat'!C368)))</f>
        <v/>
      </c>
      <c r="B370" s="13" t="str">
        <f>TRIM('Vložení dat'!N368)</f>
        <v/>
      </c>
      <c r="C370" s="16" t="str">
        <f>TRIM('Vložení dat'!K368)</f>
        <v/>
      </c>
      <c r="D370" s="13" t="str">
        <f>TRIM('Vložení dat'!L368)</f>
        <v/>
      </c>
      <c r="E370" s="13" t="str">
        <f>TRIM('Vložení dat'!J368)</f>
        <v/>
      </c>
      <c r="F370" s="13" t="str">
        <f>TRIM('Vložení dat'!H368)</f>
        <v/>
      </c>
      <c r="G370" s="13" t="str">
        <f>TRIM('Vložení dat'!G368)</f>
        <v/>
      </c>
      <c r="H370" s="13" t="str">
        <f>TRIM('Vložení dat'!E368)</f>
        <v/>
      </c>
      <c r="I370" s="13" t="str">
        <f>TRIM('Vložení dat'!B368)</f>
        <v/>
      </c>
      <c r="J370" s="13" t="str">
        <f>IF(AND(OR(A370="Vyt",A370="VODA"),'Vložení dat'!O368=0),"OK",IF(AND(OR(A370="Vyt",A370="VODA"),'Vložení dat'!O368&lt;&gt;0),CONCATENATE("CHYBA - ",'Vložení dat'!O368),""))</f>
        <v/>
      </c>
      <c r="K370" s="13" t="str">
        <f>IF(A370="Vyt",'Vložení dat'!R368,IF(A370="VODA",VALUE(TRIM(LEFT(REPLACE('Vložení dat'!T368,FIND(".",'Vložení dat'!T368,1),1,","),8))),""))</f>
        <v/>
      </c>
      <c r="L370" s="16" t="str">
        <f>IF(A370="Vyt",TRIM('Vložení dat'!S368),IF(A370="VODA",VALUE(TRIM(LEFT(REPLACE('Vložení dat'!R368,FIND(".",'Vložení dat'!R368,1),1,","),8))),""))</f>
        <v/>
      </c>
      <c r="M370" s="16" t="str">
        <f>IF(A370="Vyt",RIGHT('Vložení dat'!P368,11),IF(A370="VODA",VALUE(TRIM(LEFT(REPLACE('Vložení dat'!S368,FIND(".",'Vložení dat'!S368,1),1,","),8))),""))</f>
        <v/>
      </c>
      <c r="N370" s="12" t="str">
        <f>IF(A370="Vyt",TRIM('Vložení dat'!V368),"")</f>
        <v/>
      </c>
      <c r="O370" s="17" t="str">
        <f>IF(A370="Vyt",TRIM(LEFT('Vložení dat'!W368,9)),IF(A370="VODA",TRIM(CONCATENATE(LEFT('Vložení dat'!U368,3),".",MID('Vložení dat'!U368,5,2),".",MID('Vložení dat'!U368,8,2))),""))</f>
        <v/>
      </c>
      <c r="P370" s="18" t="str">
        <f>IF($A370="Vyt",'Vložení dat'!X368,IF($A370="VODA",VALUE(LEFT(TRIM(REPLACE('Vložení dat'!V368,FIND(".",'Vložení dat'!V368,1),1,",")),7)),""))</f>
        <v/>
      </c>
      <c r="Q370" s="18" t="str">
        <f>IF($A370="Vyt",'Vložení dat'!Y368,IF($A370="VODA",VALUE(LEFT(TRIM(REPLACE('Vložení dat'!W368,FIND(".",'Vložení dat'!W368,1),1,",")),7)),""))</f>
        <v/>
      </c>
      <c r="R370" s="18" t="str">
        <f>IF($A370="Vyt",'Vložení dat'!Z368,IF($A370="VODA",VALUE(LEFT(TRIM(REPLACE('Vložení dat'!X368,FIND(".",'Vložení dat'!X368,1),1,",")),7)),""))</f>
        <v/>
      </c>
      <c r="S370" s="18" t="str">
        <f>IF($A370="Vyt",'Vložení dat'!AA368,IF($A370="VODA",VALUE(LEFT(TRIM(REPLACE('Vložení dat'!Y368,FIND(".",'Vložení dat'!Y368,1),1,",")),7)),""))</f>
        <v/>
      </c>
      <c r="T370" s="18" t="str">
        <f>IF($A370="Vyt",'Vložení dat'!AB368,IF($A370="VODA",VALUE(LEFT(TRIM(REPLACE('Vložení dat'!Z368,FIND(".",'Vložení dat'!Z368,1),1,",")),7)),""))</f>
        <v/>
      </c>
      <c r="U370" s="18" t="str">
        <f>IF($A370="Vyt",'Vložení dat'!AC368,IF($A370="VODA",VALUE(LEFT(TRIM(REPLACE('Vložení dat'!AA368,FIND(".",'Vložení dat'!AA368,1),1,",")),7)),""))</f>
        <v/>
      </c>
      <c r="V370" s="18" t="str">
        <f>IF($A370="Vyt",'Vložení dat'!AD368,IF($A370="VODA",VALUE(LEFT(TRIM(REPLACE('Vložení dat'!AB368,FIND(".",'Vložení dat'!AB368,1),1,",")),7)),""))</f>
        <v/>
      </c>
      <c r="W370" s="18" t="str">
        <f>IF($A370="Vyt",'Vložení dat'!AE368,IF($A370="VODA",VALUE(LEFT(TRIM(REPLACE('Vložení dat'!AC368,FIND(".",'Vložení dat'!AC368,1),1,",")),7)),""))</f>
        <v/>
      </c>
      <c r="X370" s="18" t="str">
        <f>IF($A370="Vyt",'Vložení dat'!AF368,IF($A370="VODA",VALUE(LEFT(TRIM(REPLACE('Vložení dat'!AD368,FIND(".",'Vložení dat'!AD368,1),1,",")),7)),""))</f>
        <v/>
      </c>
      <c r="Y370" s="18" t="str">
        <f>IF($A370="Vyt",'Vložení dat'!AG368,IF($A370="VODA",VALUE(LEFT(TRIM(REPLACE('Vložení dat'!AE368,FIND(".",'Vložení dat'!AE368,1),1,",")),7)),""))</f>
        <v/>
      </c>
      <c r="Z370" s="18" t="str">
        <f>IF($A370="Vyt",'Vložení dat'!AH368,IF($A370="VODA",VALUE(LEFT(TRIM(REPLACE('Vložení dat'!AF368,FIND(".",'Vložení dat'!AF368,1),1,",")),7)),""))</f>
        <v/>
      </c>
      <c r="AA370" s="18" t="str">
        <f>IF($A370="Vyt",'Vložení dat'!AI368,IF($A370="VODA",VALUE(LEFT(TRIM(REPLACE('Vložení dat'!AG368,FIND(".",'Vložení dat'!AG368,1),1,",")),7)),""))</f>
        <v/>
      </c>
      <c r="AB370" s="18" t="str">
        <f>IF(A370="Vyt",TRIM(LEFT('Vložení dat'!AY368,9)),IF(A370="VODA",TRIM(LEFT('Vložení dat'!BB368,9)),""))</f>
        <v/>
      </c>
      <c r="AC370" s="18" t="str">
        <f>IF(A370="Vyt",TRIM(LEFT('Vložení dat'!AW368,7)),"")</f>
        <v/>
      </c>
      <c r="AD370" s="18" t="str">
        <f>IF(A370="Vyt",VALUE(REPLACE(TRIM(LEFT('Vložení dat'!BA368,4)),FIND(".",TRIM(LEFT('Vložení dat'!BA368,4)),1),1,",")),IF(A370="VODA",VALUE(REPLACE(TRIM(LEFT('Vložení dat'!BC368,4)),FIND(".",TRIM(LEFT('Vložení dat'!BC368,4)),1),1,",")),""))</f>
        <v/>
      </c>
      <c r="AE370" s="12" t="str">
        <f>IF($A370="Vyt",TRIM(LEFT(REPLACE('Vložení dat'!T368,FIND(".",'Vložení dat'!T368,1),1,","),5)),"")</f>
        <v/>
      </c>
      <c r="AF370" s="12" t="str">
        <f>IF($A370="Vyt",TRIM(LEFT(REPLACE('Vložení dat'!U368,FIND(".",'Vložení dat'!U368,1),1,","),5)),"")</f>
        <v/>
      </c>
      <c r="AG370" s="13" t="str">
        <f>IF(A370="Vyt",LEFT(REPLACE('Vložení dat'!AT368,FIND(".",'Vložení dat'!AT368,1),1,","),5)-LEFT(REPLACE('Vložení dat'!AU368,FIND(".",'Vložení dat'!AU368,1),1,","),5)," ")</f>
        <v xml:space="preserve"> </v>
      </c>
      <c r="AH370" s="13" t="str">
        <f>IF(A370="Vyt",LEFT(REPLACE('Vložení dat'!T368,FIND(".",'Vložení dat'!T368,1),1,","),5)-LEFT(REPLACE('Vložení dat'!U368,FIND(".",'Vložení dat'!U368,1),1,","),5),"")</f>
        <v/>
      </c>
      <c r="AI370" t="str">
        <f>IF(A370="Vyt"," ",IF(A370="VODA",LEFT('Vložení dat'!AU368,12),""))</f>
        <v/>
      </c>
      <c r="AJ370" t="str">
        <f>IF(A370="Vyt","",IF(A370="VODA",LEFT('Vložení dat'!AV368,12),""))</f>
        <v/>
      </c>
    </row>
    <row r="371" spans="1:36" x14ac:dyDescent="0.3">
      <c r="A371" s="13" t="str">
        <f>IF(OR('Vložení dat'!C369=" VIP4RTN010 ",'Vložení dat'!C369=" RED4RITN050.c10_001 "),"Vyt",IF(OR('Vložení dat'!C369=" RED4WM050 ",'Vložení dat'!C369=" RED4WM010 ",ISNUMBER(SEARCH("ECM4WM020.v20",'Vložení dat'!C369,1))),"VODA",IF(ISBLANK('Vložení dat'!C369),"",'Vložení dat'!C369)))</f>
        <v/>
      </c>
      <c r="B371" s="13" t="str">
        <f>TRIM('Vložení dat'!N369)</f>
        <v/>
      </c>
      <c r="C371" s="16" t="str">
        <f>TRIM('Vložení dat'!K369)</f>
        <v/>
      </c>
      <c r="D371" s="13" t="str">
        <f>TRIM('Vložení dat'!L369)</f>
        <v/>
      </c>
      <c r="E371" s="13" t="str">
        <f>TRIM('Vložení dat'!J369)</f>
        <v/>
      </c>
      <c r="F371" s="13" t="str">
        <f>TRIM('Vložení dat'!H369)</f>
        <v/>
      </c>
      <c r="G371" s="13" t="str">
        <f>TRIM('Vložení dat'!G369)</f>
        <v/>
      </c>
      <c r="H371" s="13" t="str">
        <f>TRIM('Vložení dat'!E369)</f>
        <v/>
      </c>
      <c r="I371" s="13" t="str">
        <f>TRIM('Vložení dat'!B369)</f>
        <v/>
      </c>
      <c r="J371" s="13" t="str">
        <f>IF(AND(OR(A371="Vyt",A371="VODA"),'Vložení dat'!O369=0),"OK",IF(AND(OR(A371="Vyt",A371="VODA"),'Vložení dat'!O369&lt;&gt;0),CONCATENATE("CHYBA - ",'Vložení dat'!O369),""))</f>
        <v/>
      </c>
      <c r="K371" s="13" t="str">
        <f>IF(A371="Vyt",'Vložení dat'!R369,IF(A371="VODA",VALUE(TRIM(LEFT(REPLACE('Vložení dat'!T369,FIND(".",'Vložení dat'!T369,1),1,","),8))),""))</f>
        <v/>
      </c>
      <c r="L371" s="16" t="str">
        <f>IF(A371="Vyt",TRIM('Vložení dat'!S369),IF(A371="VODA",VALUE(TRIM(LEFT(REPLACE('Vložení dat'!R369,FIND(".",'Vložení dat'!R369,1),1,","),8))),""))</f>
        <v/>
      </c>
      <c r="M371" s="16" t="str">
        <f>IF(A371="Vyt",RIGHT('Vložení dat'!P369,11),IF(A371="VODA",VALUE(TRIM(LEFT(REPLACE('Vložení dat'!S369,FIND(".",'Vložení dat'!S369,1),1,","),8))),""))</f>
        <v/>
      </c>
      <c r="N371" s="12" t="str">
        <f>IF(A371="Vyt",TRIM('Vložení dat'!V369),"")</f>
        <v/>
      </c>
      <c r="O371" s="17" t="str">
        <f>IF(A371="Vyt",TRIM(LEFT('Vložení dat'!W369,9)),IF(A371="VODA",TRIM(CONCATENATE(LEFT('Vložení dat'!U369,3),".",MID('Vložení dat'!U369,5,2),".",MID('Vložení dat'!U369,8,2))),""))</f>
        <v/>
      </c>
      <c r="P371" s="18" t="str">
        <f>IF($A371="Vyt",'Vložení dat'!X369,IF($A371="VODA",VALUE(LEFT(TRIM(REPLACE('Vložení dat'!V369,FIND(".",'Vložení dat'!V369,1),1,",")),7)),""))</f>
        <v/>
      </c>
      <c r="Q371" s="18" t="str">
        <f>IF($A371="Vyt",'Vložení dat'!Y369,IF($A371="VODA",VALUE(LEFT(TRIM(REPLACE('Vložení dat'!W369,FIND(".",'Vložení dat'!W369,1),1,",")),7)),""))</f>
        <v/>
      </c>
      <c r="R371" s="18" t="str">
        <f>IF($A371="Vyt",'Vložení dat'!Z369,IF($A371="VODA",VALUE(LEFT(TRIM(REPLACE('Vložení dat'!X369,FIND(".",'Vložení dat'!X369,1),1,",")),7)),""))</f>
        <v/>
      </c>
      <c r="S371" s="18" t="str">
        <f>IF($A371="Vyt",'Vložení dat'!AA369,IF($A371="VODA",VALUE(LEFT(TRIM(REPLACE('Vložení dat'!Y369,FIND(".",'Vložení dat'!Y369,1),1,",")),7)),""))</f>
        <v/>
      </c>
      <c r="T371" s="18" t="str">
        <f>IF($A371="Vyt",'Vložení dat'!AB369,IF($A371="VODA",VALUE(LEFT(TRIM(REPLACE('Vložení dat'!Z369,FIND(".",'Vložení dat'!Z369,1),1,",")),7)),""))</f>
        <v/>
      </c>
      <c r="U371" s="18" t="str">
        <f>IF($A371="Vyt",'Vložení dat'!AC369,IF($A371="VODA",VALUE(LEFT(TRIM(REPLACE('Vložení dat'!AA369,FIND(".",'Vložení dat'!AA369,1),1,",")),7)),""))</f>
        <v/>
      </c>
      <c r="V371" s="18" t="str">
        <f>IF($A371="Vyt",'Vložení dat'!AD369,IF($A371="VODA",VALUE(LEFT(TRIM(REPLACE('Vložení dat'!AB369,FIND(".",'Vložení dat'!AB369,1),1,",")),7)),""))</f>
        <v/>
      </c>
      <c r="W371" s="18" t="str">
        <f>IF($A371="Vyt",'Vložení dat'!AE369,IF($A371="VODA",VALUE(LEFT(TRIM(REPLACE('Vložení dat'!AC369,FIND(".",'Vložení dat'!AC369,1),1,",")),7)),""))</f>
        <v/>
      </c>
      <c r="X371" s="18" t="str">
        <f>IF($A371="Vyt",'Vložení dat'!AF369,IF($A371="VODA",VALUE(LEFT(TRIM(REPLACE('Vložení dat'!AD369,FIND(".",'Vložení dat'!AD369,1),1,",")),7)),""))</f>
        <v/>
      </c>
      <c r="Y371" s="18" t="str">
        <f>IF($A371="Vyt",'Vložení dat'!AG369,IF($A371="VODA",VALUE(LEFT(TRIM(REPLACE('Vložení dat'!AE369,FIND(".",'Vložení dat'!AE369,1),1,",")),7)),""))</f>
        <v/>
      </c>
      <c r="Z371" s="18" t="str">
        <f>IF($A371="Vyt",'Vložení dat'!AH369,IF($A371="VODA",VALUE(LEFT(TRIM(REPLACE('Vložení dat'!AF369,FIND(".",'Vložení dat'!AF369,1),1,",")),7)),""))</f>
        <v/>
      </c>
      <c r="AA371" s="18" t="str">
        <f>IF($A371="Vyt",'Vložení dat'!AI369,IF($A371="VODA",VALUE(LEFT(TRIM(REPLACE('Vložení dat'!AG369,FIND(".",'Vložení dat'!AG369,1),1,",")),7)),""))</f>
        <v/>
      </c>
      <c r="AB371" s="18" t="str">
        <f>IF(A371="Vyt",TRIM(LEFT('Vložení dat'!AY369,9)),IF(A371="VODA",TRIM(LEFT('Vložení dat'!BB369,9)),""))</f>
        <v/>
      </c>
      <c r="AC371" s="18" t="str">
        <f>IF(A371="Vyt",TRIM(LEFT('Vložení dat'!AW369,7)),"")</f>
        <v/>
      </c>
      <c r="AD371" s="18" t="str">
        <f>IF(A371="Vyt",VALUE(REPLACE(TRIM(LEFT('Vložení dat'!BA369,4)),FIND(".",TRIM(LEFT('Vložení dat'!BA369,4)),1),1,",")),IF(A371="VODA",VALUE(REPLACE(TRIM(LEFT('Vložení dat'!BC369,4)),FIND(".",TRIM(LEFT('Vložení dat'!BC369,4)),1),1,",")),""))</f>
        <v/>
      </c>
      <c r="AE371" s="12" t="str">
        <f>IF($A371="Vyt",TRIM(LEFT(REPLACE('Vložení dat'!T369,FIND(".",'Vložení dat'!T369,1),1,","),5)),"")</f>
        <v/>
      </c>
      <c r="AF371" s="12" t="str">
        <f>IF($A371="Vyt",TRIM(LEFT(REPLACE('Vložení dat'!U369,FIND(".",'Vložení dat'!U369,1),1,","),5)),"")</f>
        <v/>
      </c>
      <c r="AG371" s="13" t="str">
        <f>IF(A371="Vyt",LEFT(REPLACE('Vložení dat'!AT369,FIND(".",'Vložení dat'!AT369,1),1,","),5)-LEFT(REPLACE('Vložení dat'!AU369,FIND(".",'Vložení dat'!AU369,1),1,","),5)," ")</f>
        <v xml:space="preserve"> </v>
      </c>
      <c r="AH371" s="13" t="str">
        <f>IF(A371="Vyt",LEFT(REPLACE('Vložení dat'!T369,FIND(".",'Vložení dat'!T369,1),1,","),5)-LEFT(REPLACE('Vložení dat'!U369,FIND(".",'Vložení dat'!U369,1),1,","),5),"")</f>
        <v/>
      </c>
      <c r="AI371" t="str">
        <f>IF(A371="Vyt"," ",IF(A371="VODA",LEFT('Vložení dat'!AU369,12),""))</f>
        <v/>
      </c>
      <c r="AJ371" t="str">
        <f>IF(A371="Vyt","",IF(A371="VODA",LEFT('Vložení dat'!AV369,12),""))</f>
        <v/>
      </c>
    </row>
    <row r="372" spans="1:36" x14ac:dyDescent="0.3">
      <c r="A372" s="13" t="str">
        <f>IF(OR('Vložení dat'!C370=" VIP4RTN010 ",'Vložení dat'!C370=" RED4RITN050.c10_001 "),"Vyt",IF(OR('Vložení dat'!C370=" RED4WM050 ",'Vložení dat'!C370=" RED4WM010 ",ISNUMBER(SEARCH("ECM4WM020.v20",'Vložení dat'!C370,1))),"VODA",IF(ISBLANK('Vložení dat'!C370),"",'Vložení dat'!C370)))</f>
        <v/>
      </c>
      <c r="B372" s="13" t="str">
        <f>TRIM('Vložení dat'!N370)</f>
        <v/>
      </c>
      <c r="C372" s="16" t="str">
        <f>TRIM('Vložení dat'!K370)</f>
        <v/>
      </c>
      <c r="D372" s="13" t="str">
        <f>TRIM('Vložení dat'!L370)</f>
        <v/>
      </c>
      <c r="E372" s="13" t="str">
        <f>TRIM('Vložení dat'!J370)</f>
        <v/>
      </c>
      <c r="F372" s="13" t="str">
        <f>TRIM('Vložení dat'!H370)</f>
        <v/>
      </c>
      <c r="G372" s="13" t="str">
        <f>TRIM('Vložení dat'!G370)</f>
        <v/>
      </c>
      <c r="H372" s="13" t="str">
        <f>TRIM('Vložení dat'!E370)</f>
        <v/>
      </c>
      <c r="I372" s="13" t="str">
        <f>TRIM('Vložení dat'!B370)</f>
        <v/>
      </c>
      <c r="J372" s="13" t="str">
        <f>IF(AND(OR(A372="Vyt",A372="VODA"),'Vložení dat'!O370=0),"OK",IF(AND(OR(A372="Vyt",A372="VODA"),'Vložení dat'!O370&lt;&gt;0),CONCATENATE("CHYBA - ",'Vložení dat'!O370),""))</f>
        <v/>
      </c>
      <c r="K372" s="13" t="str">
        <f>IF(A372="Vyt",'Vložení dat'!R370,IF(A372="VODA",VALUE(TRIM(LEFT(REPLACE('Vložení dat'!T370,FIND(".",'Vložení dat'!T370,1),1,","),8))),""))</f>
        <v/>
      </c>
      <c r="L372" s="16" t="str">
        <f>IF(A372="Vyt",TRIM('Vložení dat'!S370),IF(A372="VODA",VALUE(TRIM(LEFT(REPLACE('Vložení dat'!R370,FIND(".",'Vložení dat'!R370,1),1,","),8))),""))</f>
        <v/>
      </c>
      <c r="M372" s="16" t="str">
        <f>IF(A372="Vyt",RIGHT('Vložení dat'!P370,11),IF(A372="VODA",VALUE(TRIM(LEFT(REPLACE('Vložení dat'!S370,FIND(".",'Vložení dat'!S370,1),1,","),8))),""))</f>
        <v/>
      </c>
      <c r="N372" s="12" t="str">
        <f>IF(A372="Vyt",TRIM('Vložení dat'!V370),"")</f>
        <v/>
      </c>
      <c r="O372" s="17" t="str">
        <f>IF(A372="Vyt",TRIM(LEFT('Vložení dat'!W370,9)),IF(A372="VODA",TRIM(CONCATENATE(LEFT('Vložení dat'!U370,3),".",MID('Vložení dat'!U370,5,2),".",MID('Vložení dat'!U370,8,2))),""))</f>
        <v/>
      </c>
      <c r="P372" s="18" t="str">
        <f>IF($A372="Vyt",'Vložení dat'!X370,IF($A372="VODA",VALUE(LEFT(TRIM(REPLACE('Vložení dat'!V370,FIND(".",'Vložení dat'!V370,1),1,",")),7)),""))</f>
        <v/>
      </c>
      <c r="Q372" s="18" t="str">
        <f>IF($A372="Vyt",'Vložení dat'!Y370,IF($A372="VODA",VALUE(LEFT(TRIM(REPLACE('Vložení dat'!W370,FIND(".",'Vložení dat'!W370,1),1,",")),7)),""))</f>
        <v/>
      </c>
      <c r="R372" s="18" t="str">
        <f>IF($A372="Vyt",'Vložení dat'!Z370,IF($A372="VODA",VALUE(LEFT(TRIM(REPLACE('Vložení dat'!X370,FIND(".",'Vložení dat'!X370,1),1,",")),7)),""))</f>
        <v/>
      </c>
      <c r="S372" s="18" t="str">
        <f>IF($A372="Vyt",'Vložení dat'!AA370,IF($A372="VODA",VALUE(LEFT(TRIM(REPLACE('Vložení dat'!Y370,FIND(".",'Vložení dat'!Y370,1),1,",")),7)),""))</f>
        <v/>
      </c>
      <c r="T372" s="18" t="str">
        <f>IF($A372="Vyt",'Vložení dat'!AB370,IF($A372="VODA",VALUE(LEFT(TRIM(REPLACE('Vložení dat'!Z370,FIND(".",'Vložení dat'!Z370,1),1,",")),7)),""))</f>
        <v/>
      </c>
      <c r="U372" s="18" t="str">
        <f>IF($A372="Vyt",'Vložení dat'!AC370,IF($A372="VODA",VALUE(LEFT(TRIM(REPLACE('Vložení dat'!AA370,FIND(".",'Vložení dat'!AA370,1),1,",")),7)),""))</f>
        <v/>
      </c>
      <c r="V372" s="18" t="str">
        <f>IF($A372="Vyt",'Vložení dat'!AD370,IF($A372="VODA",VALUE(LEFT(TRIM(REPLACE('Vložení dat'!AB370,FIND(".",'Vložení dat'!AB370,1),1,",")),7)),""))</f>
        <v/>
      </c>
      <c r="W372" s="18" t="str">
        <f>IF($A372="Vyt",'Vložení dat'!AE370,IF($A372="VODA",VALUE(LEFT(TRIM(REPLACE('Vložení dat'!AC370,FIND(".",'Vložení dat'!AC370,1),1,",")),7)),""))</f>
        <v/>
      </c>
      <c r="X372" s="18" t="str">
        <f>IF($A372="Vyt",'Vložení dat'!AF370,IF($A372="VODA",VALUE(LEFT(TRIM(REPLACE('Vložení dat'!AD370,FIND(".",'Vložení dat'!AD370,1),1,",")),7)),""))</f>
        <v/>
      </c>
      <c r="Y372" s="18" t="str">
        <f>IF($A372="Vyt",'Vložení dat'!AG370,IF($A372="VODA",VALUE(LEFT(TRIM(REPLACE('Vložení dat'!AE370,FIND(".",'Vložení dat'!AE370,1),1,",")),7)),""))</f>
        <v/>
      </c>
      <c r="Z372" s="18" t="str">
        <f>IF($A372="Vyt",'Vložení dat'!AH370,IF($A372="VODA",VALUE(LEFT(TRIM(REPLACE('Vložení dat'!AF370,FIND(".",'Vložení dat'!AF370,1),1,",")),7)),""))</f>
        <v/>
      </c>
      <c r="AA372" s="18" t="str">
        <f>IF($A372="Vyt",'Vložení dat'!AI370,IF($A372="VODA",VALUE(LEFT(TRIM(REPLACE('Vložení dat'!AG370,FIND(".",'Vložení dat'!AG370,1),1,",")),7)),""))</f>
        <v/>
      </c>
      <c r="AB372" s="18" t="str">
        <f>IF(A372="Vyt",TRIM(LEFT('Vložení dat'!AY370,9)),IF(A372="VODA",TRIM(LEFT('Vložení dat'!BB370,9)),""))</f>
        <v/>
      </c>
      <c r="AC372" s="18" t="str">
        <f>IF(A372="Vyt",TRIM(LEFT('Vložení dat'!AW370,7)),"")</f>
        <v/>
      </c>
      <c r="AD372" s="18" t="str">
        <f>IF(A372="Vyt",VALUE(REPLACE(TRIM(LEFT('Vložení dat'!BA370,4)),FIND(".",TRIM(LEFT('Vložení dat'!BA370,4)),1),1,",")),IF(A372="VODA",VALUE(REPLACE(TRIM(LEFT('Vložení dat'!BC370,4)),FIND(".",TRIM(LEFT('Vložení dat'!BC370,4)),1),1,",")),""))</f>
        <v/>
      </c>
      <c r="AE372" s="12" t="str">
        <f>IF($A372="Vyt",TRIM(LEFT(REPLACE('Vložení dat'!T370,FIND(".",'Vložení dat'!T370,1),1,","),5)),"")</f>
        <v/>
      </c>
      <c r="AF372" s="12" t="str">
        <f>IF($A372="Vyt",TRIM(LEFT(REPLACE('Vložení dat'!U370,FIND(".",'Vložení dat'!U370,1),1,","),5)),"")</f>
        <v/>
      </c>
      <c r="AG372" s="13" t="str">
        <f>IF(A372="Vyt",LEFT(REPLACE('Vložení dat'!AT370,FIND(".",'Vložení dat'!AT370,1),1,","),5)-LEFT(REPLACE('Vložení dat'!AU370,FIND(".",'Vložení dat'!AU370,1),1,","),5)," ")</f>
        <v xml:space="preserve"> </v>
      </c>
      <c r="AH372" s="13" t="str">
        <f>IF(A372="Vyt",LEFT(REPLACE('Vložení dat'!T370,FIND(".",'Vložení dat'!T370,1),1,","),5)-LEFT(REPLACE('Vložení dat'!U370,FIND(".",'Vložení dat'!U370,1),1,","),5),"")</f>
        <v/>
      </c>
      <c r="AI372" t="str">
        <f>IF(A372="Vyt"," ",IF(A372="VODA",LEFT('Vložení dat'!AU370,12),""))</f>
        <v/>
      </c>
      <c r="AJ372" t="str">
        <f>IF(A372="Vyt","",IF(A372="VODA",LEFT('Vložení dat'!AV370,12),""))</f>
        <v/>
      </c>
    </row>
    <row r="373" spans="1:36" x14ac:dyDescent="0.3">
      <c r="A373" s="13" t="str">
        <f>IF(OR('Vložení dat'!C371=" VIP4RTN010 ",'Vložení dat'!C371=" RED4RITN050.c10_001 "),"Vyt",IF(OR('Vložení dat'!C371=" RED4WM050 ",'Vložení dat'!C371=" RED4WM010 ",ISNUMBER(SEARCH("ECM4WM020.v20",'Vložení dat'!C371,1))),"VODA",IF(ISBLANK('Vložení dat'!C371),"",'Vložení dat'!C371)))</f>
        <v/>
      </c>
      <c r="B373" s="13" t="str">
        <f>TRIM('Vložení dat'!N371)</f>
        <v/>
      </c>
      <c r="C373" s="16" t="str">
        <f>TRIM('Vložení dat'!K371)</f>
        <v/>
      </c>
      <c r="D373" s="13" t="str">
        <f>TRIM('Vložení dat'!L371)</f>
        <v/>
      </c>
      <c r="E373" s="13" t="str">
        <f>TRIM('Vložení dat'!J371)</f>
        <v/>
      </c>
      <c r="F373" s="13" t="str">
        <f>TRIM('Vložení dat'!H371)</f>
        <v/>
      </c>
      <c r="G373" s="13" t="str">
        <f>TRIM('Vložení dat'!G371)</f>
        <v/>
      </c>
      <c r="H373" s="13" t="str">
        <f>TRIM('Vložení dat'!E371)</f>
        <v/>
      </c>
      <c r="I373" s="13" t="str">
        <f>TRIM('Vložení dat'!B371)</f>
        <v/>
      </c>
      <c r="J373" s="13" t="str">
        <f>IF(AND(OR(A373="Vyt",A373="VODA"),'Vložení dat'!O371=0),"OK",IF(AND(OR(A373="Vyt",A373="VODA"),'Vložení dat'!O371&lt;&gt;0),CONCATENATE("CHYBA - ",'Vložení dat'!O371),""))</f>
        <v/>
      </c>
      <c r="K373" s="13" t="str">
        <f>IF(A373="Vyt",'Vložení dat'!R371,IF(A373="VODA",VALUE(TRIM(LEFT(REPLACE('Vložení dat'!T371,FIND(".",'Vložení dat'!T371,1),1,","),8))),""))</f>
        <v/>
      </c>
      <c r="L373" s="16" t="str">
        <f>IF(A373="Vyt",TRIM('Vložení dat'!S371),IF(A373="VODA",VALUE(TRIM(LEFT(REPLACE('Vložení dat'!R371,FIND(".",'Vložení dat'!R371,1),1,","),8))),""))</f>
        <v/>
      </c>
      <c r="M373" s="16" t="str">
        <f>IF(A373="Vyt",RIGHT('Vložení dat'!P371,11),IF(A373="VODA",VALUE(TRIM(LEFT(REPLACE('Vložení dat'!S371,FIND(".",'Vložení dat'!S371,1),1,","),8))),""))</f>
        <v/>
      </c>
      <c r="N373" s="12" t="str">
        <f>IF(A373="Vyt",TRIM('Vložení dat'!V371),"")</f>
        <v/>
      </c>
      <c r="O373" s="17" t="str">
        <f>IF(A373="Vyt",TRIM(LEFT('Vložení dat'!W371,9)),IF(A373="VODA",TRIM(CONCATENATE(LEFT('Vložení dat'!U371,3),".",MID('Vložení dat'!U371,5,2),".",MID('Vložení dat'!U371,8,2))),""))</f>
        <v/>
      </c>
      <c r="P373" s="18" t="str">
        <f>IF($A373="Vyt",'Vložení dat'!X371,IF($A373="VODA",VALUE(LEFT(TRIM(REPLACE('Vložení dat'!V371,FIND(".",'Vložení dat'!V371,1),1,",")),7)),""))</f>
        <v/>
      </c>
      <c r="Q373" s="18" t="str">
        <f>IF($A373="Vyt",'Vložení dat'!Y371,IF($A373="VODA",VALUE(LEFT(TRIM(REPLACE('Vložení dat'!W371,FIND(".",'Vložení dat'!W371,1),1,",")),7)),""))</f>
        <v/>
      </c>
      <c r="R373" s="18" t="str">
        <f>IF($A373="Vyt",'Vložení dat'!Z371,IF($A373="VODA",VALUE(LEFT(TRIM(REPLACE('Vložení dat'!X371,FIND(".",'Vložení dat'!X371,1),1,",")),7)),""))</f>
        <v/>
      </c>
      <c r="S373" s="18" t="str">
        <f>IF($A373="Vyt",'Vložení dat'!AA371,IF($A373="VODA",VALUE(LEFT(TRIM(REPLACE('Vložení dat'!Y371,FIND(".",'Vložení dat'!Y371,1),1,",")),7)),""))</f>
        <v/>
      </c>
      <c r="T373" s="18" t="str">
        <f>IF($A373="Vyt",'Vložení dat'!AB371,IF($A373="VODA",VALUE(LEFT(TRIM(REPLACE('Vložení dat'!Z371,FIND(".",'Vložení dat'!Z371,1),1,",")),7)),""))</f>
        <v/>
      </c>
      <c r="U373" s="18" t="str">
        <f>IF($A373="Vyt",'Vložení dat'!AC371,IF($A373="VODA",VALUE(LEFT(TRIM(REPLACE('Vložení dat'!AA371,FIND(".",'Vložení dat'!AA371,1),1,",")),7)),""))</f>
        <v/>
      </c>
      <c r="V373" s="18" t="str">
        <f>IF($A373="Vyt",'Vložení dat'!AD371,IF($A373="VODA",VALUE(LEFT(TRIM(REPLACE('Vložení dat'!AB371,FIND(".",'Vložení dat'!AB371,1),1,",")),7)),""))</f>
        <v/>
      </c>
      <c r="W373" s="18" t="str">
        <f>IF($A373="Vyt",'Vložení dat'!AE371,IF($A373="VODA",VALUE(LEFT(TRIM(REPLACE('Vložení dat'!AC371,FIND(".",'Vložení dat'!AC371,1),1,",")),7)),""))</f>
        <v/>
      </c>
      <c r="X373" s="18" t="str">
        <f>IF($A373="Vyt",'Vložení dat'!AF371,IF($A373="VODA",VALUE(LEFT(TRIM(REPLACE('Vložení dat'!AD371,FIND(".",'Vložení dat'!AD371,1),1,",")),7)),""))</f>
        <v/>
      </c>
      <c r="Y373" s="18" t="str">
        <f>IF($A373="Vyt",'Vložení dat'!AG371,IF($A373="VODA",VALUE(LEFT(TRIM(REPLACE('Vložení dat'!AE371,FIND(".",'Vložení dat'!AE371,1),1,",")),7)),""))</f>
        <v/>
      </c>
      <c r="Z373" s="18" t="str">
        <f>IF($A373="Vyt",'Vložení dat'!AH371,IF($A373="VODA",VALUE(LEFT(TRIM(REPLACE('Vložení dat'!AF371,FIND(".",'Vložení dat'!AF371,1),1,",")),7)),""))</f>
        <v/>
      </c>
      <c r="AA373" s="18" t="str">
        <f>IF($A373="Vyt",'Vložení dat'!AI371,IF($A373="VODA",VALUE(LEFT(TRIM(REPLACE('Vložení dat'!AG371,FIND(".",'Vložení dat'!AG371,1),1,",")),7)),""))</f>
        <v/>
      </c>
      <c r="AB373" s="18" t="str">
        <f>IF(A373="Vyt",TRIM(LEFT('Vložení dat'!AY371,9)),IF(A373="VODA",TRIM(LEFT('Vložení dat'!BB371,9)),""))</f>
        <v/>
      </c>
      <c r="AC373" s="18" t="str">
        <f>IF(A373="Vyt",TRIM(LEFT('Vložení dat'!AW371,7)),"")</f>
        <v/>
      </c>
      <c r="AD373" s="18" t="str">
        <f>IF(A373="Vyt",VALUE(REPLACE(TRIM(LEFT('Vložení dat'!BA371,4)),FIND(".",TRIM(LEFT('Vložení dat'!BA371,4)),1),1,",")),IF(A373="VODA",VALUE(REPLACE(TRIM(LEFT('Vložení dat'!BC371,4)),FIND(".",TRIM(LEFT('Vložení dat'!BC371,4)),1),1,",")),""))</f>
        <v/>
      </c>
      <c r="AE373" s="12" t="str">
        <f>IF($A373="Vyt",TRIM(LEFT(REPLACE('Vložení dat'!T371,FIND(".",'Vložení dat'!T371,1),1,","),5)),"")</f>
        <v/>
      </c>
      <c r="AF373" s="12" t="str">
        <f>IF($A373="Vyt",TRIM(LEFT(REPLACE('Vložení dat'!U371,FIND(".",'Vložení dat'!U371,1),1,","),5)),"")</f>
        <v/>
      </c>
      <c r="AG373" s="13" t="str">
        <f>IF(A373="Vyt",LEFT(REPLACE('Vložení dat'!AT371,FIND(".",'Vložení dat'!AT371,1),1,","),5)-LEFT(REPLACE('Vložení dat'!AU371,FIND(".",'Vložení dat'!AU371,1),1,","),5)," ")</f>
        <v xml:space="preserve"> </v>
      </c>
      <c r="AH373" s="13" t="str">
        <f>IF(A373="Vyt",LEFT(REPLACE('Vložení dat'!T371,FIND(".",'Vložení dat'!T371,1),1,","),5)-LEFT(REPLACE('Vložení dat'!U371,FIND(".",'Vložení dat'!U371,1),1,","),5),"")</f>
        <v/>
      </c>
      <c r="AI373" t="str">
        <f>IF(A373="Vyt"," ",IF(A373="VODA",LEFT('Vložení dat'!AU371,12),""))</f>
        <v/>
      </c>
      <c r="AJ373" t="str">
        <f>IF(A373="Vyt","",IF(A373="VODA",LEFT('Vložení dat'!AV371,12),""))</f>
        <v/>
      </c>
    </row>
    <row r="374" spans="1:36" x14ac:dyDescent="0.3">
      <c r="A374" s="13" t="str">
        <f>IF(OR('Vložení dat'!C372=" VIP4RTN010 ",'Vložení dat'!C372=" RED4RITN050.c10_001 "),"Vyt",IF(OR('Vložení dat'!C372=" RED4WM050 ",'Vložení dat'!C372=" RED4WM010 ",ISNUMBER(SEARCH("ECM4WM020.v20",'Vložení dat'!C372,1))),"VODA",IF(ISBLANK('Vložení dat'!C372),"",'Vložení dat'!C372)))</f>
        <v/>
      </c>
      <c r="B374" s="13" t="str">
        <f>TRIM('Vložení dat'!N372)</f>
        <v/>
      </c>
      <c r="C374" s="16" t="str">
        <f>TRIM('Vložení dat'!K372)</f>
        <v/>
      </c>
      <c r="D374" s="13" t="str">
        <f>TRIM('Vložení dat'!L372)</f>
        <v/>
      </c>
      <c r="E374" s="13" t="str">
        <f>TRIM('Vložení dat'!J372)</f>
        <v/>
      </c>
      <c r="F374" s="13" t="str">
        <f>TRIM('Vložení dat'!H372)</f>
        <v/>
      </c>
      <c r="G374" s="13" t="str">
        <f>TRIM('Vložení dat'!G372)</f>
        <v/>
      </c>
      <c r="H374" s="13" t="str">
        <f>TRIM('Vložení dat'!E372)</f>
        <v/>
      </c>
      <c r="I374" s="13" t="str">
        <f>TRIM('Vložení dat'!B372)</f>
        <v/>
      </c>
      <c r="J374" s="13" t="str">
        <f>IF(AND(OR(A374="Vyt",A374="VODA"),'Vložení dat'!O372=0),"OK",IF(AND(OR(A374="Vyt",A374="VODA"),'Vložení dat'!O372&lt;&gt;0),CONCATENATE("CHYBA - ",'Vložení dat'!O372),""))</f>
        <v/>
      </c>
      <c r="K374" s="13" t="str">
        <f>IF(A374="Vyt",'Vložení dat'!R372,IF(A374="VODA",VALUE(TRIM(LEFT(REPLACE('Vložení dat'!T372,FIND(".",'Vložení dat'!T372,1),1,","),8))),""))</f>
        <v/>
      </c>
      <c r="L374" s="16" t="str">
        <f>IF(A374="Vyt",TRIM('Vložení dat'!S372),IF(A374="VODA",VALUE(TRIM(LEFT(REPLACE('Vložení dat'!R372,FIND(".",'Vložení dat'!R372,1),1,","),8))),""))</f>
        <v/>
      </c>
      <c r="M374" s="16" t="str">
        <f>IF(A374="Vyt",RIGHT('Vložení dat'!P372,11),IF(A374="VODA",VALUE(TRIM(LEFT(REPLACE('Vložení dat'!S372,FIND(".",'Vložení dat'!S372,1),1,","),8))),""))</f>
        <v/>
      </c>
      <c r="N374" s="12" t="str">
        <f>IF(A374="Vyt",TRIM('Vložení dat'!V372),"")</f>
        <v/>
      </c>
      <c r="O374" s="17" t="str">
        <f>IF(A374="Vyt",TRIM(LEFT('Vložení dat'!W372,9)),IF(A374="VODA",TRIM(CONCATENATE(LEFT('Vložení dat'!U372,3),".",MID('Vložení dat'!U372,5,2),".",MID('Vložení dat'!U372,8,2))),""))</f>
        <v/>
      </c>
      <c r="P374" s="18" t="str">
        <f>IF($A374="Vyt",'Vložení dat'!X372,IF($A374="VODA",VALUE(LEFT(TRIM(REPLACE('Vložení dat'!V372,FIND(".",'Vložení dat'!V372,1),1,",")),7)),""))</f>
        <v/>
      </c>
      <c r="Q374" s="18" t="str">
        <f>IF($A374="Vyt",'Vložení dat'!Y372,IF($A374="VODA",VALUE(LEFT(TRIM(REPLACE('Vložení dat'!W372,FIND(".",'Vložení dat'!W372,1),1,",")),7)),""))</f>
        <v/>
      </c>
      <c r="R374" s="18" t="str">
        <f>IF($A374="Vyt",'Vložení dat'!Z372,IF($A374="VODA",VALUE(LEFT(TRIM(REPLACE('Vložení dat'!X372,FIND(".",'Vložení dat'!X372,1),1,",")),7)),""))</f>
        <v/>
      </c>
      <c r="S374" s="18" t="str">
        <f>IF($A374="Vyt",'Vložení dat'!AA372,IF($A374="VODA",VALUE(LEFT(TRIM(REPLACE('Vložení dat'!Y372,FIND(".",'Vložení dat'!Y372,1),1,",")),7)),""))</f>
        <v/>
      </c>
      <c r="T374" s="18" t="str">
        <f>IF($A374="Vyt",'Vložení dat'!AB372,IF($A374="VODA",VALUE(LEFT(TRIM(REPLACE('Vložení dat'!Z372,FIND(".",'Vložení dat'!Z372,1),1,",")),7)),""))</f>
        <v/>
      </c>
      <c r="U374" s="18" t="str">
        <f>IF($A374="Vyt",'Vložení dat'!AC372,IF($A374="VODA",VALUE(LEFT(TRIM(REPLACE('Vložení dat'!AA372,FIND(".",'Vložení dat'!AA372,1),1,",")),7)),""))</f>
        <v/>
      </c>
      <c r="V374" s="18" t="str">
        <f>IF($A374="Vyt",'Vložení dat'!AD372,IF($A374="VODA",VALUE(LEFT(TRIM(REPLACE('Vložení dat'!AB372,FIND(".",'Vložení dat'!AB372,1),1,",")),7)),""))</f>
        <v/>
      </c>
      <c r="W374" s="18" t="str">
        <f>IF($A374="Vyt",'Vložení dat'!AE372,IF($A374="VODA",VALUE(LEFT(TRIM(REPLACE('Vložení dat'!AC372,FIND(".",'Vložení dat'!AC372,1),1,",")),7)),""))</f>
        <v/>
      </c>
      <c r="X374" s="18" t="str">
        <f>IF($A374="Vyt",'Vložení dat'!AF372,IF($A374="VODA",VALUE(LEFT(TRIM(REPLACE('Vložení dat'!AD372,FIND(".",'Vložení dat'!AD372,1),1,",")),7)),""))</f>
        <v/>
      </c>
      <c r="Y374" s="18" t="str">
        <f>IF($A374="Vyt",'Vložení dat'!AG372,IF($A374="VODA",VALUE(LEFT(TRIM(REPLACE('Vložení dat'!AE372,FIND(".",'Vložení dat'!AE372,1),1,",")),7)),""))</f>
        <v/>
      </c>
      <c r="Z374" s="18" t="str">
        <f>IF($A374="Vyt",'Vložení dat'!AH372,IF($A374="VODA",VALUE(LEFT(TRIM(REPLACE('Vložení dat'!AF372,FIND(".",'Vložení dat'!AF372,1),1,",")),7)),""))</f>
        <v/>
      </c>
      <c r="AA374" s="18" t="str">
        <f>IF($A374="Vyt",'Vložení dat'!AI372,IF($A374="VODA",VALUE(LEFT(TRIM(REPLACE('Vložení dat'!AG372,FIND(".",'Vložení dat'!AG372,1),1,",")),7)),""))</f>
        <v/>
      </c>
      <c r="AB374" s="18" t="str">
        <f>IF(A374="Vyt",TRIM(LEFT('Vložení dat'!AY372,9)),IF(A374="VODA",TRIM(LEFT('Vložení dat'!BB372,9)),""))</f>
        <v/>
      </c>
      <c r="AC374" s="18" t="str">
        <f>IF(A374="Vyt",TRIM(LEFT('Vložení dat'!AW372,7)),"")</f>
        <v/>
      </c>
      <c r="AD374" s="18" t="str">
        <f>IF(A374="Vyt",VALUE(REPLACE(TRIM(LEFT('Vložení dat'!BA372,4)),FIND(".",TRIM(LEFT('Vložení dat'!BA372,4)),1),1,",")),IF(A374="VODA",VALUE(REPLACE(TRIM(LEFT('Vložení dat'!BC372,4)),FIND(".",TRIM(LEFT('Vložení dat'!BC372,4)),1),1,",")),""))</f>
        <v/>
      </c>
      <c r="AE374" s="12" t="str">
        <f>IF($A374="Vyt",TRIM(LEFT(REPLACE('Vložení dat'!T372,FIND(".",'Vložení dat'!T372,1),1,","),5)),"")</f>
        <v/>
      </c>
      <c r="AF374" s="12" t="str">
        <f>IF($A374="Vyt",TRIM(LEFT(REPLACE('Vložení dat'!U372,FIND(".",'Vložení dat'!U372,1),1,","),5)),"")</f>
        <v/>
      </c>
      <c r="AG374" s="13" t="str">
        <f>IF(A374="Vyt",LEFT(REPLACE('Vložení dat'!AT372,FIND(".",'Vložení dat'!AT372,1),1,","),5)-LEFT(REPLACE('Vložení dat'!AU372,FIND(".",'Vložení dat'!AU372,1),1,","),5)," ")</f>
        <v xml:space="preserve"> </v>
      </c>
      <c r="AH374" s="13" t="str">
        <f>IF(A374="Vyt",LEFT(REPLACE('Vložení dat'!T372,FIND(".",'Vložení dat'!T372,1),1,","),5)-LEFT(REPLACE('Vložení dat'!U372,FIND(".",'Vložení dat'!U372,1),1,","),5),"")</f>
        <v/>
      </c>
      <c r="AI374" t="str">
        <f>IF(A374="Vyt"," ",IF(A374="VODA",LEFT('Vložení dat'!AU372,12),""))</f>
        <v/>
      </c>
      <c r="AJ374" t="str">
        <f>IF(A374="Vyt","",IF(A374="VODA",LEFT('Vložení dat'!AV372,12),""))</f>
        <v/>
      </c>
    </row>
    <row r="375" spans="1:36" x14ac:dyDescent="0.3">
      <c r="A375" s="13" t="str">
        <f>IF(OR('Vložení dat'!C373=" VIP4RTN010 ",'Vložení dat'!C373=" RED4RITN050.c10_001 "),"Vyt",IF(OR('Vložení dat'!C373=" RED4WM050 ",'Vložení dat'!C373=" RED4WM010 ",ISNUMBER(SEARCH("ECM4WM020.v20",'Vložení dat'!C373,1))),"VODA",IF(ISBLANK('Vložení dat'!C373),"",'Vložení dat'!C373)))</f>
        <v/>
      </c>
      <c r="B375" s="13" t="str">
        <f>TRIM('Vložení dat'!N373)</f>
        <v/>
      </c>
      <c r="C375" s="16" t="str">
        <f>TRIM('Vložení dat'!K373)</f>
        <v/>
      </c>
      <c r="D375" s="13" t="str">
        <f>TRIM('Vložení dat'!L373)</f>
        <v/>
      </c>
      <c r="E375" s="13" t="str">
        <f>TRIM('Vložení dat'!J373)</f>
        <v/>
      </c>
      <c r="F375" s="13" t="str">
        <f>TRIM('Vložení dat'!H373)</f>
        <v/>
      </c>
      <c r="G375" s="13" t="str">
        <f>TRIM('Vložení dat'!G373)</f>
        <v/>
      </c>
      <c r="H375" s="13" t="str">
        <f>TRIM('Vložení dat'!E373)</f>
        <v/>
      </c>
      <c r="I375" s="13" t="str">
        <f>TRIM('Vložení dat'!B373)</f>
        <v/>
      </c>
      <c r="J375" s="13" t="str">
        <f>IF(AND(OR(A375="Vyt",A375="VODA"),'Vložení dat'!O373=0),"OK",IF(AND(OR(A375="Vyt",A375="VODA"),'Vložení dat'!O373&lt;&gt;0),CONCATENATE("CHYBA - ",'Vložení dat'!O373),""))</f>
        <v/>
      </c>
      <c r="K375" s="13" t="str">
        <f>IF(A375="Vyt",'Vložení dat'!R373,IF(A375="VODA",VALUE(TRIM(LEFT(REPLACE('Vložení dat'!T373,FIND(".",'Vložení dat'!T373,1),1,","),8))),""))</f>
        <v/>
      </c>
      <c r="L375" s="16" t="str">
        <f>IF(A375="Vyt",TRIM('Vložení dat'!S373),IF(A375="VODA",VALUE(TRIM(LEFT(REPLACE('Vložení dat'!R373,FIND(".",'Vložení dat'!R373,1),1,","),8))),""))</f>
        <v/>
      </c>
      <c r="M375" s="16" t="str">
        <f>IF(A375="Vyt",RIGHT('Vložení dat'!P373,11),IF(A375="VODA",VALUE(TRIM(LEFT(REPLACE('Vložení dat'!S373,FIND(".",'Vložení dat'!S373,1),1,","),8))),""))</f>
        <v/>
      </c>
      <c r="N375" s="12" t="str">
        <f>IF(A375="Vyt",TRIM('Vložení dat'!V373),"")</f>
        <v/>
      </c>
      <c r="O375" s="17" t="str">
        <f>IF(A375="Vyt",TRIM(LEFT('Vložení dat'!W373,9)),IF(A375="VODA",TRIM(CONCATENATE(LEFT('Vložení dat'!U373,3),".",MID('Vložení dat'!U373,5,2),".",MID('Vložení dat'!U373,8,2))),""))</f>
        <v/>
      </c>
      <c r="P375" s="18" t="str">
        <f>IF($A375="Vyt",'Vložení dat'!X373,IF($A375="VODA",VALUE(LEFT(TRIM(REPLACE('Vložení dat'!V373,FIND(".",'Vložení dat'!V373,1),1,",")),7)),""))</f>
        <v/>
      </c>
      <c r="Q375" s="18" t="str">
        <f>IF($A375="Vyt",'Vložení dat'!Y373,IF($A375="VODA",VALUE(LEFT(TRIM(REPLACE('Vložení dat'!W373,FIND(".",'Vložení dat'!W373,1),1,",")),7)),""))</f>
        <v/>
      </c>
      <c r="R375" s="18" t="str">
        <f>IF($A375="Vyt",'Vložení dat'!Z373,IF($A375="VODA",VALUE(LEFT(TRIM(REPLACE('Vložení dat'!X373,FIND(".",'Vložení dat'!X373,1),1,",")),7)),""))</f>
        <v/>
      </c>
      <c r="S375" s="18" t="str">
        <f>IF($A375="Vyt",'Vložení dat'!AA373,IF($A375="VODA",VALUE(LEFT(TRIM(REPLACE('Vložení dat'!Y373,FIND(".",'Vložení dat'!Y373,1),1,",")),7)),""))</f>
        <v/>
      </c>
      <c r="T375" s="18" t="str">
        <f>IF($A375="Vyt",'Vložení dat'!AB373,IF($A375="VODA",VALUE(LEFT(TRIM(REPLACE('Vložení dat'!Z373,FIND(".",'Vložení dat'!Z373,1),1,",")),7)),""))</f>
        <v/>
      </c>
      <c r="U375" s="18" t="str">
        <f>IF($A375="Vyt",'Vložení dat'!AC373,IF($A375="VODA",VALUE(LEFT(TRIM(REPLACE('Vložení dat'!AA373,FIND(".",'Vložení dat'!AA373,1),1,",")),7)),""))</f>
        <v/>
      </c>
      <c r="V375" s="18" t="str">
        <f>IF($A375="Vyt",'Vložení dat'!AD373,IF($A375="VODA",VALUE(LEFT(TRIM(REPLACE('Vložení dat'!AB373,FIND(".",'Vložení dat'!AB373,1),1,",")),7)),""))</f>
        <v/>
      </c>
      <c r="W375" s="18" t="str">
        <f>IF($A375="Vyt",'Vložení dat'!AE373,IF($A375="VODA",VALUE(LEFT(TRIM(REPLACE('Vložení dat'!AC373,FIND(".",'Vložení dat'!AC373,1),1,",")),7)),""))</f>
        <v/>
      </c>
      <c r="X375" s="18" t="str">
        <f>IF($A375="Vyt",'Vložení dat'!AF373,IF($A375="VODA",VALUE(LEFT(TRIM(REPLACE('Vložení dat'!AD373,FIND(".",'Vložení dat'!AD373,1),1,",")),7)),""))</f>
        <v/>
      </c>
      <c r="Y375" s="18" t="str">
        <f>IF($A375="Vyt",'Vložení dat'!AG373,IF($A375="VODA",VALUE(LEFT(TRIM(REPLACE('Vložení dat'!AE373,FIND(".",'Vložení dat'!AE373,1),1,",")),7)),""))</f>
        <v/>
      </c>
      <c r="Z375" s="18" t="str">
        <f>IF($A375="Vyt",'Vložení dat'!AH373,IF($A375="VODA",VALUE(LEFT(TRIM(REPLACE('Vložení dat'!AF373,FIND(".",'Vložení dat'!AF373,1),1,",")),7)),""))</f>
        <v/>
      </c>
      <c r="AA375" s="18" t="str">
        <f>IF($A375="Vyt",'Vložení dat'!AI373,IF($A375="VODA",VALUE(LEFT(TRIM(REPLACE('Vložení dat'!AG373,FIND(".",'Vložení dat'!AG373,1),1,",")),7)),""))</f>
        <v/>
      </c>
      <c r="AB375" s="18" t="str">
        <f>IF(A375="Vyt",TRIM(LEFT('Vložení dat'!AY373,9)),IF(A375="VODA",TRIM(LEFT('Vložení dat'!BB373,9)),""))</f>
        <v/>
      </c>
      <c r="AC375" s="18" t="str">
        <f>IF(A375="Vyt",TRIM(LEFT('Vložení dat'!AW373,7)),"")</f>
        <v/>
      </c>
      <c r="AD375" s="18" t="str">
        <f>IF(A375="Vyt",VALUE(REPLACE(TRIM(LEFT('Vložení dat'!BA373,4)),FIND(".",TRIM(LEFT('Vložení dat'!BA373,4)),1),1,",")),IF(A375="VODA",VALUE(REPLACE(TRIM(LEFT('Vložení dat'!BC373,4)),FIND(".",TRIM(LEFT('Vložení dat'!BC373,4)),1),1,",")),""))</f>
        <v/>
      </c>
      <c r="AE375" s="12" t="str">
        <f>IF($A375="Vyt",TRIM(LEFT(REPLACE('Vložení dat'!T373,FIND(".",'Vložení dat'!T373,1),1,","),5)),"")</f>
        <v/>
      </c>
      <c r="AF375" s="12" t="str">
        <f>IF($A375="Vyt",TRIM(LEFT(REPLACE('Vložení dat'!U373,FIND(".",'Vložení dat'!U373,1),1,","),5)),"")</f>
        <v/>
      </c>
      <c r="AG375" s="13" t="str">
        <f>IF(A375="Vyt",LEFT(REPLACE('Vložení dat'!AT373,FIND(".",'Vložení dat'!AT373,1),1,","),5)-LEFT(REPLACE('Vložení dat'!AU373,FIND(".",'Vložení dat'!AU373,1),1,","),5)," ")</f>
        <v xml:space="preserve"> </v>
      </c>
      <c r="AH375" s="13" t="str">
        <f>IF(A375="Vyt",LEFT(REPLACE('Vložení dat'!T373,FIND(".",'Vložení dat'!T373,1),1,","),5)-LEFT(REPLACE('Vložení dat'!U373,FIND(".",'Vložení dat'!U373,1),1,","),5),"")</f>
        <v/>
      </c>
      <c r="AI375" t="str">
        <f>IF(A375="Vyt"," ",IF(A375="VODA",LEFT('Vložení dat'!AU373,12),""))</f>
        <v/>
      </c>
      <c r="AJ375" t="str">
        <f>IF(A375="Vyt","",IF(A375="VODA",LEFT('Vložení dat'!AV373,12),""))</f>
        <v/>
      </c>
    </row>
    <row r="376" spans="1:36" x14ac:dyDescent="0.3">
      <c r="A376" s="13" t="str">
        <f>IF(OR('Vložení dat'!C374=" VIP4RTN010 ",'Vložení dat'!C374=" RED4RITN050.c10_001 "),"Vyt",IF(OR('Vložení dat'!C374=" RED4WM050 ",'Vložení dat'!C374=" RED4WM010 ",ISNUMBER(SEARCH("ECM4WM020.v20",'Vložení dat'!C374,1))),"VODA",IF(ISBLANK('Vložení dat'!C374),"",'Vložení dat'!C374)))</f>
        <v/>
      </c>
      <c r="B376" s="13" t="str">
        <f>TRIM('Vložení dat'!N374)</f>
        <v/>
      </c>
      <c r="C376" s="16" t="str">
        <f>TRIM('Vložení dat'!K374)</f>
        <v/>
      </c>
      <c r="D376" s="13" t="str">
        <f>TRIM('Vložení dat'!L374)</f>
        <v/>
      </c>
      <c r="E376" s="13" t="str">
        <f>TRIM('Vložení dat'!J374)</f>
        <v/>
      </c>
      <c r="F376" s="13" t="str">
        <f>TRIM('Vložení dat'!H374)</f>
        <v/>
      </c>
      <c r="G376" s="13" t="str">
        <f>TRIM('Vložení dat'!G374)</f>
        <v/>
      </c>
      <c r="H376" s="13" t="str">
        <f>TRIM('Vložení dat'!E374)</f>
        <v/>
      </c>
      <c r="I376" s="13" t="str">
        <f>TRIM('Vložení dat'!B374)</f>
        <v/>
      </c>
      <c r="J376" s="13" t="str">
        <f>IF(AND(OR(A376="Vyt",A376="VODA"),'Vložení dat'!O374=0),"OK",IF(AND(OR(A376="Vyt",A376="VODA"),'Vložení dat'!O374&lt;&gt;0),CONCATENATE("CHYBA - ",'Vložení dat'!O374),""))</f>
        <v/>
      </c>
      <c r="K376" s="13" t="str">
        <f>IF(A376="Vyt",'Vložení dat'!R374,IF(A376="VODA",VALUE(TRIM(LEFT(REPLACE('Vložení dat'!T374,FIND(".",'Vložení dat'!T374,1),1,","),8))),""))</f>
        <v/>
      </c>
      <c r="L376" s="16" t="str">
        <f>IF(A376="Vyt",TRIM('Vložení dat'!S374),IF(A376="VODA",VALUE(TRIM(LEFT(REPLACE('Vložení dat'!R374,FIND(".",'Vložení dat'!R374,1),1,","),8))),""))</f>
        <v/>
      </c>
      <c r="M376" s="16" t="str">
        <f>IF(A376="Vyt",RIGHT('Vložení dat'!P374,11),IF(A376="VODA",VALUE(TRIM(LEFT(REPLACE('Vložení dat'!S374,FIND(".",'Vložení dat'!S374,1),1,","),8))),""))</f>
        <v/>
      </c>
      <c r="N376" s="12" t="str">
        <f>IF(A376="Vyt",TRIM('Vložení dat'!V374),"")</f>
        <v/>
      </c>
      <c r="O376" s="17" t="str">
        <f>IF(A376="Vyt",TRIM(LEFT('Vložení dat'!W374,9)),IF(A376="VODA",TRIM(CONCATENATE(LEFT('Vložení dat'!U374,3),".",MID('Vložení dat'!U374,5,2),".",MID('Vložení dat'!U374,8,2))),""))</f>
        <v/>
      </c>
      <c r="P376" s="18" t="str">
        <f>IF($A376="Vyt",'Vložení dat'!X374,IF($A376="VODA",VALUE(LEFT(TRIM(REPLACE('Vložení dat'!V374,FIND(".",'Vložení dat'!V374,1),1,",")),7)),""))</f>
        <v/>
      </c>
      <c r="Q376" s="18" t="str">
        <f>IF($A376="Vyt",'Vložení dat'!Y374,IF($A376="VODA",VALUE(LEFT(TRIM(REPLACE('Vložení dat'!W374,FIND(".",'Vložení dat'!W374,1),1,",")),7)),""))</f>
        <v/>
      </c>
      <c r="R376" s="18" t="str">
        <f>IF($A376="Vyt",'Vložení dat'!Z374,IF($A376="VODA",VALUE(LEFT(TRIM(REPLACE('Vložení dat'!X374,FIND(".",'Vložení dat'!X374,1),1,",")),7)),""))</f>
        <v/>
      </c>
      <c r="S376" s="18" t="str">
        <f>IF($A376="Vyt",'Vložení dat'!AA374,IF($A376="VODA",VALUE(LEFT(TRIM(REPLACE('Vložení dat'!Y374,FIND(".",'Vložení dat'!Y374,1),1,",")),7)),""))</f>
        <v/>
      </c>
      <c r="T376" s="18" t="str">
        <f>IF($A376="Vyt",'Vložení dat'!AB374,IF($A376="VODA",VALUE(LEFT(TRIM(REPLACE('Vložení dat'!Z374,FIND(".",'Vložení dat'!Z374,1),1,",")),7)),""))</f>
        <v/>
      </c>
      <c r="U376" s="18" t="str">
        <f>IF($A376="Vyt",'Vložení dat'!AC374,IF($A376="VODA",VALUE(LEFT(TRIM(REPLACE('Vložení dat'!AA374,FIND(".",'Vložení dat'!AA374,1),1,",")),7)),""))</f>
        <v/>
      </c>
      <c r="V376" s="18" t="str">
        <f>IF($A376="Vyt",'Vložení dat'!AD374,IF($A376="VODA",VALUE(LEFT(TRIM(REPLACE('Vložení dat'!AB374,FIND(".",'Vložení dat'!AB374,1),1,",")),7)),""))</f>
        <v/>
      </c>
      <c r="W376" s="18" t="str">
        <f>IF($A376="Vyt",'Vložení dat'!AE374,IF($A376="VODA",VALUE(LEFT(TRIM(REPLACE('Vložení dat'!AC374,FIND(".",'Vložení dat'!AC374,1),1,",")),7)),""))</f>
        <v/>
      </c>
      <c r="X376" s="18" t="str">
        <f>IF($A376="Vyt",'Vložení dat'!AF374,IF($A376="VODA",VALUE(LEFT(TRIM(REPLACE('Vložení dat'!AD374,FIND(".",'Vložení dat'!AD374,1),1,",")),7)),""))</f>
        <v/>
      </c>
      <c r="Y376" s="18" t="str">
        <f>IF($A376="Vyt",'Vložení dat'!AG374,IF($A376="VODA",VALUE(LEFT(TRIM(REPLACE('Vložení dat'!AE374,FIND(".",'Vložení dat'!AE374,1),1,",")),7)),""))</f>
        <v/>
      </c>
      <c r="Z376" s="18" t="str">
        <f>IF($A376="Vyt",'Vložení dat'!AH374,IF($A376="VODA",VALUE(LEFT(TRIM(REPLACE('Vložení dat'!AF374,FIND(".",'Vložení dat'!AF374,1),1,",")),7)),""))</f>
        <v/>
      </c>
      <c r="AA376" s="18" t="str">
        <f>IF($A376="Vyt",'Vložení dat'!AI374,IF($A376="VODA",VALUE(LEFT(TRIM(REPLACE('Vložení dat'!AG374,FIND(".",'Vložení dat'!AG374,1),1,",")),7)),""))</f>
        <v/>
      </c>
      <c r="AB376" s="18" t="str">
        <f>IF(A376="Vyt",TRIM(LEFT('Vložení dat'!AY374,9)),IF(A376="VODA",TRIM(LEFT('Vložení dat'!BB374,9)),""))</f>
        <v/>
      </c>
      <c r="AC376" s="18" t="str">
        <f>IF(A376="Vyt",TRIM(LEFT('Vložení dat'!AW374,7)),"")</f>
        <v/>
      </c>
      <c r="AD376" s="18" t="str">
        <f>IF(A376="Vyt",VALUE(REPLACE(TRIM(LEFT('Vložení dat'!BA374,4)),FIND(".",TRIM(LEFT('Vložení dat'!BA374,4)),1),1,",")),IF(A376="VODA",VALUE(REPLACE(TRIM(LEFT('Vložení dat'!BC374,4)),FIND(".",TRIM(LEFT('Vložení dat'!BC374,4)),1),1,",")),""))</f>
        <v/>
      </c>
      <c r="AE376" s="12" t="str">
        <f>IF($A376="Vyt",TRIM(LEFT(REPLACE('Vložení dat'!T374,FIND(".",'Vložení dat'!T374,1),1,","),5)),"")</f>
        <v/>
      </c>
      <c r="AF376" s="12" t="str">
        <f>IF($A376="Vyt",TRIM(LEFT(REPLACE('Vložení dat'!U374,FIND(".",'Vložení dat'!U374,1),1,","),5)),"")</f>
        <v/>
      </c>
      <c r="AG376" s="13" t="str">
        <f>IF(A376="Vyt",LEFT(REPLACE('Vložení dat'!AT374,FIND(".",'Vložení dat'!AT374,1),1,","),5)-LEFT(REPLACE('Vložení dat'!AU374,FIND(".",'Vložení dat'!AU374,1),1,","),5)," ")</f>
        <v xml:space="preserve"> </v>
      </c>
      <c r="AH376" s="13" t="str">
        <f>IF(A376="Vyt",LEFT(REPLACE('Vložení dat'!T374,FIND(".",'Vložení dat'!T374,1),1,","),5)-LEFT(REPLACE('Vložení dat'!U374,FIND(".",'Vložení dat'!U374,1),1,","),5),"")</f>
        <v/>
      </c>
      <c r="AI376" t="str">
        <f>IF(A376="Vyt"," ",IF(A376="VODA",LEFT('Vložení dat'!AU374,12),""))</f>
        <v/>
      </c>
      <c r="AJ376" t="str">
        <f>IF(A376="Vyt","",IF(A376="VODA",LEFT('Vložení dat'!AV374,12),""))</f>
        <v/>
      </c>
    </row>
    <row r="377" spans="1:36" x14ac:dyDescent="0.3">
      <c r="A377" s="13" t="str">
        <f>IF(OR('Vložení dat'!C375=" VIP4RTN010 ",'Vložení dat'!C375=" RED4RITN050.c10_001 "),"Vyt",IF(OR('Vložení dat'!C375=" RED4WM050 ",'Vložení dat'!C375=" RED4WM010 ",ISNUMBER(SEARCH("ECM4WM020.v20",'Vložení dat'!C375,1))),"VODA",IF(ISBLANK('Vložení dat'!C375),"",'Vložení dat'!C375)))</f>
        <v/>
      </c>
      <c r="B377" s="13" t="str">
        <f>TRIM('Vložení dat'!N375)</f>
        <v/>
      </c>
      <c r="C377" s="16" t="str">
        <f>TRIM('Vložení dat'!K375)</f>
        <v/>
      </c>
      <c r="D377" s="13" t="str">
        <f>TRIM('Vložení dat'!L375)</f>
        <v/>
      </c>
      <c r="E377" s="13" t="str">
        <f>TRIM('Vložení dat'!J375)</f>
        <v/>
      </c>
      <c r="F377" s="13" t="str">
        <f>TRIM('Vložení dat'!H375)</f>
        <v/>
      </c>
      <c r="G377" s="13" t="str">
        <f>TRIM('Vložení dat'!G375)</f>
        <v/>
      </c>
      <c r="H377" s="13" t="str">
        <f>TRIM('Vložení dat'!E375)</f>
        <v/>
      </c>
      <c r="I377" s="13" t="str">
        <f>TRIM('Vložení dat'!B375)</f>
        <v/>
      </c>
      <c r="J377" s="13" t="str">
        <f>IF(AND(OR(A377="Vyt",A377="VODA"),'Vložení dat'!O375=0),"OK",IF(AND(OR(A377="Vyt",A377="VODA"),'Vložení dat'!O375&lt;&gt;0),CONCATENATE("CHYBA - ",'Vložení dat'!O375),""))</f>
        <v/>
      </c>
      <c r="K377" s="13" t="str">
        <f>IF(A377="Vyt",'Vložení dat'!R375,IF(A377="VODA",VALUE(TRIM(LEFT(REPLACE('Vložení dat'!T375,FIND(".",'Vložení dat'!T375,1),1,","),8))),""))</f>
        <v/>
      </c>
      <c r="L377" s="16" t="str">
        <f>IF(A377="Vyt",TRIM('Vložení dat'!S375),IF(A377="VODA",VALUE(TRIM(LEFT(REPLACE('Vložení dat'!R375,FIND(".",'Vložení dat'!R375,1),1,","),8))),""))</f>
        <v/>
      </c>
      <c r="M377" s="16" t="str">
        <f>IF(A377="Vyt",RIGHT('Vložení dat'!P375,11),IF(A377="VODA",VALUE(TRIM(LEFT(REPLACE('Vložení dat'!S375,FIND(".",'Vložení dat'!S375,1),1,","),8))),""))</f>
        <v/>
      </c>
      <c r="N377" s="12" t="str">
        <f>IF(A377="Vyt",TRIM('Vložení dat'!V375),"")</f>
        <v/>
      </c>
      <c r="O377" s="17" t="str">
        <f>IF(A377="Vyt",TRIM(LEFT('Vložení dat'!W375,9)),IF(A377="VODA",TRIM(CONCATENATE(LEFT('Vložení dat'!U375,3),".",MID('Vložení dat'!U375,5,2),".",MID('Vložení dat'!U375,8,2))),""))</f>
        <v/>
      </c>
      <c r="P377" s="18" t="str">
        <f>IF($A377="Vyt",'Vložení dat'!X375,IF($A377="VODA",VALUE(LEFT(TRIM(REPLACE('Vložení dat'!V375,FIND(".",'Vložení dat'!V375,1),1,",")),7)),""))</f>
        <v/>
      </c>
      <c r="Q377" s="18" t="str">
        <f>IF($A377="Vyt",'Vložení dat'!Y375,IF($A377="VODA",VALUE(LEFT(TRIM(REPLACE('Vložení dat'!W375,FIND(".",'Vložení dat'!W375,1),1,",")),7)),""))</f>
        <v/>
      </c>
      <c r="R377" s="18" t="str">
        <f>IF($A377="Vyt",'Vložení dat'!Z375,IF($A377="VODA",VALUE(LEFT(TRIM(REPLACE('Vložení dat'!X375,FIND(".",'Vložení dat'!X375,1),1,",")),7)),""))</f>
        <v/>
      </c>
      <c r="S377" s="18" t="str">
        <f>IF($A377="Vyt",'Vložení dat'!AA375,IF($A377="VODA",VALUE(LEFT(TRIM(REPLACE('Vložení dat'!Y375,FIND(".",'Vložení dat'!Y375,1),1,",")),7)),""))</f>
        <v/>
      </c>
      <c r="T377" s="18" t="str">
        <f>IF($A377="Vyt",'Vložení dat'!AB375,IF($A377="VODA",VALUE(LEFT(TRIM(REPLACE('Vložení dat'!Z375,FIND(".",'Vložení dat'!Z375,1),1,",")),7)),""))</f>
        <v/>
      </c>
      <c r="U377" s="18" t="str">
        <f>IF($A377="Vyt",'Vložení dat'!AC375,IF($A377="VODA",VALUE(LEFT(TRIM(REPLACE('Vložení dat'!AA375,FIND(".",'Vložení dat'!AA375,1),1,",")),7)),""))</f>
        <v/>
      </c>
      <c r="V377" s="18" t="str">
        <f>IF($A377="Vyt",'Vložení dat'!AD375,IF($A377="VODA",VALUE(LEFT(TRIM(REPLACE('Vložení dat'!AB375,FIND(".",'Vložení dat'!AB375,1),1,",")),7)),""))</f>
        <v/>
      </c>
      <c r="W377" s="18" t="str">
        <f>IF($A377="Vyt",'Vložení dat'!AE375,IF($A377="VODA",VALUE(LEFT(TRIM(REPLACE('Vložení dat'!AC375,FIND(".",'Vložení dat'!AC375,1),1,",")),7)),""))</f>
        <v/>
      </c>
      <c r="X377" s="18" t="str">
        <f>IF($A377="Vyt",'Vložení dat'!AF375,IF($A377="VODA",VALUE(LEFT(TRIM(REPLACE('Vložení dat'!AD375,FIND(".",'Vložení dat'!AD375,1),1,",")),7)),""))</f>
        <v/>
      </c>
      <c r="Y377" s="18" t="str">
        <f>IF($A377="Vyt",'Vložení dat'!AG375,IF($A377="VODA",VALUE(LEFT(TRIM(REPLACE('Vložení dat'!AE375,FIND(".",'Vložení dat'!AE375,1),1,",")),7)),""))</f>
        <v/>
      </c>
      <c r="Z377" s="18" t="str">
        <f>IF($A377="Vyt",'Vložení dat'!AH375,IF($A377="VODA",VALUE(LEFT(TRIM(REPLACE('Vložení dat'!AF375,FIND(".",'Vložení dat'!AF375,1),1,",")),7)),""))</f>
        <v/>
      </c>
      <c r="AA377" s="18" t="str">
        <f>IF($A377="Vyt",'Vložení dat'!AI375,IF($A377="VODA",VALUE(LEFT(TRIM(REPLACE('Vložení dat'!AG375,FIND(".",'Vložení dat'!AG375,1),1,",")),7)),""))</f>
        <v/>
      </c>
      <c r="AB377" s="18" t="str">
        <f>IF(A377="Vyt",TRIM(LEFT('Vložení dat'!AY375,9)),IF(A377="VODA",TRIM(LEFT('Vložení dat'!BB375,9)),""))</f>
        <v/>
      </c>
      <c r="AC377" s="18" t="str">
        <f>IF(A377="Vyt",TRIM(LEFT('Vložení dat'!AW375,7)),"")</f>
        <v/>
      </c>
      <c r="AD377" s="18" t="str">
        <f>IF(A377="Vyt",VALUE(REPLACE(TRIM(LEFT('Vložení dat'!BA375,4)),FIND(".",TRIM(LEFT('Vložení dat'!BA375,4)),1),1,",")),IF(A377="VODA",VALUE(REPLACE(TRIM(LEFT('Vložení dat'!BC375,4)),FIND(".",TRIM(LEFT('Vložení dat'!BC375,4)),1),1,",")),""))</f>
        <v/>
      </c>
      <c r="AE377" s="12" t="str">
        <f>IF($A377="Vyt",TRIM(LEFT(REPLACE('Vložení dat'!T375,FIND(".",'Vložení dat'!T375,1),1,","),5)),"")</f>
        <v/>
      </c>
      <c r="AF377" s="12" t="str">
        <f>IF($A377="Vyt",TRIM(LEFT(REPLACE('Vložení dat'!U375,FIND(".",'Vložení dat'!U375,1),1,","),5)),"")</f>
        <v/>
      </c>
      <c r="AG377" s="13" t="str">
        <f>IF(A377="Vyt",LEFT(REPLACE('Vložení dat'!AT375,FIND(".",'Vložení dat'!AT375,1),1,","),5)-LEFT(REPLACE('Vložení dat'!AU375,FIND(".",'Vložení dat'!AU375,1),1,","),5)," ")</f>
        <v xml:space="preserve"> </v>
      </c>
      <c r="AH377" s="13" t="str">
        <f>IF(A377="Vyt",LEFT(REPLACE('Vložení dat'!T375,FIND(".",'Vložení dat'!T375,1),1,","),5)-LEFT(REPLACE('Vložení dat'!U375,FIND(".",'Vložení dat'!U375,1),1,","),5),"")</f>
        <v/>
      </c>
      <c r="AI377" t="str">
        <f>IF(A377="Vyt"," ",IF(A377="VODA",LEFT('Vložení dat'!AU375,12),""))</f>
        <v/>
      </c>
      <c r="AJ377" t="str">
        <f>IF(A377="Vyt","",IF(A377="VODA",LEFT('Vložení dat'!AV375,12),""))</f>
        <v/>
      </c>
    </row>
    <row r="378" spans="1:36" x14ac:dyDescent="0.3">
      <c r="A378" s="13" t="str">
        <f>IF(OR('Vložení dat'!C376=" VIP4RTN010 ",'Vložení dat'!C376=" RED4RITN050.c10_001 "),"Vyt",IF(OR('Vložení dat'!C376=" RED4WM050 ",'Vložení dat'!C376=" RED4WM010 ",ISNUMBER(SEARCH("ECM4WM020.v20",'Vložení dat'!C376,1))),"VODA",IF(ISBLANK('Vložení dat'!C376),"",'Vložení dat'!C376)))</f>
        <v/>
      </c>
      <c r="B378" s="13" t="str">
        <f>TRIM('Vložení dat'!N376)</f>
        <v/>
      </c>
      <c r="C378" s="16" t="str">
        <f>TRIM('Vložení dat'!K376)</f>
        <v/>
      </c>
      <c r="D378" s="13" t="str">
        <f>TRIM('Vložení dat'!L376)</f>
        <v/>
      </c>
      <c r="E378" s="13" t="str">
        <f>TRIM('Vložení dat'!J376)</f>
        <v/>
      </c>
      <c r="F378" s="13" t="str">
        <f>TRIM('Vložení dat'!H376)</f>
        <v/>
      </c>
      <c r="G378" s="13" t="str">
        <f>TRIM('Vložení dat'!G376)</f>
        <v/>
      </c>
      <c r="H378" s="13" t="str">
        <f>TRIM('Vložení dat'!E376)</f>
        <v/>
      </c>
      <c r="I378" s="13" t="str">
        <f>TRIM('Vložení dat'!B376)</f>
        <v/>
      </c>
      <c r="J378" s="13" t="str">
        <f>IF(AND(OR(A378="Vyt",A378="VODA"),'Vložení dat'!O376=0),"OK",IF(AND(OR(A378="Vyt",A378="VODA"),'Vložení dat'!O376&lt;&gt;0),CONCATENATE("CHYBA - ",'Vložení dat'!O376),""))</f>
        <v/>
      </c>
      <c r="K378" s="13" t="str">
        <f>IF(A378="Vyt",'Vložení dat'!R376,IF(A378="VODA",VALUE(TRIM(LEFT(REPLACE('Vložení dat'!T376,FIND(".",'Vložení dat'!T376,1),1,","),8))),""))</f>
        <v/>
      </c>
      <c r="L378" s="16" t="str">
        <f>IF(A378="Vyt",TRIM('Vložení dat'!S376),IF(A378="VODA",VALUE(TRIM(LEFT(REPLACE('Vložení dat'!R376,FIND(".",'Vložení dat'!R376,1),1,","),8))),""))</f>
        <v/>
      </c>
      <c r="M378" s="16" t="str">
        <f>IF(A378="Vyt",RIGHT('Vložení dat'!P376,11),IF(A378="VODA",VALUE(TRIM(LEFT(REPLACE('Vložení dat'!S376,FIND(".",'Vložení dat'!S376,1),1,","),8))),""))</f>
        <v/>
      </c>
      <c r="N378" s="12" t="str">
        <f>IF(A378="Vyt",TRIM('Vložení dat'!V376),"")</f>
        <v/>
      </c>
      <c r="O378" s="17" t="str">
        <f>IF(A378="Vyt",TRIM(LEFT('Vložení dat'!W376,9)),IF(A378="VODA",TRIM(CONCATENATE(LEFT('Vložení dat'!U376,3),".",MID('Vložení dat'!U376,5,2),".",MID('Vložení dat'!U376,8,2))),""))</f>
        <v/>
      </c>
      <c r="P378" s="18" t="str">
        <f>IF($A378="Vyt",'Vložení dat'!X376,IF($A378="VODA",VALUE(LEFT(TRIM(REPLACE('Vložení dat'!V376,FIND(".",'Vložení dat'!V376,1),1,",")),7)),""))</f>
        <v/>
      </c>
      <c r="Q378" s="18" t="str">
        <f>IF($A378="Vyt",'Vložení dat'!Y376,IF($A378="VODA",VALUE(LEFT(TRIM(REPLACE('Vložení dat'!W376,FIND(".",'Vložení dat'!W376,1),1,",")),7)),""))</f>
        <v/>
      </c>
      <c r="R378" s="18" t="str">
        <f>IF($A378="Vyt",'Vložení dat'!Z376,IF($A378="VODA",VALUE(LEFT(TRIM(REPLACE('Vložení dat'!X376,FIND(".",'Vložení dat'!X376,1),1,",")),7)),""))</f>
        <v/>
      </c>
      <c r="S378" s="18" t="str">
        <f>IF($A378="Vyt",'Vložení dat'!AA376,IF($A378="VODA",VALUE(LEFT(TRIM(REPLACE('Vložení dat'!Y376,FIND(".",'Vložení dat'!Y376,1),1,",")),7)),""))</f>
        <v/>
      </c>
      <c r="T378" s="18" t="str">
        <f>IF($A378="Vyt",'Vložení dat'!AB376,IF($A378="VODA",VALUE(LEFT(TRIM(REPLACE('Vložení dat'!Z376,FIND(".",'Vložení dat'!Z376,1),1,",")),7)),""))</f>
        <v/>
      </c>
      <c r="U378" s="18" t="str">
        <f>IF($A378="Vyt",'Vložení dat'!AC376,IF($A378="VODA",VALUE(LEFT(TRIM(REPLACE('Vložení dat'!AA376,FIND(".",'Vložení dat'!AA376,1),1,",")),7)),""))</f>
        <v/>
      </c>
      <c r="V378" s="18" t="str">
        <f>IF($A378="Vyt",'Vložení dat'!AD376,IF($A378="VODA",VALUE(LEFT(TRIM(REPLACE('Vložení dat'!AB376,FIND(".",'Vložení dat'!AB376,1),1,",")),7)),""))</f>
        <v/>
      </c>
      <c r="W378" s="18" t="str">
        <f>IF($A378="Vyt",'Vložení dat'!AE376,IF($A378="VODA",VALUE(LEFT(TRIM(REPLACE('Vložení dat'!AC376,FIND(".",'Vložení dat'!AC376,1),1,",")),7)),""))</f>
        <v/>
      </c>
      <c r="X378" s="18" t="str">
        <f>IF($A378="Vyt",'Vložení dat'!AF376,IF($A378="VODA",VALUE(LEFT(TRIM(REPLACE('Vložení dat'!AD376,FIND(".",'Vložení dat'!AD376,1),1,",")),7)),""))</f>
        <v/>
      </c>
      <c r="Y378" s="18" t="str">
        <f>IF($A378="Vyt",'Vložení dat'!AG376,IF($A378="VODA",VALUE(LEFT(TRIM(REPLACE('Vložení dat'!AE376,FIND(".",'Vložení dat'!AE376,1),1,",")),7)),""))</f>
        <v/>
      </c>
      <c r="Z378" s="18" t="str">
        <f>IF($A378="Vyt",'Vložení dat'!AH376,IF($A378="VODA",VALUE(LEFT(TRIM(REPLACE('Vložení dat'!AF376,FIND(".",'Vložení dat'!AF376,1),1,",")),7)),""))</f>
        <v/>
      </c>
      <c r="AA378" s="18" t="str">
        <f>IF($A378="Vyt",'Vložení dat'!AI376,IF($A378="VODA",VALUE(LEFT(TRIM(REPLACE('Vložení dat'!AG376,FIND(".",'Vložení dat'!AG376,1),1,",")),7)),""))</f>
        <v/>
      </c>
      <c r="AB378" s="18" t="str">
        <f>IF(A378="Vyt",TRIM(LEFT('Vložení dat'!AY376,9)),IF(A378="VODA",TRIM(LEFT('Vložení dat'!BB376,9)),""))</f>
        <v/>
      </c>
      <c r="AC378" s="18" t="str">
        <f>IF(A378="Vyt",TRIM(LEFT('Vložení dat'!AW376,7)),"")</f>
        <v/>
      </c>
      <c r="AD378" s="18" t="str">
        <f>IF(A378="Vyt",VALUE(REPLACE(TRIM(LEFT('Vložení dat'!BA376,4)),FIND(".",TRIM(LEFT('Vložení dat'!BA376,4)),1),1,",")),IF(A378="VODA",VALUE(REPLACE(TRIM(LEFT('Vložení dat'!BC376,4)),FIND(".",TRIM(LEFT('Vložení dat'!BC376,4)),1),1,",")),""))</f>
        <v/>
      </c>
      <c r="AE378" s="12" t="str">
        <f>IF($A378="Vyt",TRIM(LEFT(REPLACE('Vložení dat'!T376,FIND(".",'Vložení dat'!T376,1),1,","),5)),"")</f>
        <v/>
      </c>
      <c r="AF378" s="12" t="str">
        <f>IF($A378="Vyt",TRIM(LEFT(REPLACE('Vložení dat'!U376,FIND(".",'Vložení dat'!U376,1),1,","),5)),"")</f>
        <v/>
      </c>
      <c r="AG378" s="13" t="str">
        <f>IF(A378="Vyt",LEFT(REPLACE('Vložení dat'!AT376,FIND(".",'Vložení dat'!AT376,1),1,","),5)-LEFT(REPLACE('Vložení dat'!AU376,FIND(".",'Vložení dat'!AU376,1),1,","),5)," ")</f>
        <v xml:space="preserve"> </v>
      </c>
      <c r="AH378" s="13" t="str">
        <f>IF(A378="Vyt",LEFT(REPLACE('Vložení dat'!T376,FIND(".",'Vložení dat'!T376,1),1,","),5)-LEFT(REPLACE('Vložení dat'!U376,FIND(".",'Vložení dat'!U376,1),1,","),5),"")</f>
        <v/>
      </c>
      <c r="AI378" t="str">
        <f>IF(A378="Vyt"," ",IF(A378="VODA",LEFT('Vložení dat'!AU376,12),""))</f>
        <v/>
      </c>
      <c r="AJ378" t="str">
        <f>IF(A378="Vyt","",IF(A378="VODA",LEFT('Vložení dat'!AV376,12),""))</f>
        <v/>
      </c>
    </row>
    <row r="379" spans="1:36" x14ac:dyDescent="0.3">
      <c r="A379" s="13" t="str">
        <f>IF(OR('Vložení dat'!C377=" VIP4RTN010 ",'Vložení dat'!C377=" RED4RITN050.c10_001 "),"Vyt",IF(OR('Vložení dat'!C377=" RED4WM050 ",'Vložení dat'!C377=" RED4WM010 ",ISNUMBER(SEARCH("ECM4WM020.v20",'Vložení dat'!C377,1))),"VODA",IF(ISBLANK('Vložení dat'!C377),"",'Vložení dat'!C377)))</f>
        <v/>
      </c>
      <c r="B379" s="13" t="str">
        <f>TRIM('Vložení dat'!N377)</f>
        <v/>
      </c>
      <c r="C379" s="16" t="str">
        <f>TRIM('Vložení dat'!K377)</f>
        <v/>
      </c>
      <c r="D379" s="13" t="str">
        <f>TRIM('Vložení dat'!L377)</f>
        <v/>
      </c>
      <c r="E379" s="13" t="str">
        <f>TRIM('Vložení dat'!J377)</f>
        <v/>
      </c>
      <c r="F379" s="13" t="str">
        <f>TRIM('Vložení dat'!H377)</f>
        <v/>
      </c>
      <c r="G379" s="13" t="str">
        <f>TRIM('Vložení dat'!G377)</f>
        <v/>
      </c>
      <c r="H379" s="13" t="str">
        <f>TRIM('Vložení dat'!E377)</f>
        <v/>
      </c>
      <c r="I379" s="13" t="str">
        <f>TRIM('Vložení dat'!B377)</f>
        <v/>
      </c>
      <c r="J379" s="13" t="str">
        <f>IF(AND(OR(A379="Vyt",A379="VODA"),'Vložení dat'!O377=0),"OK",IF(AND(OR(A379="Vyt",A379="VODA"),'Vložení dat'!O377&lt;&gt;0),CONCATENATE("CHYBA - ",'Vložení dat'!O377),""))</f>
        <v/>
      </c>
      <c r="K379" s="13" t="str">
        <f>IF(A379="Vyt",'Vložení dat'!R377,IF(A379="VODA",VALUE(TRIM(LEFT(REPLACE('Vložení dat'!T377,FIND(".",'Vložení dat'!T377,1),1,","),8))),""))</f>
        <v/>
      </c>
      <c r="L379" s="16" t="str">
        <f>IF(A379="Vyt",TRIM('Vložení dat'!S377),IF(A379="VODA",VALUE(TRIM(LEFT(REPLACE('Vložení dat'!R377,FIND(".",'Vložení dat'!R377,1),1,","),8))),""))</f>
        <v/>
      </c>
      <c r="M379" s="16" t="str">
        <f>IF(A379="Vyt",RIGHT('Vložení dat'!P377,11),IF(A379="VODA",VALUE(TRIM(LEFT(REPLACE('Vložení dat'!S377,FIND(".",'Vložení dat'!S377,1),1,","),8))),""))</f>
        <v/>
      </c>
      <c r="N379" s="12" t="str">
        <f>IF(A379="Vyt",TRIM('Vložení dat'!V377),"")</f>
        <v/>
      </c>
      <c r="O379" s="17" t="str">
        <f>IF(A379="Vyt",TRIM(LEFT('Vložení dat'!W377,9)),IF(A379="VODA",TRIM(CONCATENATE(LEFT('Vložení dat'!U377,3),".",MID('Vložení dat'!U377,5,2),".",MID('Vložení dat'!U377,8,2))),""))</f>
        <v/>
      </c>
      <c r="P379" s="18" t="str">
        <f>IF($A379="Vyt",'Vložení dat'!X377,IF($A379="VODA",VALUE(LEFT(TRIM(REPLACE('Vložení dat'!V377,FIND(".",'Vložení dat'!V377,1),1,",")),7)),""))</f>
        <v/>
      </c>
      <c r="Q379" s="18" t="str">
        <f>IF($A379="Vyt",'Vložení dat'!Y377,IF($A379="VODA",VALUE(LEFT(TRIM(REPLACE('Vložení dat'!W377,FIND(".",'Vložení dat'!W377,1),1,",")),7)),""))</f>
        <v/>
      </c>
      <c r="R379" s="18" t="str">
        <f>IF($A379="Vyt",'Vložení dat'!Z377,IF($A379="VODA",VALUE(LEFT(TRIM(REPLACE('Vložení dat'!X377,FIND(".",'Vložení dat'!X377,1),1,",")),7)),""))</f>
        <v/>
      </c>
      <c r="S379" s="18" t="str">
        <f>IF($A379="Vyt",'Vložení dat'!AA377,IF($A379="VODA",VALUE(LEFT(TRIM(REPLACE('Vložení dat'!Y377,FIND(".",'Vložení dat'!Y377,1),1,",")),7)),""))</f>
        <v/>
      </c>
      <c r="T379" s="18" t="str">
        <f>IF($A379="Vyt",'Vložení dat'!AB377,IF($A379="VODA",VALUE(LEFT(TRIM(REPLACE('Vložení dat'!Z377,FIND(".",'Vložení dat'!Z377,1),1,",")),7)),""))</f>
        <v/>
      </c>
      <c r="U379" s="18" t="str">
        <f>IF($A379="Vyt",'Vložení dat'!AC377,IF($A379="VODA",VALUE(LEFT(TRIM(REPLACE('Vložení dat'!AA377,FIND(".",'Vložení dat'!AA377,1),1,",")),7)),""))</f>
        <v/>
      </c>
      <c r="V379" s="18" t="str">
        <f>IF($A379="Vyt",'Vložení dat'!AD377,IF($A379="VODA",VALUE(LEFT(TRIM(REPLACE('Vložení dat'!AB377,FIND(".",'Vložení dat'!AB377,1),1,",")),7)),""))</f>
        <v/>
      </c>
      <c r="W379" s="18" t="str">
        <f>IF($A379="Vyt",'Vložení dat'!AE377,IF($A379="VODA",VALUE(LEFT(TRIM(REPLACE('Vložení dat'!AC377,FIND(".",'Vložení dat'!AC377,1),1,",")),7)),""))</f>
        <v/>
      </c>
      <c r="X379" s="18" t="str">
        <f>IF($A379="Vyt",'Vložení dat'!AF377,IF($A379="VODA",VALUE(LEFT(TRIM(REPLACE('Vložení dat'!AD377,FIND(".",'Vložení dat'!AD377,1),1,",")),7)),""))</f>
        <v/>
      </c>
      <c r="Y379" s="18" t="str">
        <f>IF($A379="Vyt",'Vložení dat'!AG377,IF($A379="VODA",VALUE(LEFT(TRIM(REPLACE('Vložení dat'!AE377,FIND(".",'Vložení dat'!AE377,1),1,",")),7)),""))</f>
        <v/>
      </c>
      <c r="Z379" s="18" t="str">
        <f>IF($A379="Vyt",'Vložení dat'!AH377,IF($A379="VODA",VALUE(LEFT(TRIM(REPLACE('Vložení dat'!AF377,FIND(".",'Vložení dat'!AF377,1),1,",")),7)),""))</f>
        <v/>
      </c>
      <c r="AA379" s="18" t="str">
        <f>IF($A379="Vyt",'Vložení dat'!AI377,IF($A379="VODA",VALUE(LEFT(TRIM(REPLACE('Vložení dat'!AG377,FIND(".",'Vložení dat'!AG377,1),1,",")),7)),""))</f>
        <v/>
      </c>
      <c r="AB379" s="18" t="str">
        <f>IF(A379="Vyt",TRIM(LEFT('Vložení dat'!AY377,9)),IF(A379="VODA",TRIM(LEFT('Vložení dat'!BB377,9)),""))</f>
        <v/>
      </c>
      <c r="AC379" s="18" t="str">
        <f>IF(A379="Vyt",TRIM(LEFT('Vložení dat'!AW377,7)),"")</f>
        <v/>
      </c>
      <c r="AD379" s="18" t="str">
        <f>IF(A379="Vyt",VALUE(REPLACE(TRIM(LEFT('Vložení dat'!BA377,4)),FIND(".",TRIM(LEFT('Vložení dat'!BA377,4)),1),1,",")),IF(A379="VODA",VALUE(REPLACE(TRIM(LEFT('Vložení dat'!BC377,4)),FIND(".",TRIM(LEFT('Vložení dat'!BC377,4)),1),1,",")),""))</f>
        <v/>
      </c>
      <c r="AE379" s="12" t="str">
        <f>IF($A379="Vyt",TRIM(LEFT(REPLACE('Vložení dat'!T377,FIND(".",'Vložení dat'!T377,1),1,","),5)),"")</f>
        <v/>
      </c>
      <c r="AF379" s="12" t="str">
        <f>IF($A379="Vyt",TRIM(LEFT(REPLACE('Vložení dat'!U377,FIND(".",'Vložení dat'!U377,1),1,","),5)),"")</f>
        <v/>
      </c>
      <c r="AG379" s="13" t="str">
        <f>IF(A379="Vyt",LEFT(REPLACE('Vložení dat'!AT377,FIND(".",'Vložení dat'!AT377,1),1,","),5)-LEFT(REPLACE('Vložení dat'!AU377,FIND(".",'Vložení dat'!AU377,1),1,","),5)," ")</f>
        <v xml:space="preserve"> </v>
      </c>
      <c r="AH379" s="13" t="str">
        <f>IF(A379="Vyt",LEFT(REPLACE('Vložení dat'!T377,FIND(".",'Vložení dat'!T377,1),1,","),5)-LEFT(REPLACE('Vložení dat'!U377,FIND(".",'Vložení dat'!U377,1),1,","),5),"")</f>
        <v/>
      </c>
      <c r="AI379" t="str">
        <f>IF(A379="Vyt"," ",IF(A379="VODA",LEFT('Vložení dat'!AU377,12),""))</f>
        <v/>
      </c>
      <c r="AJ379" t="str">
        <f>IF(A379="Vyt","",IF(A379="VODA",LEFT('Vložení dat'!AV377,12),""))</f>
        <v/>
      </c>
    </row>
    <row r="380" spans="1:36" x14ac:dyDescent="0.3">
      <c r="A380" s="13" t="str">
        <f>IF(OR('Vložení dat'!C378=" VIP4RTN010 ",'Vložení dat'!C378=" RED4RITN050.c10_001 "),"Vyt",IF(OR('Vložení dat'!C378=" RED4WM050 ",'Vložení dat'!C378=" RED4WM010 ",ISNUMBER(SEARCH("ECM4WM020.v20",'Vložení dat'!C378,1))),"VODA",IF(ISBLANK('Vložení dat'!C378),"",'Vložení dat'!C378)))</f>
        <v/>
      </c>
      <c r="B380" s="13" t="str">
        <f>TRIM('Vložení dat'!N378)</f>
        <v/>
      </c>
      <c r="C380" s="16" t="str">
        <f>TRIM('Vložení dat'!K378)</f>
        <v/>
      </c>
      <c r="D380" s="13" t="str">
        <f>TRIM('Vložení dat'!L378)</f>
        <v/>
      </c>
      <c r="E380" s="13" t="str">
        <f>TRIM('Vložení dat'!J378)</f>
        <v/>
      </c>
      <c r="F380" s="13" t="str">
        <f>TRIM('Vložení dat'!H378)</f>
        <v/>
      </c>
      <c r="G380" s="13" t="str">
        <f>TRIM('Vložení dat'!G378)</f>
        <v/>
      </c>
      <c r="H380" s="13" t="str">
        <f>TRIM('Vložení dat'!E378)</f>
        <v/>
      </c>
      <c r="I380" s="13" t="str">
        <f>TRIM('Vložení dat'!B378)</f>
        <v/>
      </c>
      <c r="J380" s="13" t="str">
        <f>IF(AND(OR(A380="Vyt",A380="VODA"),'Vložení dat'!O378=0),"OK",IF(AND(OR(A380="Vyt",A380="VODA"),'Vložení dat'!O378&lt;&gt;0),CONCATENATE("CHYBA - ",'Vložení dat'!O378),""))</f>
        <v/>
      </c>
      <c r="K380" s="13" t="str">
        <f>IF(A380="Vyt",'Vložení dat'!R378,IF(A380="VODA",VALUE(TRIM(LEFT(REPLACE('Vložení dat'!T378,FIND(".",'Vložení dat'!T378,1),1,","),8))),""))</f>
        <v/>
      </c>
      <c r="L380" s="16" t="str">
        <f>IF(A380="Vyt",TRIM('Vložení dat'!S378),IF(A380="VODA",VALUE(TRIM(LEFT(REPLACE('Vložení dat'!R378,FIND(".",'Vložení dat'!R378,1),1,","),8))),""))</f>
        <v/>
      </c>
      <c r="M380" s="16" t="str">
        <f>IF(A380="Vyt",RIGHT('Vložení dat'!P378,11),IF(A380="VODA",VALUE(TRIM(LEFT(REPLACE('Vložení dat'!S378,FIND(".",'Vložení dat'!S378,1),1,","),8))),""))</f>
        <v/>
      </c>
      <c r="N380" s="12" t="str">
        <f>IF(A380="Vyt",TRIM('Vložení dat'!V378),"")</f>
        <v/>
      </c>
      <c r="O380" s="17" t="str">
        <f>IF(A380="Vyt",TRIM(LEFT('Vložení dat'!W378,9)),IF(A380="VODA",TRIM(CONCATENATE(LEFT('Vložení dat'!U378,3),".",MID('Vložení dat'!U378,5,2),".",MID('Vložení dat'!U378,8,2))),""))</f>
        <v/>
      </c>
      <c r="P380" s="18" t="str">
        <f>IF($A380="Vyt",'Vložení dat'!X378,IF($A380="VODA",VALUE(LEFT(TRIM(REPLACE('Vložení dat'!V378,FIND(".",'Vložení dat'!V378,1),1,",")),7)),""))</f>
        <v/>
      </c>
      <c r="Q380" s="18" t="str">
        <f>IF($A380="Vyt",'Vložení dat'!Y378,IF($A380="VODA",VALUE(LEFT(TRIM(REPLACE('Vložení dat'!W378,FIND(".",'Vložení dat'!W378,1),1,",")),7)),""))</f>
        <v/>
      </c>
      <c r="R380" s="18" t="str">
        <f>IF($A380="Vyt",'Vložení dat'!Z378,IF($A380="VODA",VALUE(LEFT(TRIM(REPLACE('Vložení dat'!X378,FIND(".",'Vložení dat'!X378,1),1,",")),7)),""))</f>
        <v/>
      </c>
      <c r="S380" s="18" t="str">
        <f>IF($A380="Vyt",'Vložení dat'!AA378,IF($A380="VODA",VALUE(LEFT(TRIM(REPLACE('Vložení dat'!Y378,FIND(".",'Vložení dat'!Y378,1),1,",")),7)),""))</f>
        <v/>
      </c>
      <c r="T380" s="18" t="str">
        <f>IF($A380="Vyt",'Vložení dat'!AB378,IF($A380="VODA",VALUE(LEFT(TRIM(REPLACE('Vložení dat'!Z378,FIND(".",'Vložení dat'!Z378,1),1,",")),7)),""))</f>
        <v/>
      </c>
      <c r="U380" s="18" t="str">
        <f>IF($A380="Vyt",'Vložení dat'!AC378,IF($A380="VODA",VALUE(LEFT(TRIM(REPLACE('Vložení dat'!AA378,FIND(".",'Vložení dat'!AA378,1),1,",")),7)),""))</f>
        <v/>
      </c>
      <c r="V380" s="18" t="str">
        <f>IF($A380="Vyt",'Vložení dat'!AD378,IF($A380="VODA",VALUE(LEFT(TRIM(REPLACE('Vložení dat'!AB378,FIND(".",'Vložení dat'!AB378,1),1,",")),7)),""))</f>
        <v/>
      </c>
      <c r="W380" s="18" t="str">
        <f>IF($A380="Vyt",'Vložení dat'!AE378,IF($A380="VODA",VALUE(LEFT(TRIM(REPLACE('Vložení dat'!AC378,FIND(".",'Vložení dat'!AC378,1),1,",")),7)),""))</f>
        <v/>
      </c>
      <c r="X380" s="18" t="str">
        <f>IF($A380="Vyt",'Vložení dat'!AF378,IF($A380="VODA",VALUE(LEFT(TRIM(REPLACE('Vložení dat'!AD378,FIND(".",'Vložení dat'!AD378,1),1,",")),7)),""))</f>
        <v/>
      </c>
      <c r="Y380" s="18" t="str">
        <f>IF($A380="Vyt",'Vložení dat'!AG378,IF($A380="VODA",VALUE(LEFT(TRIM(REPLACE('Vložení dat'!AE378,FIND(".",'Vložení dat'!AE378,1),1,",")),7)),""))</f>
        <v/>
      </c>
      <c r="Z380" s="18" t="str">
        <f>IF($A380="Vyt",'Vložení dat'!AH378,IF($A380="VODA",VALUE(LEFT(TRIM(REPLACE('Vložení dat'!AF378,FIND(".",'Vložení dat'!AF378,1),1,",")),7)),""))</f>
        <v/>
      </c>
      <c r="AA380" s="18" t="str">
        <f>IF($A380="Vyt",'Vložení dat'!AI378,IF($A380="VODA",VALUE(LEFT(TRIM(REPLACE('Vložení dat'!AG378,FIND(".",'Vložení dat'!AG378,1),1,",")),7)),""))</f>
        <v/>
      </c>
      <c r="AB380" s="18" t="str">
        <f>IF(A380="Vyt",TRIM(LEFT('Vložení dat'!AY378,9)),IF(A380="VODA",TRIM(LEFT('Vložení dat'!BB378,9)),""))</f>
        <v/>
      </c>
      <c r="AC380" s="18" t="str">
        <f>IF(A380="Vyt",TRIM(LEFT('Vložení dat'!AW378,7)),"")</f>
        <v/>
      </c>
      <c r="AD380" s="18" t="str">
        <f>IF(A380="Vyt",VALUE(REPLACE(TRIM(LEFT('Vložení dat'!BA378,4)),FIND(".",TRIM(LEFT('Vložení dat'!BA378,4)),1),1,",")),IF(A380="VODA",VALUE(REPLACE(TRIM(LEFT('Vložení dat'!BC378,4)),FIND(".",TRIM(LEFT('Vložení dat'!BC378,4)),1),1,",")),""))</f>
        <v/>
      </c>
      <c r="AE380" s="12" t="str">
        <f>IF($A380="Vyt",TRIM(LEFT(REPLACE('Vložení dat'!T378,FIND(".",'Vložení dat'!T378,1),1,","),5)),"")</f>
        <v/>
      </c>
      <c r="AF380" s="12" t="str">
        <f>IF($A380="Vyt",TRIM(LEFT(REPLACE('Vložení dat'!U378,FIND(".",'Vložení dat'!U378,1),1,","),5)),"")</f>
        <v/>
      </c>
      <c r="AG380" s="13" t="str">
        <f>IF(A380="Vyt",LEFT(REPLACE('Vložení dat'!AT378,FIND(".",'Vložení dat'!AT378,1),1,","),5)-LEFT(REPLACE('Vložení dat'!AU378,FIND(".",'Vložení dat'!AU378,1),1,","),5)," ")</f>
        <v xml:space="preserve"> </v>
      </c>
      <c r="AH380" s="13" t="str">
        <f>IF(A380="Vyt",LEFT(REPLACE('Vložení dat'!T378,FIND(".",'Vložení dat'!T378,1),1,","),5)-LEFT(REPLACE('Vložení dat'!U378,FIND(".",'Vložení dat'!U378,1),1,","),5),"")</f>
        <v/>
      </c>
      <c r="AI380" t="str">
        <f>IF(A380="Vyt"," ",IF(A380="VODA",LEFT('Vložení dat'!AU378,12),""))</f>
        <v/>
      </c>
      <c r="AJ380" t="str">
        <f>IF(A380="Vyt","",IF(A380="VODA",LEFT('Vložení dat'!AV378,12),""))</f>
        <v/>
      </c>
    </row>
    <row r="381" spans="1:36" x14ac:dyDescent="0.3">
      <c r="A381" s="13" t="str">
        <f>IF(OR('Vložení dat'!C379=" VIP4RTN010 ",'Vložení dat'!C379=" RED4RITN050.c10_001 "),"Vyt",IF(OR('Vložení dat'!C379=" RED4WM050 ",'Vložení dat'!C379=" RED4WM010 ",ISNUMBER(SEARCH("ECM4WM020.v20",'Vložení dat'!C379,1))),"VODA",IF(ISBLANK('Vložení dat'!C379),"",'Vložení dat'!C379)))</f>
        <v/>
      </c>
      <c r="B381" s="13" t="str">
        <f>TRIM('Vložení dat'!N379)</f>
        <v/>
      </c>
      <c r="C381" s="16" t="str">
        <f>TRIM('Vložení dat'!K379)</f>
        <v/>
      </c>
      <c r="D381" s="13" t="str">
        <f>TRIM('Vložení dat'!L379)</f>
        <v/>
      </c>
      <c r="E381" s="13" t="str">
        <f>TRIM('Vložení dat'!J379)</f>
        <v/>
      </c>
      <c r="F381" s="13" t="str">
        <f>TRIM('Vložení dat'!H379)</f>
        <v/>
      </c>
      <c r="G381" s="13" t="str">
        <f>TRIM('Vložení dat'!G379)</f>
        <v/>
      </c>
      <c r="H381" s="13" t="str">
        <f>TRIM('Vložení dat'!E379)</f>
        <v/>
      </c>
      <c r="I381" s="13" t="str">
        <f>TRIM('Vložení dat'!B379)</f>
        <v/>
      </c>
      <c r="J381" s="13" t="str">
        <f>IF(AND(OR(A381="Vyt",A381="VODA"),'Vložení dat'!O379=0),"OK",IF(AND(OR(A381="Vyt",A381="VODA"),'Vložení dat'!O379&lt;&gt;0),CONCATENATE("CHYBA - ",'Vložení dat'!O379),""))</f>
        <v/>
      </c>
      <c r="K381" s="13" t="str">
        <f>IF(A381="Vyt",'Vložení dat'!R379,IF(A381="VODA",VALUE(TRIM(LEFT(REPLACE('Vložení dat'!T379,FIND(".",'Vložení dat'!T379,1),1,","),8))),""))</f>
        <v/>
      </c>
      <c r="L381" s="16" t="str">
        <f>IF(A381="Vyt",TRIM('Vložení dat'!S379),IF(A381="VODA",VALUE(TRIM(LEFT(REPLACE('Vložení dat'!R379,FIND(".",'Vložení dat'!R379,1),1,","),8))),""))</f>
        <v/>
      </c>
      <c r="M381" s="16" t="str">
        <f>IF(A381="Vyt",RIGHT('Vložení dat'!P379,11),IF(A381="VODA",VALUE(TRIM(LEFT(REPLACE('Vložení dat'!S379,FIND(".",'Vložení dat'!S379,1),1,","),8))),""))</f>
        <v/>
      </c>
      <c r="N381" s="12" t="str">
        <f>IF(A381="Vyt",TRIM('Vložení dat'!V379),"")</f>
        <v/>
      </c>
      <c r="O381" s="17" t="str">
        <f>IF(A381="Vyt",TRIM(LEFT('Vložení dat'!W379,9)),IF(A381="VODA",TRIM(CONCATENATE(LEFT('Vložení dat'!U379,3),".",MID('Vložení dat'!U379,5,2),".",MID('Vložení dat'!U379,8,2))),""))</f>
        <v/>
      </c>
      <c r="P381" s="18" t="str">
        <f>IF($A381="Vyt",'Vložení dat'!X379,IF($A381="VODA",VALUE(LEFT(TRIM(REPLACE('Vložení dat'!V379,FIND(".",'Vložení dat'!V379,1),1,",")),7)),""))</f>
        <v/>
      </c>
      <c r="Q381" s="18" t="str">
        <f>IF($A381="Vyt",'Vložení dat'!Y379,IF($A381="VODA",VALUE(LEFT(TRIM(REPLACE('Vložení dat'!W379,FIND(".",'Vložení dat'!W379,1),1,",")),7)),""))</f>
        <v/>
      </c>
      <c r="R381" s="18" t="str">
        <f>IF($A381="Vyt",'Vložení dat'!Z379,IF($A381="VODA",VALUE(LEFT(TRIM(REPLACE('Vložení dat'!X379,FIND(".",'Vložení dat'!X379,1),1,",")),7)),""))</f>
        <v/>
      </c>
      <c r="S381" s="18" t="str">
        <f>IF($A381="Vyt",'Vložení dat'!AA379,IF($A381="VODA",VALUE(LEFT(TRIM(REPLACE('Vložení dat'!Y379,FIND(".",'Vložení dat'!Y379,1),1,",")),7)),""))</f>
        <v/>
      </c>
      <c r="T381" s="18" t="str">
        <f>IF($A381="Vyt",'Vložení dat'!AB379,IF($A381="VODA",VALUE(LEFT(TRIM(REPLACE('Vložení dat'!Z379,FIND(".",'Vložení dat'!Z379,1),1,",")),7)),""))</f>
        <v/>
      </c>
      <c r="U381" s="18" t="str">
        <f>IF($A381="Vyt",'Vložení dat'!AC379,IF($A381="VODA",VALUE(LEFT(TRIM(REPLACE('Vložení dat'!AA379,FIND(".",'Vložení dat'!AA379,1),1,",")),7)),""))</f>
        <v/>
      </c>
      <c r="V381" s="18" t="str">
        <f>IF($A381="Vyt",'Vložení dat'!AD379,IF($A381="VODA",VALUE(LEFT(TRIM(REPLACE('Vložení dat'!AB379,FIND(".",'Vložení dat'!AB379,1),1,",")),7)),""))</f>
        <v/>
      </c>
      <c r="W381" s="18" t="str">
        <f>IF($A381="Vyt",'Vložení dat'!AE379,IF($A381="VODA",VALUE(LEFT(TRIM(REPLACE('Vložení dat'!AC379,FIND(".",'Vložení dat'!AC379,1),1,",")),7)),""))</f>
        <v/>
      </c>
      <c r="X381" s="18" t="str">
        <f>IF($A381="Vyt",'Vložení dat'!AF379,IF($A381="VODA",VALUE(LEFT(TRIM(REPLACE('Vložení dat'!AD379,FIND(".",'Vložení dat'!AD379,1),1,",")),7)),""))</f>
        <v/>
      </c>
      <c r="Y381" s="18" t="str">
        <f>IF($A381="Vyt",'Vložení dat'!AG379,IF($A381="VODA",VALUE(LEFT(TRIM(REPLACE('Vložení dat'!AE379,FIND(".",'Vložení dat'!AE379,1),1,",")),7)),""))</f>
        <v/>
      </c>
      <c r="Z381" s="18" t="str">
        <f>IF($A381="Vyt",'Vložení dat'!AH379,IF($A381="VODA",VALUE(LEFT(TRIM(REPLACE('Vložení dat'!AF379,FIND(".",'Vložení dat'!AF379,1),1,",")),7)),""))</f>
        <v/>
      </c>
      <c r="AA381" s="18" t="str">
        <f>IF($A381="Vyt",'Vložení dat'!AI379,IF($A381="VODA",VALUE(LEFT(TRIM(REPLACE('Vložení dat'!AG379,FIND(".",'Vložení dat'!AG379,1),1,",")),7)),""))</f>
        <v/>
      </c>
      <c r="AB381" s="18" t="str">
        <f>IF(A381="Vyt",TRIM(LEFT('Vložení dat'!AY379,9)),IF(A381="VODA",TRIM(LEFT('Vložení dat'!BB379,9)),""))</f>
        <v/>
      </c>
      <c r="AC381" s="18" t="str">
        <f>IF(A381="Vyt",TRIM(LEFT('Vložení dat'!AW379,7)),"")</f>
        <v/>
      </c>
      <c r="AD381" s="18" t="str">
        <f>IF(A381="Vyt",VALUE(REPLACE(TRIM(LEFT('Vložení dat'!BA379,4)),FIND(".",TRIM(LEFT('Vložení dat'!BA379,4)),1),1,",")),IF(A381="VODA",VALUE(REPLACE(TRIM(LEFT('Vložení dat'!BC379,4)),FIND(".",TRIM(LEFT('Vložení dat'!BC379,4)),1),1,",")),""))</f>
        <v/>
      </c>
      <c r="AE381" s="12" t="str">
        <f>IF($A381="Vyt",TRIM(LEFT(REPLACE('Vložení dat'!T379,FIND(".",'Vložení dat'!T379,1),1,","),5)),"")</f>
        <v/>
      </c>
      <c r="AF381" s="12" t="str">
        <f>IF($A381="Vyt",TRIM(LEFT(REPLACE('Vložení dat'!U379,FIND(".",'Vložení dat'!U379,1),1,","),5)),"")</f>
        <v/>
      </c>
      <c r="AG381" s="13" t="str">
        <f>IF(A381="Vyt",LEFT(REPLACE('Vložení dat'!AT379,FIND(".",'Vložení dat'!AT379,1),1,","),5)-LEFT(REPLACE('Vložení dat'!AU379,FIND(".",'Vložení dat'!AU379,1),1,","),5)," ")</f>
        <v xml:space="preserve"> </v>
      </c>
      <c r="AH381" s="13" t="str">
        <f>IF(A381="Vyt",LEFT(REPLACE('Vložení dat'!T379,FIND(".",'Vložení dat'!T379,1),1,","),5)-LEFT(REPLACE('Vložení dat'!U379,FIND(".",'Vložení dat'!U379,1),1,","),5),"")</f>
        <v/>
      </c>
      <c r="AI381" t="str">
        <f>IF(A381="Vyt"," ",IF(A381="VODA",LEFT('Vložení dat'!AU379,12),""))</f>
        <v/>
      </c>
      <c r="AJ381" t="str">
        <f>IF(A381="Vyt","",IF(A381="VODA",LEFT('Vložení dat'!AV379,12),""))</f>
        <v/>
      </c>
    </row>
    <row r="382" spans="1:36" x14ac:dyDescent="0.3">
      <c r="A382" s="13" t="str">
        <f>IF(OR('Vložení dat'!C380=" VIP4RTN010 ",'Vložení dat'!C380=" RED4RITN050.c10_001 "),"Vyt",IF(OR('Vložení dat'!C380=" RED4WM050 ",'Vložení dat'!C380=" RED4WM010 ",ISNUMBER(SEARCH("ECM4WM020.v20",'Vložení dat'!C380,1))),"VODA",IF(ISBLANK('Vložení dat'!C380),"",'Vložení dat'!C380)))</f>
        <v/>
      </c>
      <c r="B382" s="13" t="str">
        <f>TRIM('Vložení dat'!N380)</f>
        <v/>
      </c>
      <c r="C382" s="16" t="str">
        <f>TRIM('Vložení dat'!K380)</f>
        <v/>
      </c>
      <c r="D382" s="13" t="str">
        <f>TRIM('Vložení dat'!L380)</f>
        <v/>
      </c>
      <c r="E382" s="13" t="str">
        <f>TRIM('Vložení dat'!J380)</f>
        <v/>
      </c>
      <c r="F382" s="13" t="str">
        <f>TRIM('Vložení dat'!H380)</f>
        <v/>
      </c>
      <c r="G382" s="13" t="str">
        <f>TRIM('Vložení dat'!G380)</f>
        <v/>
      </c>
      <c r="H382" s="13" t="str">
        <f>TRIM('Vložení dat'!E380)</f>
        <v/>
      </c>
      <c r="I382" s="13" t="str">
        <f>TRIM('Vložení dat'!B380)</f>
        <v/>
      </c>
      <c r="J382" s="13" t="str">
        <f>IF(AND(OR(A382="Vyt",A382="VODA"),'Vložení dat'!O380=0),"OK",IF(AND(OR(A382="Vyt",A382="VODA"),'Vložení dat'!O380&lt;&gt;0),CONCATENATE("CHYBA - ",'Vložení dat'!O380),""))</f>
        <v/>
      </c>
      <c r="K382" s="13" t="str">
        <f>IF(A382="Vyt",'Vložení dat'!R380,IF(A382="VODA",VALUE(TRIM(LEFT(REPLACE('Vložení dat'!T380,FIND(".",'Vložení dat'!T380,1),1,","),8))),""))</f>
        <v/>
      </c>
      <c r="L382" s="16" t="str">
        <f>IF(A382="Vyt",TRIM('Vložení dat'!S380),IF(A382="VODA",VALUE(TRIM(LEFT(REPLACE('Vložení dat'!R380,FIND(".",'Vložení dat'!R380,1),1,","),8))),""))</f>
        <v/>
      </c>
      <c r="M382" s="16" t="str">
        <f>IF(A382="Vyt",RIGHT('Vložení dat'!P380,11),IF(A382="VODA",VALUE(TRIM(LEFT(REPLACE('Vložení dat'!S380,FIND(".",'Vložení dat'!S380,1),1,","),8))),""))</f>
        <v/>
      </c>
      <c r="N382" s="12" t="str">
        <f>IF(A382="Vyt",TRIM('Vložení dat'!V380),"")</f>
        <v/>
      </c>
      <c r="O382" s="17" t="str">
        <f>IF(A382="Vyt",TRIM(LEFT('Vložení dat'!W380,9)),IF(A382="VODA",TRIM(CONCATENATE(LEFT('Vložení dat'!U380,3),".",MID('Vložení dat'!U380,5,2),".",MID('Vložení dat'!U380,8,2))),""))</f>
        <v/>
      </c>
      <c r="P382" s="18" t="str">
        <f>IF($A382="Vyt",'Vložení dat'!X380,IF($A382="VODA",VALUE(LEFT(TRIM(REPLACE('Vložení dat'!V380,FIND(".",'Vložení dat'!V380,1),1,",")),7)),""))</f>
        <v/>
      </c>
      <c r="Q382" s="18" t="str">
        <f>IF($A382="Vyt",'Vložení dat'!Y380,IF($A382="VODA",VALUE(LEFT(TRIM(REPLACE('Vložení dat'!W380,FIND(".",'Vložení dat'!W380,1),1,",")),7)),""))</f>
        <v/>
      </c>
      <c r="R382" s="18" t="str">
        <f>IF($A382="Vyt",'Vložení dat'!Z380,IF($A382="VODA",VALUE(LEFT(TRIM(REPLACE('Vložení dat'!X380,FIND(".",'Vložení dat'!X380,1),1,",")),7)),""))</f>
        <v/>
      </c>
      <c r="S382" s="18" t="str">
        <f>IF($A382="Vyt",'Vložení dat'!AA380,IF($A382="VODA",VALUE(LEFT(TRIM(REPLACE('Vložení dat'!Y380,FIND(".",'Vložení dat'!Y380,1),1,",")),7)),""))</f>
        <v/>
      </c>
      <c r="T382" s="18" t="str">
        <f>IF($A382="Vyt",'Vložení dat'!AB380,IF($A382="VODA",VALUE(LEFT(TRIM(REPLACE('Vložení dat'!Z380,FIND(".",'Vložení dat'!Z380,1),1,",")),7)),""))</f>
        <v/>
      </c>
      <c r="U382" s="18" t="str">
        <f>IF($A382="Vyt",'Vložení dat'!AC380,IF($A382="VODA",VALUE(LEFT(TRIM(REPLACE('Vložení dat'!AA380,FIND(".",'Vložení dat'!AA380,1),1,",")),7)),""))</f>
        <v/>
      </c>
      <c r="V382" s="18" t="str">
        <f>IF($A382="Vyt",'Vložení dat'!AD380,IF($A382="VODA",VALUE(LEFT(TRIM(REPLACE('Vložení dat'!AB380,FIND(".",'Vložení dat'!AB380,1),1,",")),7)),""))</f>
        <v/>
      </c>
      <c r="W382" s="18" t="str">
        <f>IF($A382="Vyt",'Vložení dat'!AE380,IF($A382="VODA",VALUE(LEFT(TRIM(REPLACE('Vložení dat'!AC380,FIND(".",'Vložení dat'!AC380,1),1,",")),7)),""))</f>
        <v/>
      </c>
      <c r="X382" s="18" t="str">
        <f>IF($A382="Vyt",'Vložení dat'!AF380,IF($A382="VODA",VALUE(LEFT(TRIM(REPLACE('Vložení dat'!AD380,FIND(".",'Vložení dat'!AD380,1),1,",")),7)),""))</f>
        <v/>
      </c>
      <c r="Y382" s="18" t="str">
        <f>IF($A382="Vyt",'Vložení dat'!AG380,IF($A382="VODA",VALUE(LEFT(TRIM(REPLACE('Vložení dat'!AE380,FIND(".",'Vložení dat'!AE380,1),1,",")),7)),""))</f>
        <v/>
      </c>
      <c r="Z382" s="18" t="str">
        <f>IF($A382="Vyt",'Vložení dat'!AH380,IF($A382="VODA",VALUE(LEFT(TRIM(REPLACE('Vložení dat'!AF380,FIND(".",'Vložení dat'!AF380,1),1,",")),7)),""))</f>
        <v/>
      </c>
      <c r="AA382" s="18" t="str">
        <f>IF($A382="Vyt",'Vložení dat'!AI380,IF($A382="VODA",VALUE(LEFT(TRIM(REPLACE('Vložení dat'!AG380,FIND(".",'Vložení dat'!AG380,1),1,",")),7)),""))</f>
        <v/>
      </c>
      <c r="AB382" s="18" t="str">
        <f>IF(A382="Vyt",TRIM(LEFT('Vložení dat'!AY380,9)),IF(A382="VODA",TRIM(LEFT('Vložení dat'!BB380,9)),""))</f>
        <v/>
      </c>
      <c r="AC382" s="18" t="str">
        <f>IF(A382="Vyt",TRIM(LEFT('Vložení dat'!AW380,7)),"")</f>
        <v/>
      </c>
      <c r="AD382" s="18" t="str">
        <f>IF(A382="Vyt",VALUE(REPLACE(TRIM(LEFT('Vložení dat'!BA380,4)),FIND(".",TRIM(LEFT('Vložení dat'!BA380,4)),1),1,",")),IF(A382="VODA",VALUE(REPLACE(TRIM(LEFT('Vložení dat'!BC380,4)),FIND(".",TRIM(LEFT('Vložení dat'!BC380,4)),1),1,",")),""))</f>
        <v/>
      </c>
      <c r="AE382" s="12" t="str">
        <f>IF($A382="Vyt",TRIM(LEFT(REPLACE('Vložení dat'!T380,FIND(".",'Vložení dat'!T380,1),1,","),5)),"")</f>
        <v/>
      </c>
      <c r="AF382" s="12" t="str">
        <f>IF($A382="Vyt",TRIM(LEFT(REPLACE('Vložení dat'!U380,FIND(".",'Vložení dat'!U380,1),1,","),5)),"")</f>
        <v/>
      </c>
      <c r="AG382" s="13" t="str">
        <f>IF(A382="Vyt",LEFT(REPLACE('Vložení dat'!AT380,FIND(".",'Vložení dat'!AT380,1),1,","),5)-LEFT(REPLACE('Vložení dat'!AU380,FIND(".",'Vložení dat'!AU380,1),1,","),5)," ")</f>
        <v xml:space="preserve"> </v>
      </c>
      <c r="AH382" s="13" t="str">
        <f>IF(A382="Vyt",LEFT(REPLACE('Vložení dat'!T380,FIND(".",'Vložení dat'!T380,1),1,","),5)-LEFT(REPLACE('Vložení dat'!U380,FIND(".",'Vložení dat'!U380,1),1,","),5),"")</f>
        <v/>
      </c>
      <c r="AI382" t="str">
        <f>IF(A382="Vyt"," ",IF(A382="VODA",LEFT('Vložení dat'!AU380,12),""))</f>
        <v/>
      </c>
      <c r="AJ382" t="str">
        <f>IF(A382="Vyt","",IF(A382="VODA",LEFT('Vložení dat'!AV380,12),""))</f>
        <v/>
      </c>
    </row>
    <row r="383" spans="1:36" x14ac:dyDescent="0.3">
      <c r="A383" s="13" t="str">
        <f>IF(OR('Vložení dat'!C381=" VIP4RTN010 ",'Vložení dat'!C381=" RED4RITN050.c10_001 "),"Vyt",IF(OR('Vložení dat'!C381=" RED4WM050 ",'Vložení dat'!C381=" RED4WM010 ",ISNUMBER(SEARCH("ECM4WM020.v20",'Vložení dat'!C381,1))),"VODA",IF(ISBLANK('Vložení dat'!C381),"",'Vložení dat'!C381)))</f>
        <v/>
      </c>
      <c r="B383" s="13" t="str">
        <f>TRIM('Vložení dat'!N381)</f>
        <v/>
      </c>
      <c r="C383" s="16" t="str">
        <f>TRIM('Vložení dat'!K381)</f>
        <v/>
      </c>
      <c r="D383" s="13" t="str">
        <f>TRIM('Vložení dat'!L381)</f>
        <v/>
      </c>
      <c r="E383" s="13" t="str">
        <f>TRIM('Vložení dat'!J381)</f>
        <v/>
      </c>
      <c r="F383" s="13" t="str">
        <f>TRIM('Vložení dat'!H381)</f>
        <v/>
      </c>
      <c r="G383" s="13" t="str">
        <f>TRIM('Vložení dat'!G381)</f>
        <v/>
      </c>
      <c r="H383" s="13" t="str">
        <f>TRIM('Vložení dat'!E381)</f>
        <v/>
      </c>
      <c r="I383" s="13" t="str">
        <f>TRIM('Vložení dat'!B381)</f>
        <v/>
      </c>
      <c r="J383" s="13" t="str">
        <f>IF(AND(OR(A383="Vyt",A383="VODA"),'Vložení dat'!O381=0),"OK",IF(AND(OR(A383="Vyt",A383="VODA"),'Vložení dat'!O381&lt;&gt;0),CONCATENATE("CHYBA - ",'Vložení dat'!O381),""))</f>
        <v/>
      </c>
      <c r="K383" s="13" t="str">
        <f>IF(A383="Vyt",'Vložení dat'!R381,IF(A383="VODA",VALUE(TRIM(LEFT(REPLACE('Vložení dat'!T381,FIND(".",'Vložení dat'!T381,1),1,","),8))),""))</f>
        <v/>
      </c>
      <c r="L383" s="16" t="str">
        <f>IF(A383="Vyt",TRIM('Vložení dat'!S381),IF(A383="VODA",VALUE(TRIM(LEFT(REPLACE('Vložení dat'!R381,FIND(".",'Vložení dat'!R381,1),1,","),8))),""))</f>
        <v/>
      </c>
      <c r="M383" s="16" t="str">
        <f>IF(A383="Vyt",RIGHT('Vložení dat'!P381,11),IF(A383="VODA",VALUE(TRIM(LEFT(REPLACE('Vložení dat'!S381,FIND(".",'Vložení dat'!S381,1),1,","),8))),""))</f>
        <v/>
      </c>
      <c r="N383" s="12" t="str">
        <f>IF(A383="Vyt",TRIM('Vložení dat'!V381),"")</f>
        <v/>
      </c>
      <c r="O383" s="17" t="str">
        <f>IF(A383="Vyt",TRIM(LEFT('Vložení dat'!W381,9)),IF(A383="VODA",TRIM(CONCATENATE(LEFT('Vložení dat'!U381,3),".",MID('Vložení dat'!U381,5,2),".",MID('Vložení dat'!U381,8,2))),""))</f>
        <v/>
      </c>
      <c r="P383" s="18" t="str">
        <f>IF($A383="Vyt",'Vložení dat'!X381,IF($A383="VODA",VALUE(LEFT(TRIM(REPLACE('Vložení dat'!V381,FIND(".",'Vložení dat'!V381,1),1,",")),7)),""))</f>
        <v/>
      </c>
      <c r="Q383" s="18" t="str">
        <f>IF($A383="Vyt",'Vložení dat'!Y381,IF($A383="VODA",VALUE(LEFT(TRIM(REPLACE('Vložení dat'!W381,FIND(".",'Vložení dat'!W381,1),1,",")),7)),""))</f>
        <v/>
      </c>
      <c r="R383" s="18" t="str">
        <f>IF($A383="Vyt",'Vložení dat'!Z381,IF($A383="VODA",VALUE(LEFT(TRIM(REPLACE('Vložení dat'!X381,FIND(".",'Vložení dat'!X381,1),1,",")),7)),""))</f>
        <v/>
      </c>
      <c r="S383" s="18" t="str">
        <f>IF($A383="Vyt",'Vložení dat'!AA381,IF($A383="VODA",VALUE(LEFT(TRIM(REPLACE('Vložení dat'!Y381,FIND(".",'Vložení dat'!Y381,1),1,",")),7)),""))</f>
        <v/>
      </c>
      <c r="T383" s="18" t="str">
        <f>IF($A383="Vyt",'Vložení dat'!AB381,IF($A383="VODA",VALUE(LEFT(TRIM(REPLACE('Vložení dat'!Z381,FIND(".",'Vložení dat'!Z381,1),1,",")),7)),""))</f>
        <v/>
      </c>
      <c r="U383" s="18" t="str">
        <f>IF($A383="Vyt",'Vložení dat'!AC381,IF($A383="VODA",VALUE(LEFT(TRIM(REPLACE('Vložení dat'!AA381,FIND(".",'Vložení dat'!AA381,1),1,",")),7)),""))</f>
        <v/>
      </c>
      <c r="V383" s="18" t="str">
        <f>IF($A383="Vyt",'Vložení dat'!AD381,IF($A383="VODA",VALUE(LEFT(TRIM(REPLACE('Vložení dat'!AB381,FIND(".",'Vložení dat'!AB381,1),1,",")),7)),""))</f>
        <v/>
      </c>
      <c r="W383" s="18" t="str">
        <f>IF($A383="Vyt",'Vložení dat'!AE381,IF($A383="VODA",VALUE(LEFT(TRIM(REPLACE('Vložení dat'!AC381,FIND(".",'Vložení dat'!AC381,1),1,",")),7)),""))</f>
        <v/>
      </c>
      <c r="X383" s="18" t="str">
        <f>IF($A383="Vyt",'Vložení dat'!AF381,IF($A383="VODA",VALUE(LEFT(TRIM(REPLACE('Vložení dat'!AD381,FIND(".",'Vložení dat'!AD381,1),1,",")),7)),""))</f>
        <v/>
      </c>
      <c r="Y383" s="18" t="str">
        <f>IF($A383="Vyt",'Vložení dat'!AG381,IF($A383="VODA",VALUE(LEFT(TRIM(REPLACE('Vložení dat'!AE381,FIND(".",'Vložení dat'!AE381,1),1,",")),7)),""))</f>
        <v/>
      </c>
      <c r="Z383" s="18" t="str">
        <f>IF($A383="Vyt",'Vložení dat'!AH381,IF($A383="VODA",VALUE(LEFT(TRIM(REPLACE('Vložení dat'!AF381,FIND(".",'Vložení dat'!AF381,1),1,",")),7)),""))</f>
        <v/>
      </c>
      <c r="AA383" s="18" t="str">
        <f>IF($A383="Vyt",'Vložení dat'!AI381,IF($A383="VODA",VALUE(LEFT(TRIM(REPLACE('Vložení dat'!AG381,FIND(".",'Vložení dat'!AG381,1),1,",")),7)),""))</f>
        <v/>
      </c>
      <c r="AB383" s="18" t="str">
        <f>IF(A383="Vyt",TRIM(LEFT('Vložení dat'!AY381,9)),IF(A383="VODA",TRIM(LEFT('Vložení dat'!BB381,9)),""))</f>
        <v/>
      </c>
      <c r="AC383" s="18" t="str">
        <f>IF(A383="Vyt",TRIM(LEFT('Vložení dat'!AW381,7)),"")</f>
        <v/>
      </c>
      <c r="AD383" s="18" t="str">
        <f>IF(A383="Vyt",VALUE(REPLACE(TRIM(LEFT('Vložení dat'!BA381,4)),FIND(".",TRIM(LEFT('Vložení dat'!BA381,4)),1),1,",")),IF(A383="VODA",VALUE(REPLACE(TRIM(LEFT('Vložení dat'!BC381,4)),FIND(".",TRIM(LEFT('Vložení dat'!BC381,4)),1),1,",")),""))</f>
        <v/>
      </c>
      <c r="AE383" s="12" t="str">
        <f>IF($A383="Vyt",TRIM(LEFT(REPLACE('Vložení dat'!T381,FIND(".",'Vložení dat'!T381,1),1,","),5)),"")</f>
        <v/>
      </c>
      <c r="AF383" s="12" t="str">
        <f>IF($A383="Vyt",TRIM(LEFT(REPLACE('Vložení dat'!U381,FIND(".",'Vložení dat'!U381,1),1,","),5)),"")</f>
        <v/>
      </c>
      <c r="AG383" s="13" t="str">
        <f>IF(A383="Vyt",LEFT(REPLACE('Vložení dat'!AT381,FIND(".",'Vložení dat'!AT381,1),1,","),5)-LEFT(REPLACE('Vložení dat'!AU381,FIND(".",'Vložení dat'!AU381,1),1,","),5)," ")</f>
        <v xml:space="preserve"> </v>
      </c>
      <c r="AH383" s="13" t="str">
        <f>IF(A383="Vyt",LEFT(REPLACE('Vložení dat'!T381,FIND(".",'Vložení dat'!T381,1),1,","),5)-LEFT(REPLACE('Vložení dat'!U381,FIND(".",'Vložení dat'!U381,1),1,","),5),"")</f>
        <v/>
      </c>
      <c r="AI383" t="str">
        <f>IF(A383="Vyt"," ",IF(A383="VODA",LEFT('Vložení dat'!AU381,12),""))</f>
        <v/>
      </c>
      <c r="AJ383" t="str">
        <f>IF(A383="Vyt","",IF(A383="VODA",LEFT('Vložení dat'!AV381,12),""))</f>
        <v/>
      </c>
    </row>
    <row r="384" spans="1:36" x14ac:dyDescent="0.3">
      <c r="A384" s="13" t="str">
        <f>IF(OR('Vložení dat'!C382=" VIP4RTN010 ",'Vložení dat'!C382=" RED4RITN050.c10_001 "),"Vyt",IF(OR('Vložení dat'!C382=" RED4WM050 ",'Vložení dat'!C382=" RED4WM010 ",ISNUMBER(SEARCH("ECM4WM020.v20",'Vložení dat'!C382,1))),"VODA",IF(ISBLANK('Vložení dat'!C382),"",'Vložení dat'!C382)))</f>
        <v/>
      </c>
      <c r="B384" s="13" t="str">
        <f>TRIM('Vložení dat'!N382)</f>
        <v/>
      </c>
      <c r="C384" s="16" t="str">
        <f>TRIM('Vložení dat'!K382)</f>
        <v/>
      </c>
      <c r="D384" s="13" t="str">
        <f>TRIM('Vložení dat'!L382)</f>
        <v/>
      </c>
      <c r="E384" s="13" t="str">
        <f>TRIM('Vložení dat'!J382)</f>
        <v/>
      </c>
      <c r="F384" s="13" t="str">
        <f>TRIM('Vložení dat'!H382)</f>
        <v/>
      </c>
      <c r="G384" s="13" t="str">
        <f>TRIM('Vložení dat'!G382)</f>
        <v/>
      </c>
      <c r="H384" s="13" t="str">
        <f>TRIM('Vložení dat'!E382)</f>
        <v/>
      </c>
      <c r="I384" s="13" t="str">
        <f>TRIM('Vložení dat'!B382)</f>
        <v/>
      </c>
      <c r="J384" s="13" t="str">
        <f>IF(AND(OR(A384="Vyt",A384="VODA"),'Vložení dat'!O382=0),"OK",IF(AND(OR(A384="Vyt",A384="VODA"),'Vložení dat'!O382&lt;&gt;0),CONCATENATE("CHYBA - ",'Vložení dat'!O382),""))</f>
        <v/>
      </c>
      <c r="K384" s="13" t="str">
        <f>IF(A384="Vyt",'Vložení dat'!R382,IF(A384="VODA",VALUE(TRIM(LEFT(REPLACE('Vložení dat'!T382,FIND(".",'Vložení dat'!T382,1),1,","),8))),""))</f>
        <v/>
      </c>
      <c r="L384" s="16" t="str">
        <f>IF(A384="Vyt",TRIM('Vložení dat'!S382),IF(A384="VODA",VALUE(TRIM(LEFT(REPLACE('Vložení dat'!R382,FIND(".",'Vložení dat'!R382,1),1,","),8))),""))</f>
        <v/>
      </c>
      <c r="M384" s="16" t="str">
        <f>IF(A384="Vyt",RIGHT('Vložení dat'!P382,11),IF(A384="VODA",VALUE(TRIM(LEFT(REPLACE('Vložení dat'!S382,FIND(".",'Vložení dat'!S382,1),1,","),8))),""))</f>
        <v/>
      </c>
      <c r="N384" s="12" t="str">
        <f>IF(A384="Vyt",TRIM('Vložení dat'!V382),"")</f>
        <v/>
      </c>
      <c r="O384" s="17" t="str">
        <f>IF(A384="Vyt",TRIM(LEFT('Vložení dat'!W382,9)),IF(A384="VODA",TRIM(CONCATENATE(LEFT('Vložení dat'!U382,3),".",MID('Vložení dat'!U382,5,2),".",MID('Vložení dat'!U382,8,2))),""))</f>
        <v/>
      </c>
      <c r="P384" s="18" t="str">
        <f>IF($A384="Vyt",'Vložení dat'!X382,IF($A384="VODA",VALUE(LEFT(TRIM(REPLACE('Vložení dat'!V382,FIND(".",'Vložení dat'!V382,1),1,",")),7)),""))</f>
        <v/>
      </c>
      <c r="Q384" s="18" t="str">
        <f>IF($A384="Vyt",'Vložení dat'!Y382,IF($A384="VODA",VALUE(LEFT(TRIM(REPLACE('Vložení dat'!W382,FIND(".",'Vložení dat'!W382,1),1,",")),7)),""))</f>
        <v/>
      </c>
      <c r="R384" s="18" t="str">
        <f>IF($A384="Vyt",'Vložení dat'!Z382,IF($A384="VODA",VALUE(LEFT(TRIM(REPLACE('Vložení dat'!X382,FIND(".",'Vložení dat'!X382,1),1,",")),7)),""))</f>
        <v/>
      </c>
      <c r="S384" s="18" t="str">
        <f>IF($A384="Vyt",'Vložení dat'!AA382,IF($A384="VODA",VALUE(LEFT(TRIM(REPLACE('Vložení dat'!Y382,FIND(".",'Vložení dat'!Y382,1),1,",")),7)),""))</f>
        <v/>
      </c>
      <c r="T384" s="18" t="str">
        <f>IF($A384="Vyt",'Vložení dat'!AB382,IF($A384="VODA",VALUE(LEFT(TRIM(REPLACE('Vložení dat'!Z382,FIND(".",'Vložení dat'!Z382,1),1,",")),7)),""))</f>
        <v/>
      </c>
      <c r="U384" s="18" t="str">
        <f>IF($A384="Vyt",'Vložení dat'!AC382,IF($A384="VODA",VALUE(LEFT(TRIM(REPLACE('Vložení dat'!AA382,FIND(".",'Vložení dat'!AA382,1),1,",")),7)),""))</f>
        <v/>
      </c>
      <c r="V384" s="18" t="str">
        <f>IF($A384="Vyt",'Vložení dat'!AD382,IF($A384="VODA",VALUE(LEFT(TRIM(REPLACE('Vložení dat'!AB382,FIND(".",'Vložení dat'!AB382,1),1,",")),7)),""))</f>
        <v/>
      </c>
      <c r="W384" s="18" t="str">
        <f>IF($A384="Vyt",'Vložení dat'!AE382,IF($A384="VODA",VALUE(LEFT(TRIM(REPLACE('Vložení dat'!AC382,FIND(".",'Vložení dat'!AC382,1),1,",")),7)),""))</f>
        <v/>
      </c>
      <c r="X384" s="18" t="str">
        <f>IF($A384="Vyt",'Vložení dat'!AF382,IF($A384="VODA",VALUE(LEFT(TRIM(REPLACE('Vložení dat'!AD382,FIND(".",'Vložení dat'!AD382,1),1,",")),7)),""))</f>
        <v/>
      </c>
      <c r="Y384" s="18" t="str">
        <f>IF($A384="Vyt",'Vložení dat'!AG382,IF($A384="VODA",VALUE(LEFT(TRIM(REPLACE('Vložení dat'!AE382,FIND(".",'Vložení dat'!AE382,1),1,",")),7)),""))</f>
        <v/>
      </c>
      <c r="Z384" s="18" t="str">
        <f>IF($A384="Vyt",'Vložení dat'!AH382,IF($A384="VODA",VALUE(LEFT(TRIM(REPLACE('Vložení dat'!AF382,FIND(".",'Vložení dat'!AF382,1),1,",")),7)),""))</f>
        <v/>
      </c>
      <c r="AA384" s="18" t="str">
        <f>IF($A384="Vyt",'Vložení dat'!AI382,IF($A384="VODA",VALUE(LEFT(TRIM(REPLACE('Vložení dat'!AG382,FIND(".",'Vložení dat'!AG382,1),1,",")),7)),""))</f>
        <v/>
      </c>
      <c r="AB384" s="18" t="str">
        <f>IF(A384="Vyt",TRIM(LEFT('Vložení dat'!AY382,9)),IF(A384="VODA",TRIM(LEFT('Vložení dat'!BB382,9)),""))</f>
        <v/>
      </c>
      <c r="AC384" s="18" t="str">
        <f>IF(A384="Vyt",TRIM(LEFT('Vložení dat'!AW382,7)),"")</f>
        <v/>
      </c>
      <c r="AD384" s="18" t="str">
        <f>IF(A384="Vyt",VALUE(REPLACE(TRIM(LEFT('Vložení dat'!BA382,4)),FIND(".",TRIM(LEFT('Vložení dat'!BA382,4)),1),1,",")),IF(A384="VODA",VALUE(REPLACE(TRIM(LEFT('Vložení dat'!BC382,4)),FIND(".",TRIM(LEFT('Vložení dat'!BC382,4)),1),1,",")),""))</f>
        <v/>
      </c>
      <c r="AE384" s="12" t="str">
        <f>IF($A384="Vyt",TRIM(LEFT(REPLACE('Vložení dat'!T382,FIND(".",'Vložení dat'!T382,1),1,","),5)),"")</f>
        <v/>
      </c>
      <c r="AF384" s="12" t="str">
        <f>IF($A384="Vyt",TRIM(LEFT(REPLACE('Vložení dat'!U382,FIND(".",'Vložení dat'!U382,1),1,","),5)),"")</f>
        <v/>
      </c>
      <c r="AG384" s="13" t="str">
        <f>IF(A384="Vyt",LEFT(REPLACE('Vložení dat'!AT382,FIND(".",'Vložení dat'!AT382,1),1,","),5)-LEFT(REPLACE('Vložení dat'!AU382,FIND(".",'Vložení dat'!AU382,1),1,","),5)," ")</f>
        <v xml:space="preserve"> </v>
      </c>
      <c r="AH384" s="13" t="str">
        <f>IF(A384="Vyt",LEFT(REPLACE('Vložení dat'!T382,FIND(".",'Vložení dat'!T382,1),1,","),5)-LEFT(REPLACE('Vložení dat'!U382,FIND(".",'Vložení dat'!U382,1),1,","),5),"")</f>
        <v/>
      </c>
      <c r="AI384" t="str">
        <f>IF(A384="Vyt"," ",IF(A384="VODA",LEFT('Vložení dat'!AU382,12),""))</f>
        <v/>
      </c>
      <c r="AJ384" t="str">
        <f>IF(A384="Vyt","",IF(A384="VODA",LEFT('Vložení dat'!AV382,12),""))</f>
        <v/>
      </c>
    </row>
    <row r="385" spans="1:36" x14ac:dyDescent="0.3">
      <c r="A385" s="13" t="str">
        <f>IF(OR('Vložení dat'!C383=" VIP4RTN010 ",'Vložení dat'!C383=" RED4RITN050.c10_001 "),"Vyt",IF(OR('Vložení dat'!C383=" RED4WM050 ",'Vložení dat'!C383=" RED4WM010 ",ISNUMBER(SEARCH("ECM4WM020.v20",'Vložení dat'!C383,1))),"VODA",IF(ISBLANK('Vložení dat'!C383),"",'Vložení dat'!C383)))</f>
        <v/>
      </c>
      <c r="B385" s="13" t="str">
        <f>TRIM('Vložení dat'!N383)</f>
        <v/>
      </c>
      <c r="C385" s="16" t="str">
        <f>TRIM('Vložení dat'!K383)</f>
        <v/>
      </c>
      <c r="D385" s="13" t="str">
        <f>TRIM('Vložení dat'!L383)</f>
        <v/>
      </c>
      <c r="E385" s="13" t="str">
        <f>TRIM('Vložení dat'!J383)</f>
        <v/>
      </c>
      <c r="F385" s="13" t="str">
        <f>TRIM('Vložení dat'!H383)</f>
        <v/>
      </c>
      <c r="G385" s="13" t="str">
        <f>TRIM('Vložení dat'!G383)</f>
        <v/>
      </c>
      <c r="H385" s="13" t="str">
        <f>TRIM('Vložení dat'!E383)</f>
        <v/>
      </c>
      <c r="I385" s="13" t="str">
        <f>TRIM('Vložení dat'!B383)</f>
        <v/>
      </c>
      <c r="J385" s="13" t="str">
        <f>IF(AND(OR(A385="Vyt",A385="VODA"),'Vložení dat'!O383=0),"OK",IF(AND(OR(A385="Vyt",A385="VODA"),'Vložení dat'!O383&lt;&gt;0),CONCATENATE("CHYBA - ",'Vložení dat'!O383),""))</f>
        <v/>
      </c>
      <c r="K385" s="13" t="str">
        <f>IF(A385="Vyt",'Vložení dat'!R383,IF(A385="VODA",VALUE(TRIM(LEFT(REPLACE('Vložení dat'!T383,FIND(".",'Vložení dat'!T383,1),1,","),8))),""))</f>
        <v/>
      </c>
      <c r="L385" s="16" t="str">
        <f>IF(A385="Vyt",TRIM('Vložení dat'!S383),IF(A385="VODA",VALUE(TRIM(LEFT(REPLACE('Vložení dat'!R383,FIND(".",'Vložení dat'!R383,1),1,","),8))),""))</f>
        <v/>
      </c>
      <c r="M385" s="16" t="str">
        <f>IF(A385="Vyt",RIGHT('Vložení dat'!P383,11),IF(A385="VODA",VALUE(TRIM(LEFT(REPLACE('Vložení dat'!S383,FIND(".",'Vložení dat'!S383,1),1,","),8))),""))</f>
        <v/>
      </c>
      <c r="N385" s="12" t="str">
        <f>IF(A385="Vyt",TRIM('Vložení dat'!V383),"")</f>
        <v/>
      </c>
      <c r="O385" s="17" t="str">
        <f>IF(A385="Vyt",TRIM(LEFT('Vložení dat'!W383,9)),IF(A385="VODA",TRIM(CONCATENATE(LEFT('Vložení dat'!U383,3),".",MID('Vložení dat'!U383,5,2),".",MID('Vložení dat'!U383,8,2))),""))</f>
        <v/>
      </c>
      <c r="P385" s="18" t="str">
        <f>IF($A385="Vyt",'Vložení dat'!X383,IF($A385="VODA",VALUE(LEFT(TRIM(REPLACE('Vložení dat'!V383,FIND(".",'Vložení dat'!V383,1),1,",")),7)),""))</f>
        <v/>
      </c>
      <c r="Q385" s="18" t="str">
        <f>IF($A385="Vyt",'Vložení dat'!Y383,IF($A385="VODA",VALUE(LEFT(TRIM(REPLACE('Vložení dat'!W383,FIND(".",'Vložení dat'!W383,1),1,",")),7)),""))</f>
        <v/>
      </c>
      <c r="R385" s="18" t="str">
        <f>IF($A385="Vyt",'Vložení dat'!Z383,IF($A385="VODA",VALUE(LEFT(TRIM(REPLACE('Vložení dat'!X383,FIND(".",'Vložení dat'!X383,1),1,",")),7)),""))</f>
        <v/>
      </c>
      <c r="S385" s="18" t="str">
        <f>IF($A385="Vyt",'Vložení dat'!AA383,IF($A385="VODA",VALUE(LEFT(TRIM(REPLACE('Vložení dat'!Y383,FIND(".",'Vložení dat'!Y383,1),1,",")),7)),""))</f>
        <v/>
      </c>
      <c r="T385" s="18" t="str">
        <f>IF($A385="Vyt",'Vložení dat'!AB383,IF($A385="VODA",VALUE(LEFT(TRIM(REPLACE('Vložení dat'!Z383,FIND(".",'Vložení dat'!Z383,1),1,",")),7)),""))</f>
        <v/>
      </c>
      <c r="U385" s="18" t="str">
        <f>IF($A385="Vyt",'Vložení dat'!AC383,IF($A385="VODA",VALUE(LEFT(TRIM(REPLACE('Vložení dat'!AA383,FIND(".",'Vložení dat'!AA383,1),1,",")),7)),""))</f>
        <v/>
      </c>
      <c r="V385" s="18" t="str">
        <f>IF($A385="Vyt",'Vložení dat'!AD383,IF($A385="VODA",VALUE(LEFT(TRIM(REPLACE('Vložení dat'!AB383,FIND(".",'Vložení dat'!AB383,1),1,",")),7)),""))</f>
        <v/>
      </c>
      <c r="W385" s="18" t="str">
        <f>IF($A385="Vyt",'Vložení dat'!AE383,IF($A385="VODA",VALUE(LEFT(TRIM(REPLACE('Vložení dat'!AC383,FIND(".",'Vložení dat'!AC383,1),1,",")),7)),""))</f>
        <v/>
      </c>
      <c r="X385" s="18" t="str">
        <f>IF($A385="Vyt",'Vložení dat'!AF383,IF($A385="VODA",VALUE(LEFT(TRIM(REPLACE('Vložení dat'!AD383,FIND(".",'Vložení dat'!AD383,1),1,",")),7)),""))</f>
        <v/>
      </c>
      <c r="Y385" s="18" t="str">
        <f>IF($A385="Vyt",'Vložení dat'!AG383,IF($A385="VODA",VALUE(LEFT(TRIM(REPLACE('Vložení dat'!AE383,FIND(".",'Vložení dat'!AE383,1),1,",")),7)),""))</f>
        <v/>
      </c>
      <c r="Z385" s="18" t="str">
        <f>IF($A385="Vyt",'Vložení dat'!AH383,IF($A385="VODA",VALUE(LEFT(TRIM(REPLACE('Vložení dat'!AF383,FIND(".",'Vložení dat'!AF383,1),1,",")),7)),""))</f>
        <v/>
      </c>
      <c r="AA385" s="18" t="str">
        <f>IF($A385="Vyt",'Vložení dat'!AI383,IF($A385="VODA",VALUE(LEFT(TRIM(REPLACE('Vložení dat'!AG383,FIND(".",'Vložení dat'!AG383,1),1,",")),7)),""))</f>
        <v/>
      </c>
      <c r="AB385" s="18" t="str">
        <f>IF(A385="Vyt",TRIM(LEFT('Vložení dat'!AY383,9)),IF(A385="VODA",TRIM(LEFT('Vložení dat'!BB383,9)),""))</f>
        <v/>
      </c>
      <c r="AC385" s="18" t="str">
        <f>IF(A385="Vyt",TRIM(LEFT('Vložení dat'!AW383,7)),"")</f>
        <v/>
      </c>
      <c r="AD385" s="18" t="str">
        <f>IF(A385="Vyt",VALUE(REPLACE(TRIM(LEFT('Vložení dat'!BA383,4)),FIND(".",TRIM(LEFT('Vložení dat'!BA383,4)),1),1,",")),IF(A385="VODA",VALUE(REPLACE(TRIM(LEFT('Vložení dat'!BC383,4)),FIND(".",TRIM(LEFT('Vložení dat'!BC383,4)),1),1,",")),""))</f>
        <v/>
      </c>
      <c r="AE385" s="12" t="str">
        <f>IF($A385="Vyt",TRIM(LEFT(REPLACE('Vložení dat'!T383,FIND(".",'Vložení dat'!T383,1),1,","),5)),"")</f>
        <v/>
      </c>
      <c r="AF385" s="12" t="str">
        <f>IF($A385="Vyt",TRIM(LEFT(REPLACE('Vložení dat'!U383,FIND(".",'Vložení dat'!U383,1),1,","),5)),"")</f>
        <v/>
      </c>
      <c r="AG385" s="13" t="str">
        <f>IF(A385="Vyt",LEFT(REPLACE('Vložení dat'!AT383,FIND(".",'Vložení dat'!AT383,1),1,","),5)-LEFT(REPLACE('Vložení dat'!AU383,FIND(".",'Vložení dat'!AU383,1),1,","),5)," ")</f>
        <v xml:space="preserve"> </v>
      </c>
      <c r="AH385" s="13" t="str">
        <f>IF(A385="Vyt",LEFT(REPLACE('Vložení dat'!T383,FIND(".",'Vložení dat'!T383,1),1,","),5)-LEFT(REPLACE('Vložení dat'!U383,FIND(".",'Vložení dat'!U383,1),1,","),5),"")</f>
        <v/>
      </c>
      <c r="AI385" t="str">
        <f>IF(A385="Vyt"," ",IF(A385="VODA",LEFT('Vložení dat'!AU383,12),""))</f>
        <v/>
      </c>
      <c r="AJ385" t="str">
        <f>IF(A385="Vyt","",IF(A385="VODA",LEFT('Vložení dat'!AV383,12),""))</f>
        <v/>
      </c>
    </row>
    <row r="386" spans="1:36" x14ac:dyDescent="0.3">
      <c r="A386" s="13" t="str">
        <f>IF(OR('Vložení dat'!C384=" VIP4RTN010 ",'Vložení dat'!C384=" RED4RITN050.c10_001 "),"Vyt",IF(OR('Vložení dat'!C384=" RED4WM050 ",'Vložení dat'!C384=" RED4WM010 ",ISNUMBER(SEARCH("ECM4WM020.v20",'Vložení dat'!C384,1))),"VODA",IF(ISBLANK('Vložení dat'!C384),"",'Vložení dat'!C384)))</f>
        <v/>
      </c>
      <c r="B386" s="13" t="str">
        <f>TRIM('Vložení dat'!N384)</f>
        <v/>
      </c>
      <c r="C386" s="16" t="str">
        <f>TRIM('Vložení dat'!K384)</f>
        <v/>
      </c>
      <c r="D386" s="13" t="str">
        <f>TRIM('Vložení dat'!L384)</f>
        <v/>
      </c>
      <c r="E386" s="13" t="str">
        <f>TRIM('Vložení dat'!J384)</f>
        <v/>
      </c>
      <c r="F386" s="13" t="str">
        <f>TRIM('Vložení dat'!H384)</f>
        <v/>
      </c>
      <c r="G386" s="13" t="str">
        <f>TRIM('Vložení dat'!G384)</f>
        <v/>
      </c>
      <c r="H386" s="13" t="str">
        <f>TRIM('Vložení dat'!E384)</f>
        <v/>
      </c>
      <c r="I386" s="13" t="str">
        <f>TRIM('Vložení dat'!B384)</f>
        <v/>
      </c>
      <c r="J386" s="13" t="str">
        <f>IF(AND(OR(A386="Vyt",A386="VODA"),'Vložení dat'!O384=0),"OK",IF(AND(OR(A386="Vyt",A386="VODA"),'Vložení dat'!O384&lt;&gt;0),CONCATENATE("CHYBA - ",'Vložení dat'!O384),""))</f>
        <v/>
      </c>
      <c r="K386" s="13" t="str">
        <f>IF(A386="Vyt",'Vložení dat'!R384,IF(A386="VODA",VALUE(TRIM(LEFT(REPLACE('Vložení dat'!T384,FIND(".",'Vložení dat'!T384,1),1,","),8))),""))</f>
        <v/>
      </c>
      <c r="L386" s="16" t="str">
        <f>IF(A386="Vyt",TRIM('Vložení dat'!S384),IF(A386="VODA",VALUE(TRIM(LEFT(REPLACE('Vložení dat'!R384,FIND(".",'Vložení dat'!R384,1),1,","),8))),""))</f>
        <v/>
      </c>
      <c r="M386" s="16" t="str">
        <f>IF(A386="Vyt",RIGHT('Vložení dat'!P384,11),IF(A386="VODA",VALUE(TRIM(LEFT(REPLACE('Vložení dat'!S384,FIND(".",'Vložení dat'!S384,1),1,","),8))),""))</f>
        <v/>
      </c>
      <c r="N386" s="12" t="str">
        <f>IF(A386="Vyt",TRIM('Vložení dat'!V384),"")</f>
        <v/>
      </c>
      <c r="O386" s="17" t="str">
        <f>IF(A386="Vyt",TRIM(LEFT('Vložení dat'!W384,9)),IF(A386="VODA",TRIM(CONCATENATE(LEFT('Vložení dat'!U384,3),".",MID('Vložení dat'!U384,5,2),".",MID('Vložení dat'!U384,8,2))),""))</f>
        <v/>
      </c>
      <c r="P386" s="18" t="str">
        <f>IF($A386="Vyt",'Vložení dat'!X384,IF($A386="VODA",VALUE(LEFT(TRIM(REPLACE('Vložení dat'!V384,FIND(".",'Vložení dat'!V384,1),1,",")),7)),""))</f>
        <v/>
      </c>
      <c r="Q386" s="18" t="str">
        <f>IF($A386="Vyt",'Vložení dat'!Y384,IF($A386="VODA",VALUE(LEFT(TRIM(REPLACE('Vložení dat'!W384,FIND(".",'Vložení dat'!W384,1),1,",")),7)),""))</f>
        <v/>
      </c>
      <c r="R386" s="18" t="str">
        <f>IF($A386="Vyt",'Vložení dat'!Z384,IF($A386="VODA",VALUE(LEFT(TRIM(REPLACE('Vložení dat'!X384,FIND(".",'Vložení dat'!X384,1),1,",")),7)),""))</f>
        <v/>
      </c>
      <c r="S386" s="18" t="str">
        <f>IF($A386="Vyt",'Vložení dat'!AA384,IF($A386="VODA",VALUE(LEFT(TRIM(REPLACE('Vložení dat'!Y384,FIND(".",'Vložení dat'!Y384,1),1,",")),7)),""))</f>
        <v/>
      </c>
      <c r="T386" s="18" t="str">
        <f>IF($A386="Vyt",'Vložení dat'!AB384,IF($A386="VODA",VALUE(LEFT(TRIM(REPLACE('Vložení dat'!Z384,FIND(".",'Vložení dat'!Z384,1),1,",")),7)),""))</f>
        <v/>
      </c>
      <c r="U386" s="18" t="str">
        <f>IF($A386="Vyt",'Vložení dat'!AC384,IF($A386="VODA",VALUE(LEFT(TRIM(REPLACE('Vložení dat'!AA384,FIND(".",'Vložení dat'!AA384,1),1,",")),7)),""))</f>
        <v/>
      </c>
      <c r="V386" s="18" t="str">
        <f>IF($A386="Vyt",'Vložení dat'!AD384,IF($A386="VODA",VALUE(LEFT(TRIM(REPLACE('Vložení dat'!AB384,FIND(".",'Vložení dat'!AB384,1),1,",")),7)),""))</f>
        <v/>
      </c>
      <c r="W386" s="18" t="str">
        <f>IF($A386="Vyt",'Vložení dat'!AE384,IF($A386="VODA",VALUE(LEFT(TRIM(REPLACE('Vložení dat'!AC384,FIND(".",'Vložení dat'!AC384,1),1,",")),7)),""))</f>
        <v/>
      </c>
      <c r="X386" s="18" t="str">
        <f>IF($A386="Vyt",'Vložení dat'!AF384,IF($A386="VODA",VALUE(LEFT(TRIM(REPLACE('Vložení dat'!AD384,FIND(".",'Vložení dat'!AD384,1),1,",")),7)),""))</f>
        <v/>
      </c>
      <c r="Y386" s="18" t="str">
        <f>IF($A386="Vyt",'Vložení dat'!AG384,IF($A386="VODA",VALUE(LEFT(TRIM(REPLACE('Vložení dat'!AE384,FIND(".",'Vložení dat'!AE384,1),1,",")),7)),""))</f>
        <v/>
      </c>
      <c r="Z386" s="18" t="str">
        <f>IF($A386="Vyt",'Vložení dat'!AH384,IF($A386="VODA",VALUE(LEFT(TRIM(REPLACE('Vložení dat'!AF384,FIND(".",'Vložení dat'!AF384,1),1,",")),7)),""))</f>
        <v/>
      </c>
      <c r="AA386" s="18" t="str">
        <f>IF($A386="Vyt",'Vložení dat'!AI384,IF($A386="VODA",VALUE(LEFT(TRIM(REPLACE('Vložení dat'!AG384,FIND(".",'Vložení dat'!AG384,1),1,",")),7)),""))</f>
        <v/>
      </c>
      <c r="AB386" s="18" t="str">
        <f>IF(A386="Vyt",TRIM(LEFT('Vložení dat'!AY384,9)),IF(A386="VODA",TRIM(LEFT('Vložení dat'!BB384,9)),""))</f>
        <v/>
      </c>
      <c r="AC386" s="18" t="str">
        <f>IF(A386="Vyt",TRIM(LEFT('Vložení dat'!AW384,7)),"")</f>
        <v/>
      </c>
      <c r="AD386" s="18" t="str">
        <f>IF(A386="Vyt",VALUE(REPLACE(TRIM(LEFT('Vložení dat'!BA384,4)),FIND(".",TRIM(LEFT('Vložení dat'!BA384,4)),1),1,",")),IF(A386="VODA",VALUE(REPLACE(TRIM(LEFT('Vložení dat'!BC384,4)),FIND(".",TRIM(LEFT('Vložení dat'!BC384,4)),1),1,",")),""))</f>
        <v/>
      </c>
      <c r="AE386" s="12" t="str">
        <f>IF($A386="Vyt",TRIM(LEFT(REPLACE('Vložení dat'!T384,FIND(".",'Vložení dat'!T384,1),1,","),5)),"")</f>
        <v/>
      </c>
      <c r="AF386" s="12" t="str">
        <f>IF($A386="Vyt",TRIM(LEFT(REPLACE('Vložení dat'!U384,FIND(".",'Vložení dat'!U384,1),1,","),5)),"")</f>
        <v/>
      </c>
      <c r="AG386" s="13" t="str">
        <f>IF(A386="Vyt",LEFT(REPLACE('Vložení dat'!AT384,FIND(".",'Vložení dat'!AT384,1),1,","),5)-LEFT(REPLACE('Vložení dat'!AU384,FIND(".",'Vložení dat'!AU384,1),1,","),5)," ")</f>
        <v xml:space="preserve"> </v>
      </c>
      <c r="AH386" s="13" t="str">
        <f>IF(A386="Vyt",LEFT(REPLACE('Vložení dat'!T384,FIND(".",'Vložení dat'!T384,1),1,","),5)-LEFT(REPLACE('Vložení dat'!U384,FIND(".",'Vložení dat'!U384,1),1,","),5),"")</f>
        <v/>
      </c>
      <c r="AI386" t="str">
        <f>IF(A386="Vyt"," ",IF(A386="VODA",LEFT('Vložení dat'!AU384,12),""))</f>
        <v/>
      </c>
      <c r="AJ386" t="str">
        <f>IF(A386="Vyt","",IF(A386="VODA",LEFT('Vložení dat'!AV384,12),""))</f>
        <v/>
      </c>
    </row>
    <row r="387" spans="1:36" x14ac:dyDescent="0.3">
      <c r="A387" s="13" t="str">
        <f>IF(OR('Vložení dat'!C385=" VIP4RTN010 ",'Vložení dat'!C385=" RED4RITN050.c10_001 "),"Vyt",IF(OR('Vložení dat'!C385=" RED4WM050 ",'Vložení dat'!C385=" RED4WM010 ",ISNUMBER(SEARCH("ECM4WM020.v20",'Vložení dat'!C385,1))),"VODA",IF(ISBLANK('Vložení dat'!C385),"",'Vložení dat'!C385)))</f>
        <v/>
      </c>
      <c r="B387" s="13" t="str">
        <f>TRIM('Vložení dat'!N385)</f>
        <v/>
      </c>
      <c r="C387" s="16" t="str">
        <f>TRIM('Vložení dat'!K385)</f>
        <v/>
      </c>
      <c r="D387" s="13" t="str">
        <f>TRIM('Vložení dat'!L385)</f>
        <v/>
      </c>
      <c r="E387" s="13" t="str">
        <f>TRIM('Vložení dat'!J385)</f>
        <v/>
      </c>
      <c r="F387" s="13" t="str">
        <f>TRIM('Vložení dat'!H385)</f>
        <v/>
      </c>
      <c r="G387" s="13" t="str">
        <f>TRIM('Vložení dat'!G385)</f>
        <v/>
      </c>
      <c r="H387" s="13" t="str">
        <f>TRIM('Vložení dat'!E385)</f>
        <v/>
      </c>
      <c r="I387" s="13" t="str">
        <f>TRIM('Vložení dat'!B385)</f>
        <v/>
      </c>
      <c r="J387" s="13" t="str">
        <f>IF(AND(OR(A387="Vyt",A387="VODA"),'Vložení dat'!O385=0),"OK",IF(AND(OR(A387="Vyt",A387="VODA"),'Vložení dat'!O385&lt;&gt;0),CONCATENATE("CHYBA - ",'Vložení dat'!O385),""))</f>
        <v/>
      </c>
      <c r="K387" s="13" t="str">
        <f>IF(A387="Vyt",'Vložení dat'!R385,IF(A387="VODA",VALUE(TRIM(LEFT(REPLACE('Vložení dat'!T385,FIND(".",'Vložení dat'!T385,1),1,","),8))),""))</f>
        <v/>
      </c>
      <c r="L387" s="16" t="str">
        <f>IF(A387="Vyt",TRIM('Vložení dat'!S385),IF(A387="VODA",VALUE(TRIM(LEFT(REPLACE('Vložení dat'!R385,FIND(".",'Vložení dat'!R385,1),1,","),8))),""))</f>
        <v/>
      </c>
      <c r="M387" s="16" t="str">
        <f>IF(A387="Vyt",RIGHT('Vložení dat'!P385,11),IF(A387="VODA",VALUE(TRIM(LEFT(REPLACE('Vložení dat'!S385,FIND(".",'Vložení dat'!S385,1),1,","),8))),""))</f>
        <v/>
      </c>
      <c r="N387" s="12" t="str">
        <f>IF(A387="Vyt",TRIM('Vložení dat'!V385),"")</f>
        <v/>
      </c>
      <c r="O387" s="17" t="str">
        <f>IF(A387="Vyt",TRIM(LEFT('Vložení dat'!W385,9)),IF(A387="VODA",TRIM(CONCATENATE(LEFT('Vložení dat'!U385,3),".",MID('Vložení dat'!U385,5,2),".",MID('Vložení dat'!U385,8,2))),""))</f>
        <v/>
      </c>
      <c r="P387" s="18" t="str">
        <f>IF($A387="Vyt",'Vložení dat'!X385,IF($A387="VODA",VALUE(LEFT(TRIM(REPLACE('Vložení dat'!V385,FIND(".",'Vložení dat'!V385,1),1,",")),7)),""))</f>
        <v/>
      </c>
      <c r="Q387" s="18" t="str">
        <f>IF($A387="Vyt",'Vložení dat'!Y385,IF($A387="VODA",VALUE(LEFT(TRIM(REPLACE('Vložení dat'!W385,FIND(".",'Vložení dat'!W385,1),1,",")),7)),""))</f>
        <v/>
      </c>
      <c r="R387" s="18" t="str">
        <f>IF($A387="Vyt",'Vložení dat'!Z385,IF($A387="VODA",VALUE(LEFT(TRIM(REPLACE('Vložení dat'!X385,FIND(".",'Vložení dat'!X385,1),1,",")),7)),""))</f>
        <v/>
      </c>
      <c r="S387" s="18" t="str">
        <f>IF($A387="Vyt",'Vložení dat'!AA385,IF($A387="VODA",VALUE(LEFT(TRIM(REPLACE('Vložení dat'!Y385,FIND(".",'Vložení dat'!Y385,1),1,",")),7)),""))</f>
        <v/>
      </c>
      <c r="T387" s="18" t="str">
        <f>IF($A387="Vyt",'Vložení dat'!AB385,IF($A387="VODA",VALUE(LEFT(TRIM(REPLACE('Vložení dat'!Z385,FIND(".",'Vložení dat'!Z385,1),1,",")),7)),""))</f>
        <v/>
      </c>
      <c r="U387" s="18" t="str">
        <f>IF($A387="Vyt",'Vložení dat'!AC385,IF($A387="VODA",VALUE(LEFT(TRIM(REPLACE('Vložení dat'!AA385,FIND(".",'Vložení dat'!AA385,1),1,",")),7)),""))</f>
        <v/>
      </c>
      <c r="V387" s="18" t="str">
        <f>IF($A387="Vyt",'Vložení dat'!AD385,IF($A387="VODA",VALUE(LEFT(TRIM(REPLACE('Vložení dat'!AB385,FIND(".",'Vložení dat'!AB385,1),1,",")),7)),""))</f>
        <v/>
      </c>
      <c r="W387" s="18" t="str">
        <f>IF($A387="Vyt",'Vložení dat'!AE385,IF($A387="VODA",VALUE(LEFT(TRIM(REPLACE('Vložení dat'!AC385,FIND(".",'Vložení dat'!AC385,1),1,",")),7)),""))</f>
        <v/>
      </c>
      <c r="X387" s="18" t="str">
        <f>IF($A387="Vyt",'Vložení dat'!AF385,IF($A387="VODA",VALUE(LEFT(TRIM(REPLACE('Vložení dat'!AD385,FIND(".",'Vložení dat'!AD385,1),1,",")),7)),""))</f>
        <v/>
      </c>
      <c r="Y387" s="18" t="str">
        <f>IF($A387="Vyt",'Vložení dat'!AG385,IF($A387="VODA",VALUE(LEFT(TRIM(REPLACE('Vložení dat'!AE385,FIND(".",'Vložení dat'!AE385,1),1,",")),7)),""))</f>
        <v/>
      </c>
      <c r="Z387" s="18" t="str">
        <f>IF($A387="Vyt",'Vložení dat'!AH385,IF($A387="VODA",VALUE(LEFT(TRIM(REPLACE('Vložení dat'!AF385,FIND(".",'Vložení dat'!AF385,1),1,",")),7)),""))</f>
        <v/>
      </c>
      <c r="AA387" s="18" t="str">
        <f>IF($A387="Vyt",'Vložení dat'!AI385,IF($A387="VODA",VALUE(LEFT(TRIM(REPLACE('Vložení dat'!AG385,FIND(".",'Vložení dat'!AG385,1),1,",")),7)),""))</f>
        <v/>
      </c>
      <c r="AB387" s="18" t="str">
        <f>IF(A387="Vyt",TRIM(LEFT('Vložení dat'!AY385,9)),IF(A387="VODA",TRIM(LEFT('Vložení dat'!BB385,9)),""))</f>
        <v/>
      </c>
      <c r="AC387" s="18" t="str">
        <f>IF(A387="Vyt",TRIM(LEFT('Vložení dat'!AW385,7)),"")</f>
        <v/>
      </c>
      <c r="AD387" s="18" t="str">
        <f>IF(A387="Vyt",VALUE(REPLACE(TRIM(LEFT('Vložení dat'!BA385,4)),FIND(".",TRIM(LEFT('Vložení dat'!BA385,4)),1),1,",")),IF(A387="VODA",VALUE(REPLACE(TRIM(LEFT('Vložení dat'!BC385,4)),FIND(".",TRIM(LEFT('Vložení dat'!BC385,4)),1),1,",")),""))</f>
        <v/>
      </c>
      <c r="AE387" s="12" t="str">
        <f>IF($A387="Vyt",TRIM(LEFT(REPLACE('Vložení dat'!T385,FIND(".",'Vložení dat'!T385,1),1,","),5)),"")</f>
        <v/>
      </c>
      <c r="AF387" s="12" t="str">
        <f>IF($A387="Vyt",TRIM(LEFT(REPLACE('Vložení dat'!U385,FIND(".",'Vložení dat'!U385,1),1,","),5)),"")</f>
        <v/>
      </c>
      <c r="AG387" s="13" t="str">
        <f>IF(A387="Vyt",LEFT(REPLACE('Vložení dat'!AT385,FIND(".",'Vložení dat'!AT385,1),1,","),5)-LEFT(REPLACE('Vložení dat'!AU385,FIND(".",'Vložení dat'!AU385,1),1,","),5)," ")</f>
        <v xml:space="preserve"> </v>
      </c>
      <c r="AH387" s="13" t="str">
        <f>IF(A387="Vyt",LEFT(REPLACE('Vložení dat'!T385,FIND(".",'Vložení dat'!T385,1),1,","),5)-LEFT(REPLACE('Vložení dat'!U385,FIND(".",'Vložení dat'!U385,1),1,","),5),"")</f>
        <v/>
      </c>
      <c r="AI387" t="str">
        <f>IF(A387="Vyt"," ",IF(A387="VODA",LEFT('Vložení dat'!AU385,12),""))</f>
        <v/>
      </c>
      <c r="AJ387" t="str">
        <f>IF(A387="Vyt","",IF(A387="VODA",LEFT('Vložení dat'!AV385,12),""))</f>
        <v/>
      </c>
    </row>
    <row r="388" spans="1:36" x14ac:dyDescent="0.3">
      <c r="A388" s="13" t="str">
        <f>IF(OR('Vložení dat'!C386=" VIP4RTN010 ",'Vložení dat'!C386=" RED4RITN050.c10_001 "),"Vyt",IF(OR('Vložení dat'!C386=" RED4WM050 ",'Vložení dat'!C386=" RED4WM010 ",ISNUMBER(SEARCH("ECM4WM020.v20",'Vložení dat'!C386,1))),"VODA",IF(ISBLANK('Vložení dat'!C386),"",'Vložení dat'!C386)))</f>
        <v/>
      </c>
      <c r="B388" s="13" t="str">
        <f>TRIM('Vložení dat'!N386)</f>
        <v/>
      </c>
      <c r="C388" s="16" t="str">
        <f>TRIM('Vložení dat'!K386)</f>
        <v/>
      </c>
      <c r="D388" s="13" t="str">
        <f>TRIM('Vložení dat'!L386)</f>
        <v/>
      </c>
      <c r="E388" s="13" t="str">
        <f>TRIM('Vložení dat'!J386)</f>
        <v/>
      </c>
      <c r="F388" s="13" t="str">
        <f>TRIM('Vložení dat'!H386)</f>
        <v/>
      </c>
      <c r="G388" s="13" t="str">
        <f>TRIM('Vložení dat'!G386)</f>
        <v/>
      </c>
      <c r="H388" s="13" t="str">
        <f>TRIM('Vložení dat'!E386)</f>
        <v/>
      </c>
      <c r="I388" s="13" t="str">
        <f>TRIM('Vložení dat'!B386)</f>
        <v/>
      </c>
      <c r="J388" s="13" t="str">
        <f>IF(AND(OR(A388="Vyt",A388="VODA"),'Vložení dat'!O386=0),"OK",IF(AND(OR(A388="Vyt",A388="VODA"),'Vložení dat'!O386&lt;&gt;0),CONCATENATE("CHYBA - ",'Vložení dat'!O386),""))</f>
        <v/>
      </c>
      <c r="K388" s="13" t="str">
        <f>IF(A388="Vyt",'Vložení dat'!R386,IF(A388="VODA",VALUE(TRIM(LEFT(REPLACE('Vložení dat'!T386,FIND(".",'Vložení dat'!T386,1),1,","),8))),""))</f>
        <v/>
      </c>
      <c r="L388" s="16" t="str">
        <f>IF(A388="Vyt",TRIM('Vložení dat'!S386),IF(A388="VODA",VALUE(TRIM(LEFT(REPLACE('Vložení dat'!R386,FIND(".",'Vložení dat'!R386,1),1,","),8))),""))</f>
        <v/>
      </c>
      <c r="M388" s="16" t="str">
        <f>IF(A388="Vyt",RIGHT('Vložení dat'!P386,11),IF(A388="VODA",VALUE(TRIM(LEFT(REPLACE('Vložení dat'!S386,FIND(".",'Vložení dat'!S386,1),1,","),8))),""))</f>
        <v/>
      </c>
      <c r="N388" s="12" t="str">
        <f>IF(A388="Vyt",TRIM('Vložení dat'!V386),"")</f>
        <v/>
      </c>
      <c r="O388" s="17" t="str">
        <f>IF(A388="Vyt",TRIM(LEFT('Vložení dat'!W386,9)),IF(A388="VODA",TRIM(CONCATENATE(LEFT('Vložení dat'!U386,3),".",MID('Vložení dat'!U386,5,2),".",MID('Vložení dat'!U386,8,2))),""))</f>
        <v/>
      </c>
      <c r="P388" s="18" t="str">
        <f>IF($A388="Vyt",'Vložení dat'!X386,IF($A388="VODA",VALUE(LEFT(TRIM(REPLACE('Vložení dat'!V386,FIND(".",'Vložení dat'!V386,1),1,",")),7)),""))</f>
        <v/>
      </c>
      <c r="Q388" s="18" t="str">
        <f>IF($A388="Vyt",'Vložení dat'!Y386,IF($A388="VODA",VALUE(LEFT(TRIM(REPLACE('Vložení dat'!W386,FIND(".",'Vložení dat'!W386,1),1,",")),7)),""))</f>
        <v/>
      </c>
      <c r="R388" s="18" t="str">
        <f>IF($A388="Vyt",'Vložení dat'!Z386,IF($A388="VODA",VALUE(LEFT(TRIM(REPLACE('Vložení dat'!X386,FIND(".",'Vložení dat'!X386,1),1,",")),7)),""))</f>
        <v/>
      </c>
      <c r="S388" s="18" t="str">
        <f>IF($A388="Vyt",'Vložení dat'!AA386,IF($A388="VODA",VALUE(LEFT(TRIM(REPLACE('Vložení dat'!Y386,FIND(".",'Vložení dat'!Y386,1),1,",")),7)),""))</f>
        <v/>
      </c>
      <c r="T388" s="18" t="str">
        <f>IF($A388="Vyt",'Vložení dat'!AB386,IF($A388="VODA",VALUE(LEFT(TRIM(REPLACE('Vložení dat'!Z386,FIND(".",'Vložení dat'!Z386,1),1,",")),7)),""))</f>
        <v/>
      </c>
      <c r="U388" s="18" t="str">
        <f>IF($A388="Vyt",'Vložení dat'!AC386,IF($A388="VODA",VALUE(LEFT(TRIM(REPLACE('Vložení dat'!AA386,FIND(".",'Vložení dat'!AA386,1),1,",")),7)),""))</f>
        <v/>
      </c>
      <c r="V388" s="18" t="str">
        <f>IF($A388="Vyt",'Vložení dat'!AD386,IF($A388="VODA",VALUE(LEFT(TRIM(REPLACE('Vložení dat'!AB386,FIND(".",'Vložení dat'!AB386,1),1,",")),7)),""))</f>
        <v/>
      </c>
      <c r="W388" s="18" t="str">
        <f>IF($A388="Vyt",'Vložení dat'!AE386,IF($A388="VODA",VALUE(LEFT(TRIM(REPLACE('Vložení dat'!AC386,FIND(".",'Vložení dat'!AC386,1),1,",")),7)),""))</f>
        <v/>
      </c>
      <c r="X388" s="18" t="str">
        <f>IF($A388="Vyt",'Vložení dat'!AF386,IF($A388="VODA",VALUE(LEFT(TRIM(REPLACE('Vložení dat'!AD386,FIND(".",'Vložení dat'!AD386,1),1,",")),7)),""))</f>
        <v/>
      </c>
      <c r="Y388" s="18" t="str">
        <f>IF($A388="Vyt",'Vložení dat'!AG386,IF($A388="VODA",VALUE(LEFT(TRIM(REPLACE('Vložení dat'!AE386,FIND(".",'Vložení dat'!AE386,1),1,",")),7)),""))</f>
        <v/>
      </c>
      <c r="Z388" s="18" t="str">
        <f>IF($A388="Vyt",'Vložení dat'!AH386,IF($A388="VODA",VALUE(LEFT(TRIM(REPLACE('Vložení dat'!AF386,FIND(".",'Vložení dat'!AF386,1),1,",")),7)),""))</f>
        <v/>
      </c>
      <c r="AA388" s="18" t="str">
        <f>IF($A388="Vyt",'Vložení dat'!AI386,IF($A388="VODA",VALUE(LEFT(TRIM(REPLACE('Vložení dat'!AG386,FIND(".",'Vložení dat'!AG386,1),1,",")),7)),""))</f>
        <v/>
      </c>
      <c r="AB388" s="18" t="str">
        <f>IF(A388="Vyt",TRIM(LEFT('Vložení dat'!AY386,9)),IF(A388="VODA",TRIM(LEFT('Vložení dat'!BB386,9)),""))</f>
        <v/>
      </c>
      <c r="AC388" s="18" t="str">
        <f>IF(A388="Vyt",TRIM(LEFT('Vložení dat'!AW386,7)),"")</f>
        <v/>
      </c>
      <c r="AD388" s="18" t="str">
        <f>IF(A388="Vyt",VALUE(REPLACE(TRIM(LEFT('Vložení dat'!BA386,4)),FIND(".",TRIM(LEFT('Vložení dat'!BA386,4)),1),1,",")),IF(A388="VODA",VALUE(REPLACE(TRIM(LEFT('Vložení dat'!BC386,4)),FIND(".",TRIM(LEFT('Vložení dat'!BC386,4)),1),1,",")),""))</f>
        <v/>
      </c>
      <c r="AE388" s="12" t="str">
        <f>IF($A388="Vyt",TRIM(LEFT(REPLACE('Vložení dat'!T386,FIND(".",'Vložení dat'!T386,1),1,","),5)),"")</f>
        <v/>
      </c>
      <c r="AF388" s="12" t="str">
        <f>IF($A388="Vyt",TRIM(LEFT(REPLACE('Vložení dat'!U386,FIND(".",'Vložení dat'!U386,1),1,","),5)),"")</f>
        <v/>
      </c>
      <c r="AG388" s="13" t="str">
        <f>IF(A388="Vyt",LEFT(REPLACE('Vložení dat'!AT386,FIND(".",'Vložení dat'!AT386,1),1,","),5)-LEFT(REPLACE('Vložení dat'!AU386,FIND(".",'Vložení dat'!AU386,1),1,","),5)," ")</f>
        <v xml:space="preserve"> </v>
      </c>
      <c r="AH388" s="13" t="str">
        <f>IF(A388="Vyt",LEFT(REPLACE('Vložení dat'!T386,FIND(".",'Vložení dat'!T386,1),1,","),5)-LEFT(REPLACE('Vložení dat'!U386,FIND(".",'Vložení dat'!U386,1),1,","),5),"")</f>
        <v/>
      </c>
      <c r="AI388" t="str">
        <f>IF(A388="Vyt"," ",IF(A388="VODA",LEFT('Vložení dat'!AU386,12),""))</f>
        <v/>
      </c>
      <c r="AJ388" t="str">
        <f>IF(A388="Vyt","",IF(A388="VODA",LEFT('Vložení dat'!AV386,12),""))</f>
        <v/>
      </c>
    </row>
    <row r="389" spans="1:36" x14ac:dyDescent="0.3">
      <c r="A389" s="13" t="str">
        <f>IF(OR('Vložení dat'!C387=" VIP4RTN010 ",'Vložení dat'!C387=" RED4RITN050.c10_001 "),"Vyt",IF(OR('Vložení dat'!C387=" RED4WM050 ",'Vložení dat'!C387=" RED4WM010 ",ISNUMBER(SEARCH("ECM4WM020.v20",'Vložení dat'!C387,1))),"VODA",IF(ISBLANK('Vložení dat'!C387),"",'Vložení dat'!C387)))</f>
        <v/>
      </c>
      <c r="B389" s="13" t="str">
        <f>TRIM('Vložení dat'!N387)</f>
        <v/>
      </c>
      <c r="C389" s="16" t="str">
        <f>TRIM('Vložení dat'!K387)</f>
        <v/>
      </c>
      <c r="D389" s="13" t="str">
        <f>TRIM('Vložení dat'!L387)</f>
        <v/>
      </c>
      <c r="E389" s="13" t="str">
        <f>TRIM('Vložení dat'!J387)</f>
        <v/>
      </c>
      <c r="F389" s="13" t="str">
        <f>TRIM('Vložení dat'!H387)</f>
        <v/>
      </c>
      <c r="G389" s="13" t="str">
        <f>TRIM('Vložení dat'!G387)</f>
        <v/>
      </c>
      <c r="H389" s="13" t="str">
        <f>TRIM('Vložení dat'!E387)</f>
        <v/>
      </c>
      <c r="I389" s="13" t="str">
        <f>TRIM('Vložení dat'!B387)</f>
        <v/>
      </c>
      <c r="J389" s="13" t="str">
        <f>IF(AND(OR(A389="Vyt",A389="VODA"),'Vložení dat'!O387=0),"OK",IF(AND(OR(A389="Vyt",A389="VODA"),'Vložení dat'!O387&lt;&gt;0),CONCATENATE("CHYBA - ",'Vložení dat'!O387),""))</f>
        <v/>
      </c>
      <c r="K389" s="13" t="str">
        <f>IF(A389="Vyt",'Vložení dat'!R387,IF(A389="VODA",VALUE(TRIM(LEFT(REPLACE('Vložení dat'!T387,FIND(".",'Vložení dat'!T387,1),1,","),8))),""))</f>
        <v/>
      </c>
      <c r="L389" s="16" t="str">
        <f>IF(A389="Vyt",TRIM('Vložení dat'!S387),IF(A389="VODA",VALUE(TRIM(LEFT(REPLACE('Vložení dat'!R387,FIND(".",'Vložení dat'!R387,1),1,","),8))),""))</f>
        <v/>
      </c>
      <c r="M389" s="16" t="str">
        <f>IF(A389="Vyt",RIGHT('Vložení dat'!P387,11),IF(A389="VODA",VALUE(TRIM(LEFT(REPLACE('Vložení dat'!S387,FIND(".",'Vložení dat'!S387,1),1,","),8))),""))</f>
        <v/>
      </c>
      <c r="N389" s="12" t="str">
        <f>IF(A389="Vyt",TRIM('Vložení dat'!V387),"")</f>
        <v/>
      </c>
      <c r="O389" s="17" t="str">
        <f>IF(A389="Vyt",TRIM(LEFT('Vložení dat'!W387,9)),IF(A389="VODA",TRIM(CONCATENATE(LEFT('Vložení dat'!U387,3),".",MID('Vložení dat'!U387,5,2),".",MID('Vložení dat'!U387,8,2))),""))</f>
        <v/>
      </c>
      <c r="P389" s="18" t="str">
        <f>IF($A389="Vyt",'Vložení dat'!X387,IF($A389="VODA",VALUE(LEFT(TRIM(REPLACE('Vložení dat'!V387,FIND(".",'Vložení dat'!V387,1),1,",")),7)),""))</f>
        <v/>
      </c>
      <c r="Q389" s="18" t="str">
        <f>IF($A389="Vyt",'Vložení dat'!Y387,IF($A389="VODA",VALUE(LEFT(TRIM(REPLACE('Vložení dat'!W387,FIND(".",'Vložení dat'!W387,1),1,",")),7)),""))</f>
        <v/>
      </c>
      <c r="R389" s="18" t="str">
        <f>IF($A389="Vyt",'Vložení dat'!Z387,IF($A389="VODA",VALUE(LEFT(TRIM(REPLACE('Vložení dat'!X387,FIND(".",'Vložení dat'!X387,1),1,",")),7)),""))</f>
        <v/>
      </c>
      <c r="S389" s="18" t="str">
        <f>IF($A389="Vyt",'Vložení dat'!AA387,IF($A389="VODA",VALUE(LEFT(TRIM(REPLACE('Vložení dat'!Y387,FIND(".",'Vložení dat'!Y387,1),1,",")),7)),""))</f>
        <v/>
      </c>
      <c r="T389" s="18" t="str">
        <f>IF($A389="Vyt",'Vložení dat'!AB387,IF($A389="VODA",VALUE(LEFT(TRIM(REPLACE('Vložení dat'!Z387,FIND(".",'Vložení dat'!Z387,1),1,",")),7)),""))</f>
        <v/>
      </c>
      <c r="U389" s="18" t="str">
        <f>IF($A389="Vyt",'Vložení dat'!AC387,IF($A389="VODA",VALUE(LEFT(TRIM(REPLACE('Vložení dat'!AA387,FIND(".",'Vložení dat'!AA387,1),1,",")),7)),""))</f>
        <v/>
      </c>
      <c r="V389" s="18" t="str">
        <f>IF($A389="Vyt",'Vložení dat'!AD387,IF($A389="VODA",VALUE(LEFT(TRIM(REPLACE('Vložení dat'!AB387,FIND(".",'Vložení dat'!AB387,1),1,",")),7)),""))</f>
        <v/>
      </c>
      <c r="W389" s="18" t="str">
        <f>IF($A389="Vyt",'Vložení dat'!AE387,IF($A389="VODA",VALUE(LEFT(TRIM(REPLACE('Vložení dat'!AC387,FIND(".",'Vložení dat'!AC387,1),1,",")),7)),""))</f>
        <v/>
      </c>
      <c r="X389" s="18" t="str">
        <f>IF($A389="Vyt",'Vložení dat'!AF387,IF($A389="VODA",VALUE(LEFT(TRIM(REPLACE('Vložení dat'!AD387,FIND(".",'Vložení dat'!AD387,1),1,",")),7)),""))</f>
        <v/>
      </c>
      <c r="Y389" s="18" t="str">
        <f>IF($A389="Vyt",'Vložení dat'!AG387,IF($A389="VODA",VALUE(LEFT(TRIM(REPLACE('Vložení dat'!AE387,FIND(".",'Vložení dat'!AE387,1),1,",")),7)),""))</f>
        <v/>
      </c>
      <c r="Z389" s="18" t="str">
        <f>IF($A389="Vyt",'Vložení dat'!AH387,IF($A389="VODA",VALUE(LEFT(TRIM(REPLACE('Vložení dat'!AF387,FIND(".",'Vložení dat'!AF387,1),1,",")),7)),""))</f>
        <v/>
      </c>
      <c r="AA389" s="18" t="str">
        <f>IF($A389="Vyt",'Vložení dat'!AI387,IF($A389="VODA",VALUE(LEFT(TRIM(REPLACE('Vložení dat'!AG387,FIND(".",'Vložení dat'!AG387,1),1,",")),7)),""))</f>
        <v/>
      </c>
      <c r="AB389" s="18" t="str">
        <f>IF(A389="Vyt",TRIM(LEFT('Vložení dat'!AY387,9)),IF(A389="VODA",TRIM(LEFT('Vložení dat'!BB387,9)),""))</f>
        <v/>
      </c>
      <c r="AC389" s="18" t="str">
        <f>IF(A389="Vyt",TRIM(LEFT('Vložení dat'!AW387,7)),"")</f>
        <v/>
      </c>
      <c r="AD389" s="18" t="str">
        <f>IF(A389="Vyt",VALUE(REPLACE(TRIM(LEFT('Vložení dat'!BA387,4)),FIND(".",TRIM(LEFT('Vložení dat'!BA387,4)),1),1,",")),IF(A389="VODA",VALUE(REPLACE(TRIM(LEFT('Vložení dat'!BC387,4)),FIND(".",TRIM(LEFT('Vložení dat'!BC387,4)),1),1,",")),""))</f>
        <v/>
      </c>
      <c r="AE389" s="12" t="str">
        <f>IF($A389="Vyt",TRIM(LEFT(REPLACE('Vložení dat'!T387,FIND(".",'Vložení dat'!T387,1),1,","),5)),"")</f>
        <v/>
      </c>
      <c r="AF389" s="12" t="str">
        <f>IF($A389="Vyt",TRIM(LEFT(REPLACE('Vložení dat'!U387,FIND(".",'Vložení dat'!U387,1),1,","),5)),"")</f>
        <v/>
      </c>
      <c r="AG389" s="13" t="str">
        <f>IF(A389="Vyt",LEFT(REPLACE('Vložení dat'!AT387,FIND(".",'Vložení dat'!AT387,1),1,","),5)-LEFT(REPLACE('Vložení dat'!AU387,FIND(".",'Vložení dat'!AU387,1),1,","),5)," ")</f>
        <v xml:space="preserve"> </v>
      </c>
      <c r="AH389" s="13" t="str">
        <f>IF(A389="Vyt",LEFT(REPLACE('Vložení dat'!T387,FIND(".",'Vložení dat'!T387,1),1,","),5)-LEFT(REPLACE('Vložení dat'!U387,FIND(".",'Vložení dat'!U387,1),1,","),5),"")</f>
        <v/>
      </c>
      <c r="AI389" t="str">
        <f>IF(A389="Vyt"," ",IF(A389="VODA",LEFT('Vložení dat'!AU387,12),""))</f>
        <v/>
      </c>
      <c r="AJ389" t="str">
        <f>IF(A389="Vyt","",IF(A389="VODA",LEFT('Vložení dat'!AV387,12),""))</f>
        <v/>
      </c>
    </row>
    <row r="390" spans="1:36" x14ac:dyDescent="0.3">
      <c r="A390" s="13" t="str">
        <f>IF(OR('Vložení dat'!C388=" VIP4RTN010 ",'Vložení dat'!C388=" RED4RITN050.c10_001 "),"Vyt",IF(OR('Vložení dat'!C388=" RED4WM050 ",'Vložení dat'!C388=" RED4WM010 ",ISNUMBER(SEARCH("ECM4WM020.v20",'Vložení dat'!C388,1))),"VODA",IF(ISBLANK('Vložení dat'!C388),"",'Vložení dat'!C388)))</f>
        <v/>
      </c>
      <c r="B390" s="13" t="str">
        <f>TRIM('Vložení dat'!N388)</f>
        <v/>
      </c>
      <c r="C390" s="16" t="str">
        <f>TRIM('Vložení dat'!K388)</f>
        <v/>
      </c>
      <c r="D390" s="13" t="str">
        <f>TRIM('Vložení dat'!L388)</f>
        <v/>
      </c>
      <c r="E390" s="13" t="str">
        <f>TRIM('Vložení dat'!J388)</f>
        <v/>
      </c>
      <c r="F390" s="13" t="str">
        <f>TRIM('Vložení dat'!H388)</f>
        <v/>
      </c>
      <c r="G390" s="13" t="str">
        <f>TRIM('Vložení dat'!G388)</f>
        <v/>
      </c>
      <c r="H390" s="13" t="str">
        <f>TRIM('Vložení dat'!E388)</f>
        <v/>
      </c>
      <c r="I390" s="13" t="str">
        <f>TRIM('Vložení dat'!B388)</f>
        <v/>
      </c>
      <c r="J390" s="13" t="str">
        <f>IF(AND(OR(A390="Vyt",A390="VODA"),'Vložení dat'!O388=0),"OK",IF(AND(OR(A390="Vyt",A390="VODA"),'Vložení dat'!O388&lt;&gt;0),CONCATENATE("CHYBA - ",'Vložení dat'!O388),""))</f>
        <v/>
      </c>
      <c r="K390" s="13" t="str">
        <f>IF(A390="Vyt",'Vložení dat'!R388,IF(A390="VODA",VALUE(TRIM(LEFT(REPLACE('Vložení dat'!T388,FIND(".",'Vložení dat'!T388,1),1,","),8))),""))</f>
        <v/>
      </c>
      <c r="L390" s="16" t="str">
        <f>IF(A390="Vyt",TRIM('Vložení dat'!S388),IF(A390="VODA",VALUE(TRIM(LEFT(REPLACE('Vložení dat'!R388,FIND(".",'Vložení dat'!R388,1),1,","),8))),""))</f>
        <v/>
      </c>
      <c r="M390" s="16" t="str">
        <f>IF(A390="Vyt",RIGHT('Vložení dat'!P388,11),IF(A390="VODA",VALUE(TRIM(LEFT(REPLACE('Vložení dat'!S388,FIND(".",'Vložení dat'!S388,1),1,","),8))),""))</f>
        <v/>
      </c>
      <c r="N390" s="12" t="str">
        <f>IF(A390="Vyt",TRIM('Vložení dat'!V388),"")</f>
        <v/>
      </c>
      <c r="O390" s="17" t="str">
        <f>IF(A390="Vyt",TRIM(LEFT('Vložení dat'!W388,9)),IF(A390="VODA",TRIM(CONCATENATE(LEFT('Vložení dat'!U388,3),".",MID('Vložení dat'!U388,5,2),".",MID('Vložení dat'!U388,8,2))),""))</f>
        <v/>
      </c>
      <c r="P390" s="18" t="str">
        <f>IF($A390="Vyt",'Vložení dat'!X388,IF($A390="VODA",VALUE(LEFT(TRIM(REPLACE('Vložení dat'!V388,FIND(".",'Vložení dat'!V388,1),1,",")),7)),""))</f>
        <v/>
      </c>
      <c r="Q390" s="18" t="str">
        <f>IF($A390="Vyt",'Vložení dat'!Y388,IF($A390="VODA",VALUE(LEFT(TRIM(REPLACE('Vložení dat'!W388,FIND(".",'Vložení dat'!W388,1),1,",")),7)),""))</f>
        <v/>
      </c>
      <c r="R390" s="18" t="str">
        <f>IF($A390="Vyt",'Vložení dat'!Z388,IF($A390="VODA",VALUE(LEFT(TRIM(REPLACE('Vložení dat'!X388,FIND(".",'Vložení dat'!X388,1),1,",")),7)),""))</f>
        <v/>
      </c>
      <c r="S390" s="18" t="str">
        <f>IF($A390="Vyt",'Vložení dat'!AA388,IF($A390="VODA",VALUE(LEFT(TRIM(REPLACE('Vložení dat'!Y388,FIND(".",'Vložení dat'!Y388,1),1,",")),7)),""))</f>
        <v/>
      </c>
      <c r="T390" s="18" t="str">
        <f>IF($A390="Vyt",'Vložení dat'!AB388,IF($A390="VODA",VALUE(LEFT(TRIM(REPLACE('Vložení dat'!Z388,FIND(".",'Vložení dat'!Z388,1),1,",")),7)),""))</f>
        <v/>
      </c>
      <c r="U390" s="18" t="str">
        <f>IF($A390="Vyt",'Vložení dat'!AC388,IF($A390="VODA",VALUE(LEFT(TRIM(REPLACE('Vložení dat'!AA388,FIND(".",'Vložení dat'!AA388,1),1,",")),7)),""))</f>
        <v/>
      </c>
      <c r="V390" s="18" t="str">
        <f>IF($A390="Vyt",'Vložení dat'!AD388,IF($A390="VODA",VALUE(LEFT(TRIM(REPLACE('Vložení dat'!AB388,FIND(".",'Vložení dat'!AB388,1),1,",")),7)),""))</f>
        <v/>
      </c>
      <c r="W390" s="18" t="str">
        <f>IF($A390="Vyt",'Vložení dat'!AE388,IF($A390="VODA",VALUE(LEFT(TRIM(REPLACE('Vložení dat'!AC388,FIND(".",'Vložení dat'!AC388,1),1,",")),7)),""))</f>
        <v/>
      </c>
      <c r="X390" s="18" t="str">
        <f>IF($A390="Vyt",'Vložení dat'!AF388,IF($A390="VODA",VALUE(LEFT(TRIM(REPLACE('Vložení dat'!AD388,FIND(".",'Vložení dat'!AD388,1),1,",")),7)),""))</f>
        <v/>
      </c>
      <c r="Y390" s="18" t="str">
        <f>IF($A390="Vyt",'Vložení dat'!AG388,IF($A390="VODA",VALUE(LEFT(TRIM(REPLACE('Vložení dat'!AE388,FIND(".",'Vložení dat'!AE388,1),1,",")),7)),""))</f>
        <v/>
      </c>
      <c r="Z390" s="18" t="str">
        <f>IF($A390="Vyt",'Vložení dat'!AH388,IF($A390="VODA",VALUE(LEFT(TRIM(REPLACE('Vložení dat'!AF388,FIND(".",'Vložení dat'!AF388,1),1,",")),7)),""))</f>
        <v/>
      </c>
      <c r="AA390" s="18" t="str">
        <f>IF($A390="Vyt",'Vložení dat'!AI388,IF($A390="VODA",VALUE(LEFT(TRIM(REPLACE('Vložení dat'!AG388,FIND(".",'Vložení dat'!AG388,1),1,",")),7)),""))</f>
        <v/>
      </c>
      <c r="AB390" s="18" t="str">
        <f>IF(A390="Vyt",TRIM(LEFT('Vložení dat'!AY388,9)),IF(A390="VODA",TRIM(LEFT('Vložení dat'!BB388,9)),""))</f>
        <v/>
      </c>
      <c r="AC390" s="18" t="str">
        <f>IF(A390="Vyt",TRIM(LEFT('Vložení dat'!AW388,7)),"")</f>
        <v/>
      </c>
      <c r="AD390" s="18" t="str">
        <f>IF(A390="Vyt",VALUE(REPLACE(TRIM(LEFT('Vložení dat'!BA388,4)),FIND(".",TRIM(LEFT('Vložení dat'!BA388,4)),1),1,",")),IF(A390="VODA",VALUE(REPLACE(TRIM(LEFT('Vložení dat'!BC388,4)),FIND(".",TRIM(LEFT('Vložení dat'!BC388,4)),1),1,",")),""))</f>
        <v/>
      </c>
      <c r="AE390" s="12" t="str">
        <f>IF($A390="Vyt",TRIM(LEFT(REPLACE('Vložení dat'!T388,FIND(".",'Vložení dat'!T388,1),1,","),5)),"")</f>
        <v/>
      </c>
      <c r="AF390" s="12" t="str">
        <f>IF($A390="Vyt",TRIM(LEFT(REPLACE('Vložení dat'!U388,FIND(".",'Vložení dat'!U388,1),1,","),5)),"")</f>
        <v/>
      </c>
      <c r="AG390" s="13" t="str">
        <f>IF(A390="Vyt",LEFT(REPLACE('Vložení dat'!AT388,FIND(".",'Vložení dat'!AT388,1),1,","),5)-LEFT(REPLACE('Vložení dat'!AU388,FIND(".",'Vložení dat'!AU388,1),1,","),5)," ")</f>
        <v xml:space="preserve"> </v>
      </c>
      <c r="AH390" s="13" t="str">
        <f>IF(A390="Vyt",LEFT(REPLACE('Vložení dat'!T388,FIND(".",'Vložení dat'!T388,1),1,","),5)-LEFT(REPLACE('Vložení dat'!U388,FIND(".",'Vložení dat'!U388,1),1,","),5),"")</f>
        <v/>
      </c>
      <c r="AI390" t="str">
        <f>IF(A390="Vyt"," ",IF(A390="VODA",LEFT('Vložení dat'!AU388,12),""))</f>
        <v/>
      </c>
      <c r="AJ390" t="str">
        <f>IF(A390="Vyt","",IF(A390="VODA",LEFT('Vložení dat'!AV388,12),""))</f>
        <v/>
      </c>
    </row>
    <row r="391" spans="1:36" x14ac:dyDescent="0.3">
      <c r="A391" s="13" t="str">
        <f>IF(OR('Vložení dat'!C389=" VIP4RTN010 ",'Vložení dat'!C389=" RED4RITN050.c10_001 "),"Vyt",IF(OR('Vložení dat'!C389=" RED4WM050 ",'Vložení dat'!C389=" RED4WM010 ",ISNUMBER(SEARCH("ECM4WM020.v20",'Vložení dat'!C389,1))),"VODA",IF(ISBLANK('Vložení dat'!C389),"",'Vložení dat'!C389)))</f>
        <v/>
      </c>
      <c r="B391" s="13" t="str">
        <f>TRIM('Vložení dat'!N389)</f>
        <v/>
      </c>
      <c r="C391" s="16" t="str">
        <f>TRIM('Vložení dat'!K389)</f>
        <v/>
      </c>
      <c r="D391" s="13" t="str">
        <f>TRIM('Vložení dat'!L389)</f>
        <v/>
      </c>
      <c r="E391" s="13" t="str">
        <f>TRIM('Vložení dat'!J389)</f>
        <v/>
      </c>
      <c r="F391" s="13" t="str">
        <f>TRIM('Vložení dat'!H389)</f>
        <v/>
      </c>
      <c r="G391" s="13" t="str">
        <f>TRIM('Vložení dat'!G389)</f>
        <v/>
      </c>
      <c r="H391" s="13" t="str">
        <f>TRIM('Vložení dat'!E389)</f>
        <v/>
      </c>
      <c r="I391" s="13" t="str">
        <f>TRIM('Vložení dat'!B389)</f>
        <v/>
      </c>
      <c r="J391" s="13" t="str">
        <f>IF(AND(OR(A391="Vyt",A391="VODA"),'Vložení dat'!O389=0),"OK",IF(AND(OR(A391="Vyt",A391="VODA"),'Vložení dat'!O389&lt;&gt;0),CONCATENATE("CHYBA - ",'Vložení dat'!O389),""))</f>
        <v/>
      </c>
      <c r="K391" s="13" t="str">
        <f>IF(A391="Vyt",'Vložení dat'!R389,IF(A391="VODA",VALUE(TRIM(LEFT(REPLACE('Vložení dat'!T389,FIND(".",'Vložení dat'!T389,1),1,","),8))),""))</f>
        <v/>
      </c>
      <c r="L391" s="16" t="str">
        <f>IF(A391="Vyt",TRIM('Vložení dat'!S389),IF(A391="VODA",VALUE(TRIM(LEFT(REPLACE('Vložení dat'!R389,FIND(".",'Vložení dat'!R389,1),1,","),8))),""))</f>
        <v/>
      </c>
      <c r="M391" s="16" t="str">
        <f>IF(A391="Vyt",RIGHT('Vložení dat'!P389,11),IF(A391="VODA",VALUE(TRIM(LEFT(REPLACE('Vložení dat'!S389,FIND(".",'Vložení dat'!S389,1),1,","),8))),""))</f>
        <v/>
      </c>
      <c r="N391" s="12" t="str">
        <f>IF(A391="Vyt",TRIM('Vložení dat'!V389),"")</f>
        <v/>
      </c>
      <c r="O391" s="17" t="str">
        <f>IF(A391="Vyt",TRIM(LEFT('Vložení dat'!W389,9)),IF(A391="VODA",TRIM(CONCATENATE(LEFT('Vložení dat'!U389,3),".",MID('Vložení dat'!U389,5,2),".",MID('Vložení dat'!U389,8,2))),""))</f>
        <v/>
      </c>
      <c r="P391" s="18" t="str">
        <f>IF($A391="Vyt",'Vložení dat'!X389,IF($A391="VODA",VALUE(LEFT(TRIM(REPLACE('Vložení dat'!V389,FIND(".",'Vložení dat'!V389,1),1,",")),7)),""))</f>
        <v/>
      </c>
      <c r="Q391" s="18" t="str">
        <f>IF($A391="Vyt",'Vložení dat'!Y389,IF($A391="VODA",VALUE(LEFT(TRIM(REPLACE('Vložení dat'!W389,FIND(".",'Vložení dat'!W389,1),1,",")),7)),""))</f>
        <v/>
      </c>
      <c r="R391" s="18" t="str">
        <f>IF($A391="Vyt",'Vložení dat'!Z389,IF($A391="VODA",VALUE(LEFT(TRIM(REPLACE('Vložení dat'!X389,FIND(".",'Vložení dat'!X389,1),1,",")),7)),""))</f>
        <v/>
      </c>
      <c r="S391" s="18" t="str">
        <f>IF($A391="Vyt",'Vložení dat'!AA389,IF($A391="VODA",VALUE(LEFT(TRIM(REPLACE('Vložení dat'!Y389,FIND(".",'Vložení dat'!Y389,1),1,",")),7)),""))</f>
        <v/>
      </c>
      <c r="T391" s="18" t="str">
        <f>IF($A391="Vyt",'Vložení dat'!AB389,IF($A391="VODA",VALUE(LEFT(TRIM(REPLACE('Vložení dat'!Z389,FIND(".",'Vložení dat'!Z389,1),1,",")),7)),""))</f>
        <v/>
      </c>
      <c r="U391" s="18" t="str">
        <f>IF($A391="Vyt",'Vložení dat'!AC389,IF($A391="VODA",VALUE(LEFT(TRIM(REPLACE('Vložení dat'!AA389,FIND(".",'Vložení dat'!AA389,1),1,",")),7)),""))</f>
        <v/>
      </c>
      <c r="V391" s="18" t="str">
        <f>IF($A391="Vyt",'Vložení dat'!AD389,IF($A391="VODA",VALUE(LEFT(TRIM(REPLACE('Vložení dat'!AB389,FIND(".",'Vložení dat'!AB389,1),1,",")),7)),""))</f>
        <v/>
      </c>
      <c r="W391" s="18" t="str">
        <f>IF($A391="Vyt",'Vložení dat'!AE389,IF($A391="VODA",VALUE(LEFT(TRIM(REPLACE('Vložení dat'!AC389,FIND(".",'Vložení dat'!AC389,1),1,",")),7)),""))</f>
        <v/>
      </c>
      <c r="X391" s="18" t="str">
        <f>IF($A391="Vyt",'Vložení dat'!AF389,IF($A391="VODA",VALUE(LEFT(TRIM(REPLACE('Vložení dat'!AD389,FIND(".",'Vložení dat'!AD389,1),1,",")),7)),""))</f>
        <v/>
      </c>
      <c r="Y391" s="18" t="str">
        <f>IF($A391="Vyt",'Vložení dat'!AG389,IF($A391="VODA",VALUE(LEFT(TRIM(REPLACE('Vložení dat'!AE389,FIND(".",'Vložení dat'!AE389,1),1,",")),7)),""))</f>
        <v/>
      </c>
      <c r="Z391" s="18" t="str">
        <f>IF($A391="Vyt",'Vložení dat'!AH389,IF($A391="VODA",VALUE(LEFT(TRIM(REPLACE('Vložení dat'!AF389,FIND(".",'Vložení dat'!AF389,1),1,",")),7)),""))</f>
        <v/>
      </c>
      <c r="AA391" s="18" t="str">
        <f>IF($A391="Vyt",'Vložení dat'!AI389,IF($A391="VODA",VALUE(LEFT(TRIM(REPLACE('Vložení dat'!AG389,FIND(".",'Vložení dat'!AG389,1),1,",")),7)),""))</f>
        <v/>
      </c>
      <c r="AB391" s="18" t="str">
        <f>IF(A391="Vyt",TRIM(LEFT('Vložení dat'!AY389,9)),IF(A391="VODA",TRIM(LEFT('Vložení dat'!BB389,9)),""))</f>
        <v/>
      </c>
      <c r="AC391" s="18" t="str">
        <f>IF(A391="Vyt",TRIM(LEFT('Vložení dat'!AW389,7)),"")</f>
        <v/>
      </c>
      <c r="AD391" s="18" t="str">
        <f>IF(A391="Vyt",VALUE(REPLACE(TRIM(LEFT('Vložení dat'!BA389,4)),FIND(".",TRIM(LEFT('Vložení dat'!BA389,4)),1),1,",")),IF(A391="VODA",VALUE(REPLACE(TRIM(LEFT('Vložení dat'!BC389,4)),FIND(".",TRIM(LEFT('Vložení dat'!BC389,4)),1),1,",")),""))</f>
        <v/>
      </c>
      <c r="AE391" s="12" t="str">
        <f>IF($A391="Vyt",TRIM(LEFT(REPLACE('Vložení dat'!T389,FIND(".",'Vložení dat'!T389,1),1,","),5)),"")</f>
        <v/>
      </c>
      <c r="AF391" s="12" t="str">
        <f>IF($A391="Vyt",TRIM(LEFT(REPLACE('Vložení dat'!U389,FIND(".",'Vložení dat'!U389,1),1,","),5)),"")</f>
        <v/>
      </c>
      <c r="AG391" s="13" t="str">
        <f>IF(A391="Vyt",LEFT(REPLACE('Vložení dat'!AT389,FIND(".",'Vložení dat'!AT389,1),1,","),5)-LEFT(REPLACE('Vložení dat'!AU389,FIND(".",'Vložení dat'!AU389,1),1,","),5)," ")</f>
        <v xml:space="preserve"> </v>
      </c>
      <c r="AH391" s="13" t="str">
        <f>IF(A391="Vyt",LEFT(REPLACE('Vložení dat'!T389,FIND(".",'Vložení dat'!T389,1),1,","),5)-LEFT(REPLACE('Vložení dat'!U389,FIND(".",'Vložení dat'!U389,1),1,","),5),"")</f>
        <v/>
      </c>
      <c r="AI391" t="str">
        <f>IF(A391="Vyt"," ",IF(A391="VODA",LEFT('Vložení dat'!AU389,12),""))</f>
        <v/>
      </c>
      <c r="AJ391" t="str">
        <f>IF(A391="Vyt","",IF(A391="VODA",LEFT('Vložení dat'!AV389,12),""))</f>
        <v/>
      </c>
    </row>
    <row r="392" spans="1:36" x14ac:dyDescent="0.3">
      <c r="A392" s="13" t="str">
        <f>IF(OR('Vložení dat'!C390=" VIP4RTN010 ",'Vložení dat'!C390=" RED4RITN050.c10_001 "),"Vyt",IF(OR('Vložení dat'!C390=" RED4WM050 ",'Vložení dat'!C390=" RED4WM010 ",ISNUMBER(SEARCH("ECM4WM020.v20",'Vložení dat'!C390,1))),"VODA",IF(ISBLANK('Vložení dat'!C390),"",'Vložení dat'!C390)))</f>
        <v/>
      </c>
      <c r="B392" s="13" t="str">
        <f>TRIM('Vložení dat'!N390)</f>
        <v/>
      </c>
      <c r="C392" s="16" t="str">
        <f>TRIM('Vložení dat'!K390)</f>
        <v/>
      </c>
      <c r="D392" s="13" t="str">
        <f>TRIM('Vložení dat'!L390)</f>
        <v/>
      </c>
      <c r="E392" s="13" t="str">
        <f>TRIM('Vložení dat'!J390)</f>
        <v/>
      </c>
      <c r="F392" s="13" t="str">
        <f>TRIM('Vložení dat'!H390)</f>
        <v/>
      </c>
      <c r="G392" s="13" t="str">
        <f>TRIM('Vložení dat'!G390)</f>
        <v/>
      </c>
      <c r="H392" s="13" t="str">
        <f>TRIM('Vložení dat'!E390)</f>
        <v/>
      </c>
      <c r="I392" s="13" t="str">
        <f>TRIM('Vložení dat'!B390)</f>
        <v/>
      </c>
      <c r="J392" s="13" t="str">
        <f>IF(AND(OR(A392="Vyt",A392="VODA"),'Vložení dat'!O390=0),"OK",IF(AND(OR(A392="Vyt",A392="VODA"),'Vložení dat'!O390&lt;&gt;0),CONCATENATE("CHYBA - ",'Vložení dat'!O390),""))</f>
        <v/>
      </c>
      <c r="K392" s="13" t="str">
        <f>IF(A392="Vyt",'Vložení dat'!R390,IF(A392="VODA",VALUE(TRIM(LEFT(REPLACE('Vložení dat'!T390,FIND(".",'Vložení dat'!T390,1),1,","),8))),""))</f>
        <v/>
      </c>
      <c r="L392" s="16" t="str">
        <f>IF(A392="Vyt",TRIM('Vložení dat'!S390),IF(A392="VODA",VALUE(TRIM(LEFT(REPLACE('Vložení dat'!R390,FIND(".",'Vložení dat'!R390,1),1,","),8))),""))</f>
        <v/>
      </c>
      <c r="M392" s="16" t="str">
        <f>IF(A392="Vyt",RIGHT('Vložení dat'!P390,11),IF(A392="VODA",VALUE(TRIM(LEFT(REPLACE('Vložení dat'!S390,FIND(".",'Vložení dat'!S390,1),1,","),8))),""))</f>
        <v/>
      </c>
      <c r="N392" s="12" t="str">
        <f>IF(A392="Vyt",TRIM('Vložení dat'!V390),"")</f>
        <v/>
      </c>
      <c r="O392" s="17" t="str">
        <f>IF(A392="Vyt",TRIM(LEFT('Vložení dat'!W390,9)),IF(A392="VODA",TRIM(CONCATENATE(LEFT('Vložení dat'!U390,3),".",MID('Vložení dat'!U390,5,2),".",MID('Vložení dat'!U390,8,2))),""))</f>
        <v/>
      </c>
      <c r="P392" s="18" t="str">
        <f>IF($A392="Vyt",'Vložení dat'!X390,IF($A392="VODA",VALUE(LEFT(TRIM(REPLACE('Vložení dat'!V390,FIND(".",'Vložení dat'!V390,1),1,",")),7)),""))</f>
        <v/>
      </c>
      <c r="Q392" s="18" t="str">
        <f>IF($A392="Vyt",'Vložení dat'!Y390,IF($A392="VODA",VALUE(LEFT(TRIM(REPLACE('Vložení dat'!W390,FIND(".",'Vložení dat'!W390,1),1,",")),7)),""))</f>
        <v/>
      </c>
      <c r="R392" s="18" t="str">
        <f>IF($A392="Vyt",'Vložení dat'!Z390,IF($A392="VODA",VALUE(LEFT(TRIM(REPLACE('Vložení dat'!X390,FIND(".",'Vložení dat'!X390,1),1,",")),7)),""))</f>
        <v/>
      </c>
      <c r="S392" s="18" t="str">
        <f>IF($A392="Vyt",'Vložení dat'!AA390,IF($A392="VODA",VALUE(LEFT(TRIM(REPLACE('Vložení dat'!Y390,FIND(".",'Vložení dat'!Y390,1),1,",")),7)),""))</f>
        <v/>
      </c>
      <c r="T392" s="18" t="str">
        <f>IF($A392="Vyt",'Vložení dat'!AB390,IF($A392="VODA",VALUE(LEFT(TRIM(REPLACE('Vložení dat'!Z390,FIND(".",'Vložení dat'!Z390,1),1,",")),7)),""))</f>
        <v/>
      </c>
      <c r="U392" s="18" t="str">
        <f>IF($A392="Vyt",'Vložení dat'!AC390,IF($A392="VODA",VALUE(LEFT(TRIM(REPLACE('Vložení dat'!AA390,FIND(".",'Vložení dat'!AA390,1),1,",")),7)),""))</f>
        <v/>
      </c>
      <c r="V392" s="18" t="str">
        <f>IF($A392="Vyt",'Vložení dat'!AD390,IF($A392="VODA",VALUE(LEFT(TRIM(REPLACE('Vložení dat'!AB390,FIND(".",'Vložení dat'!AB390,1),1,",")),7)),""))</f>
        <v/>
      </c>
      <c r="W392" s="18" t="str">
        <f>IF($A392="Vyt",'Vložení dat'!AE390,IF($A392="VODA",VALUE(LEFT(TRIM(REPLACE('Vložení dat'!AC390,FIND(".",'Vložení dat'!AC390,1),1,",")),7)),""))</f>
        <v/>
      </c>
      <c r="X392" s="18" t="str">
        <f>IF($A392="Vyt",'Vložení dat'!AF390,IF($A392="VODA",VALUE(LEFT(TRIM(REPLACE('Vložení dat'!AD390,FIND(".",'Vložení dat'!AD390,1),1,",")),7)),""))</f>
        <v/>
      </c>
      <c r="Y392" s="18" t="str">
        <f>IF($A392="Vyt",'Vložení dat'!AG390,IF($A392="VODA",VALUE(LEFT(TRIM(REPLACE('Vložení dat'!AE390,FIND(".",'Vložení dat'!AE390,1),1,",")),7)),""))</f>
        <v/>
      </c>
      <c r="Z392" s="18" t="str">
        <f>IF($A392="Vyt",'Vložení dat'!AH390,IF($A392="VODA",VALUE(LEFT(TRIM(REPLACE('Vložení dat'!AF390,FIND(".",'Vložení dat'!AF390,1),1,",")),7)),""))</f>
        <v/>
      </c>
      <c r="AA392" s="18" t="str">
        <f>IF($A392="Vyt",'Vložení dat'!AI390,IF($A392="VODA",VALUE(LEFT(TRIM(REPLACE('Vložení dat'!AG390,FIND(".",'Vložení dat'!AG390,1),1,",")),7)),""))</f>
        <v/>
      </c>
      <c r="AB392" s="18" t="str">
        <f>IF(A392="Vyt",TRIM(LEFT('Vložení dat'!AY390,9)),IF(A392="VODA",TRIM(LEFT('Vložení dat'!BB390,9)),""))</f>
        <v/>
      </c>
      <c r="AC392" s="18" t="str">
        <f>IF(A392="Vyt",TRIM(LEFT('Vložení dat'!AW390,7)),"")</f>
        <v/>
      </c>
      <c r="AD392" s="18" t="str">
        <f>IF(A392="Vyt",VALUE(REPLACE(TRIM(LEFT('Vložení dat'!BA390,4)),FIND(".",TRIM(LEFT('Vložení dat'!BA390,4)),1),1,",")),IF(A392="VODA",VALUE(REPLACE(TRIM(LEFT('Vložení dat'!BC390,4)),FIND(".",TRIM(LEFT('Vložení dat'!BC390,4)),1),1,",")),""))</f>
        <v/>
      </c>
      <c r="AE392" s="12" t="str">
        <f>IF($A392="Vyt",TRIM(LEFT(REPLACE('Vložení dat'!T390,FIND(".",'Vložení dat'!T390,1),1,","),5)),"")</f>
        <v/>
      </c>
      <c r="AF392" s="12" t="str">
        <f>IF($A392="Vyt",TRIM(LEFT(REPLACE('Vložení dat'!U390,FIND(".",'Vložení dat'!U390,1),1,","),5)),"")</f>
        <v/>
      </c>
      <c r="AG392" s="13" t="str">
        <f>IF(A392="Vyt",LEFT(REPLACE('Vložení dat'!AT390,FIND(".",'Vložení dat'!AT390,1),1,","),5)-LEFT(REPLACE('Vložení dat'!AU390,FIND(".",'Vložení dat'!AU390,1),1,","),5)," ")</f>
        <v xml:space="preserve"> </v>
      </c>
      <c r="AH392" s="13" t="str">
        <f>IF(A392="Vyt",LEFT(REPLACE('Vložení dat'!T390,FIND(".",'Vložení dat'!T390,1),1,","),5)-LEFT(REPLACE('Vložení dat'!U390,FIND(".",'Vložení dat'!U390,1),1,","),5),"")</f>
        <v/>
      </c>
      <c r="AI392" t="str">
        <f>IF(A392="Vyt"," ",IF(A392="VODA",LEFT('Vložení dat'!AU390,12),""))</f>
        <v/>
      </c>
      <c r="AJ392" t="str">
        <f>IF(A392="Vyt","",IF(A392="VODA",LEFT('Vložení dat'!AV390,12),""))</f>
        <v/>
      </c>
    </row>
    <row r="393" spans="1:36" x14ac:dyDescent="0.3">
      <c r="A393" s="13" t="str">
        <f>IF(OR('Vložení dat'!C391=" VIP4RTN010 ",'Vložení dat'!C391=" RED4RITN050.c10_001 "),"Vyt",IF(OR('Vložení dat'!C391=" RED4WM050 ",'Vložení dat'!C391=" RED4WM010 ",ISNUMBER(SEARCH("ECM4WM020.v20",'Vložení dat'!C391,1))),"VODA",IF(ISBLANK('Vložení dat'!C391),"",'Vložení dat'!C391)))</f>
        <v/>
      </c>
      <c r="B393" s="13" t="str">
        <f>TRIM('Vložení dat'!N391)</f>
        <v/>
      </c>
      <c r="C393" s="16" t="str">
        <f>TRIM('Vložení dat'!K391)</f>
        <v/>
      </c>
      <c r="D393" s="13" t="str">
        <f>TRIM('Vložení dat'!L391)</f>
        <v/>
      </c>
      <c r="E393" s="13" t="str">
        <f>TRIM('Vložení dat'!J391)</f>
        <v/>
      </c>
      <c r="F393" s="13" t="str">
        <f>TRIM('Vložení dat'!H391)</f>
        <v/>
      </c>
      <c r="G393" s="13" t="str">
        <f>TRIM('Vložení dat'!G391)</f>
        <v/>
      </c>
      <c r="H393" s="13" t="str">
        <f>TRIM('Vložení dat'!E391)</f>
        <v/>
      </c>
      <c r="I393" s="13" t="str">
        <f>TRIM('Vložení dat'!B391)</f>
        <v/>
      </c>
      <c r="J393" s="13" t="str">
        <f>IF(AND(OR(A393="Vyt",A393="VODA"),'Vložení dat'!O391=0),"OK",IF(AND(OR(A393="Vyt",A393="VODA"),'Vložení dat'!O391&lt;&gt;0),CONCATENATE("CHYBA - ",'Vložení dat'!O391),""))</f>
        <v/>
      </c>
      <c r="K393" s="13" t="str">
        <f>IF(A393="Vyt",'Vložení dat'!R391,IF(A393="VODA",VALUE(TRIM(LEFT(REPLACE('Vložení dat'!T391,FIND(".",'Vložení dat'!T391,1),1,","),8))),""))</f>
        <v/>
      </c>
      <c r="L393" s="16" t="str">
        <f>IF(A393="Vyt",TRIM('Vložení dat'!S391),IF(A393="VODA",VALUE(TRIM(LEFT(REPLACE('Vložení dat'!R391,FIND(".",'Vložení dat'!R391,1),1,","),8))),""))</f>
        <v/>
      </c>
      <c r="M393" s="16" t="str">
        <f>IF(A393="Vyt",RIGHT('Vložení dat'!P391,11),IF(A393="VODA",VALUE(TRIM(LEFT(REPLACE('Vložení dat'!S391,FIND(".",'Vložení dat'!S391,1),1,","),8))),""))</f>
        <v/>
      </c>
      <c r="N393" s="12" t="str">
        <f>IF(A393="Vyt",TRIM('Vložení dat'!V391),"")</f>
        <v/>
      </c>
      <c r="O393" s="17" t="str">
        <f>IF(A393="Vyt",TRIM(LEFT('Vložení dat'!W391,9)),IF(A393="VODA",TRIM(CONCATENATE(LEFT('Vložení dat'!U391,3),".",MID('Vložení dat'!U391,5,2),".",MID('Vložení dat'!U391,8,2))),""))</f>
        <v/>
      </c>
      <c r="P393" s="18" t="str">
        <f>IF($A393="Vyt",'Vložení dat'!X391,IF($A393="VODA",VALUE(LEFT(TRIM(REPLACE('Vložení dat'!V391,FIND(".",'Vložení dat'!V391,1),1,",")),7)),""))</f>
        <v/>
      </c>
      <c r="Q393" s="18" t="str">
        <f>IF($A393="Vyt",'Vložení dat'!Y391,IF($A393="VODA",VALUE(LEFT(TRIM(REPLACE('Vložení dat'!W391,FIND(".",'Vložení dat'!W391,1),1,",")),7)),""))</f>
        <v/>
      </c>
      <c r="R393" s="18" t="str">
        <f>IF($A393="Vyt",'Vložení dat'!Z391,IF($A393="VODA",VALUE(LEFT(TRIM(REPLACE('Vložení dat'!X391,FIND(".",'Vložení dat'!X391,1),1,",")),7)),""))</f>
        <v/>
      </c>
      <c r="S393" s="18" t="str">
        <f>IF($A393="Vyt",'Vložení dat'!AA391,IF($A393="VODA",VALUE(LEFT(TRIM(REPLACE('Vložení dat'!Y391,FIND(".",'Vložení dat'!Y391,1),1,",")),7)),""))</f>
        <v/>
      </c>
      <c r="T393" s="18" t="str">
        <f>IF($A393="Vyt",'Vložení dat'!AB391,IF($A393="VODA",VALUE(LEFT(TRIM(REPLACE('Vložení dat'!Z391,FIND(".",'Vložení dat'!Z391,1),1,",")),7)),""))</f>
        <v/>
      </c>
      <c r="U393" s="18" t="str">
        <f>IF($A393="Vyt",'Vložení dat'!AC391,IF($A393="VODA",VALUE(LEFT(TRIM(REPLACE('Vložení dat'!AA391,FIND(".",'Vložení dat'!AA391,1),1,",")),7)),""))</f>
        <v/>
      </c>
      <c r="V393" s="18" t="str">
        <f>IF($A393="Vyt",'Vložení dat'!AD391,IF($A393="VODA",VALUE(LEFT(TRIM(REPLACE('Vložení dat'!AB391,FIND(".",'Vložení dat'!AB391,1),1,",")),7)),""))</f>
        <v/>
      </c>
      <c r="W393" s="18" t="str">
        <f>IF($A393="Vyt",'Vložení dat'!AE391,IF($A393="VODA",VALUE(LEFT(TRIM(REPLACE('Vložení dat'!AC391,FIND(".",'Vložení dat'!AC391,1),1,",")),7)),""))</f>
        <v/>
      </c>
      <c r="X393" s="18" t="str">
        <f>IF($A393="Vyt",'Vložení dat'!AF391,IF($A393="VODA",VALUE(LEFT(TRIM(REPLACE('Vložení dat'!AD391,FIND(".",'Vložení dat'!AD391,1),1,",")),7)),""))</f>
        <v/>
      </c>
      <c r="Y393" s="18" t="str">
        <f>IF($A393="Vyt",'Vložení dat'!AG391,IF($A393="VODA",VALUE(LEFT(TRIM(REPLACE('Vložení dat'!AE391,FIND(".",'Vložení dat'!AE391,1),1,",")),7)),""))</f>
        <v/>
      </c>
      <c r="Z393" s="18" t="str">
        <f>IF($A393="Vyt",'Vložení dat'!AH391,IF($A393="VODA",VALUE(LEFT(TRIM(REPLACE('Vložení dat'!AF391,FIND(".",'Vložení dat'!AF391,1),1,",")),7)),""))</f>
        <v/>
      </c>
      <c r="AA393" s="18" t="str">
        <f>IF($A393="Vyt",'Vložení dat'!AI391,IF($A393="VODA",VALUE(LEFT(TRIM(REPLACE('Vložení dat'!AG391,FIND(".",'Vložení dat'!AG391,1),1,",")),7)),""))</f>
        <v/>
      </c>
      <c r="AB393" s="18" t="str">
        <f>IF(A393="Vyt",TRIM(LEFT('Vložení dat'!AY391,9)),IF(A393="VODA",TRIM(LEFT('Vložení dat'!BB391,9)),""))</f>
        <v/>
      </c>
      <c r="AC393" s="18" t="str">
        <f>IF(A393="Vyt",TRIM(LEFT('Vložení dat'!AW391,7)),"")</f>
        <v/>
      </c>
      <c r="AD393" s="18" t="str">
        <f>IF(A393="Vyt",VALUE(REPLACE(TRIM(LEFT('Vložení dat'!BA391,4)),FIND(".",TRIM(LEFT('Vložení dat'!BA391,4)),1),1,",")),IF(A393="VODA",VALUE(REPLACE(TRIM(LEFT('Vložení dat'!BC391,4)),FIND(".",TRIM(LEFT('Vložení dat'!BC391,4)),1),1,",")),""))</f>
        <v/>
      </c>
      <c r="AE393" s="12" t="str">
        <f>IF($A393="Vyt",TRIM(LEFT(REPLACE('Vložení dat'!T391,FIND(".",'Vložení dat'!T391,1),1,","),5)),"")</f>
        <v/>
      </c>
      <c r="AF393" s="12" t="str">
        <f>IF($A393="Vyt",TRIM(LEFT(REPLACE('Vložení dat'!U391,FIND(".",'Vložení dat'!U391,1),1,","),5)),"")</f>
        <v/>
      </c>
      <c r="AG393" s="13" t="str">
        <f>IF(A393="Vyt",LEFT(REPLACE('Vložení dat'!AT391,FIND(".",'Vložení dat'!AT391,1),1,","),5)-LEFT(REPLACE('Vložení dat'!AU391,FIND(".",'Vložení dat'!AU391,1),1,","),5)," ")</f>
        <v xml:space="preserve"> </v>
      </c>
      <c r="AH393" s="13" t="str">
        <f>IF(A393="Vyt",LEFT(REPLACE('Vložení dat'!T391,FIND(".",'Vložení dat'!T391,1),1,","),5)-LEFT(REPLACE('Vložení dat'!U391,FIND(".",'Vložení dat'!U391,1),1,","),5),"")</f>
        <v/>
      </c>
      <c r="AI393" t="str">
        <f>IF(A393="Vyt"," ",IF(A393="VODA",LEFT('Vložení dat'!AU391,12),""))</f>
        <v/>
      </c>
      <c r="AJ393" t="str">
        <f>IF(A393="Vyt","",IF(A393="VODA",LEFT('Vložení dat'!AV391,12),""))</f>
        <v/>
      </c>
    </row>
    <row r="394" spans="1:36" x14ac:dyDescent="0.3">
      <c r="A394" s="13" t="str">
        <f>IF(OR('Vložení dat'!C392=" VIP4RTN010 ",'Vložení dat'!C392=" RED4RITN050.c10_001 "),"Vyt",IF(OR('Vložení dat'!C392=" RED4WM050 ",'Vložení dat'!C392=" RED4WM010 ",ISNUMBER(SEARCH("ECM4WM020.v20",'Vložení dat'!C392,1))),"VODA",IF(ISBLANK('Vložení dat'!C392),"",'Vložení dat'!C392)))</f>
        <v/>
      </c>
      <c r="B394" s="13" t="str">
        <f>TRIM('Vložení dat'!N392)</f>
        <v/>
      </c>
      <c r="C394" s="16" t="str">
        <f>TRIM('Vložení dat'!K392)</f>
        <v/>
      </c>
      <c r="D394" s="13" t="str">
        <f>TRIM('Vložení dat'!L392)</f>
        <v/>
      </c>
      <c r="E394" s="13" t="str">
        <f>TRIM('Vložení dat'!J392)</f>
        <v/>
      </c>
      <c r="F394" s="13" t="str">
        <f>TRIM('Vložení dat'!H392)</f>
        <v/>
      </c>
      <c r="G394" s="13" t="str">
        <f>TRIM('Vložení dat'!G392)</f>
        <v/>
      </c>
      <c r="H394" s="13" t="str">
        <f>TRIM('Vložení dat'!E392)</f>
        <v/>
      </c>
      <c r="I394" s="13" t="str">
        <f>TRIM('Vložení dat'!B392)</f>
        <v/>
      </c>
      <c r="J394" s="13" t="str">
        <f>IF(AND(OR(A394="Vyt",A394="VODA"),'Vložení dat'!O392=0),"OK",IF(AND(OR(A394="Vyt",A394="VODA"),'Vložení dat'!O392&lt;&gt;0),CONCATENATE("CHYBA - ",'Vložení dat'!O392),""))</f>
        <v/>
      </c>
      <c r="K394" s="13" t="str">
        <f>IF(A394="Vyt",'Vložení dat'!R392,IF(A394="VODA",VALUE(TRIM(LEFT(REPLACE('Vložení dat'!T392,FIND(".",'Vložení dat'!T392,1),1,","),8))),""))</f>
        <v/>
      </c>
      <c r="L394" s="16" t="str">
        <f>IF(A394="Vyt",TRIM('Vložení dat'!S392),IF(A394="VODA",VALUE(TRIM(LEFT(REPLACE('Vložení dat'!R392,FIND(".",'Vložení dat'!R392,1),1,","),8))),""))</f>
        <v/>
      </c>
      <c r="M394" s="16" t="str">
        <f>IF(A394="Vyt",RIGHT('Vložení dat'!P392,11),IF(A394="VODA",VALUE(TRIM(LEFT(REPLACE('Vložení dat'!S392,FIND(".",'Vložení dat'!S392,1),1,","),8))),""))</f>
        <v/>
      </c>
      <c r="N394" s="12" t="str">
        <f>IF(A394="Vyt",TRIM('Vložení dat'!V392),"")</f>
        <v/>
      </c>
      <c r="O394" s="17" t="str">
        <f>IF(A394="Vyt",TRIM(LEFT('Vložení dat'!W392,9)),IF(A394="VODA",TRIM(CONCATENATE(LEFT('Vložení dat'!U392,3),".",MID('Vložení dat'!U392,5,2),".",MID('Vložení dat'!U392,8,2))),""))</f>
        <v/>
      </c>
      <c r="P394" s="18" t="str">
        <f>IF($A394="Vyt",'Vložení dat'!X392,IF($A394="VODA",VALUE(LEFT(TRIM(REPLACE('Vložení dat'!V392,FIND(".",'Vložení dat'!V392,1),1,",")),7)),""))</f>
        <v/>
      </c>
      <c r="Q394" s="18" t="str">
        <f>IF($A394="Vyt",'Vložení dat'!Y392,IF($A394="VODA",VALUE(LEFT(TRIM(REPLACE('Vložení dat'!W392,FIND(".",'Vložení dat'!W392,1),1,",")),7)),""))</f>
        <v/>
      </c>
      <c r="R394" s="18" t="str">
        <f>IF($A394="Vyt",'Vložení dat'!Z392,IF($A394="VODA",VALUE(LEFT(TRIM(REPLACE('Vložení dat'!X392,FIND(".",'Vložení dat'!X392,1),1,",")),7)),""))</f>
        <v/>
      </c>
      <c r="S394" s="18" t="str">
        <f>IF($A394="Vyt",'Vložení dat'!AA392,IF($A394="VODA",VALUE(LEFT(TRIM(REPLACE('Vložení dat'!Y392,FIND(".",'Vložení dat'!Y392,1),1,",")),7)),""))</f>
        <v/>
      </c>
      <c r="T394" s="18" t="str">
        <f>IF($A394="Vyt",'Vložení dat'!AB392,IF($A394="VODA",VALUE(LEFT(TRIM(REPLACE('Vložení dat'!Z392,FIND(".",'Vložení dat'!Z392,1),1,",")),7)),""))</f>
        <v/>
      </c>
      <c r="U394" s="18" t="str">
        <f>IF($A394="Vyt",'Vložení dat'!AC392,IF($A394="VODA",VALUE(LEFT(TRIM(REPLACE('Vložení dat'!AA392,FIND(".",'Vložení dat'!AA392,1),1,",")),7)),""))</f>
        <v/>
      </c>
      <c r="V394" s="18" t="str">
        <f>IF($A394="Vyt",'Vložení dat'!AD392,IF($A394="VODA",VALUE(LEFT(TRIM(REPLACE('Vložení dat'!AB392,FIND(".",'Vložení dat'!AB392,1),1,",")),7)),""))</f>
        <v/>
      </c>
      <c r="W394" s="18" t="str">
        <f>IF($A394="Vyt",'Vložení dat'!AE392,IF($A394="VODA",VALUE(LEFT(TRIM(REPLACE('Vložení dat'!AC392,FIND(".",'Vložení dat'!AC392,1),1,",")),7)),""))</f>
        <v/>
      </c>
      <c r="X394" s="18" t="str">
        <f>IF($A394="Vyt",'Vložení dat'!AF392,IF($A394="VODA",VALUE(LEFT(TRIM(REPLACE('Vložení dat'!AD392,FIND(".",'Vložení dat'!AD392,1),1,",")),7)),""))</f>
        <v/>
      </c>
      <c r="Y394" s="18" t="str">
        <f>IF($A394="Vyt",'Vložení dat'!AG392,IF($A394="VODA",VALUE(LEFT(TRIM(REPLACE('Vložení dat'!AE392,FIND(".",'Vložení dat'!AE392,1),1,",")),7)),""))</f>
        <v/>
      </c>
      <c r="Z394" s="18" t="str">
        <f>IF($A394="Vyt",'Vložení dat'!AH392,IF($A394="VODA",VALUE(LEFT(TRIM(REPLACE('Vložení dat'!AF392,FIND(".",'Vložení dat'!AF392,1),1,",")),7)),""))</f>
        <v/>
      </c>
      <c r="AA394" s="18" t="str">
        <f>IF($A394="Vyt",'Vložení dat'!AI392,IF($A394="VODA",VALUE(LEFT(TRIM(REPLACE('Vložení dat'!AG392,FIND(".",'Vložení dat'!AG392,1),1,",")),7)),""))</f>
        <v/>
      </c>
      <c r="AB394" s="18" t="str">
        <f>IF(A394="Vyt",TRIM(LEFT('Vložení dat'!AY392,9)),IF(A394="VODA",TRIM(LEFT('Vložení dat'!BB392,9)),""))</f>
        <v/>
      </c>
      <c r="AC394" s="18" t="str">
        <f>IF(A394="Vyt",TRIM(LEFT('Vložení dat'!AW392,7)),"")</f>
        <v/>
      </c>
      <c r="AD394" s="18" t="str">
        <f>IF(A394="Vyt",VALUE(REPLACE(TRIM(LEFT('Vložení dat'!BA392,4)),FIND(".",TRIM(LEFT('Vložení dat'!BA392,4)),1),1,",")),IF(A394="VODA",VALUE(REPLACE(TRIM(LEFT('Vložení dat'!BC392,4)),FIND(".",TRIM(LEFT('Vložení dat'!BC392,4)),1),1,",")),""))</f>
        <v/>
      </c>
      <c r="AE394" s="12" t="str">
        <f>IF($A394="Vyt",TRIM(LEFT(REPLACE('Vložení dat'!T392,FIND(".",'Vložení dat'!T392,1),1,","),5)),"")</f>
        <v/>
      </c>
      <c r="AF394" s="12" t="str">
        <f>IF($A394="Vyt",TRIM(LEFT(REPLACE('Vložení dat'!U392,FIND(".",'Vložení dat'!U392,1),1,","),5)),"")</f>
        <v/>
      </c>
      <c r="AG394" s="13" t="str">
        <f>IF(A394="Vyt",LEFT(REPLACE('Vložení dat'!AT392,FIND(".",'Vložení dat'!AT392,1),1,","),5)-LEFT(REPLACE('Vložení dat'!AU392,FIND(".",'Vložení dat'!AU392,1),1,","),5)," ")</f>
        <v xml:space="preserve"> </v>
      </c>
      <c r="AH394" s="13" t="str">
        <f>IF(A394="Vyt",LEFT(REPLACE('Vložení dat'!T392,FIND(".",'Vložení dat'!T392,1),1,","),5)-LEFT(REPLACE('Vložení dat'!U392,FIND(".",'Vložení dat'!U392,1),1,","),5),"")</f>
        <v/>
      </c>
      <c r="AI394" t="str">
        <f>IF(A394="Vyt"," ",IF(A394="VODA",LEFT('Vložení dat'!AU392,12),""))</f>
        <v/>
      </c>
      <c r="AJ394" t="str">
        <f>IF(A394="Vyt","",IF(A394="VODA",LEFT('Vložení dat'!AV392,12),""))</f>
        <v/>
      </c>
    </row>
    <row r="395" spans="1:36" x14ac:dyDescent="0.3">
      <c r="A395" s="13" t="str">
        <f>IF(OR('Vložení dat'!C393=" VIP4RTN010 ",'Vložení dat'!C393=" RED4RITN050.c10_001 "),"Vyt",IF(OR('Vložení dat'!C393=" RED4WM050 ",'Vložení dat'!C393=" RED4WM010 ",ISNUMBER(SEARCH("ECM4WM020.v20",'Vložení dat'!C393,1))),"VODA",IF(ISBLANK('Vložení dat'!C393),"",'Vložení dat'!C393)))</f>
        <v/>
      </c>
      <c r="B395" s="13" t="str">
        <f>TRIM('Vložení dat'!N393)</f>
        <v/>
      </c>
      <c r="C395" s="16" t="str">
        <f>TRIM('Vložení dat'!K393)</f>
        <v/>
      </c>
      <c r="D395" s="13" t="str">
        <f>TRIM('Vložení dat'!L393)</f>
        <v/>
      </c>
      <c r="E395" s="13" t="str">
        <f>TRIM('Vložení dat'!J393)</f>
        <v/>
      </c>
      <c r="F395" s="13" t="str">
        <f>TRIM('Vložení dat'!H393)</f>
        <v/>
      </c>
      <c r="G395" s="13" t="str">
        <f>TRIM('Vložení dat'!G393)</f>
        <v/>
      </c>
      <c r="H395" s="13" t="str">
        <f>TRIM('Vložení dat'!E393)</f>
        <v/>
      </c>
      <c r="I395" s="13" t="str">
        <f>TRIM('Vložení dat'!B393)</f>
        <v/>
      </c>
      <c r="J395" s="13" t="str">
        <f>IF(AND(OR(A395="Vyt",A395="VODA"),'Vložení dat'!O393=0),"OK",IF(AND(OR(A395="Vyt",A395="VODA"),'Vložení dat'!O393&lt;&gt;0),CONCATENATE("CHYBA - ",'Vložení dat'!O393),""))</f>
        <v/>
      </c>
      <c r="K395" s="13" t="str">
        <f>IF(A395="Vyt",'Vložení dat'!R393,IF(A395="VODA",VALUE(TRIM(LEFT(REPLACE('Vložení dat'!T393,FIND(".",'Vložení dat'!T393,1),1,","),8))),""))</f>
        <v/>
      </c>
      <c r="L395" s="16" t="str">
        <f>IF(A395="Vyt",TRIM('Vložení dat'!S393),IF(A395="VODA",VALUE(TRIM(LEFT(REPLACE('Vložení dat'!R393,FIND(".",'Vložení dat'!R393,1),1,","),8))),""))</f>
        <v/>
      </c>
      <c r="M395" s="16" t="str">
        <f>IF(A395="Vyt",RIGHT('Vložení dat'!P393,11),IF(A395="VODA",VALUE(TRIM(LEFT(REPLACE('Vložení dat'!S393,FIND(".",'Vložení dat'!S393,1),1,","),8))),""))</f>
        <v/>
      </c>
      <c r="N395" s="12" t="str">
        <f>IF(A395="Vyt",TRIM('Vložení dat'!V393),"")</f>
        <v/>
      </c>
      <c r="O395" s="17" t="str">
        <f>IF(A395="Vyt",TRIM(LEFT('Vložení dat'!W393,9)),IF(A395="VODA",TRIM(CONCATENATE(LEFT('Vložení dat'!U393,3),".",MID('Vložení dat'!U393,5,2),".",MID('Vložení dat'!U393,8,2))),""))</f>
        <v/>
      </c>
      <c r="P395" s="18" t="str">
        <f>IF($A395="Vyt",'Vložení dat'!X393,IF($A395="VODA",VALUE(LEFT(TRIM(REPLACE('Vložení dat'!V393,FIND(".",'Vložení dat'!V393,1),1,",")),7)),""))</f>
        <v/>
      </c>
      <c r="Q395" s="18" t="str">
        <f>IF($A395="Vyt",'Vložení dat'!Y393,IF($A395="VODA",VALUE(LEFT(TRIM(REPLACE('Vložení dat'!W393,FIND(".",'Vložení dat'!W393,1),1,",")),7)),""))</f>
        <v/>
      </c>
      <c r="R395" s="18" t="str">
        <f>IF($A395="Vyt",'Vložení dat'!Z393,IF($A395="VODA",VALUE(LEFT(TRIM(REPLACE('Vložení dat'!X393,FIND(".",'Vložení dat'!X393,1),1,",")),7)),""))</f>
        <v/>
      </c>
      <c r="S395" s="18" t="str">
        <f>IF($A395="Vyt",'Vložení dat'!AA393,IF($A395="VODA",VALUE(LEFT(TRIM(REPLACE('Vložení dat'!Y393,FIND(".",'Vložení dat'!Y393,1),1,",")),7)),""))</f>
        <v/>
      </c>
      <c r="T395" s="18" t="str">
        <f>IF($A395="Vyt",'Vložení dat'!AB393,IF($A395="VODA",VALUE(LEFT(TRIM(REPLACE('Vložení dat'!Z393,FIND(".",'Vložení dat'!Z393,1),1,",")),7)),""))</f>
        <v/>
      </c>
      <c r="U395" s="18" t="str">
        <f>IF($A395="Vyt",'Vložení dat'!AC393,IF($A395="VODA",VALUE(LEFT(TRIM(REPLACE('Vložení dat'!AA393,FIND(".",'Vložení dat'!AA393,1),1,",")),7)),""))</f>
        <v/>
      </c>
      <c r="V395" s="18" t="str">
        <f>IF($A395="Vyt",'Vložení dat'!AD393,IF($A395="VODA",VALUE(LEFT(TRIM(REPLACE('Vložení dat'!AB393,FIND(".",'Vložení dat'!AB393,1),1,",")),7)),""))</f>
        <v/>
      </c>
      <c r="W395" s="18" t="str">
        <f>IF($A395="Vyt",'Vložení dat'!AE393,IF($A395="VODA",VALUE(LEFT(TRIM(REPLACE('Vložení dat'!AC393,FIND(".",'Vložení dat'!AC393,1),1,",")),7)),""))</f>
        <v/>
      </c>
      <c r="X395" s="18" t="str">
        <f>IF($A395="Vyt",'Vložení dat'!AF393,IF($A395="VODA",VALUE(LEFT(TRIM(REPLACE('Vložení dat'!AD393,FIND(".",'Vložení dat'!AD393,1),1,",")),7)),""))</f>
        <v/>
      </c>
      <c r="Y395" s="18" t="str">
        <f>IF($A395="Vyt",'Vložení dat'!AG393,IF($A395="VODA",VALUE(LEFT(TRIM(REPLACE('Vložení dat'!AE393,FIND(".",'Vložení dat'!AE393,1),1,",")),7)),""))</f>
        <v/>
      </c>
      <c r="Z395" s="18" t="str">
        <f>IF($A395="Vyt",'Vložení dat'!AH393,IF($A395="VODA",VALUE(LEFT(TRIM(REPLACE('Vložení dat'!AF393,FIND(".",'Vložení dat'!AF393,1),1,",")),7)),""))</f>
        <v/>
      </c>
      <c r="AA395" s="18" t="str">
        <f>IF($A395="Vyt",'Vložení dat'!AI393,IF($A395="VODA",VALUE(LEFT(TRIM(REPLACE('Vložení dat'!AG393,FIND(".",'Vložení dat'!AG393,1),1,",")),7)),""))</f>
        <v/>
      </c>
      <c r="AB395" s="18" t="str">
        <f>IF(A395="Vyt",TRIM(LEFT('Vložení dat'!AY393,9)),IF(A395="VODA",TRIM(LEFT('Vložení dat'!BB393,9)),""))</f>
        <v/>
      </c>
      <c r="AC395" s="18" t="str">
        <f>IF(A395="Vyt",TRIM(LEFT('Vložení dat'!AW393,7)),"")</f>
        <v/>
      </c>
      <c r="AD395" s="18" t="str">
        <f>IF(A395="Vyt",VALUE(REPLACE(TRIM(LEFT('Vložení dat'!BA393,4)),FIND(".",TRIM(LEFT('Vložení dat'!BA393,4)),1),1,",")),IF(A395="VODA",VALUE(REPLACE(TRIM(LEFT('Vložení dat'!BC393,4)),FIND(".",TRIM(LEFT('Vložení dat'!BC393,4)),1),1,",")),""))</f>
        <v/>
      </c>
      <c r="AE395" s="12" t="str">
        <f>IF($A395="Vyt",TRIM(LEFT(REPLACE('Vložení dat'!T393,FIND(".",'Vložení dat'!T393,1),1,","),5)),"")</f>
        <v/>
      </c>
      <c r="AF395" s="12" t="str">
        <f>IF($A395="Vyt",TRIM(LEFT(REPLACE('Vložení dat'!U393,FIND(".",'Vložení dat'!U393,1),1,","),5)),"")</f>
        <v/>
      </c>
      <c r="AG395" s="13" t="str">
        <f>IF(A395="Vyt",LEFT(REPLACE('Vložení dat'!AT393,FIND(".",'Vložení dat'!AT393,1),1,","),5)-LEFT(REPLACE('Vložení dat'!AU393,FIND(".",'Vložení dat'!AU393,1),1,","),5)," ")</f>
        <v xml:space="preserve"> </v>
      </c>
      <c r="AH395" s="13" t="str">
        <f>IF(A395="Vyt",LEFT(REPLACE('Vložení dat'!T393,FIND(".",'Vložení dat'!T393,1),1,","),5)-LEFT(REPLACE('Vložení dat'!U393,FIND(".",'Vložení dat'!U393,1),1,","),5),"")</f>
        <v/>
      </c>
      <c r="AI395" t="str">
        <f>IF(A395="Vyt"," ",IF(A395="VODA",LEFT('Vložení dat'!AU393,12),""))</f>
        <v/>
      </c>
      <c r="AJ395" t="str">
        <f>IF(A395="Vyt","",IF(A395="VODA",LEFT('Vložení dat'!AV393,12),""))</f>
        <v/>
      </c>
    </row>
    <row r="396" spans="1:36" x14ac:dyDescent="0.3">
      <c r="A396" s="13" t="str">
        <f>IF(OR('Vložení dat'!C394=" VIP4RTN010 ",'Vložení dat'!C394=" RED4RITN050.c10_001 "),"Vyt",IF(OR('Vložení dat'!C394=" RED4WM050 ",'Vložení dat'!C394=" RED4WM010 ",ISNUMBER(SEARCH("ECM4WM020.v20",'Vložení dat'!C394,1))),"VODA",IF(ISBLANK('Vložení dat'!C394),"",'Vložení dat'!C394)))</f>
        <v/>
      </c>
      <c r="B396" s="13" t="str">
        <f>TRIM('Vložení dat'!N394)</f>
        <v/>
      </c>
      <c r="C396" s="16" t="str">
        <f>TRIM('Vložení dat'!K394)</f>
        <v/>
      </c>
      <c r="D396" s="13" t="str">
        <f>TRIM('Vložení dat'!L394)</f>
        <v/>
      </c>
      <c r="E396" s="13" t="str">
        <f>TRIM('Vložení dat'!J394)</f>
        <v/>
      </c>
      <c r="F396" s="13" t="str">
        <f>TRIM('Vložení dat'!H394)</f>
        <v/>
      </c>
      <c r="G396" s="13" t="str">
        <f>TRIM('Vložení dat'!G394)</f>
        <v/>
      </c>
      <c r="H396" s="13" t="str">
        <f>TRIM('Vložení dat'!E394)</f>
        <v/>
      </c>
      <c r="I396" s="13" t="str">
        <f>TRIM('Vložení dat'!B394)</f>
        <v/>
      </c>
      <c r="J396" s="13" t="str">
        <f>IF(AND(OR(A396="Vyt",A396="VODA"),'Vložení dat'!O394=0),"OK",IF(AND(OR(A396="Vyt",A396="VODA"),'Vložení dat'!O394&lt;&gt;0),CONCATENATE("CHYBA - ",'Vložení dat'!O394),""))</f>
        <v/>
      </c>
      <c r="K396" s="13" t="str">
        <f>IF(A396="Vyt",'Vložení dat'!R394,IF(A396="VODA",VALUE(TRIM(LEFT(REPLACE('Vložení dat'!T394,FIND(".",'Vložení dat'!T394,1),1,","),8))),""))</f>
        <v/>
      </c>
      <c r="L396" s="16" t="str">
        <f>IF(A396="Vyt",TRIM('Vložení dat'!S394),IF(A396="VODA",VALUE(TRIM(LEFT(REPLACE('Vložení dat'!R394,FIND(".",'Vložení dat'!R394,1),1,","),8))),""))</f>
        <v/>
      </c>
      <c r="M396" s="16" t="str">
        <f>IF(A396="Vyt",RIGHT('Vložení dat'!P394,11),IF(A396="VODA",VALUE(TRIM(LEFT(REPLACE('Vložení dat'!S394,FIND(".",'Vložení dat'!S394,1),1,","),8))),""))</f>
        <v/>
      </c>
      <c r="N396" s="12" t="str">
        <f>IF(A396="Vyt",TRIM('Vložení dat'!V394),"")</f>
        <v/>
      </c>
      <c r="O396" s="17" t="str">
        <f>IF(A396="Vyt",TRIM(LEFT('Vložení dat'!W394,9)),IF(A396="VODA",TRIM(CONCATENATE(LEFT('Vložení dat'!U394,3),".",MID('Vložení dat'!U394,5,2),".",MID('Vložení dat'!U394,8,2))),""))</f>
        <v/>
      </c>
      <c r="P396" s="18" t="str">
        <f>IF($A396="Vyt",'Vložení dat'!X394,IF($A396="VODA",VALUE(LEFT(TRIM(REPLACE('Vložení dat'!V394,FIND(".",'Vložení dat'!V394,1),1,",")),7)),""))</f>
        <v/>
      </c>
      <c r="Q396" s="18" t="str">
        <f>IF($A396="Vyt",'Vložení dat'!Y394,IF($A396="VODA",VALUE(LEFT(TRIM(REPLACE('Vložení dat'!W394,FIND(".",'Vložení dat'!W394,1),1,",")),7)),""))</f>
        <v/>
      </c>
      <c r="R396" s="18" t="str">
        <f>IF($A396="Vyt",'Vložení dat'!Z394,IF($A396="VODA",VALUE(LEFT(TRIM(REPLACE('Vložení dat'!X394,FIND(".",'Vložení dat'!X394,1),1,",")),7)),""))</f>
        <v/>
      </c>
      <c r="S396" s="18" t="str">
        <f>IF($A396="Vyt",'Vložení dat'!AA394,IF($A396="VODA",VALUE(LEFT(TRIM(REPLACE('Vložení dat'!Y394,FIND(".",'Vložení dat'!Y394,1),1,",")),7)),""))</f>
        <v/>
      </c>
      <c r="T396" s="18" t="str">
        <f>IF($A396="Vyt",'Vložení dat'!AB394,IF($A396="VODA",VALUE(LEFT(TRIM(REPLACE('Vložení dat'!Z394,FIND(".",'Vložení dat'!Z394,1),1,",")),7)),""))</f>
        <v/>
      </c>
      <c r="U396" s="18" t="str">
        <f>IF($A396="Vyt",'Vložení dat'!AC394,IF($A396="VODA",VALUE(LEFT(TRIM(REPLACE('Vložení dat'!AA394,FIND(".",'Vložení dat'!AA394,1),1,",")),7)),""))</f>
        <v/>
      </c>
      <c r="V396" s="18" t="str">
        <f>IF($A396="Vyt",'Vložení dat'!AD394,IF($A396="VODA",VALUE(LEFT(TRIM(REPLACE('Vložení dat'!AB394,FIND(".",'Vložení dat'!AB394,1),1,",")),7)),""))</f>
        <v/>
      </c>
      <c r="W396" s="18" t="str">
        <f>IF($A396="Vyt",'Vložení dat'!AE394,IF($A396="VODA",VALUE(LEFT(TRIM(REPLACE('Vložení dat'!AC394,FIND(".",'Vložení dat'!AC394,1),1,",")),7)),""))</f>
        <v/>
      </c>
      <c r="X396" s="18" t="str">
        <f>IF($A396="Vyt",'Vložení dat'!AF394,IF($A396="VODA",VALUE(LEFT(TRIM(REPLACE('Vložení dat'!AD394,FIND(".",'Vložení dat'!AD394,1),1,",")),7)),""))</f>
        <v/>
      </c>
      <c r="Y396" s="18" t="str">
        <f>IF($A396="Vyt",'Vložení dat'!AG394,IF($A396="VODA",VALUE(LEFT(TRIM(REPLACE('Vložení dat'!AE394,FIND(".",'Vložení dat'!AE394,1),1,",")),7)),""))</f>
        <v/>
      </c>
      <c r="Z396" s="18" t="str">
        <f>IF($A396="Vyt",'Vložení dat'!AH394,IF($A396="VODA",VALUE(LEFT(TRIM(REPLACE('Vložení dat'!AF394,FIND(".",'Vložení dat'!AF394,1),1,",")),7)),""))</f>
        <v/>
      </c>
      <c r="AA396" s="18" t="str">
        <f>IF($A396="Vyt",'Vložení dat'!AI394,IF($A396="VODA",VALUE(LEFT(TRIM(REPLACE('Vložení dat'!AG394,FIND(".",'Vložení dat'!AG394,1),1,",")),7)),""))</f>
        <v/>
      </c>
      <c r="AB396" s="18" t="str">
        <f>IF(A396="Vyt",TRIM(LEFT('Vložení dat'!AY394,9)),IF(A396="VODA",TRIM(LEFT('Vložení dat'!BB394,9)),""))</f>
        <v/>
      </c>
      <c r="AC396" s="18" t="str">
        <f>IF(A396="Vyt",TRIM(LEFT('Vložení dat'!AW394,7)),"")</f>
        <v/>
      </c>
      <c r="AD396" s="18" t="str">
        <f>IF(A396="Vyt",VALUE(REPLACE(TRIM(LEFT('Vložení dat'!BA394,4)),FIND(".",TRIM(LEFT('Vložení dat'!BA394,4)),1),1,",")),IF(A396="VODA",VALUE(REPLACE(TRIM(LEFT('Vložení dat'!BC394,4)),FIND(".",TRIM(LEFT('Vložení dat'!BC394,4)),1),1,",")),""))</f>
        <v/>
      </c>
      <c r="AE396" s="12" t="str">
        <f>IF($A396="Vyt",TRIM(LEFT(REPLACE('Vložení dat'!T394,FIND(".",'Vložení dat'!T394,1),1,","),5)),"")</f>
        <v/>
      </c>
      <c r="AF396" s="12" t="str">
        <f>IF($A396="Vyt",TRIM(LEFT(REPLACE('Vložení dat'!U394,FIND(".",'Vložení dat'!U394,1),1,","),5)),"")</f>
        <v/>
      </c>
      <c r="AG396" s="13" t="str">
        <f>IF(A396="Vyt",LEFT(REPLACE('Vložení dat'!AT394,FIND(".",'Vložení dat'!AT394,1),1,","),5)-LEFT(REPLACE('Vložení dat'!AU394,FIND(".",'Vložení dat'!AU394,1),1,","),5)," ")</f>
        <v xml:space="preserve"> </v>
      </c>
      <c r="AH396" s="13" t="str">
        <f>IF(A396="Vyt",LEFT(REPLACE('Vložení dat'!T394,FIND(".",'Vložení dat'!T394,1),1,","),5)-LEFT(REPLACE('Vložení dat'!U394,FIND(".",'Vložení dat'!U394,1),1,","),5),"")</f>
        <v/>
      </c>
      <c r="AI396" t="str">
        <f>IF(A396="Vyt"," ",IF(A396="VODA",LEFT('Vložení dat'!AU394,12),""))</f>
        <v/>
      </c>
      <c r="AJ396" t="str">
        <f>IF(A396="Vyt","",IF(A396="VODA",LEFT('Vložení dat'!AV394,12),""))</f>
        <v/>
      </c>
    </row>
    <row r="397" spans="1:36" x14ac:dyDescent="0.3">
      <c r="A397" s="13" t="str">
        <f>IF(OR('Vložení dat'!C395=" VIP4RTN010 ",'Vložení dat'!C395=" RED4RITN050.c10_001 "),"Vyt",IF(OR('Vložení dat'!C395=" RED4WM050 ",'Vložení dat'!C395=" RED4WM010 ",ISNUMBER(SEARCH("ECM4WM020.v20",'Vložení dat'!C395,1))),"VODA",IF(ISBLANK('Vložení dat'!C395),"",'Vložení dat'!C395)))</f>
        <v/>
      </c>
      <c r="B397" s="13" t="str">
        <f>TRIM('Vložení dat'!N395)</f>
        <v/>
      </c>
      <c r="C397" s="16" t="str">
        <f>TRIM('Vložení dat'!K395)</f>
        <v/>
      </c>
      <c r="D397" s="13" t="str">
        <f>TRIM('Vložení dat'!L395)</f>
        <v/>
      </c>
      <c r="E397" s="13" t="str">
        <f>TRIM('Vložení dat'!J395)</f>
        <v/>
      </c>
      <c r="F397" s="13" t="str">
        <f>TRIM('Vložení dat'!H395)</f>
        <v/>
      </c>
      <c r="G397" s="13" t="str">
        <f>TRIM('Vložení dat'!G395)</f>
        <v/>
      </c>
      <c r="H397" s="13" t="str">
        <f>TRIM('Vložení dat'!E395)</f>
        <v/>
      </c>
      <c r="I397" s="13" t="str">
        <f>TRIM('Vložení dat'!B395)</f>
        <v/>
      </c>
      <c r="J397" s="13" t="str">
        <f>IF(AND(OR(A397="Vyt",A397="VODA"),'Vložení dat'!O395=0),"OK",IF(AND(OR(A397="Vyt",A397="VODA"),'Vložení dat'!O395&lt;&gt;0),CONCATENATE("CHYBA - ",'Vložení dat'!O395),""))</f>
        <v/>
      </c>
      <c r="K397" s="13" t="str">
        <f>IF(A397="Vyt",'Vložení dat'!R395,IF(A397="VODA",VALUE(TRIM(LEFT(REPLACE('Vložení dat'!T395,FIND(".",'Vložení dat'!T395,1),1,","),8))),""))</f>
        <v/>
      </c>
      <c r="L397" s="16" t="str">
        <f>IF(A397="Vyt",TRIM('Vložení dat'!S395),IF(A397="VODA",VALUE(TRIM(LEFT(REPLACE('Vložení dat'!R395,FIND(".",'Vložení dat'!R395,1),1,","),8))),""))</f>
        <v/>
      </c>
      <c r="M397" s="16" t="str">
        <f>IF(A397="Vyt",RIGHT('Vložení dat'!P395,11),IF(A397="VODA",VALUE(TRIM(LEFT(REPLACE('Vložení dat'!S395,FIND(".",'Vložení dat'!S395,1),1,","),8))),""))</f>
        <v/>
      </c>
      <c r="N397" s="12" t="str">
        <f>IF(A397="Vyt",TRIM('Vložení dat'!V395),"")</f>
        <v/>
      </c>
      <c r="O397" s="17" t="str">
        <f>IF(A397="Vyt",TRIM(LEFT('Vložení dat'!W395,9)),IF(A397="VODA",TRIM(CONCATENATE(LEFT('Vložení dat'!U395,3),".",MID('Vložení dat'!U395,5,2),".",MID('Vložení dat'!U395,8,2))),""))</f>
        <v/>
      </c>
      <c r="P397" s="18" t="str">
        <f>IF($A397="Vyt",'Vložení dat'!X395,IF($A397="VODA",VALUE(LEFT(TRIM(REPLACE('Vložení dat'!V395,FIND(".",'Vložení dat'!V395,1),1,",")),7)),""))</f>
        <v/>
      </c>
      <c r="Q397" s="18" t="str">
        <f>IF($A397="Vyt",'Vložení dat'!Y395,IF($A397="VODA",VALUE(LEFT(TRIM(REPLACE('Vložení dat'!W395,FIND(".",'Vložení dat'!W395,1),1,",")),7)),""))</f>
        <v/>
      </c>
      <c r="R397" s="18" t="str">
        <f>IF($A397="Vyt",'Vložení dat'!Z395,IF($A397="VODA",VALUE(LEFT(TRIM(REPLACE('Vložení dat'!X395,FIND(".",'Vložení dat'!X395,1),1,",")),7)),""))</f>
        <v/>
      </c>
      <c r="S397" s="18" t="str">
        <f>IF($A397="Vyt",'Vložení dat'!AA395,IF($A397="VODA",VALUE(LEFT(TRIM(REPLACE('Vložení dat'!Y395,FIND(".",'Vložení dat'!Y395,1),1,",")),7)),""))</f>
        <v/>
      </c>
      <c r="T397" s="18" t="str">
        <f>IF($A397="Vyt",'Vložení dat'!AB395,IF($A397="VODA",VALUE(LEFT(TRIM(REPLACE('Vložení dat'!Z395,FIND(".",'Vložení dat'!Z395,1),1,",")),7)),""))</f>
        <v/>
      </c>
      <c r="U397" s="18" t="str">
        <f>IF($A397="Vyt",'Vložení dat'!AC395,IF($A397="VODA",VALUE(LEFT(TRIM(REPLACE('Vložení dat'!AA395,FIND(".",'Vložení dat'!AA395,1),1,",")),7)),""))</f>
        <v/>
      </c>
      <c r="V397" s="18" t="str">
        <f>IF($A397="Vyt",'Vložení dat'!AD395,IF($A397="VODA",VALUE(LEFT(TRIM(REPLACE('Vložení dat'!AB395,FIND(".",'Vložení dat'!AB395,1),1,",")),7)),""))</f>
        <v/>
      </c>
      <c r="W397" s="18" t="str">
        <f>IF($A397="Vyt",'Vložení dat'!AE395,IF($A397="VODA",VALUE(LEFT(TRIM(REPLACE('Vložení dat'!AC395,FIND(".",'Vložení dat'!AC395,1),1,",")),7)),""))</f>
        <v/>
      </c>
      <c r="X397" s="18" t="str">
        <f>IF($A397="Vyt",'Vložení dat'!AF395,IF($A397="VODA",VALUE(LEFT(TRIM(REPLACE('Vložení dat'!AD395,FIND(".",'Vložení dat'!AD395,1),1,",")),7)),""))</f>
        <v/>
      </c>
      <c r="Y397" s="18" t="str">
        <f>IF($A397="Vyt",'Vložení dat'!AG395,IF($A397="VODA",VALUE(LEFT(TRIM(REPLACE('Vložení dat'!AE395,FIND(".",'Vložení dat'!AE395,1),1,",")),7)),""))</f>
        <v/>
      </c>
      <c r="Z397" s="18" t="str">
        <f>IF($A397="Vyt",'Vložení dat'!AH395,IF($A397="VODA",VALUE(LEFT(TRIM(REPLACE('Vložení dat'!AF395,FIND(".",'Vložení dat'!AF395,1),1,",")),7)),""))</f>
        <v/>
      </c>
      <c r="AA397" s="18" t="str">
        <f>IF($A397="Vyt",'Vložení dat'!AI395,IF($A397="VODA",VALUE(LEFT(TRIM(REPLACE('Vložení dat'!AG395,FIND(".",'Vložení dat'!AG395,1),1,",")),7)),""))</f>
        <v/>
      </c>
      <c r="AB397" s="18" t="str">
        <f>IF(A397="Vyt",TRIM(LEFT('Vložení dat'!AY395,9)),IF(A397="VODA",TRIM(LEFT('Vložení dat'!BB395,9)),""))</f>
        <v/>
      </c>
      <c r="AC397" s="18" t="str">
        <f>IF(A397="Vyt",TRIM(LEFT('Vložení dat'!AW395,7)),"")</f>
        <v/>
      </c>
      <c r="AD397" s="18" t="str">
        <f>IF(A397="Vyt",VALUE(REPLACE(TRIM(LEFT('Vložení dat'!BA395,4)),FIND(".",TRIM(LEFT('Vložení dat'!BA395,4)),1),1,",")),IF(A397="VODA",VALUE(REPLACE(TRIM(LEFT('Vložení dat'!BC395,4)),FIND(".",TRIM(LEFT('Vložení dat'!BC395,4)),1),1,",")),""))</f>
        <v/>
      </c>
      <c r="AE397" s="12" t="str">
        <f>IF($A397="Vyt",TRIM(LEFT(REPLACE('Vložení dat'!T395,FIND(".",'Vložení dat'!T395,1),1,","),5)),"")</f>
        <v/>
      </c>
      <c r="AF397" s="12" t="str">
        <f>IF($A397="Vyt",TRIM(LEFT(REPLACE('Vložení dat'!U395,FIND(".",'Vložení dat'!U395,1),1,","),5)),"")</f>
        <v/>
      </c>
      <c r="AG397" s="13" t="str">
        <f>IF(A397="Vyt",LEFT(REPLACE('Vložení dat'!AT395,FIND(".",'Vložení dat'!AT395,1),1,","),5)-LEFT(REPLACE('Vložení dat'!AU395,FIND(".",'Vložení dat'!AU395,1),1,","),5)," ")</f>
        <v xml:space="preserve"> </v>
      </c>
      <c r="AH397" s="13" t="str">
        <f>IF(A397="Vyt",LEFT(REPLACE('Vložení dat'!T395,FIND(".",'Vložení dat'!T395,1),1,","),5)-LEFT(REPLACE('Vložení dat'!U395,FIND(".",'Vložení dat'!U395,1),1,","),5),"")</f>
        <v/>
      </c>
      <c r="AI397" t="str">
        <f>IF(A397="Vyt"," ",IF(A397="VODA",LEFT('Vložení dat'!AU395,12),""))</f>
        <v/>
      </c>
      <c r="AJ397" t="str">
        <f>IF(A397="Vyt","",IF(A397="VODA",LEFT('Vložení dat'!AV395,12),""))</f>
        <v/>
      </c>
    </row>
    <row r="398" spans="1:36" x14ac:dyDescent="0.3">
      <c r="A398" s="13" t="str">
        <f>IF(OR('Vložení dat'!C396=" VIP4RTN010 ",'Vložení dat'!C396=" RED4RITN050.c10_001 "),"Vyt",IF(OR('Vložení dat'!C396=" RED4WM050 ",'Vložení dat'!C396=" RED4WM010 ",ISNUMBER(SEARCH("ECM4WM020.v20",'Vložení dat'!C396,1))),"VODA",IF(ISBLANK('Vložení dat'!C396),"",'Vložení dat'!C396)))</f>
        <v/>
      </c>
      <c r="B398" s="13" t="str">
        <f>TRIM('Vložení dat'!N396)</f>
        <v/>
      </c>
      <c r="C398" s="16" t="str">
        <f>TRIM('Vložení dat'!K396)</f>
        <v/>
      </c>
      <c r="D398" s="13" t="str">
        <f>TRIM('Vložení dat'!L396)</f>
        <v/>
      </c>
      <c r="E398" s="13" t="str">
        <f>TRIM('Vložení dat'!J396)</f>
        <v/>
      </c>
      <c r="F398" s="13" t="str">
        <f>TRIM('Vložení dat'!H396)</f>
        <v/>
      </c>
      <c r="G398" s="13" t="str">
        <f>TRIM('Vložení dat'!G396)</f>
        <v/>
      </c>
      <c r="H398" s="13" t="str">
        <f>TRIM('Vložení dat'!E396)</f>
        <v/>
      </c>
      <c r="I398" s="13" t="str">
        <f>TRIM('Vložení dat'!B396)</f>
        <v/>
      </c>
      <c r="J398" s="13" t="str">
        <f>IF(AND(OR(A398="Vyt",A398="VODA"),'Vložení dat'!O396=0),"OK",IF(AND(OR(A398="Vyt",A398="VODA"),'Vložení dat'!O396&lt;&gt;0),CONCATENATE("CHYBA - ",'Vložení dat'!O396),""))</f>
        <v/>
      </c>
      <c r="K398" s="13" t="str">
        <f>IF(A398="Vyt",'Vložení dat'!R396,IF(A398="VODA",VALUE(TRIM(LEFT(REPLACE('Vložení dat'!T396,FIND(".",'Vložení dat'!T396,1),1,","),8))),""))</f>
        <v/>
      </c>
      <c r="L398" s="16" t="str">
        <f>IF(A398="Vyt",TRIM('Vložení dat'!S396),IF(A398="VODA",VALUE(TRIM(LEFT(REPLACE('Vložení dat'!R396,FIND(".",'Vložení dat'!R396,1),1,","),8))),""))</f>
        <v/>
      </c>
      <c r="M398" s="16" t="str">
        <f>IF(A398="Vyt",RIGHT('Vložení dat'!P396,11),IF(A398="VODA",VALUE(TRIM(LEFT(REPLACE('Vložení dat'!S396,FIND(".",'Vložení dat'!S396,1),1,","),8))),""))</f>
        <v/>
      </c>
      <c r="N398" s="12" t="str">
        <f>IF(A398="Vyt",TRIM('Vložení dat'!V396),"")</f>
        <v/>
      </c>
      <c r="O398" s="17" t="str">
        <f>IF(A398="Vyt",TRIM(LEFT('Vložení dat'!W396,9)),IF(A398="VODA",TRIM(CONCATENATE(LEFT('Vložení dat'!U396,3),".",MID('Vložení dat'!U396,5,2),".",MID('Vložení dat'!U396,8,2))),""))</f>
        <v/>
      </c>
      <c r="P398" s="18" t="str">
        <f>IF($A398="Vyt",'Vložení dat'!X396,IF($A398="VODA",VALUE(LEFT(TRIM(REPLACE('Vložení dat'!V396,FIND(".",'Vložení dat'!V396,1),1,",")),7)),""))</f>
        <v/>
      </c>
      <c r="Q398" s="18" t="str">
        <f>IF($A398="Vyt",'Vložení dat'!Y396,IF($A398="VODA",VALUE(LEFT(TRIM(REPLACE('Vložení dat'!W396,FIND(".",'Vložení dat'!W396,1),1,",")),7)),""))</f>
        <v/>
      </c>
      <c r="R398" s="18" t="str">
        <f>IF($A398="Vyt",'Vložení dat'!Z396,IF($A398="VODA",VALUE(LEFT(TRIM(REPLACE('Vložení dat'!X396,FIND(".",'Vložení dat'!X396,1),1,",")),7)),""))</f>
        <v/>
      </c>
      <c r="S398" s="18" t="str">
        <f>IF($A398="Vyt",'Vložení dat'!AA396,IF($A398="VODA",VALUE(LEFT(TRIM(REPLACE('Vložení dat'!Y396,FIND(".",'Vložení dat'!Y396,1),1,",")),7)),""))</f>
        <v/>
      </c>
      <c r="T398" s="18" t="str">
        <f>IF($A398="Vyt",'Vložení dat'!AB396,IF($A398="VODA",VALUE(LEFT(TRIM(REPLACE('Vložení dat'!Z396,FIND(".",'Vložení dat'!Z396,1),1,",")),7)),""))</f>
        <v/>
      </c>
      <c r="U398" s="18" t="str">
        <f>IF($A398="Vyt",'Vložení dat'!AC396,IF($A398="VODA",VALUE(LEFT(TRIM(REPLACE('Vložení dat'!AA396,FIND(".",'Vložení dat'!AA396,1),1,",")),7)),""))</f>
        <v/>
      </c>
      <c r="V398" s="18" t="str">
        <f>IF($A398="Vyt",'Vložení dat'!AD396,IF($A398="VODA",VALUE(LEFT(TRIM(REPLACE('Vložení dat'!AB396,FIND(".",'Vložení dat'!AB396,1),1,",")),7)),""))</f>
        <v/>
      </c>
      <c r="W398" s="18" t="str">
        <f>IF($A398="Vyt",'Vložení dat'!AE396,IF($A398="VODA",VALUE(LEFT(TRIM(REPLACE('Vložení dat'!AC396,FIND(".",'Vložení dat'!AC396,1),1,",")),7)),""))</f>
        <v/>
      </c>
      <c r="X398" s="18" t="str">
        <f>IF($A398="Vyt",'Vložení dat'!AF396,IF($A398="VODA",VALUE(LEFT(TRIM(REPLACE('Vložení dat'!AD396,FIND(".",'Vložení dat'!AD396,1),1,",")),7)),""))</f>
        <v/>
      </c>
      <c r="Y398" s="18" t="str">
        <f>IF($A398="Vyt",'Vložení dat'!AG396,IF($A398="VODA",VALUE(LEFT(TRIM(REPLACE('Vložení dat'!AE396,FIND(".",'Vložení dat'!AE396,1),1,",")),7)),""))</f>
        <v/>
      </c>
      <c r="Z398" s="18" t="str">
        <f>IF($A398="Vyt",'Vložení dat'!AH396,IF($A398="VODA",VALUE(LEFT(TRIM(REPLACE('Vložení dat'!AF396,FIND(".",'Vložení dat'!AF396,1),1,",")),7)),""))</f>
        <v/>
      </c>
      <c r="AA398" s="18" t="str">
        <f>IF($A398="Vyt",'Vložení dat'!AI396,IF($A398="VODA",VALUE(LEFT(TRIM(REPLACE('Vložení dat'!AG396,FIND(".",'Vložení dat'!AG396,1),1,",")),7)),""))</f>
        <v/>
      </c>
      <c r="AB398" s="18" t="str">
        <f>IF(A398="Vyt",TRIM(LEFT('Vložení dat'!AY396,9)),IF(A398="VODA",TRIM(LEFT('Vložení dat'!BB396,9)),""))</f>
        <v/>
      </c>
      <c r="AC398" s="18" t="str">
        <f>IF(A398="Vyt",TRIM(LEFT('Vložení dat'!AW396,7)),"")</f>
        <v/>
      </c>
      <c r="AD398" s="18" t="str">
        <f>IF(A398="Vyt",VALUE(REPLACE(TRIM(LEFT('Vložení dat'!BA396,4)),FIND(".",TRIM(LEFT('Vložení dat'!BA396,4)),1),1,",")),IF(A398="VODA",VALUE(REPLACE(TRIM(LEFT('Vložení dat'!BC396,4)),FIND(".",TRIM(LEFT('Vložení dat'!BC396,4)),1),1,",")),""))</f>
        <v/>
      </c>
      <c r="AE398" s="12" t="str">
        <f>IF($A398="Vyt",TRIM(LEFT(REPLACE('Vložení dat'!T396,FIND(".",'Vložení dat'!T396,1),1,","),5)),"")</f>
        <v/>
      </c>
      <c r="AF398" s="12" t="str">
        <f>IF($A398="Vyt",TRIM(LEFT(REPLACE('Vložení dat'!U396,FIND(".",'Vložení dat'!U396,1),1,","),5)),"")</f>
        <v/>
      </c>
      <c r="AG398" s="13" t="str">
        <f>IF(A398="Vyt",LEFT(REPLACE('Vložení dat'!AT396,FIND(".",'Vložení dat'!AT396,1),1,","),5)-LEFT(REPLACE('Vložení dat'!AU396,FIND(".",'Vložení dat'!AU396,1),1,","),5)," ")</f>
        <v xml:space="preserve"> </v>
      </c>
      <c r="AH398" s="13" t="str">
        <f>IF(A398="Vyt",LEFT(REPLACE('Vložení dat'!T396,FIND(".",'Vložení dat'!T396,1),1,","),5)-LEFT(REPLACE('Vložení dat'!U396,FIND(".",'Vložení dat'!U396,1),1,","),5),"")</f>
        <v/>
      </c>
      <c r="AI398" t="str">
        <f>IF(A398="Vyt"," ",IF(A398="VODA",LEFT('Vložení dat'!AU396,12),""))</f>
        <v/>
      </c>
      <c r="AJ398" t="str">
        <f>IF(A398="Vyt","",IF(A398="VODA",LEFT('Vložení dat'!AV396,12),""))</f>
        <v/>
      </c>
    </row>
    <row r="399" spans="1:36" x14ac:dyDescent="0.3">
      <c r="A399" s="13" t="str">
        <f>IF(OR('Vložení dat'!C397=" VIP4RTN010 ",'Vložení dat'!C397=" RED4RITN050.c10_001 "),"Vyt",IF(OR('Vložení dat'!C397=" RED4WM050 ",'Vložení dat'!C397=" RED4WM010 ",ISNUMBER(SEARCH("ECM4WM020.v20",'Vložení dat'!C397,1))),"VODA",IF(ISBLANK('Vložení dat'!C397),"",'Vložení dat'!C397)))</f>
        <v/>
      </c>
      <c r="B399" s="13" t="str">
        <f>TRIM('Vložení dat'!N397)</f>
        <v/>
      </c>
      <c r="C399" s="16" t="str">
        <f>TRIM('Vložení dat'!K397)</f>
        <v/>
      </c>
      <c r="D399" s="13" t="str">
        <f>TRIM('Vložení dat'!L397)</f>
        <v/>
      </c>
      <c r="E399" s="13" t="str">
        <f>TRIM('Vložení dat'!J397)</f>
        <v/>
      </c>
      <c r="F399" s="13" t="str">
        <f>TRIM('Vložení dat'!H397)</f>
        <v/>
      </c>
      <c r="G399" s="13" t="str">
        <f>TRIM('Vložení dat'!G397)</f>
        <v/>
      </c>
      <c r="H399" s="13" t="str">
        <f>TRIM('Vložení dat'!E397)</f>
        <v/>
      </c>
      <c r="I399" s="13" t="str">
        <f>TRIM('Vložení dat'!B397)</f>
        <v/>
      </c>
      <c r="J399" s="13" t="str">
        <f>IF(AND(OR(A399="Vyt",A399="VODA"),'Vložení dat'!O397=0),"OK",IF(AND(OR(A399="Vyt",A399="VODA"),'Vložení dat'!O397&lt;&gt;0),CONCATENATE("CHYBA - ",'Vložení dat'!O397),""))</f>
        <v/>
      </c>
      <c r="K399" s="13" t="str">
        <f>IF(A399="Vyt",'Vložení dat'!R397,IF(A399="VODA",VALUE(TRIM(LEFT(REPLACE('Vložení dat'!T397,FIND(".",'Vložení dat'!T397,1),1,","),8))),""))</f>
        <v/>
      </c>
      <c r="L399" s="16" t="str">
        <f>IF(A399="Vyt",TRIM('Vložení dat'!S397),IF(A399="VODA",VALUE(TRIM(LEFT(REPLACE('Vložení dat'!R397,FIND(".",'Vložení dat'!R397,1),1,","),8))),""))</f>
        <v/>
      </c>
      <c r="M399" s="16" t="str">
        <f>IF(A399="Vyt",RIGHT('Vložení dat'!P397,11),IF(A399="VODA",VALUE(TRIM(LEFT(REPLACE('Vložení dat'!S397,FIND(".",'Vložení dat'!S397,1),1,","),8))),""))</f>
        <v/>
      </c>
      <c r="N399" s="12" t="str">
        <f>IF(A399="Vyt",TRIM('Vložení dat'!V397),"")</f>
        <v/>
      </c>
      <c r="O399" s="17" t="str">
        <f>IF(A399="Vyt",TRIM(LEFT('Vložení dat'!W397,9)),IF(A399="VODA",TRIM(CONCATENATE(LEFT('Vložení dat'!U397,3),".",MID('Vložení dat'!U397,5,2),".",MID('Vložení dat'!U397,8,2))),""))</f>
        <v/>
      </c>
      <c r="P399" s="18" t="str">
        <f>IF($A399="Vyt",'Vložení dat'!X397,IF($A399="VODA",VALUE(LEFT(TRIM(REPLACE('Vložení dat'!V397,FIND(".",'Vložení dat'!V397,1),1,",")),7)),""))</f>
        <v/>
      </c>
      <c r="Q399" s="18" t="str">
        <f>IF($A399="Vyt",'Vložení dat'!Y397,IF($A399="VODA",VALUE(LEFT(TRIM(REPLACE('Vložení dat'!W397,FIND(".",'Vložení dat'!W397,1),1,",")),7)),""))</f>
        <v/>
      </c>
      <c r="R399" s="18" t="str">
        <f>IF($A399="Vyt",'Vložení dat'!Z397,IF($A399="VODA",VALUE(LEFT(TRIM(REPLACE('Vložení dat'!X397,FIND(".",'Vložení dat'!X397,1),1,",")),7)),""))</f>
        <v/>
      </c>
      <c r="S399" s="18" t="str">
        <f>IF($A399="Vyt",'Vložení dat'!AA397,IF($A399="VODA",VALUE(LEFT(TRIM(REPLACE('Vložení dat'!Y397,FIND(".",'Vložení dat'!Y397,1),1,",")),7)),""))</f>
        <v/>
      </c>
      <c r="T399" s="18" t="str">
        <f>IF($A399="Vyt",'Vložení dat'!AB397,IF($A399="VODA",VALUE(LEFT(TRIM(REPLACE('Vložení dat'!Z397,FIND(".",'Vložení dat'!Z397,1),1,",")),7)),""))</f>
        <v/>
      </c>
      <c r="U399" s="18" t="str">
        <f>IF($A399="Vyt",'Vložení dat'!AC397,IF($A399="VODA",VALUE(LEFT(TRIM(REPLACE('Vložení dat'!AA397,FIND(".",'Vložení dat'!AA397,1),1,",")),7)),""))</f>
        <v/>
      </c>
      <c r="V399" s="18" t="str">
        <f>IF($A399="Vyt",'Vložení dat'!AD397,IF($A399="VODA",VALUE(LEFT(TRIM(REPLACE('Vložení dat'!AB397,FIND(".",'Vložení dat'!AB397,1),1,",")),7)),""))</f>
        <v/>
      </c>
      <c r="W399" s="18" t="str">
        <f>IF($A399="Vyt",'Vložení dat'!AE397,IF($A399="VODA",VALUE(LEFT(TRIM(REPLACE('Vložení dat'!AC397,FIND(".",'Vložení dat'!AC397,1),1,",")),7)),""))</f>
        <v/>
      </c>
      <c r="X399" s="18" t="str">
        <f>IF($A399="Vyt",'Vložení dat'!AF397,IF($A399="VODA",VALUE(LEFT(TRIM(REPLACE('Vložení dat'!AD397,FIND(".",'Vložení dat'!AD397,1),1,",")),7)),""))</f>
        <v/>
      </c>
      <c r="Y399" s="18" t="str">
        <f>IF($A399="Vyt",'Vložení dat'!AG397,IF($A399="VODA",VALUE(LEFT(TRIM(REPLACE('Vložení dat'!AE397,FIND(".",'Vložení dat'!AE397,1),1,",")),7)),""))</f>
        <v/>
      </c>
      <c r="Z399" s="18" t="str">
        <f>IF($A399="Vyt",'Vložení dat'!AH397,IF($A399="VODA",VALUE(LEFT(TRIM(REPLACE('Vložení dat'!AF397,FIND(".",'Vložení dat'!AF397,1),1,",")),7)),""))</f>
        <v/>
      </c>
      <c r="AA399" s="18" t="str">
        <f>IF($A399="Vyt",'Vložení dat'!AI397,IF($A399="VODA",VALUE(LEFT(TRIM(REPLACE('Vložení dat'!AG397,FIND(".",'Vložení dat'!AG397,1),1,",")),7)),""))</f>
        <v/>
      </c>
      <c r="AB399" s="18" t="str">
        <f>IF(A399="Vyt",TRIM(LEFT('Vložení dat'!AY397,9)),IF(A399="VODA",TRIM(LEFT('Vložení dat'!BB397,9)),""))</f>
        <v/>
      </c>
      <c r="AC399" s="18" t="str">
        <f>IF(A399="Vyt",TRIM(LEFT('Vložení dat'!AW397,7)),"")</f>
        <v/>
      </c>
      <c r="AD399" s="18" t="str">
        <f>IF(A399="Vyt",VALUE(REPLACE(TRIM(LEFT('Vložení dat'!BA397,4)),FIND(".",TRIM(LEFT('Vložení dat'!BA397,4)),1),1,",")),IF(A399="VODA",VALUE(REPLACE(TRIM(LEFT('Vložení dat'!BC397,4)),FIND(".",TRIM(LEFT('Vložení dat'!BC397,4)),1),1,",")),""))</f>
        <v/>
      </c>
      <c r="AE399" s="12" t="str">
        <f>IF($A399="Vyt",TRIM(LEFT(REPLACE('Vložení dat'!T397,FIND(".",'Vložení dat'!T397,1),1,","),5)),"")</f>
        <v/>
      </c>
      <c r="AF399" s="12" t="str">
        <f>IF($A399="Vyt",TRIM(LEFT(REPLACE('Vložení dat'!U397,FIND(".",'Vložení dat'!U397,1),1,","),5)),"")</f>
        <v/>
      </c>
      <c r="AG399" s="13" t="str">
        <f>IF(A399="Vyt",LEFT(REPLACE('Vložení dat'!AT397,FIND(".",'Vložení dat'!AT397,1),1,","),5)-LEFT(REPLACE('Vložení dat'!AU397,FIND(".",'Vložení dat'!AU397,1),1,","),5)," ")</f>
        <v xml:space="preserve"> </v>
      </c>
      <c r="AH399" s="13" t="str">
        <f>IF(A399="Vyt",LEFT(REPLACE('Vložení dat'!T397,FIND(".",'Vložení dat'!T397,1),1,","),5)-LEFT(REPLACE('Vložení dat'!U397,FIND(".",'Vložení dat'!U397,1),1,","),5),"")</f>
        <v/>
      </c>
      <c r="AI399" t="str">
        <f>IF(A399="Vyt"," ",IF(A399="VODA",LEFT('Vložení dat'!AU397,12),""))</f>
        <v/>
      </c>
      <c r="AJ399" t="str">
        <f>IF(A399="Vyt","",IF(A399="VODA",LEFT('Vložení dat'!AV397,12),""))</f>
        <v/>
      </c>
    </row>
    <row r="400" spans="1:36" x14ac:dyDescent="0.3">
      <c r="A400" s="13" t="str">
        <f>IF(OR('Vložení dat'!C398=" VIP4RTN010 ",'Vložení dat'!C398=" RED4RITN050.c10_001 "),"Vyt",IF(OR('Vložení dat'!C398=" RED4WM050 ",'Vložení dat'!C398=" RED4WM010 ",ISNUMBER(SEARCH("ECM4WM020.v20",'Vložení dat'!C398,1))),"VODA",IF(ISBLANK('Vložení dat'!C398),"",'Vložení dat'!C398)))</f>
        <v/>
      </c>
      <c r="B400" s="13" t="str">
        <f>TRIM('Vložení dat'!N398)</f>
        <v/>
      </c>
      <c r="C400" s="16" t="str">
        <f>TRIM('Vložení dat'!K398)</f>
        <v/>
      </c>
      <c r="D400" s="13" t="str">
        <f>TRIM('Vložení dat'!L398)</f>
        <v/>
      </c>
      <c r="E400" s="13" t="str">
        <f>TRIM('Vložení dat'!J398)</f>
        <v/>
      </c>
      <c r="F400" s="13" t="str">
        <f>TRIM('Vložení dat'!H398)</f>
        <v/>
      </c>
      <c r="G400" s="13" t="str">
        <f>TRIM('Vložení dat'!G398)</f>
        <v/>
      </c>
      <c r="H400" s="13" t="str">
        <f>TRIM('Vložení dat'!E398)</f>
        <v/>
      </c>
      <c r="I400" s="13" t="str">
        <f>TRIM('Vložení dat'!B398)</f>
        <v/>
      </c>
      <c r="J400" s="13" t="str">
        <f>IF(AND(OR(A400="Vyt",A400="VODA"),'Vložení dat'!O398=0),"OK",IF(AND(OR(A400="Vyt",A400="VODA"),'Vložení dat'!O398&lt;&gt;0),CONCATENATE("CHYBA - ",'Vložení dat'!O398),""))</f>
        <v/>
      </c>
      <c r="K400" s="13" t="str">
        <f>IF(A400="Vyt",'Vložení dat'!R398,IF(A400="VODA",VALUE(TRIM(LEFT(REPLACE('Vložení dat'!T398,FIND(".",'Vložení dat'!T398,1),1,","),8))),""))</f>
        <v/>
      </c>
      <c r="L400" s="16" t="str">
        <f>IF(A400="Vyt",TRIM('Vložení dat'!S398),IF(A400="VODA",VALUE(TRIM(LEFT(REPLACE('Vložení dat'!R398,FIND(".",'Vložení dat'!R398,1),1,","),8))),""))</f>
        <v/>
      </c>
      <c r="M400" s="16" t="str">
        <f>IF(A400="Vyt",RIGHT('Vložení dat'!P398,11),IF(A400="VODA",VALUE(TRIM(LEFT(REPLACE('Vložení dat'!S398,FIND(".",'Vložení dat'!S398,1),1,","),8))),""))</f>
        <v/>
      </c>
      <c r="N400" s="12" t="str">
        <f>IF(A400="Vyt",TRIM('Vložení dat'!V398),"")</f>
        <v/>
      </c>
      <c r="O400" s="17" t="str">
        <f>IF(A400="Vyt",TRIM(LEFT('Vložení dat'!W398,9)),IF(A400="VODA",TRIM(CONCATENATE(LEFT('Vložení dat'!U398,3),".",MID('Vložení dat'!U398,5,2),".",MID('Vložení dat'!U398,8,2))),""))</f>
        <v/>
      </c>
      <c r="P400" s="18" t="str">
        <f>IF($A400="Vyt",'Vložení dat'!X398,IF($A400="VODA",VALUE(LEFT(TRIM(REPLACE('Vložení dat'!V398,FIND(".",'Vložení dat'!V398,1),1,",")),7)),""))</f>
        <v/>
      </c>
      <c r="Q400" s="18" t="str">
        <f>IF($A400="Vyt",'Vložení dat'!Y398,IF($A400="VODA",VALUE(LEFT(TRIM(REPLACE('Vložení dat'!W398,FIND(".",'Vložení dat'!W398,1),1,",")),7)),""))</f>
        <v/>
      </c>
      <c r="R400" s="18" t="str">
        <f>IF($A400="Vyt",'Vložení dat'!Z398,IF($A400="VODA",VALUE(LEFT(TRIM(REPLACE('Vložení dat'!X398,FIND(".",'Vložení dat'!X398,1),1,",")),7)),""))</f>
        <v/>
      </c>
      <c r="S400" s="18" t="str">
        <f>IF($A400="Vyt",'Vložení dat'!AA398,IF($A400="VODA",VALUE(LEFT(TRIM(REPLACE('Vložení dat'!Y398,FIND(".",'Vložení dat'!Y398,1),1,",")),7)),""))</f>
        <v/>
      </c>
      <c r="T400" s="18" t="str">
        <f>IF($A400="Vyt",'Vložení dat'!AB398,IF($A400="VODA",VALUE(LEFT(TRIM(REPLACE('Vložení dat'!Z398,FIND(".",'Vložení dat'!Z398,1),1,",")),7)),""))</f>
        <v/>
      </c>
      <c r="U400" s="18" t="str">
        <f>IF($A400="Vyt",'Vložení dat'!AC398,IF($A400="VODA",VALUE(LEFT(TRIM(REPLACE('Vložení dat'!AA398,FIND(".",'Vložení dat'!AA398,1),1,",")),7)),""))</f>
        <v/>
      </c>
      <c r="V400" s="18" t="str">
        <f>IF($A400="Vyt",'Vložení dat'!AD398,IF($A400="VODA",VALUE(LEFT(TRIM(REPLACE('Vložení dat'!AB398,FIND(".",'Vložení dat'!AB398,1),1,",")),7)),""))</f>
        <v/>
      </c>
      <c r="W400" s="18" t="str">
        <f>IF($A400="Vyt",'Vložení dat'!AE398,IF($A400="VODA",VALUE(LEFT(TRIM(REPLACE('Vložení dat'!AC398,FIND(".",'Vložení dat'!AC398,1),1,",")),7)),""))</f>
        <v/>
      </c>
      <c r="X400" s="18" t="str">
        <f>IF($A400="Vyt",'Vložení dat'!AF398,IF($A400="VODA",VALUE(LEFT(TRIM(REPLACE('Vložení dat'!AD398,FIND(".",'Vložení dat'!AD398,1),1,",")),7)),""))</f>
        <v/>
      </c>
      <c r="Y400" s="18" t="str">
        <f>IF($A400="Vyt",'Vložení dat'!AG398,IF($A400="VODA",VALUE(LEFT(TRIM(REPLACE('Vložení dat'!AE398,FIND(".",'Vložení dat'!AE398,1),1,",")),7)),""))</f>
        <v/>
      </c>
      <c r="Z400" s="18" t="str">
        <f>IF($A400="Vyt",'Vložení dat'!AH398,IF($A400="VODA",VALUE(LEFT(TRIM(REPLACE('Vložení dat'!AF398,FIND(".",'Vložení dat'!AF398,1),1,",")),7)),""))</f>
        <v/>
      </c>
      <c r="AA400" s="18" t="str">
        <f>IF($A400="Vyt",'Vložení dat'!AI398,IF($A400="VODA",VALUE(LEFT(TRIM(REPLACE('Vložení dat'!AG398,FIND(".",'Vložení dat'!AG398,1),1,",")),7)),""))</f>
        <v/>
      </c>
      <c r="AB400" s="18" t="str">
        <f>IF(A400="Vyt",TRIM(LEFT('Vložení dat'!AY398,9)),IF(A400="VODA",TRIM(LEFT('Vložení dat'!BB398,9)),""))</f>
        <v/>
      </c>
      <c r="AC400" s="18" t="str">
        <f>IF(A400="Vyt",TRIM(LEFT('Vložení dat'!AW398,7)),"")</f>
        <v/>
      </c>
      <c r="AD400" s="18" t="str">
        <f>IF(A400="Vyt",VALUE(REPLACE(TRIM(LEFT('Vložení dat'!BA398,4)),FIND(".",TRIM(LEFT('Vložení dat'!BA398,4)),1),1,",")),IF(A400="VODA",VALUE(REPLACE(TRIM(LEFT('Vložení dat'!BC398,4)),FIND(".",TRIM(LEFT('Vložení dat'!BC398,4)),1),1,",")),""))</f>
        <v/>
      </c>
      <c r="AE400" s="12" t="str">
        <f>IF($A400="Vyt",TRIM(LEFT(REPLACE('Vložení dat'!T398,FIND(".",'Vložení dat'!T398,1),1,","),5)),"")</f>
        <v/>
      </c>
      <c r="AF400" s="12" t="str">
        <f>IF($A400="Vyt",TRIM(LEFT(REPLACE('Vložení dat'!U398,FIND(".",'Vložení dat'!U398,1),1,","),5)),"")</f>
        <v/>
      </c>
      <c r="AG400" s="13" t="str">
        <f>IF(A400="Vyt",LEFT(REPLACE('Vložení dat'!AT398,FIND(".",'Vložení dat'!AT398,1),1,","),5)-LEFT(REPLACE('Vložení dat'!AU398,FIND(".",'Vložení dat'!AU398,1),1,","),5)," ")</f>
        <v xml:space="preserve"> </v>
      </c>
      <c r="AH400" s="13" t="str">
        <f>IF(A400="Vyt",LEFT(REPLACE('Vložení dat'!T398,FIND(".",'Vložení dat'!T398,1),1,","),5)-LEFT(REPLACE('Vložení dat'!U398,FIND(".",'Vložení dat'!U398,1),1,","),5),"")</f>
        <v/>
      </c>
      <c r="AI400" t="str">
        <f>IF(A400="Vyt"," ",IF(A400="VODA",LEFT('Vložení dat'!AU398,12),""))</f>
        <v/>
      </c>
      <c r="AJ400" t="str">
        <f>IF(A400="Vyt","",IF(A400="VODA",LEFT('Vložení dat'!AV398,12),""))</f>
        <v/>
      </c>
    </row>
    <row r="401" spans="1:36" x14ac:dyDescent="0.3">
      <c r="A401" s="13" t="str">
        <f>IF(OR('Vložení dat'!C399=" VIP4RTN010 ",'Vložení dat'!C399=" RED4RITN050.c10_001 "),"Vyt",IF(OR('Vložení dat'!C399=" RED4WM050 ",'Vložení dat'!C399=" RED4WM010 ",ISNUMBER(SEARCH("ECM4WM020.v20",'Vložení dat'!C399,1))),"VODA",IF(ISBLANK('Vložení dat'!C399),"",'Vložení dat'!C399)))</f>
        <v/>
      </c>
      <c r="B401" s="13" t="str">
        <f>TRIM('Vložení dat'!N399)</f>
        <v/>
      </c>
      <c r="C401" s="16" t="str">
        <f>TRIM('Vložení dat'!K399)</f>
        <v/>
      </c>
      <c r="D401" s="13" t="str">
        <f>TRIM('Vložení dat'!L399)</f>
        <v/>
      </c>
      <c r="E401" s="13" t="str">
        <f>TRIM('Vložení dat'!J399)</f>
        <v/>
      </c>
      <c r="F401" s="13" t="str">
        <f>TRIM('Vložení dat'!H399)</f>
        <v/>
      </c>
      <c r="G401" s="13" t="str">
        <f>TRIM('Vložení dat'!G399)</f>
        <v/>
      </c>
      <c r="H401" s="13" t="str">
        <f>TRIM('Vložení dat'!E399)</f>
        <v/>
      </c>
      <c r="I401" s="13" t="str">
        <f>TRIM('Vložení dat'!B399)</f>
        <v/>
      </c>
      <c r="J401" s="13" t="str">
        <f>IF(AND(OR(A401="Vyt",A401="VODA"),'Vložení dat'!O399=0),"OK",IF(AND(OR(A401="Vyt",A401="VODA"),'Vložení dat'!O399&lt;&gt;0),CONCATENATE("CHYBA - ",'Vložení dat'!O399),""))</f>
        <v/>
      </c>
      <c r="K401" s="13" t="str">
        <f>IF(A401="Vyt",'Vložení dat'!R399,IF(A401="VODA",VALUE(TRIM(LEFT(REPLACE('Vložení dat'!T399,FIND(".",'Vložení dat'!T399,1),1,","),8))),""))</f>
        <v/>
      </c>
      <c r="L401" s="16" t="str">
        <f>IF(A401="Vyt",TRIM('Vložení dat'!S399),IF(A401="VODA",VALUE(TRIM(LEFT(REPLACE('Vložení dat'!R399,FIND(".",'Vložení dat'!R399,1),1,","),8))),""))</f>
        <v/>
      </c>
      <c r="M401" s="16" t="str">
        <f>IF(A401="Vyt",RIGHT('Vložení dat'!P399,11),IF(A401="VODA",VALUE(TRIM(LEFT(REPLACE('Vložení dat'!S399,FIND(".",'Vložení dat'!S399,1),1,","),8))),""))</f>
        <v/>
      </c>
      <c r="N401" s="12" t="str">
        <f>IF(A401="Vyt",TRIM('Vložení dat'!V399),"")</f>
        <v/>
      </c>
      <c r="O401" s="17" t="str">
        <f>IF(A401="Vyt",TRIM(LEFT('Vložení dat'!W399,9)),IF(A401="VODA",TRIM(CONCATENATE(LEFT('Vložení dat'!U399,3),".",MID('Vložení dat'!U399,5,2),".",MID('Vložení dat'!U399,8,2))),""))</f>
        <v/>
      </c>
      <c r="P401" s="18" t="str">
        <f>IF($A401="Vyt",'Vložení dat'!X399,IF($A401="VODA",VALUE(LEFT(TRIM(REPLACE('Vložení dat'!V399,FIND(".",'Vložení dat'!V399,1),1,",")),7)),""))</f>
        <v/>
      </c>
      <c r="Q401" s="18" t="str">
        <f>IF($A401="Vyt",'Vložení dat'!Y399,IF($A401="VODA",VALUE(LEFT(TRIM(REPLACE('Vložení dat'!W399,FIND(".",'Vložení dat'!W399,1),1,",")),7)),""))</f>
        <v/>
      </c>
      <c r="R401" s="18" t="str">
        <f>IF($A401="Vyt",'Vložení dat'!Z399,IF($A401="VODA",VALUE(LEFT(TRIM(REPLACE('Vložení dat'!X399,FIND(".",'Vložení dat'!X399,1),1,",")),7)),""))</f>
        <v/>
      </c>
      <c r="S401" s="18" t="str">
        <f>IF($A401="Vyt",'Vložení dat'!AA399,IF($A401="VODA",VALUE(LEFT(TRIM(REPLACE('Vložení dat'!Y399,FIND(".",'Vložení dat'!Y399,1),1,",")),7)),""))</f>
        <v/>
      </c>
      <c r="T401" s="18" t="str">
        <f>IF($A401="Vyt",'Vložení dat'!AB399,IF($A401="VODA",VALUE(LEFT(TRIM(REPLACE('Vložení dat'!Z399,FIND(".",'Vložení dat'!Z399,1),1,",")),7)),""))</f>
        <v/>
      </c>
      <c r="U401" s="18" t="str">
        <f>IF($A401="Vyt",'Vložení dat'!AC399,IF($A401="VODA",VALUE(LEFT(TRIM(REPLACE('Vložení dat'!AA399,FIND(".",'Vložení dat'!AA399,1),1,",")),7)),""))</f>
        <v/>
      </c>
      <c r="V401" s="18" t="str">
        <f>IF($A401="Vyt",'Vložení dat'!AD399,IF($A401="VODA",VALUE(LEFT(TRIM(REPLACE('Vložení dat'!AB399,FIND(".",'Vložení dat'!AB399,1),1,",")),7)),""))</f>
        <v/>
      </c>
      <c r="W401" s="18" t="str">
        <f>IF($A401="Vyt",'Vložení dat'!AE399,IF($A401="VODA",VALUE(LEFT(TRIM(REPLACE('Vložení dat'!AC399,FIND(".",'Vložení dat'!AC399,1),1,",")),7)),""))</f>
        <v/>
      </c>
      <c r="X401" s="18" t="str">
        <f>IF($A401="Vyt",'Vložení dat'!AF399,IF($A401="VODA",VALUE(LEFT(TRIM(REPLACE('Vložení dat'!AD399,FIND(".",'Vložení dat'!AD399,1),1,",")),7)),""))</f>
        <v/>
      </c>
      <c r="Y401" s="18" t="str">
        <f>IF($A401="Vyt",'Vložení dat'!AG399,IF($A401="VODA",VALUE(LEFT(TRIM(REPLACE('Vložení dat'!AE399,FIND(".",'Vložení dat'!AE399,1),1,",")),7)),""))</f>
        <v/>
      </c>
      <c r="Z401" s="18" t="str">
        <f>IF($A401="Vyt",'Vložení dat'!AH399,IF($A401="VODA",VALUE(LEFT(TRIM(REPLACE('Vložení dat'!AF399,FIND(".",'Vložení dat'!AF399,1),1,",")),7)),""))</f>
        <v/>
      </c>
      <c r="AA401" s="18" t="str">
        <f>IF($A401="Vyt",'Vložení dat'!AI399,IF($A401="VODA",VALUE(LEFT(TRIM(REPLACE('Vložení dat'!AG399,FIND(".",'Vložení dat'!AG399,1),1,",")),7)),""))</f>
        <v/>
      </c>
      <c r="AB401" s="18" t="str">
        <f>IF(A401="Vyt",TRIM(LEFT('Vložení dat'!AY399,9)),IF(A401="VODA",TRIM(LEFT('Vložení dat'!BB399,9)),""))</f>
        <v/>
      </c>
      <c r="AC401" s="18" t="str">
        <f>IF(A401="Vyt",TRIM(LEFT('Vložení dat'!AW399,7)),"")</f>
        <v/>
      </c>
      <c r="AD401" s="18" t="str">
        <f>IF(A401="Vyt",VALUE(REPLACE(TRIM(LEFT('Vložení dat'!BA399,4)),FIND(".",TRIM(LEFT('Vložení dat'!BA399,4)),1),1,",")),IF(A401="VODA",VALUE(REPLACE(TRIM(LEFT('Vložení dat'!BC399,4)),FIND(".",TRIM(LEFT('Vložení dat'!BC399,4)),1),1,",")),""))</f>
        <v/>
      </c>
      <c r="AE401" s="12" t="str">
        <f>IF($A401="Vyt",TRIM(LEFT(REPLACE('Vložení dat'!T399,FIND(".",'Vložení dat'!T399,1),1,","),5)),"")</f>
        <v/>
      </c>
      <c r="AF401" s="12" t="str">
        <f>IF($A401="Vyt",TRIM(LEFT(REPLACE('Vložení dat'!U399,FIND(".",'Vložení dat'!U399,1),1,","),5)),"")</f>
        <v/>
      </c>
      <c r="AG401" s="13" t="str">
        <f>IF(A401="Vyt",LEFT(REPLACE('Vložení dat'!AT399,FIND(".",'Vložení dat'!AT399,1),1,","),5)-LEFT(REPLACE('Vložení dat'!AU399,FIND(".",'Vložení dat'!AU399,1),1,","),5)," ")</f>
        <v xml:space="preserve"> </v>
      </c>
      <c r="AH401" s="13" t="str">
        <f>IF(A401="Vyt",LEFT(REPLACE('Vložení dat'!T399,FIND(".",'Vložení dat'!T399,1),1,","),5)-LEFT(REPLACE('Vložení dat'!U399,FIND(".",'Vložení dat'!U399,1),1,","),5),"")</f>
        <v/>
      </c>
      <c r="AI401" t="str">
        <f>IF(A401="Vyt"," ",IF(A401="VODA",LEFT('Vložení dat'!AU399,12),""))</f>
        <v/>
      </c>
      <c r="AJ401" t="str">
        <f>IF(A401="Vyt","",IF(A401="VODA",LEFT('Vložení dat'!AV399,12),""))</f>
        <v/>
      </c>
    </row>
    <row r="402" spans="1:36" x14ac:dyDescent="0.3">
      <c r="A402" s="13" t="str">
        <f>IF(OR('Vložení dat'!C400=" VIP4RTN010 ",'Vložení dat'!C400=" RED4RITN050.c10_001 "),"Vyt",IF(OR('Vložení dat'!C400=" RED4WM050 ",'Vložení dat'!C400=" RED4WM010 ",ISNUMBER(SEARCH("ECM4WM020.v20",'Vložení dat'!C400,1))),"VODA",IF(ISBLANK('Vložení dat'!C400),"",'Vložení dat'!C400)))</f>
        <v/>
      </c>
      <c r="B402" s="13" t="str">
        <f>TRIM('Vložení dat'!N400)</f>
        <v/>
      </c>
      <c r="C402" s="16" t="str">
        <f>TRIM('Vložení dat'!K400)</f>
        <v/>
      </c>
      <c r="D402" s="13" t="str">
        <f>TRIM('Vložení dat'!L400)</f>
        <v/>
      </c>
      <c r="E402" s="13" t="str">
        <f>TRIM('Vložení dat'!J400)</f>
        <v/>
      </c>
      <c r="F402" s="13" t="str">
        <f>TRIM('Vložení dat'!H400)</f>
        <v/>
      </c>
      <c r="G402" s="13" t="str">
        <f>TRIM('Vložení dat'!G400)</f>
        <v/>
      </c>
      <c r="H402" s="13" t="str">
        <f>TRIM('Vložení dat'!E400)</f>
        <v/>
      </c>
      <c r="I402" s="13" t="str">
        <f>TRIM('Vložení dat'!B400)</f>
        <v/>
      </c>
      <c r="J402" s="13" t="str">
        <f>IF(AND(OR(A402="Vyt",A402="VODA"),'Vložení dat'!O400=0),"OK",IF(AND(OR(A402="Vyt",A402="VODA"),'Vložení dat'!O400&lt;&gt;0),CONCATENATE("CHYBA - ",'Vložení dat'!O400),""))</f>
        <v/>
      </c>
      <c r="K402" s="13" t="str">
        <f>IF(A402="Vyt",'Vložení dat'!R400,IF(A402="VODA",VALUE(TRIM(LEFT(REPLACE('Vložení dat'!T400,FIND(".",'Vložení dat'!T400,1),1,","),8))),""))</f>
        <v/>
      </c>
      <c r="L402" s="16" t="str">
        <f>IF(A402="Vyt",TRIM('Vložení dat'!S400),IF(A402="VODA",VALUE(TRIM(LEFT(REPLACE('Vložení dat'!R400,FIND(".",'Vložení dat'!R400,1),1,","),8))),""))</f>
        <v/>
      </c>
      <c r="M402" s="16" t="str">
        <f>IF(A402="Vyt",RIGHT('Vložení dat'!P400,11),IF(A402="VODA",VALUE(TRIM(LEFT(REPLACE('Vložení dat'!S400,FIND(".",'Vložení dat'!S400,1),1,","),8))),""))</f>
        <v/>
      </c>
      <c r="N402" s="12" t="str">
        <f>IF(A402="Vyt",TRIM('Vložení dat'!V400),"")</f>
        <v/>
      </c>
      <c r="O402" s="17" t="str">
        <f>IF(A402="Vyt",TRIM(LEFT('Vložení dat'!W400,9)),IF(A402="VODA",TRIM(CONCATENATE(LEFT('Vložení dat'!U400,3),".",MID('Vložení dat'!U400,5,2),".",MID('Vložení dat'!U400,8,2))),""))</f>
        <v/>
      </c>
      <c r="P402" s="18" t="str">
        <f>IF($A402="Vyt",'Vložení dat'!X400,IF($A402="VODA",VALUE(LEFT(TRIM(REPLACE('Vložení dat'!V400,FIND(".",'Vložení dat'!V400,1),1,",")),7)),""))</f>
        <v/>
      </c>
      <c r="Q402" s="18" t="str">
        <f>IF($A402="Vyt",'Vložení dat'!Y400,IF($A402="VODA",VALUE(LEFT(TRIM(REPLACE('Vložení dat'!W400,FIND(".",'Vložení dat'!W400,1),1,",")),7)),""))</f>
        <v/>
      </c>
      <c r="R402" s="18" t="str">
        <f>IF($A402="Vyt",'Vložení dat'!Z400,IF($A402="VODA",VALUE(LEFT(TRIM(REPLACE('Vložení dat'!X400,FIND(".",'Vložení dat'!X400,1),1,",")),7)),""))</f>
        <v/>
      </c>
      <c r="S402" s="18" t="str">
        <f>IF($A402="Vyt",'Vložení dat'!AA400,IF($A402="VODA",VALUE(LEFT(TRIM(REPLACE('Vložení dat'!Y400,FIND(".",'Vložení dat'!Y400,1),1,",")),7)),""))</f>
        <v/>
      </c>
      <c r="T402" s="18" t="str">
        <f>IF($A402="Vyt",'Vložení dat'!AB400,IF($A402="VODA",VALUE(LEFT(TRIM(REPLACE('Vložení dat'!Z400,FIND(".",'Vložení dat'!Z400,1),1,",")),7)),""))</f>
        <v/>
      </c>
      <c r="U402" s="18" t="str">
        <f>IF($A402="Vyt",'Vložení dat'!AC400,IF($A402="VODA",VALUE(LEFT(TRIM(REPLACE('Vložení dat'!AA400,FIND(".",'Vložení dat'!AA400,1),1,",")),7)),""))</f>
        <v/>
      </c>
      <c r="V402" s="18" t="str">
        <f>IF($A402="Vyt",'Vložení dat'!AD400,IF($A402="VODA",VALUE(LEFT(TRIM(REPLACE('Vložení dat'!AB400,FIND(".",'Vložení dat'!AB400,1),1,",")),7)),""))</f>
        <v/>
      </c>
      <c r="W402" s="18" t="str">
        <f>IF($A402="Vyt",'Vložení dat'!AE400,IF($A402="VODA",VALUE(LEFT(TRIM(REPLACE('Vložení dat'!AC400,FIND(".",'Vložení dat'!AC400,1),1,",")),7)),""))</f>
        <v/>
      </c>
      <c r="X402" s="18" t="str">
        <f>IF($A402="Vyt",'Vložení dat'!AF400,IF($A402="VODA",VALUE(LEFT(TRIM(REPLACE('Vložení dat'!AD400,FIND(".",'Vložení dat'!AD400,1),1,",")),7)),""))</f>
        <v/>
      </c>
      <c r="Y402" s="18" t="str">
        <f>IF($A402="Vyt",'Vložení dat'!AG400,IF($A402="VODA",VALUE(LEFT(TRIM(REPLACE('Vložení dat'!AE400,FIND(".",'Vložení dat'!AE400,1),1,",")),7)),""))</f>
        <v/>
      </c>
      <c r="Z402" s="18" t="str">
        <f>IF($A402="Vyt",'Vložení dat'!AH400,IF($A402="VODA",VALUE(LEFT(TRIM(REPLACE('Vložení dat'!AF400,FIND(".",'Vložení dat'!AF400,1),1,",")),7)),""))</f>
        <v/>
      </c>
      <c r="AA402" s="18" t="str">
        <f>IF($A402="Vyt",'Vložení dat'!AI400,IF($A402="VODA",VALUE(LEFT(TRIM(REPLACE('Vložení dat'!AG400,FIND(".",'Vložení dat'!AG400,1),1,",")),7)),""))</f>
        <v/>
      </c>
      <c r="AB402" s="18" t="str">
        <f>IF(A402="Vyt",TRIM(LEFT('Vložení dat'!AY400,9)),IF(A402="VODA",TRIM(LEFT('Vložení dat'!BB400,9)),""))</f>
        <v/>
      </c>
      <c r="AC402" s="18" t="str">
        <f>IF(A402="Vyt",TRIM(LEFT('Vložení dat'!AW400,7)),"")</f>
        <v/>
      </c>
      <c r="AD402" s="18" t="str">
        <f>IF(A402="Vyt",VALUE(REPLACE(TRIM(LEFT('Vložení dat'!BA400,4)),FIND(".",TRIM(LEFT('Vložení dat'!BA400,4)),1),1,",")),IF(A402="VODA",VALUE(REPLACE(TRIM(LEFT('Vložení dat'!BC400,4)),FIND(".",TRIM(LEFT('Vložení dat'!BC400,4)),1),1,",")),""))</f>
        <v/>
      </c>
      <c r="AE402" s="12" t="str">
        <f>IF($A402="Vyt",TRIM(LEFT(REPLACE('Vložení dat'!T400,FIND(".",'Vložení dat'!T400,1),1,","),5)),"")</f>
        <v/>
      </c>
      <c r="AF402" s="12" t="str">
        <f>IF($A402="Vyt",TRIM(LEFT(REPLACE('Vložení dat'!U400,FIND(".",'Vložení dat'!U400,1),1,","),5)),"")</f>
        <v/>
      </c>
      <c r="AG402" s="13" t="str">
        <f>IF(A402="Vyt",LEFT(REPLACE('Vložení dat'!AT400,FIND(".",'Vložení dat'!AT400,1),1,","),5)-LEFT(REPLACE('Vložení dat'!AU400,FIND(".",'Vložení dat'!AU400,1),1,","),5)," ")</f>
        <v xml:space="preserve"> </v>
      </c>
      <c r="AH402" s="13" t="str">
        <f>IF(A402="Vyt",LEFT(REPLACE('Vložení dat'!T400,FIND(".",'Vložení dat'!T400,1),1,","),5)-LEFT(REPLACE('Vložení dat'!U400,FIND(".",'Vložení dat'!U400,1),1,","),5),"")</f>
        <v/>
      </c>
      <c r="AI402" t="str">
        <f>IF(A402="Vyt"," ",IF(A402="VODA",LEFT('Vložení dat'!AU400,12),""))</f>
        <v/>
      </c>
      <c r="AJ402" t="str">
        <f>IF(A402="Vyt","",IF(A402="VODA",LEFT('Vložení dat'!AV400,12),""))</f>
        <v/>
      </c>
    </row>
    <row r="403" spans="1:36" x14ac:dyDescent="0.3">
      <c r="A403" s="13" t="str">
        <f>IF(OR('Vložení dat'!C401=" VIP4RTN010 ",'Vložení dat'!C401=" RED4RITN050.c10_001 "),"Vyt",IF(OR('Vložení dat'!C401=" RED4WM050 ",'Vložení dat'!C401=" RED4WM010 ",ISNUMBER(SEARCH("ECM4WM020.v20",'Vložení dat'!C401,1))),"VODA",IF(ISBLANK('Vložení dat'!C401),"",'Vložení dat'!C401)))</f>
        <v/>
      </c>
      <c r="B403" s="13" t="str">
        <f>TRIM('Vložení dat'!N401)</f>
        <v/>
      </c>
      <c r="C403" s="16" t="str">
        <f>TRIM('Vložení dat'!K401)</f>
        <v/>
      </c>
      <c r="D403" s="13" t="str">
        <f>TRIM('Vložení dat'!L401)</f>
        <v/>
      </c>
      <c r="E403" s="13" t="str">
        <f>TRIM('Vložení dat'!J401)</f>
        <v/>
      </c>
      <c r="F403" s="13" t="str">
        <f>TRIM('Vložení dat'!H401)</f>
        <v/>
      </c>
      <c r="G403" s="13" t="str">
        <f>TRIM('Vložení dat'!G401)</f>
        <v/>
      </c>
      <c r="H403" s="13" t="str">
        <f>TRIM('Vložení dat'!E401)</f>
        <v/>
      </c>
      <c r="I403" s="13" t="str">
        <f>TRIM('Vložení dat'!B401)</f>
        <v/>
      </c>
      <c r="J403" s="13" t="str">
        <f>IF(AND(OR(A403="Vyt",A403="VODA"),'Vložení dat'!O401=0),"OK",IF(AND(OR(A403="Vyt",A403="VODA"),'Vložení dat'!O401&lt;&gt;0),CONCATENATE("CHYBA - ",'Vložení dat'!O401),""))</f>
        <v/>
      </c>
      <c r="K403" s="13" t="str">
        <f>IF(A403="Vyt",'Vložení dat'!R401,IF(A403="VODA",VALUE(TRIM(LEFT(REPLACE('Vložení dat'!T401,FIND(".",'Vložení dat'!T401,1),1,","),8))),""))</f>
        <v/>
      </c>
      <c r="L403" s="16" t="str">
        <f>IF(A403="Vyt",TRIM('Vložení dat'!S401),IF(A403="VODA",VALUE(TRIM(LEFT(REPLACE('Vložení dat'!R401,FIND(".",'Vložení dat'!R401,1),1,","),8))),""))</f>
        <v/>
      </c>
      <c r="M403" s="16" t="str">
        <f>IF(A403="Vyt",RIGHT('Vložení dat'!P401,11),IF(A403="VODA",VALUE(TRIM(LEFT(REPLACE('Vložení dat'!S401,FIND(".",'Vložení dat'!S401,1),1,","),8))),""))</f>
        <v/>
      </c>
      <c r="N403" s="12" t="str">
        <f>IF(A403="Vyt",TRIM('Vložení dat'!V401),"")</f>
        <v/>
      </c>
      <c r="O403" s="17" t="str">
        <f>IF(A403="Vyt",TRIM(LEFT('Vložení dat'!W401,9)),IF(A403="VODA",TRIM(CONCATENATE(LEFT('Vložení dat'!U401,3),".",MID('Vložení dat'!U401,5,2),".",MID('Vložení dat'!U401,8,2))),""))</f>
        <v/>
      </c>
      <c r="P403" s="18" t="str">
        <f>IF($A403="Vyt",'Vložení dat'!X401,IF($A403="VODA",VALUE(LEFT(TRIM(REPLACE('Vložení dat'!V401,FIND(".",'Vložení dat'!V401,1),1,",")),7)),""))</f>
        <v/>
      </c>
      <c r="Q403" s="18" t="str">
        <f>IF($A403="Vyt",'Vložení dat'!Y401,IF($A403="VODA",VALUE(LEFT(TRIM(REPLACE('Vložení dat'!W401,FIND(".",'Vložení dat'!W401,1),1,",")),7)),""))</f>
        <v/>
      </c>
      <c r="R403" s="18" t="str">
        <f>IF($A403="Vyt",'Vložení dat'!Z401,IF($A403="VODA",VALUE(LEFT(TRIM(REPLACE('Vložení dat'!X401,FIND(".",'Vložení dat'!X401,1),1,",")),7)),""))</f>
        <v/>
      </c>
      <c r="S403" s="18" t="str">
        <f>IF($A403="Vyt",'Vložení dat'!AA401,IF($A403="VODA",VALUE(LEFT(TRIM(REPLACE('Vložení dat'!Y401,FIND(".",'Vložení dat'!Y401,1),1,",")),7)),""))</f>
        <v/>
      </c>
      <c r="T403" s="18" t="str">
        <f>IF($A403="Vyt",'Vložení dat'!AB401,IF($A403="VODA",VALUE(LEFT(TRIM(REPLACE('Vložení dat'!Z401,FIND(".",'Vložení dat'!Z401,1),1,",")),7)),""))</f>
        <v/>
      </c>
      <c r="U403" s="18" t="str">
        <f>IF($A403="Vyt",'Vložení dat'!AC401,IF($A403="VODA",VALUE(LEFT(TRIM(REPLACE('Vložení dat'!AA401,FIND(".",'Vložení dat'!AA401,1),1,",")),7)),""))</f>
        <v/>
      </c>
      <c r="V403" s="18" t="str">
        <f>IF($A403="Vyt",'Vložení dat'!AD401,IF($A403="VODA",VALUE(LEFT(TRIM(REPLACE('Vložení dat'!AB401,FIND(".",'Vložení dat'!AB401,1),1,",")),7)),""))</f>
        <v/>
      </c>
      <c r="W403" s="18" t="str">
        <f>IF($A403="Vyt",'Vložení dat'!AE401,IF($A403="VODA",VALUE(LEFT(TRIM(REPLACE('Vložení dat'!AC401,FIND(".",'Vložení dat'!AC401,1),1,",")),7)),""))</f>
        <v/>
      </c>
      <c r="X403" s="18" t="str">
        <f>IF($A403="Vyt",'Vložení dat'!AF401,IF($A403="VODA",VALUE(LEFT(TRIM(REPLACE('Vložení dat'!AD401,FIND(".",'Vložení dat'!AD401,1),1,",")),7)),""))</f>
        <v/>
      </c>
      <c r="Y403" s="18" t="str">
        <f>IF($A403="Vyt",'Vložení dat'!AG401,IF($A403="VODA",VALUE(LEFT(TRIM(REPLACE('Vložení dat'!AE401,FIND(".",'Vložení dat'!AE401,1),1,",")),7)),""))</f>
        <v/>
      </c>
      <c r="Z403" s="18" t="str">
        <f>IF($A403="Vyt",'Vložení dat'!AH401,IF($A403="VODA",VALUE(LEFT(TRIM(REPLACE('Vložení dat'!AF401,FIND(".",'Vložení dat'!AF401,1),1,",")),7)),""))</f>
        <v/>
      </c>
      <c r="AA403" s="18" t="str">
        <f>IF($A403="Vyt",'Vložení dat'!AI401,IF($A403="VODA",VALUE(LEFT(TRIM(REPLACE('Vložení dat'!AG401,FIND(".",'Vložení dat'!AG401,1),1,",")),7)),""))</f>
        <v/>
      </c>
      <c r="AB403" s="18" t="str">
        <f>IF(A403="Vyt",TRIM(LEFT('Vložení dat'!AY401,9)),IF(A403="VODA",TRIM(LEFT('Vložení dat'!BB401,9)),""))</f>
        <v/>
      </c>
      <c r="AC403" s="18" t="str">
        <f>IF(A403="Vyt",TRIM(LEFT('Vložení dat'!AW401,7)),"")</f>
        <v/>
      </c>
      <c r="AD403" s="18" t="str">
        <f>IF(A403="Vyt",VALUE(REPLACE(TRIM(LEFT('Vložení dat'!BA401,4)),FIND(".",TRIM(LEFT('Vložení dat'!BA401,4)),1),1,",")),IF(A403="VODA",VALUE(REPLACE(TRIM(LEFT('Vložení dat'!BC401,4)),FIND(".",TRIM(LEFT('Vložení dat'!BC401,4)),1),1,",")),""))</f>
        <v/>
      </c>
      <c r="AE403" s="12" t="str">
        <f>IF($A403="Vyt",TRIM(LEFT(REPLACE('Vložení dat'!T401,FIND(".",'Vložení dat'!T401,1),1,","),5)),"")</f>
        <v/>
      </c>
      <c r="AF403" s="12" t="str">
        <f>IF($A403="Vyt",TRIM(LEFT(REPLACE('Vložení dat'!U401,FIND(".",'Vložení dat'!U401,1),1,","),5)),"")</f>
        <v/>
      </c>
      <c r="AG403" s="13" t="str">
        <f>IF(A403="Vyt",LEFT(REPLACE('Vložení dat'!AT401,FIND(".",'Vložení dat'!AT401,1),1,","),5)-LEFT(REPLACE('Vložení dat'!AU401,FIND(".",'Vložení dat'!AU401,1),1,","),5)," ")</f>
        <v xml:space="preserve"> </v>
      </c>
      <c r="AH403" s="13" t="str">
        <f>IF(A403="Vyt",LEFT(REPLACE('Vložení dat'!T401,FIND(".",'Vložení dat'!T401,1),1,","),5)-LEFT(REPLACE('Vložení dat'!U401,FIND(".",'Vložení dat'!U401,1),1,","),5),"")</f>
        <v/>
      </c>
      <c r="AI403" t="str">
        <f>IF(A403="Vyt"," ",IF(A403="VODA",LEFT('Vložení dat'!AU401,12),""))</f>
        <v/>
      </c>
      <c r="AJ403" t="str">
        <f>IF(A403="Vyt","",IF(A403="VODA",LEFT('Vložení dat'!AV401,12),""))</f>
        <v/>
      </c>
    </row>
    <row r="404" spans="1:36" x14ac:dyDescent="0.3">
      <c r="A404" s="13" t="str">
        <f>IF(OR('Vložení dat'!C402=" VIP4RTN010 ",'Vložení dat'!C402=" RED4RITN050.c10_001 "),"Vyt",IF(OR('Vložení dat'!C402=" RED4WM050 ",'Vložení dat'!C402=" RED4WM010 ",ISNUMBER(SEARCH("ECM4WM020.v20",'Vložení dat'!C402,1))),"VODA",IF(ISBLANK('Vložení dat'!C402),"",'Vložení dat'!C402)))</f>
        <v/>
      </c>
      <c r="B404" s="13" t="str">
        <f>TRIM('Vložení dat'!N402)</f>
        <v/>
      </c>
      <c r="C404" s="16" t="str">
        <f>TRIM('Vložení dat'!K402)</f>
        <v/>
      </c>
      <c r="D404" s="13" t="str">
        <f>TRIM('Vložení dat'!L402)</f>
        <v/>
      </c>
      <c r="E404" s="13" t="str">
        <f>TRIM('Vložení dat'!J402)</f>
        <v/>
      </c>
      <c r="F404" s="13" t="str">
        <f>TRIM('Vložení dat'!H402)</f>
        <v/>
      </c>
      <c r="G404" s="13" t="str">
        <f>TRIM('Vložení dat'!G402)</f>
        <v/>
      </c>
      <c r="H404" s="13" t="str">
        <f>TRIM('Vložení dat'!E402)</f>
        <v/>
      </c>
      <c r="I404" s="13" t="str">
        <f>TRIM('Vložení dat'!B402)</f>
        <v/>
      </c>
      <c r="J404" s="13" t="str">
        <f>IF(AND(OR(A404="Vyt",A404="VODA"),'Vložení dat'!O402=0),"OK",IF(AND(OR(A404="Vyt",A404="VODA"),'Vložení dat'!O402&lt;&gt;0),CONCATENATE("CHYBA - ",'Vložení dat'!O402),""))</f>
        <v/>
      </c>
      <c r="K404" s="13" t="str">
        <f>IF(A404="Vyt",'Vložení dat'!R402,IF(A404="VODA",VALUE(TRIM(LEFT(REPLACE('Vložení dat'!T402,FIND(".",'Vložení dat'!T402,1),1,","),8))),""))</f>
        <v/>
      </c>
      <c r="L404" s="16" t="str">
        <f>IF(A404="Vyt",TRIM('Vložení dat'!S402),IF(A404="VODA",VALUE(TRIM(LEFT(REPLACE('Vložení dat'!R402,FIND(".",'Vložení dat'!R402,1),1,","),8))),""))</f>
        <v/>
      </c>
      <c r="M404" s="16" t="str">
        <f>IF(A404="Vyt",RIGHT('Vložení dat'!P402,11),IF(A404="VODA",VALUE(TRIM(LEFT(REPLACE('Vložení dat'!S402,FIND(".",'Vložení dat'!S402,1),1,","),8))),""))</f>
        <v/>
      </c>
      <c r="N404" s="12" t="str">
        <f>IF(A404="Vyt",TRIM('Vložení dat'!V402),"")</f>
        <v/>
      </c>
      <c r="O404" s="17" t="str">
        <f>IF(A404="Vyt",TRIM(LEFT('Vložení dat'!W402,9)),IF(A404="VODA",TRIM(CONCATENATE(LEFT('Vložení dat'!U402,3),".",MID('Vložení dat'!U402,5,2),".",MID('Vložení dat'!U402,8,2))),""))</f>
        <v/>
      </c>
      <c r="P404" s="18" t="str">
        <f>IF($A404="Vyt",'Vložení dat'!X402,IF($A404="VODA",VALUE(LEFT(TRIM(REPLACE('Vložení dat'!V402,FIND(".",'Vložení dat'!V402,1),1,",")),7)),""))</f>
        <v/>
      </c>
      <c r="Q404" s="18" t="str">
        <f>IF($A404="Vyt",'Vložení dat'!Y402,IF($A404="VODA",VALUE(LEFT(TRIM(REPLACE('Vložení dat'!W402,FIND(".",'Vložení dat'!W402,1),1,",")),7)),""))</f>
        <v/>
      </c>
      <c r="R404" s="18" t="str">
        <f>IF($A404="Vyt",'Vložení dat'!Z402,IF($A404="VODA",VALUE(LEFT(TRIM(REPLACE('Vložení dat'!X402,FIND(".",'Vložení dat'!X402,1),1,",")),7)),""))</f>
        <v/>
      </c>
      <c r="S404" s="18" t="str">
        <f>IF($A404="Vyt",'Vložení dat'!AA402,IF($A404="VODA",VALUE(LEFT(TRIM(REPLACE('Vložení dat'!Y402,FIND(".",'Vložení dat'!Y402,1),1,",")),7)),""))</f>
        <v/>
      </c>
      <c r="T404" s="18" t="str">
        <f>IF($A404="Vyt",'Vložení dat'!AB402,IF($A404="VODA",VALUE(LEFT(TRIM(REPLACE('Vložení dat'!Z402,FIND(".",'Vložení dat'!Z402,1),1,",")),7)),""))</f>
        <v/>
      </c>
      <c r="U404" s="18" t="str">
        <f>IF($A404="Vyt",'Vložení dat'!AC402,IF($A404="VODA",VALUE(LEFT(TRIM(REPLACE('Vložení dat'!AA402,FIND(".",'Vložení dat'!AA402,1),1,",")),7)),""))</f>
        <v/>
      </c>
      <c r="V404" s="18" t="str">
        <f>IF($A404="Vyt",'Vložení dat'!AD402,IF($A404="VODA",VALUE(LEFT(TRIM(REPLACE('Vložení dat'!AB402,FIND(".",'Vložení dat'!AB402,1),1,",")),7)),""))</f>
        <v/>
      </c>
      <c r="W404" s="18" t="str">
        <f>IF($A404="Vyt",'Vložení dat'!AE402,IF($A404="VODA",VALUE(LEFT(TRIM(REPLACE('Vložení dat'!AC402,FIND(".",'Vložení dat'!AC402,1),1,",")),7)),""))</f>
        <v/>
      </c>
      <c r="X404" s="18" t="str">
        <f>IF($A404="Vyt",'Vložení dat'!AF402,IF($A404="VODA",VALUE(LEFT(TRIM(REPLACE('Vložení dat'!AD402,FIND(".",'Vložení dat'!AD402,1),1,",")),7)),""))</f>
        <v/>
      </c>
      <c r="Y404" s="18" t="str">
        <f>IF($A404="Vyt",'Vložení dat'!AG402,IF($A404="VODA",VALUE(LEFT(TRIM(REPLACE('Vložení dat'!AE402,FIND(".",'Vložení dat'!AE402,1),1,",")),7)),""))</f>
        <v/>
      </c>
      <c r="Z404" s="18" t="str">
        <f>IF($A404="Vyt",'Vložení dat'!AH402,IF($A404="VODA",VALUE(LEFT(TRIM(REPLACE('Vložení dat'!AF402,FIND(".",'Vložení dat'!AF402,1),1,",")),7)),""))</f>
        <v/>
      </c>
      <c r="AA404" s="18" t="str">
        <f>IF($A404="Vyt",'Vložení dat'!AI402,IF($A404="VODA",VALUE(LEFT(TRIM(REPLACE('Vložení dat'!AG402,FIND(".",'Vložení dat'!AG402,1),1,",")),7)),""))</f>
        <v/>
      </c>
      <c r="AB404" s="18" t="str">
        <f>IF(A404="Vyt",TRIM(LEFT('Vložení dat'!AY402,9)),IF(A404="VODA",TRIM(LEFT('Vložení dat'!BB402,9)),""))</f>
        <v/>
      </c>
      <c r="AC404" s="18" t="str">
        <f>IF(A404="Vyt",TRIM(LEFT('Vložení dat'!AW402,7)),"")</f>
        <v/>
      </c>
      <c r="AD404" s="18" t="str">
        <f>IF(A404="Vyt",VALUE(REPLACE(TRIM(LEFT('Vložení dat'!BA402,4)),FIND(".",TRIM(LEFT('Vložení dat'!BA402,4)),1),1,",")),IF(A404="VODA",VALUE(REPLACE(TRIM(LEFT('Vložení dat'!BC402,4)),FIND(".",TRIM(LEFT('Vložení dat'!BC402,4)),1),1,",")),""))</f>
        <v/>
      </c>
      <c r="AE404" s="12" t="str">
        <f>IF($A404="Vyt",TRIM(LEFT(REPLACE('Vložení dat'!T402,FIND(".",'Vložení dat'!T402,1),1,","),5)),"")</f>
        <v/>
      </c>
      <c r="AF404" s="12" t="str">
        <f>IF($A404="Vyt",TRIM(LEFT(REPLACE('Vložení dat'!U402,FIND(".",'Vložení dat'!U402,1),1,","),5)),"")</f>
        <v/>
      </c>
      <c r="AG404" s="13" t="str">
        <f>IF(A404="Vyt",LEFT(REPLACE('Vložení dat'!AT402,FIND(".",'Vložení dat'!AT402,1),1,","),5)-LEFT(REPLACE('Vložení dat'!AU402,FIND(".",'Vložení dat'!AU402,1),1,","),5)," ")</f>
        <v xml:space="preserve"> </v>
      </c>
      <c r="AH404" s="13" t="str">
        <f>IF(A404="Vyt",LEFT(REPLACE('Vložení dat'!T402,FIND(".",'Vložení dat'!T402,1),1,","),5)-LEFT(REPLACE('Vložení dat'!U402,FIND(".",'Vložení dat'!U402,1),1,","),5),"")</f>
        <v/>
      </c>
      <c r="AI404" t="str">
        <f>IF(A404="Vyt"," ",IF(A404="VODA",LEFT('Vložení dat'!AU402,12),""))</f>
        <v/>
      </c>
      <c r="AJ404" t="str">
        <f>IF(A404="Vyt","",IF(A404="VODA",LEFT('Vložení dat'!AV402,12),""))</f>
        <v/>
      </c>
    </row>
    <row r="405" spans="1:36" x14ac:dyDescent="0.3">
      <c r="A405" s="13" t="str">
        <f>IF(OR('Vložení dat'!C403=" VIP4RTN010 ",'Vložení dat'!C403=" RED4RITN050.c10_001 "),"Vyt",IF(OR('Vložení dat'!C403=" RED4WM050 ",'Vložení dat'!C403=" RED4WM010 ",ISNUMBER(SEARCH("ECM4WM020.v20",'Vložení dat'!C403,1))),"VODA",IF(ISBLANK('Vložení dat'!C403),"",'Vložení dat'!C403)))</f>
        <v/>
      </c>
      <c r="B405" s="13" t="str">
        <f>TRIM('Vložení dat'!N403)</f>
        <v/>
      </c>
      <c r="C405" s="16" t="str">
        <f>TRIM('Vložení dat'!K403)</f>
        <v/>
      </c>
      <c r="D405" s="13" t="str">
        <f>TRIM('Vložení dat'!L403)</f>
        <v/>
      </c>
      <c r="E405" s="13" t="str">
        <f>TRIM('Vložení dat'!J403)</f>
        <v/>
      </c>
      <c r="F405" s="13" t="str">
        <f>TRIM('Vložení dat'!H403)</f>
        <v/>
      </c>
      <c r="G405" s="13" t="str">
        <f>TRIM('Vložení dat'!G403)</f>
        <v/>
      </c>
      <c r="H405" s="13" t="str">
        <f>TRIM('Vložení dat'!E403)</f>
        <v/>
      </c>
      <c r="I405" s="13" t="str">
        <f>TRIM('Vložení dat'!B403)</f>
        <v/>
      </c>
      <c r="J405" s="13" t="str">
        <f>IF(AND(OR(A405="Vyt",A405="VODA"),'Vložení dat'!O403=0),"OK",IF(AND(OR(A405="Vyt",A405="VODA"),'Vložení dat'!O403&lt;&gt;0),CONCATENATE("CHYBA - ",'Vložení dat'!O403),""))</f>
        <v/>
      </c>
      <c r="K405" s="13" t="str">
        <f>IF(A405="Vyt",'Vložení dat'!R403,IF(A405="VODA",VALUE(TRIM(LEFT(REPLACE('Vložení dat'!T403,FIND(".",'Vložení dat'!T403,1),1,","),8))),""))</f>
        <v/>
      </c>
      <c r="L405" s="16" t="str">
        <f>IF(A405="Vyt",TRIM('Vložení dat'!S403),IF(A405="VODA",VALUE(TRIM(LEFT(REPLACE('Vložení dat'!R403,FIND(".",'Vložení dat'!R403,1),1,","),8))),""))</f>
        <v/>
      </c>
      <c r="M405" s="16" t="str">
        <f>IF(A405="Vyt",RIGHT('Vložení dat'!P403,11),IF(A405="VODA",VALUE(TRIM(LEFT(REPLACE('Vložení dat'!S403,FIND(".",'Vložení dat'!S403,1),1,","),8))),""))</f>
        <v/>
      </c>
      <c r="N405" s="12" t="str">
        <f>IF(A405="Vyt",TRIM('Vložení dat'!V403),"")</f>
        <v/>
      </c>
      <c r="O405" s="17" t="str">
        <f>IF(A405="Vyt",TRIM(LEFT('Vložení dat'!W403,9)),IF(A405="VODA",TRIM(CONCATENATE(LEFT('Vložení dat'!U403,3),".",MID('Vložení dat'!U403,5,2),".",MID('Vložení dat'!U403,8,2))),""))</f>
        <v/>
      </c>
      <c r="P405" s="18" t="str">
        <f>IF($A405="Vyt",'Vložení dat'!X403,IF($A405="VODA",VALUE(LEFT(TRIM(REPLACE('Vložení dat'!V403,FIND(".",'Vložení dat'!V403,1),1,",")),7)),""))</f>
        <v/>
      </c>
      <c r="Q405" s="18" t="str">
        <f>IF($A405="Vyt",'Vložení dat'!Y403,IF($A405="VODA",VALUE(LEFT(TRIM(REPLACE('Vložení dat'!W403,FIND(".",'Vložení dat'!W403,1),1,",")),7)),""))</f>
        <v/>
      </c>
      <c r="R405" s="18" t="str">
        <f>IF($A405="Vyt",'Vložení dat'!Z403,IF($A405="VODA",VALUE(LEFT(TRIM(REPLACE('Vložení dat'!X403,FIND(".",'Vložení dat'!X403,1),1,",")),7)),""))</f>
        <v/>
      </c>
      <c r="S405" s="18" t="str">
        <f>IF($A405="Vyt",'Vložení dat'!AA403,IF($A405="VODA",VALUE(LEFT(TRIM(REPLACE('Vložení dat'!Y403,FIND(".",'Vložení dat'!Y403,1),1,",")),7)),""))</f>
        <v/>
      </c>
      <c r="T405" s="18" t="str">
        <f>IF($A405="Vyt",'Vložení dat'!AB403,IF($A405="VODA",VALUE(LEFT(TRIM(REPLACE('Vložení dat'!Z403,FIND(".",'Vložení dat'!Z403,1),1,",")),7)),""))</f>
        <v/>
      </c>
      <c r="U405" s="18" t="str">
        <f>IF($A405="Vyt",'Vložení dat'!AC403,IF($A405="VODA",VALUE(LEFT(TRIM(REPLACE('Vložení dat'!AA403,FIND(".",'Vložení dat'!AA403,1),1,",")),7)),""))</f>
        <v/>
      </c>
      <c r="V405" s="18" t="str">
        <f>IF($A405="Vyt",'Vložení dat'!AD403,IF($A405="VODA",VALUE(LEFT(TRIM(REPLACE('Vložení dat'!AB403,FIND(".",'Vložení dat'!AB403,1),1,",")),7)),""))</f>
        <v/>
      </c>
      <c r="W405" s="18" t="str">
        <f>IF($A405="Vyt",'Vložení dat'!AE403,IF($A405="VODA",VALUE(LEFT(TRIM(REPLACE('Vložení dat'!AC403,FIND(".",'Vložení dat'!AC403,1),1,",")),7)),""))</f>
        <v/>
      </c>
      <c r="X405" s="18" t="str">
        <f>IF($A405="Vyt",'Vložení dat'!AF403,IF($A405="VODA",VALUE(LEFT(TRIM(REPLACE('Vložení dat'!AD403,FIND(".",'Vložení dat'!AD403,1),1,",")),7)),""))</f>
        <v/>
      </c>
      <c r="Y405" s="18" t="str">
        <f>IF($A405="Vyt",'Vložení dat'!AG403,IF($A405="VODA",VALUE(LEFT(TRIM(REPLACE('Vložení dat'!AE403,FIND(".",'Vložení dat'!AE403,1),1,",")),7)),""))</f>
        <v/>
      </c>
      <c r="Z405" s="18" t="str">
        <f>IF($A405="Vyt",'Vložení dat'!AH403,IF($A405="VODA",VALUE(LEFT(TRIM(REPLACE('Vložení dat'!AF403,FIND(".",'Vložení dat'!AF403,1),1,",")),7)),""))</f>
        <v/>
      </c>
      <c r="AA405" s="18" t="str">
        <f>IF($A405="Vyt",'Vložení dat'!AI403,IF($A405="VODA",VALUE(LEFT(TRIM(REPLACE('Vložení dat'!AG403,FIND(".",'Vložení dat'!AG403,1),1,",")),7)),""))</f>
        <v/>
      </c>
      <c r="AB405" s="18" t="str">
        <f>IF(A405="Vyt",TRIM(LEFT('Vložení dat'!AY403,9)),IF(A405="VODA",TRIM(LEFT('Vložení dat'!BB403,9)),""))</f>
        <v/>
      </c>
      <c r="AC405" s="18" t="str">
        <f>IF(A405="Vyt",TRIM(LEFT('Vložení dat'!AW403,7)),"")</f>
        <v/>
      </c>
      <c r="AD405" s="18" t="str">
        <f>IF(A405="Vyt",VALUE(REPLACE(TRIM(LEFT('Vložení dat'!BA403,4)),FIND(".",TRIM(LEFT('Vložení dat'!BA403,4)),1),1,",")),IF(A405="VODA",VALUE(REPLACE(TRIM(LEFT('Vložení dat'!BC403,4)),FIND(".",TRIM(LEFT('Vložení dat'!BC403,4)),1),1,",")),""))</f>
        <v/>
      </c>
      <c r="AE405" s="12" t="str">
        <f>IF($A405="Vyt",TRIM(LEFT(REPLACE('Vložení dat'!T403,FIND(".",'Vložení dat'!T403,1),1,","),5)),"")</f>
        <v/>
      </c>
      <c r="AF405" s="12" t="str">
        <f>IF($A405="Vyt",TRIM(LEFT(REPLACE('Vložení dat'!U403,FIND(".",'Vložení dat'!U403,1),1,","),5)),"")</f>
        <v/>
      </c>
      <c r="AG405" s="13" t="str">
        <f>IF(A405="Vyt",LEFT(REPLACE('Vložení dat'!AT403,FIND(".",'Vložení dat'!AT403,1),1,","),5)-LEFT(REPLACE('Vložení dat'!AU403,FIND(".",'Vložení dat'!AU403,1),1,","),5)," ")</f>
        <v xml:space="preserve"> </v>
      </c>
      <c r="AH405" s="13" t="str">
        <f>IF(A405="Vyt",LEFT(REPLACE('Vložení dat'!T403,FIND(".",'Vložení dat'!T403,1),1,","),5)-LEFT(REPLACE('Vložení dat'!U403,FIND(".",'Vložení dat'!U403,1),1,","),5),"")</f>
        <v/>
      </c>
      <c r="AI405" t="str">
        <f>IF(A405="Vyt"," ",IF(A405="VODA",LEFT('Vložení dat'!AU403,12),""))</f>
        <v/>
      </c>
      <c r="AJ405" t="str">
        <f>IF(A405="Vyt","",IF(A405="VODA",LEFT('Vložení dat'!AV403,12),""))</f>
        <v/>
      </c>
    </row>
    <row r="406" spans="1:36" x14ac:dyDescent="0.3">
      <c r="A406" s="13" t="str">
        <f>IF(OR('Vložení dat'!C404=" VIP4RTN010 ",'Vložení dat'!C404=" RED4RITN050.c10_001 "),"Vyt",IF(OR('Vložení dat'!C404=" RED4WM050 ",'Vložení dat'!C404=" RED4WM010 ",ISNUMBER(SEARCH("ECM4WM020.v20",'Vložení dat'!C404,1))),"VODA",IF(ISBLANK('Vložení dat'!C404),"",'Vložení dat'!C404)))</f>
        <v/>
      </c>
      <c r="B406" s="13" t="str">
        <f>TRIM('Vložení dat'!N404)</f>
        <v/>
      </c>
      <c r="C406" s="16" t="str">
        <f>TRIM('Vložení dat'!K404)</f>
        <v/>
      </c>
      <c r="D406" s="13" t="str">
        <f>TRIM('Vložení dat'!L404)</f>
        <v/>
      </c>
      <c r="E406" s="13" t="str">
        <f>TRIM('Vložení dat'!J404)</f>
        <v/>
      </c>
      <c r="F406" s="13" t="str">
        <f>TRIM('Vložení dat'!H404)</f>
        <v/>
      </c>
      <c r="G406" s="13" t="str">
        <f>TRIM('Vložení dat'!G404)</f>
        <v/>
      </c>
      <c r="H406" s="13" t="str">
        <f>TRIM('Vložení dat'!E404)</f>
        <v/>
      </c>
      <c r="I406" s="13" t="str">
        <f>TRIM('Vložení dat'!B404)</f>
        <v/>
      </c>
      <c r="J406" s="13" t="str">
        <f>IF(AND(OR(A406="Vyt",A406="VODA"),'Vložení dat'!O404=0),"OK",IF(AND(OR(A406="Vyt",A406="VODA"),'Vložení dat'!O404&lt;&gt;0),CONCATENATE("CHYBA - ",'Vložení dat'!O404),""))</f>
        <v/>
      </c>
      <c r="K406" s="13" t="str">
        <f>IF(A406="Vyt",'Vložení dat'!R404,IF(A406="VODA",VALUE(TRIM(LEFT(REPLACE('Vložení dat'!T404,FIND(".",'Vložení dat'!T404,1),1,","),8))),""))</f>
        <v/>
      </c>
      <c r="L406" s="16" t="str">
        <f>IF(A406="Vyt",TRIM('Vložení dat'!S404),IF(A406="VODA",VALUE(TRIM(LEFT(REPLACE('Vložení dat'!R404,FIND(".",'Vložení dat'!R404,1),1,","),8))),""))</f>
        <v/>
      </c>
      <c r="M406" s="16" t="str">
        <f>IF(A406="Vyt",RIGHT('Vložení dat'!P404,11),IF(A406="VODA",VALUE(TRIM(LEFT(REPLACE('Vložení dat'!S404,FIND(".",'Vložení dat'!S404,1),1,","),8))),""))</f>
        <v/>
      </c>
      <c r="N406" s="12" t="str">
        <f>IF(A406="Vyt",TRIM('Vložení dat'!V404),"")</f>
        <v/>
      </c>
      <c r="O406" s="17" t="str">
        <f>IF(A406="Vyt",TRIM(LEFT('Vložení dat'!W404,9)),IF(A406="VODA",TRIM(CONCATENATE(LEFT('Vložení dat'!U404,3),".",MID('Vložení dat'!U404,5,2),".",MID('Vložení dat'!U404,8,2))),""))</f>
        <v/>
      </c>
      <c r="P406" s="18" t="str">
        <f>IF($A406="Vyt",'Vložení dat'!X404,IF($A406="VODA",VALUE(LEFT(TRIM(REPLACE('Vložení dat'!V404,FIND(".",'Vložení dat'!V404,1),1,",")),7)),""))</f>
        <v/>
      </c>
      <c r="Q406" s="18" t="str">
        <f>IF($A406="Vyt",'Vložení dat'!Y404,IF($A406="VODA",VALUE(LEFT(TRIM(REPLACE('Vložení dat'!W404,FIND(".",'Vložení dat'!W404,1),1,",")),7)),""))</f>
        <v/>
      </c>
      <c r="R406" s="18" t="str">
        <f>IF($A406="Vyt",'Vložení dat'!Z404,IF($A406="VODA",VALUE(LEFT(TRIM(REPLACE('Vložení dat'!X404,FIND(".",'Vložení dat'!X404,1),1,",")),7)),""))</f>
        <v/>
      </c>
      <c r="S406" s="18" t="str">
        <f>IF($A406="Vyt",'Vložení dat'!AA404,IF($A406="VODA",VALUE(LEFT(TRIM(REPLACE('Vložení dat'!Y404,FIND(".",'Vložení dat'!Y404,1),1,",")),7)),""))</f>
        <v/>
      </c>
      <c r="T406" s="18" t="str">
        <f>IF($A406="Vyt",'Vložení dat'!AB404,IF($A406="VODA",VALUE(LEFT(TRIM(REPLACE('Vložení dat'!Z404,FIND(".",'Vložení dat'!Z404,1),1,",")),7)),""))</f>
        <v/>
      </c>
      <c r="U406" s="18" t="str">
        <f>IF($A406="Vyt",'Vložení dat'!AC404,IF($A406="VODA",VALUE(LEFT(TRIM(REPLACE('Vložení dat'!AA404,FIND(".",'Vložení dat'!AA404,1),1,",")),7)),""))</f>
        <v/>
      </c>
      <c r="V406" s="18" t="str">
        <f>IF($A406="Vyt",'Vložení dat'!AD404,IF($A406="VODA",VALUE(LEFT(TRIM(REPLACE('Vložení dat'!AB404,FIND(".",'Vložení dat'!AB404,1),1,",")),7)),""))</f>
        <v/>
      </c>
      <c r="W406" s="18" t="str">
        <f>IF($A406="Vyt",'Vložení dat'!AE404,IF($A406="VODA",VALUE(LEFT(TRIM(REPLACE('Vložení dat'!AC404,FIND(".",'Vložení dat'!AC404,1),1,",")),7)),""))</f>
        <v/>
      </c>
      <c r="X406" s="18" t="str">
        <f>IF($A406="Vyt",'Vložení dat'!AF404,IF($A406="VODA",VALUE(LEFT(TRIM(REPLACE('Vložení dat'!AD404,FIND(".",'Vložení dat'!AD404,1),1,",")),7)),""))</f>
        <v/>
      </c>
      <c r="Y406" s="18" t="str">
        <f>IF($A406="Vyt",'Vložení dat'!AG404,IF($A406="VODA",VALUE(LEFT(TRIM(REPLACE('Vložení dat'!AE404,FIND(".",'Vložení dat'!AE404,1),1,",")),7)),""))</f>
        <v/>
      </c>
      <c r="Z406" s="18" t="str">
        <f>IF($A406="Vyt",'Vložení dat'!AH404,IF($A406="VODA",VALUE(LEFT(TRIM(REPLACE('Vložení dat'!AF404,FIND(".",'Vložení dat'!AF404,1),1,",")),7)),""))</f>
        <v/>
      </c>
      <c r="AA406" s="18" t="str">
        <f>IF($A406="Vyt",'Vložení dat'!AI404,IF($A406="VODA",VALUE(LEFT(TRIM(REPLACE('Vložení dat'!AG404,FIND(".",'Vložení dat'!AG404,1),1,",")),7)),""))</f>
        <v/>
      </c>
      <c r="AB406" s="18" t="str">
        <f>IF(A406="Vyt",TRIM(LEFT('Vložení dat'!AY404,9)),IF(A406="VODA",TRIM(LEFT('Vložení dat'!BB404,9)),""))</f>
        <v/>
      </c>
      <c r="AC406" s="18" t="str">
        <f>IF(A406="Vyt",TRIM(LEFT('Vložení dat'!AW404,7)),"")</f>
        <v/>
      </c>
      <c r="AD406" s="18" t="str">
        <f>IF(A406="Vyt",VALUE(REPLACE(TRIM(LEFT('Vložení dat'!BA404,4)),FIND(".",TRIM(LEFT('Vložení dat'!BA404,4)),1),1,",")),IF(A406="VODA",VALUE(REPLACE(TRIM(LEFT('Vložení dat'!BC404,4)),FIND(".",TRIM(LEFT('Vložení dat'!BC404,4)),1),1,",")),""))</f>
        <v/>
      </c>
      <c r="AE406" s="12" t="str">
        <f>IF($A406="Vyt",TRIM(LEFT(REPLACE('Vložení dat'!T404,FIND(".",'Vložení dat'!T404,1),1,","),5)),"")</f>
        <v/>
      </c>
      <c r="AF406" s="12" t="str">
        <f>IF($A406="Vyt",TRIM(LEFT(REPLACE('Vložení dat'!U404,FIND(".",'Vložení dat'!U404,1),1,","),5)),"")</f>
        <v/>
      </c>
      <c r="AG406" s="13" t="str">
        <f>IF(A406="Vyt",LEFT(REPLACE('Vložení dat'!AT404,FIND(".",'Vložení dat'!AT404,1),1,","),5)-LEFT(REPLACE('Vložení dat'!AU404,FIND(".",'Vložení dat'!AU404,1),1,","),5)," ")</f>
        <v xml:space="preserve"> </v>
      </c>
      <c r="AH406" s="13" t="str">
        <f>IF(A406="Vyt",LEFT(REPLACE('Vložení dat'!T404,FIND(".",'Vložení dat'!T404,1),1,","),5)-LEFT(REPLACE('Vložení dat'!U404,FIND(".",'Vložení dat'!U404,1),1,","),5),"")</f>
        <v/>
      </c>
      <c r="AI406" t="str">
        <f>IF(A406="Vyt"," ",IF(A406="VODA",LEFT('Vložení dat'!AU404,12),""))</f>
        <v/>
      </c>
      <c r="AJ406" t="str">
        <f>IF(A406="Vyt","",IF(A406="VODA",LEFT('Vložení dat'!AV404,12),""))</f>
        <v/>
      </c>
    </row>
    <row r="407" spans="1:36" x14ac:dyDescent="0.3">
      <c r="A407" s="13" t="str">
        <f>IF(OR('Vložení dat'!C405=" VIP4RTN010 ",'Vložení dat'!C405=" RED4RITN050.c10_001 "),"Vyt",IF(OR('Vložení dat'!C405=" RED4WM050 ",'Vložení dat'!C405=" RED4WM010 ",ISNUMBER(SEARCH("ECM4WM020.v20",'Vložení dat'!C405,1))),"VODA",IF(ISBLANK('Vložení dat'!C405),"",'Vložení dat'!C405)))</f>
        <v/>
      </c>
      <c r="B407" s="13" t="str">
        <f>TRIM('Vložení dat'!N405)</f>
        <v/>
      </c>
      <c r="C407" s="16" t="str">
        <f>TRIM('Vložení dat'!K405)</f>
        <v/>
      </c>
      <c r="D407" s="13" t="str">
        <f>TRIM('Vložení dat'!L405)</f>
        <v/>
      </c>
      <c r="E407" s="13" t="str">
        <f>TRIM('Vložení dat'!J405)</f>
        <v/>
      </c>
      <c r="F407" s="13" t="str">
        <f>TRIM('Vložení dat'!H405)</f>
        <v/>
      </c>
      <c r="G407" s="13" t="str">
        <f>TRIM('Vložení dat'!G405)</f>
        <v/>
      </c>
      <c r="H407" s="13" t="str">
        <f>TRIM('Vložení dat'!E405)</f>
        <v/>
      </c>
      <c r="I407" s="13" t="str">
        <f>TRIM('Vložení dat'!B405)</f>
        <v/>
      </c>
      <c r="J407" s="13" t="str">
        <f>IF(AND(OR(A407="Vyt",A407="VODA"),'Vložení dat'!O405=0),"OK",IF(AND(OR(A407="Vyt",A407="VODA"),'Vložení dat'!O405&lt;&gt;0),CONCATENATE("CHYBA - ",'Vložení dat'!O405),""))</f>
        <v/>
      </c>
      <c r="K407" s="13" t="str">
        <f>IF(A407="Vyt",'Vložení dat'!R405,IF(A407="VODA",VALUE(TRIM(LEFT(REPLACE('Vložení dat'!T405,FIND(".",'Vložení dat'!T405,1),1,","),8))),""))</f>
        <v/>
      </c>
      <c r="L407" s="16" t="str">
        <f>IF(A407="Vyt",TRIM('Vložení dat'!S405),IF(A407="VODA",VALUE(TRIM(LEFT(REPLACE('Vložení dat'!R405,FIND(".",'Vložení dat'!R405,1),1,","),8))),""))</f>
        <v/>
      </c>
      <c r="M407" s="16" t="str">
        <f>IF(A407="Vyt",RIGHT('Vložení dat'!P405,11),IF(A407="VODA",VALUE(TRIM(LEFT(REPLACE('Vložení dat'!S405,FIND(".",'Vložení dat'!S405,1),1,","),8))),""))</f>
        <v/>
      </c>
      <c r="N407" s="12" t="str">
        <f>IF(A407="Vyt",TRIM('Vložení dat'!V405),"")</f>
        <v/>
      </c>
      <c r="O407" s="17" t="str">
        <f>IF(A407="Vyt",TRIM(LEFT('Vložení dat'!W405,9)),IF(A407="VODA",TRIM(CONCATENATE(LEFT('Vložení dat'!U405,3),".",MID('Vložení dat'!U405,5,2),".",MID('Vložení dat'!U405,8,2))),""))</f>
        <v/>
      </c>
      <c r="P407" s="18" t="str">
        <f>IF($A407="Vyt",'Vložení dat'!X405,IF($A407="VODA",VALUE(LEFT(TRIM(REPLACE('Vložení dat'!V405,FIND(".",'Vložení dat'!V405,1),1,",")),7)),""))</f>
        <v/>
      </c>
      <c r="Q407" s="18" t="str">
        <f>IF($A407="Vyt",'Vložení dat'!Y405,IF($A407="VODA",VALUE(LEFT(TRIM(REPLACE('Vložení dat'!W405,FIND(".",'Vložení dat'!W405,1),1,",")),7)),""))</f>
        <v/>
      </c>
      <c r="R407" s="18" t="str">
        <f>IF($A407="Vyt",'Vložení dat'!Z405,IF($A407="VODA",VALUE(LEFT(TRIM(REPLACE('Vložení dat'!X405,FIND(".",'Vložení dat'!X405,1),1,",")),7)),""))</f>
        <v/>
      </c>
      <c r="S407" s="18" t="str">
        <f>IF($A407="Vyt",'Vložení dat'!AA405,IF($A407="VODA",VALUE(LEFT(TRIM(REPLACE('Vložení dat'!Y405,FIND(".",'Vložení dat'!Y405,1),1,",")),7)),""))</f>
        <v/>
      </c>
      <c r="T407" s="18" t="str">
        <f>IF($A407="Vyt",'Vložení dat'!AB405,IF($A407="VODA",VALUE(LEFT(TRIM(REPLACE('Vložení dat'!Z405,FIND(".",'Vložení dat'!Z405,1),1,",")),7)),""))</f>
        <v/>
      </c>
      <c r="U407" s="18" t="str">
        <f>IF($A407="Vyt",'Vložení dat'!AC405,IF($A407="VODA",VALUE(LEFT(TRIM(REPLACE('Vložení dat'!AA405,FIND(".",'Vložení dat'!AA405,1),1,",")),7)),""))</f>
        <v/>
      </c>
      <c r="V407" s="18" t="str">
        <f>IF($A407="Vyt",'Vložení dat'!AD405,IF($A407="VODA",VALUE(LEFT(TRIM(REPLACE('Vložení dat'!AB405,FIND(".",'Vložení dat'!AB405,1),1,",")),7)),""))</f>
        <v/>
      </c>
      <c r="W407" s="18" t="str">
        <f>IF($A407="Vyt",'Vložení dat'!AE405,IF($A407="VODA",VALUE(LEFT(TRIM(REPLACE('Vložení dat'!AC405,FIND(".",'Vložení dat'!AC405,1),1,",")),7)),""))</f>
        <v/>
      </c>
      <c r="X407" s="18" t="str">
        <f>IF($A407="Vyt",'Vložení dat'!AF405,IF($A407="VODA",VALUE(LEFT(TRIM(REPLACE('Vložení dat'!AD405,FIND(".",'Vložení dat'!AD405,1),1,",")),7)),""))</f>
        <v/>
      </c>
      <c r="Y407" s="18" t="str">
        <f>IF($A407="Vyt",'Vložení dat'!AG405,IF($A407="VODA",VALUE(LEFT(TRIM(REPLACE('Vložení dat'!AE405,FIND(".",'Vložení dat'!AE405,1),1,",")),7)),""))</f>
        <v/>
      </c>
      <c r="Z407" s="18" t="str">
        <f>IF($A407="Vyt",'Vložení dat'!AH405,IF($A407="VODA",VALUE(LEFT(TRIM(REPLACE('Vložení dat'!AF405,FIND(".",'Vložení dat'!AF405,1),1,",")),7)),""))</f>
        <v/>
      </c>
      <c r="AA407" s="18" t="str">
        <f>IF($A407="Vyt",'Vložení dat'!AI405,IF($A407="VODA",VALUE(LEFT(TRIM(REPLACE('Vložení dat'!AG405,FIND(".",'Vložení dat'!AG405,1),1,",")),7)),""))</f>
        <v/>
      </c>
      <c r="AB407" s="18" t="str">
        <f>IF(A407="Vyt",TRIM(LEFT('Vložení dat'!AY405,9)),IF(A407="VODA",TRIM(LEFT('Vložení dat'!BB405,9)),""))</f>
        <v/>
      </c>
      <c r="AC407" s="18" t="str">
        <f>IF(A407="Vyt",TRIM(LEFT('Vložení dat'!AW405,7)),"")</f>
        <v/>
      </c>
      <c r="AD407" s="18" t="str">
        <f>IF(A407="Vyt",VALUE(REPLACE(TRIM(LEFT('Vložení dat'!BA405,4)),FIND(".",TRIM(LEFT('Vložení dat'!BA405,4)),1),1,",")),IF(A407="VODA",VALUE(REPLACE(TRIM(LEFT('Vložení dat'!BC405,4)),FIND(".",TRIM(LEFT('Vložení dat'!BC405,4)),1),1,",")),""))</f>
        <v/>
      </c>
      <c r="AE407" s="12" t="str">
        <f>IF($A407="Vyt",TRIM(LEFT(REPLACE('Vložení dat'!T405,FIND(".",'Vložení dat'!T405,1),1,","),5)),"")</f>
        <v/>
      </c>
      <c r="AF407" s="12" t="str">
        <f>IF($A407="Vyt",TRIM(LEFT(REPLACE('Vložení dat'!U405,FIND(".",'Vložení dat'!U405,1),1,","),5)),"")</f>
        <v/>
      </c>
      <c r="AG407" s="13" t="str">
        <f>IF(A407="Vyt",LEFT(REPLACE('Vložení dat'!AT405,FIND(".",'Vložení dat'!AT405,1),1,","),5)-LEFT(REPLACE('Vložení dat'!AU405,FIND(".",'Vložení dat'!AU405,1),1,","),5)," ")</f>
        <v xml:space="preserve"> </v>
      </c>
      <c r="AH407" s="13" t="str">
        <f>IF(A407="Vyt",LEFT(REPLACE('Vložení dat'!T405,FIND(".",'Vložení dat'!T405,1),1,","),5)-LEFT(REPLACE('Vložení dat'!U405,FIND(".",'Vložení dat'!U405,1),1,","),5),"")</f>
        <v/>
      </c>
      <c r="AI407" t="str">
        <f>IF(A407="Vyt"," ",IF(A407="VODA",LEFT('Vložení dat'!AU405,12),""))</f>
        <v/>
      </c>
      <c r="AJ407" t="str">
        <f>IF(A407="Vyt","",IF(A407="VODA",LEFT('Vložení dat'!AV405,12),""))</f>
        <v/>
      </c>
    </row>
    <row r="408" spans="1:36" x14ac:dyDescent="0.3">
      <c r="A408" s="13" t="str">
        <f>IF(OR('Vložení dat'!C406=" VIP4RTN010 ",'Vložení dat'!C406=" RED4RITN050.c10_001 "),"Vyt",IF(OR('Vložení dat'!C406=" RED4WM050 ",'Vložení dat'!C406=" RED4WM010 ",ISNUMBER(SEARCH("ECM4WM020.v20",'Vložení dat'!C406,1))),"VODA",IF(ISBLANK('Vložení dat'!C406),"",'Vložení dat'!C406)))</f>
        <v/>
      </c>
      <c r="B408" s="13" t="str">
        <f>TRIM('Vložení dat'!N406)</f>
        <v/>
      </c>
      <c r="C408" s="16" t="str">
        <f>TRIM('Vložení dat'!K406)</f>
        <v/>
      </c>
      <c r="D408" s="13" t="str">
        <f>TRIM('Vložení dat'!L406)</f>
        <v/>
      </c>
      <c r="E408" s="13" t="str">
        <f>TRIM('Vložení dat'!J406)</f>
        <v/>
      </c>
      <c r="F408" s="13" t="str">
        <f>TRIM('Vložení dat'!H406)</f>
        <v/>
      </c>
      <c r="G408" s="13" t="str">
        <f>TRIM('Vložení dat'!G406)</f>
        <v/>
      </c>
      <c r="H408" s="13" t="str">
        <f>TRIM('Vložení dat'!E406)</f>
        <v/>
      </c>
      <c r="I408" s="13" t="str">
        <f>TRIM('Vložení dat'!B406)</f>
        <v/>
      </c>
      <c r="J408" s="13" t="str">
        <f>IF(AND(OR(A408="Vyt",A408="VODA"),'Vložení dat'!O406=0),"OK",IF(AND(OR(A408="Vyt",A408="VODA"),'Vložení dat'!O406&lt;&gt;0),CONCATENATE("CHYBA - ",'Vložení dat'!O406),""))</f>
        <v/>
      </c>
      <c r="K408" s="13" t="str">
        <f>IF(A408="Vyt",'Vložení dat'!R406,IF(A408="VODA",VALUE(TRIM(LEFT(REPLACE('Vložení dat'!T406,FIND(".",'Vložení dat'!T406,1),1,","),8))),""))</f>
        <v/>
      </c>
      <c r="L408" s="16" t="str">
        <f>IF(A408="Vyt",TRIM('Vložení dat'!S406),IF(A408="VODA",VALUE(TRIM(LEFT(REPLACE('Vložení dat'!R406,FIND(".",'Vložení dat'!R406,1),1,","),8))),""))</f>
        <v/>
      </c>
      <c r="M408" s="16" t="str">
        <f>IF(A408="Vyt",RIGHT('Vložení dat'!P406,11),IF(A408="VODA",VALUE(TRIM(LEFT(REPLACE('Vložení dat'!S406,FIND(".",'Vložení dat'!S406,1),1,","),8))),""))</f>
        <v/>
      </c>
      <c r="N408" s="12" t="str">
        <f>IF(A408="Vyt",TRIM('Vložení dat'!V406),"")</f>
        <v/>
      </c>
      <c r="O408" s="17" t="str">
        <f>IF(A408="Vyt",TRIM(LEFT('Vložení dat'!W406,9)),IF(A408="VODA",TRIM(CONCATENATE(LEFT('Vložení dat'!U406,3),".",MID('Vložení dat'!U406,5,2),".",MID('Vložení dat'!U406,8,2))),""))</f>
        <v/>
      </c>
      <c r="P408" s="18" t="str">
        <f>IF($A408="Vyt",'Vložení dat'!X406,IF($A408="VODA",VALUE(LEFT(TRIM(REPLACE('Vložení dat'!V406,FIND(".",'Vložení dat'!V406,1),1,",")),7)),""))</f>
        <v/>
      </c>
      <c r="Q408" s="18" t="str">
        <f>IF($A408="Vyt",'Vložení dat'!Y406,IF($A408="VODA",VALUE(LEFT(TRIM(REPLACE('Vložení dat'!W406,FIND(".",'Vložení dat'!W406,1),1,",")),7)),""))</f>
        <v/>
      </c>
      <c r="R408" s="18" t="str">
        <f>IF($A408="Vyt",'Vložení dat'!Z406,IF($A408="VODA",VALUE(LEFT(TRIM(REPLACE('Vložení dat'!X406,FIND(".",'Vložení dat'!X406,1),1,",")),7)),""))</f>
        <v/>
      </c>
      <c r="S408" s="18" t="str">
        <f>IF($A408="Vyt",'Vložení dat'!AA406,IF($A408="VODA",VALUE(LEFT(TRIM(REPLACE('Vložení dat'!Y406,FIND(".",'Vložení dat'!Y406,1),1,",")),7)),""))</f>
        <v/>
      </c>
      <c r="T408" s="18" t="str">
        <f>IF($A408="Vyt",'Vložení dat'!AB406,IF($A408="VODA",VALUE(LEFT(TRIM(REPLACE('Vložení dat'!Z406,FIND(".",'Vložení dat'!Z406,1),1,",")),7)),""))</f>
        <v/>
      </c>
      <c r="U408" s="18" t="str">
        <f>IF($A408="Vyt",'Vložení dat'!AC406,IF($A408="VODA",VALUE(LEFT(TRIM(REPLACE('Vložení dat'!AA406,FIND(".",'Vložení dat'!AA406,1),1,",")),7)),""))</f>
        <v/>
      </c>
      <c r="V408" s="18" t="str">
        <f>IF($A408="Vyt",'Vložení dat'!AD406,IF($A408="VODA",VALUE(LEFT(TRIM(REPLACE('Vložení dat'!AB406,FIND(".",'Vložení dat'!AB406,1),1,",")),7)),""))</f>
        <v/>
      </c>
      <c r="W408" s="18" t="str">
        <f>IF($A408="Vyt",'Vložení dat'!AE406,IF($A408="VODA",VALUE(LEFT(TRIM(REPLACE('Vložení dat'!AC406,FIND(".",'Vložení dat'!AC406,1),1,",")),7)),""))</f>
        <v/>
      </c>
      <c r="X408" s="18" t="str">
        <f>IF($A408="Vyt",'Vložení dat'!AF406,IF($A408="VODA",VALUE(LEFT(TRIM(REPLACE('Vložení dat'!AD406,FIND(".",'Vložení dat'!AD406,1),1,",")),7)),""))</f>
        <v/>
      </c>
      <c r="Y408" s="18" t="str">
        <f>IF($A408="Vyt",'Vložení dat'!AG406,IF($A408="VODA",VALUE(LEFT(TRIM(REPLACE('Vložení dat'!AE406,FIND(".",'Vložení dat'!AE406,1),1,",")),7)),""))</f>
        <v/>
      </c>
      <c r="Z408" s="18" t="str">
        <f>IF($A408="Vyt",'Vložení dat'!AH406,IF($A408="VODA",VALUE(LEFT(TRIM(REPLACE('Vložení dat'!AF406,FIND(".",'Vložení dat'!AF406,1),1,",")),7)),""))</f>
        <v/>
      </c>
      <c r="AA408" s="18" t="str">
        <f>IF($A408="Vyt",'Vložení dat'!AI406,IF($A408="VODA",VALUE(LEFT(TRIM(REPLACE('Vložení dat'!AG406,FIND(".",'Vložení dat'!AG406,1),1,",")),7)),""))</f>
        <v/>
      </c>
      <c r="AB408" s="18" t="str">
        <f>IF(A408="Vyt",TRIM(LEFT('Vložení dat'!AY406,9)),IF(A408="VODA",TRIM(LEFT('Vložení dat'!BB406,9)),""))</f>
        <v/>
      </c>
      <c r="AC408" s="18" t="str">
        <f>IF(A408="Vyt",TRIM(LEFT('Vložení dat'!AW406,7)),"")</f>
        <v/>
      </c>
      <c r="AD408" s="18" t="str">
        <f>IF(A408="Vyt",VALUE(REPLACE(TRIM(LEFT('Vložení dat'!BA406,4)),FIND(".",TRIM(LEFT('Vložení dat'!BA406,4)),1),1,",")),IF(A408="VODA",VALUE(REPLACE(TRIM(LEFT('Vložení dat'!BC406,4)),FIND(".",TRIM(LEFT('Vložení dat'!BC406,4)),1),1,",")),""))</f>
        <v/>
      </c>
      <c r="AE408" s="12" t="str">
        <f>IF($A408="Vyt",TRIM(LEFT(REPLACE('Vložení dat'!T406,FIND(".",'Vložení dat'!T406,1),1,","),5)),"")</f>
        <v/>
      </c>
      <c r="AF408" s="12" t="str">
        <f>IF($A408="Vyt",TRIM(LEFT(REPLACE('Vložení dat'!U406,FIND(".",'Vložení dat'!U406,1),1,","),5)),"")</f>
        <v/>
      </c>
      <c r="AG408" s="13" t="str">
        <f>IF(A408="Vyt",LEFT(REPLACE('Vložení dat'!AT406,FIND(".",'Vložení dat'!AT406,1),1,","),5)-LEFT(REPLACE('Vložení dat'!AU406,FIND(".",'Vložení dat'!AU406,1),1,","),5)," ")</f>
        <v xml:space="preserve"> </v>
      </c>
      <c r="AH408" s="13" t="str">
        <f>IF(A408="Vyt",LEFT(REPLACE('Vložení dat'!T406,FIND(".",'Vložení dat'!T406,1),1,","),5)-LEFT(REPLACE('Vložení dat'!U406,FIND(".",'Vložení dat'!U406,1),1,","),5),"")</f>
        <v/>
      </c>
      <c r="AI408" t="str">
        <f>IF(A408="Vyt"," ",IF(A408="VODA",LEFT('Vložení dat'!AU406,12),""))</f>
        <v/>
      </c>
      <c r="AJ408" t="str">
        <f>IF(A408="Vyt","",IF(A408="VODA",LEFT('Vložení dat'!AV406,12),""))</f>
        <v/>
      </c>
    </row>
    <row r="409" spans="1:36" x14ac:dyDescent="0.3">
      <c r="A409" s="13" t="str">
        <f>IF(OR('Vložení dat'!C407=" VIP4RTN010 ",'Vložení dat'!C407=" RED4RITN050.c10_001 "),"Vyt",IF(OR('Vložení dat'!C407=" RED4WM050 ",'Vložení dat'!C407=" RED4WM010 ",ISNUMBER(SEARCH("ECM4WM020.v20",'Vložení dat'!C407,1))),"VODA",IF(ISBLANK('Vložení dat'!C407),"",'Vložení dat'!C407)))</f>
        <v/>
      </c>
      <c r="B409" s="13" t="str">
        <f>TRIM('Vložení dat'!N407)</f>
        <v/>
      </c>
      <c r="C409" s="16" t="str">
        <f>TRIM('Vložení dat'!K407)</f>
        <v/>
      </c>
      <c r="D409" s="13" t="str">
        <f>TRIM('Vložení dat'!L407)</f>
        <v/>
      </c>
      <c r="E409" s="13" t="str">
        <f>TRIM('Vložení dat'!J407)</f>
        <v/>
      </c>
      <c r="F409" s="13" t="str">
        <f>TRIM('Vložení dat'!H407)</f>
        <v/>
      </c>
      <c r="G409" s="13" t="str">
        <f>TRIM('Vložení dat'!G407)</f>
        <v/>
      </c>
      <c r="H409" s="13" t="str">
        <f>TRIM('Vložení dat'!E407)</f>
        <v/>
      </c>
      <c r="I409" s="13" t="str">
        <f>TRIM('Vložení dat'!B407)</f>
        <v/>
      </c>
      <c r="J409" s="13" t="str">
        <f>IF(AND(OR(A409="Vyt",A409="VODA"),'Vložení dat'!O407=0),"OK",IF(AND(OR(A409="Vyt",A409="VODA"),'Vložení dat'!O407&lt;&gt;0),CONCATENATE("CHYBA - ",'Vložení dat'!O407),""))</f>
        <v/>
      </c>
      <c r="K409" s="13" t="str">
        <f>IF(A409="Vyt",'Vložení dat'!R407,IF(A409="VODA",VALUE(TRIM(LEFT(REPLACE('Vložení dat'!T407,FIND(".",'Vložení dat'!T407,1),1,","),8))),""))</f>
        <v/>
      </c>
      <c r="L409" s="16" t="str">
        <f>IF(A409="Vyt",TRIM('Vložení dat'!S407),IF(A409="VODA",VALUE(TRIM(LEFT(REPLACE('Vložení dat'!R407,FIND(".",'Vložení dat'!R407,1),1,","),8))),""))</f>
        <v/>
      </c>
      <c r="M409" s="16" t="str">
        <f>IF(A409="Vyt",RIGHT('Vložení dat'!P407,11),IF(A409="VODA",VALUE(TRIM(LEFT(REPLACE('Vložení dat'!S407,FIND(".",'Vložení dat'!S407,1),1,","),8))),""))</f>
        <v/>
      </c>
      <c r="N409" s="12" t="str">
        <f>IF(A409="Vyt",TRIM('Vložení dat'!V407),"")</f>
        <v/>
      </c>
      <c r="O409" s="17" t="str">
        <f>IF(A409="Vyt",TRIM(LEFT('Vložení dat'!W407,9)),IF(A409="VODA",TRIM(CONCATENATE(LEFT('Vložení dat'!U407,3),".",MID('Vložení dat'!U407,5,2),".",MID('Vložení dat'!U407,8,2))),""))</f>
        <v/>
      </c>
      <c r="P409" s="18" t="str">
        <f>IF($A409="Vyt",'Vložení dat'!X407,IF($A409="VODA",VALUE(LEFT(TRIM(REPLACE('Vložení dat'!V407,FIND(".",'Vložení dat'!V407,1),1,",")),7)),""))</f>
        <v/>
      </c>
      <c r="Q409" s="18" t="str">
        <f>IF($A409="Vyt",'Vložení dat'!Y407,IF($A409="VODA",VALUE(LEFT(TRIM(REPLACE('Vložení dat'!W407,FIND(".",'Vložení dat'!W407,1),1,",")),7)),""))</f>
        <v/>
      </c>
      <c r="R409" s="18" t="str">
        <f>IF($A409="Vyt",'Vložení dat'!Z407,IF($A409="VODA",VALUE(LEFT(TRIM(REPLACE('Vložení dat'!X407,FIND(".",'Vložení dat'!X407,1),1,",")),7)),""))</f>
        <v/>
      </c>
      <c r="S409" s="18" t="str">
        <f>IF($A409="Vyt",'Vložení dat'!AA407,IF($A409="VODA",VALUE(LEFT(TRIM(REPLACE('Vložení dat'!Y407,FIND(".",'Vložení dat'!Y407,1),1,",")),7)),""))</f>
        <v/>
      </c>
      <c r="T409" s="18" t="str">
        <f>IF($A409="Vyt",'Vložení dat'!AB407,IF($A409="VODA",VALUE(LEFT(TRIM(REPLACE('Vložení dat'!Z407,FIND(".",'Vložení dat'!Z407,1),1,",")),7)),""))</f>
        <v/>
      </c>
      <c r="U409" s="18" t="str">
        <f>IF($A409="Vyt",'Vložení dat'!AC407,IF($A409="VODA",VALUE(LEFT(TRIM(REPLACE('Vložení dat'!AA407,FIND(".",'Vložení dat'!AA407,1),1,",")),7)),""))</f>
        <v/>
      </c>
      <c r="V409" s="18" t="str">
        <f>IF($A409="Vyt",'Vložení dat'!AD407,IF($A409="VODA",VALUE(LEFT(TRIM(REPLACE('Vložení dat'!AB407,FIND(".",'Vložení dat'!AB407,1),1,",")),7)),""))</f>
        <v/>
      </c>
      <c r="W409" s="18" t="str">
        <f>IF($A409="Vyt",'Vložení dat'!AE407,IF($A409="VODA",VALUE(LEFT(TRIM(REPLACE('Vložení dat'!AC407,FIND(".",'Vložení dat'!AC407,1),1,",")),7)),""))</f>
        <v/>
      </c>
      <c r="X409" s="18" t="str">
        <f>IF($A409="Vyt",'Vložení dat'!AF407,IF($A409="VODA",VALUE(LEFT(TRIM(REPLACE('Vložení dat'!AD407,FIND(".",'Vložení dat'!AD407,1),1,",")),7)),""))</f>
        <v/>
      </c>
      <c r="Y409" s="18" t="str">
        <f>IF($A409="Vyt",'Vložení dat'!AG407,IF($A409="VODA",VALUE(LEFT(TRIM(REPLACE('Vložení dat'!AE407,FIND(".",'Vložení dat'!AE407,1),1,",")),7)),""))</f>
        <v/>
      </c>
      <c r="Z409" s="18" t="str">
        <f>IF($A409="Vyt",'Vložení dat'!AH407,IF($A409="VODA",VALUE(LEFT(TRIM(REPLACE('Vložení dat'!AF407,FIND(".",'Vložení dat'!AF407,1),1,",")),7)),""))</f>
        <v/>
      </c>
      <c r="AA409" s="18" t="str">
        <f>IF($A409="Vyt",'Vložení dat'!AI407,IF($A409="VODA",VALUE(LEFT(TRIM(REPLACE('Vložení dat'!AG407,FIND(".",'Vložení dat'!AG407,1),1,",")),7)),""))</f>
        <v/>
      </c>
      <c r="AB409" s="18" t="str">
        <f>IF(A409="Vyt",TRIM(LEFT('Vložení dat'!AY407,9)),IF(A409="VODA",TRIM(LEFT('Vložení dat'!BB407,9)),""))</f>
        <v/>
      </c>
      <c r="AC409" s="18" t="str">
        <f>IF(A409="Vyt",TRIM(LEFT('Vložení dat'!AW407,7)),"")</f>
        <v/>
      </c>
      <c r="AD409" s="18" t="str">
        <f>IF(A409="Vyt",VALUE(REPLACE(TRIM(LEFT('Vložení dat'!BA407,4)),FIND(".",TRIM(LEFT('Vložení dat'!BA407,4)),1),1,",")),IF(A409="VODA",VALUE(REPLACE(TRIM(LEFT('Vložení dat'!BC407,4)),FIND(".",TRIM(LEFT('Vložení dat'!BC407,4)),1),1,",")),""))</f>
        <v/>
      </c>
      <c r="AE409" s="12" t="str">
        <f>IF($A409="Vyt",TRIM(LEFT(REPLACE('Vložení dat'!T407,FIND(".",'Vložení dat'!T407,1),1,","),5)),"")</f>
        <v/>
      </c>
      <c r="AF409" s="12" t="str">
        <f>IF($A409="Vyt",TRIM(LEFT(REPLACE('Vložení dat'!U407,FIND(".",'Vložení dat'!U407,1),1,","),5)),"")</f>
        <v/>
      </c>
      <c r="AG409" s="13" t="str">
        <f>IF(A409="Vyt",LEFT(REPLACE('Vložení dat'!AT407,FIND(".",'Vložení dat'!AT407,1),1,","),5)-LEFT(REPLACE('Vložení dat'!AU407,FIND(".",'Vložení dat'!AU407,1),1,","),5)," ")</f>
        <v xml:space="preserve"> </v>
      </c>
      <c r="AH409" s="13" t="str">
        <f>IF(A409="Vyt",LEFT(REPLACE('Vložení dat'!T407,FIND(".",'Vložení dat'!T407,1),1,","),5)-LEFT(REPLACE('Vložení dat'!U407,FIND(".",'Vložení dat'!U407,1),1,","),5),"")</f>
        <v/>
      </c>
      <c r="AI409" t="str">
        <f>IF(A409="Vyt"," ",IF(A409="VODA",LEFT('Vložení dat'!AU407,12),""))</f>
        <v/>
      </c>
      <c r="AJ409" t="str">
        <f>IF(A409="Vyt","",IF(A409="VODA",LEFT('Vložení dat'!AV407,12),""))</f>
        <v/>
      </c>
    </row>
    <row r="410" spans="1:36" x14ac:dyDescent="0.3">
      <c r="A410" s="13" t="str">
        <f>IF(OR('Vložení dat'!C408=" VIP4RTN010 ",'Vložení dat'!C408=" RED4RITN050.c10_001 "),"Vyt",IF(OR('Vložení dat'!C408=" RED4WM050 ",'Vložení dat'!C408=" RED4WM010 ",ISNUMBER(SEARCH("ECM4WM020.v20",'Vložení dat'!C408,1))),"VODA",IF(ISBLANK('Vložení dat'!C408),"",'Vložení dat'!C408)))</f>
        <v/>
      </c>
      <c r="B410" s="13" t="str">
        <f>TRIM('Vložení dat'!N408)</f>
        <v/>
      </c>
      <c r="C410" s="16" t="str">
        <f>TRIM('Vložení dat'!K408)</f>
        <v/>
      </c>
      <c r="D410" s="13" t="str">
        <f>TRIM('Vložení dat'!L408)</f>
        <v/>
      </c>
      <c r="E410" s="13" t="str">
        <f>TRIM('Vložení dat'!J408)</f>
        <v/>
      </c>
      <c r="F410" s="13" t="str">
        <f>TRIM('Vložení dat'!H408)</f>
        <v/>
      </c>
      <c r="G410" s="13" t="str">
        <f>TRIM('Vložení dat'!G408)</f>
        <v/>
      </c>
      <c r="H410" s="13" t="str">
        <f>TRIM('Vložení dat'!E408)</f>
        <v/>
      </c>
      <c r="I410" s="13" t="str">
        <f>TRIM('Vložení dat'!B408)</f>
        <v/>
      </c>
      <c r="J410" s="13" t="str">
        <f>IF(AND(OR(A410="Vyt",A410="VODA"),'Vložení dat'!O408=0),"OK",IF(AND(OR(A410="Vyt",A410="VODA"),'Vložení dat'!O408&lt;&gt;0),CONCATENATE("CHYBA - ",'Vložení dat'!O408),""))</f>
        <v/>
      </c>
      <c r="K410" s="13" t="str">
        <f>IF(A410="Vyt",'Vložení dat'!R408,IF(A410="VODA",VALUE(TRIM(LEFT(REPLACE('Vložení dat'!T408,FIND(".",'Vložení dat'!T408,1),1,","),8))),""))</f>
        <v/>
      </c>
      <c r="L410" s="16" t="str">
        <f>IF(A410="Vyt",TRIM('Vložení dat'!S408),IF(A410="VODA",VALUE(TRIM(LEFT(REPLACE('Vložení dat'!R408,FIND(".",'Vložení dat'!R408,1),1,","),8))),""))</f>
        <v/>
      </c>
      <c r="M410" s="16" t="str">
        <f>IF(A410="Vyt",RIGHT('Vložení dat'!P408,11),IF(A410="VODA",VALUE(TRIM(LEFT(REPLACE('Vložení dat'!S408,FIND(".",'Vložení dat'!S408,1),1,","),8))),""))</f>
        <v/>
      </c>
      <c r="N410" s="12" t="str">
        <f>IF(A410="Vyt",TRIM('Vložení dat'!V408),"")</f>
        <v/>
      </c>
      <c r="O410" s="17" t="str">
        <f>IF(A410="Vyt",TRIM(LEFT('Vložení dat'!W408,9)),IF(A410="VODA",TRIM(CONCATENATE(LEFT('Vložení dat'!U408,3),".",MID('Vložení dat'!U408,5,2),".",MID('Vložení dat'!U408,8,2))),""))</f>
        <v/>
      </c>
      <c r="P410" s="18" t="str">
        <f>IF($A410="Vyt",'Vložení dat'!X408,IF($A410="VODA",VALUE(LEFT(TRIM(REPLACE('Vložení dat'!V408,FIND(".",'Vložení dat'!V408,1),1,",")),7)),""))</f>
        <v/>
      </c>
      <c r="Q410" s="18" t="str">
        <f>IF($A410="Vyt",'Vložení dat'!Y408,IF($A410="VODA",VALUE(LEFT(TRIM(REPLACE('Vložení dat'!W408,FIND(".",'Vložení dat'!W408,1),1,",")),7)),""))</f>
        <v/>
      </c>
      <c r="R410" s="18" t="str">
        <f>IF($A410="Vyt",'Vložení dat'!Z408,IF($A410="VODA",VALUE(LEFT(TRIM(REPLACE('Vložení dat'!X408,FIND(".",'Vložení dat'!X408,1),1,",")),7)),""))</f>
        <v/>
      </c>
      <c r="S410" s="18" t="str">
        <f>IF($A410="Vyt",'Vložení dat'!AA408,IF($A410="VODA",VALUE(LEFT(TRIM(REPLACE('Vložení dat'!Y408,FIND(".",'Vložení dat'!Y408,1),1,",")),7)),""))</f>
        <v/>
      </c>
      <c r="T410" s="18" t="str">
        <f>IF($A410="Vyt",'Vložení dat'!AB408,IF($A410="VODA",VALUE(LEFT(TRIM(REPLACE('Vložení dat'!Z408,FIND(".",'Vložení dat'!Z408,1),1,",")),7)),""))</f>
        <v/>
      </c>
      <c r="U410" s="18" t="str">
        <f>IF($A410="Vyt",'Vložení dat'!AC408,IF($A410="VODA",VALUE(LEFT(TRIM(REPLACE('Vložení dat'!AA408,FIND(".",'Vložení dat'!AA408,1),1,",")),7)),""))</f>
        <v/>
      </c>
      <c r="V410" s="18" t="str">
        <f>IF($A410="Vyt",'Vložení dat'!AD408,IF($A410="VODA",VALUE(LEFT(TRIM(REPLACE('Vložení dat'!AB408,FIND(".",'Vložení dat'!AB408,1),1,",")),7)),""))</f>
        <v/>
      </c>
      <c r="W410" s="18" t="str">
        <f>IF($A410="Vyt",'Vložení dat'!AE408,IF($A410="VODA",VALUE(LEFT(TRIM(REPLACE('Vložení dat'!AC408,FIND(".",'Vložení dat'!AC408,1),1,",")),7)),""))</f>
        <v/>
      </c>
      <c r="X410" s="18" t="str">
        <f>IF($A410="Vyt",'Vložení dat'!AF408,IF($A410="VODA",VALUE(LEFT(TRIM(REPLACE('Vložení dat'!AD408,FIND(".",'Vložení dat'!AD408,1),1,",")),7)),""))</f>
        <v/>
      </c>
      <c r="Y410" s="18" t="str">
        <f>IF($A410="Vyt",'Vložení dat'!AG408,IF($A410="VODA",VALUE(LEFT(TRIM(REPLACE('Vložení dat'!AE408,FIND(".",'Vložení dat'!AE408,1),1,",")),7)),""))</f>
        <v/>
      </c>
      <c r="Z410" s="18" t="str">
        <f>IF($A410="Vyt",'Vložení dat'!AH408,IF($A410="VODA",VALUE(LEFT(TRIM(REPLACE('Vložení dat'!AF408,FIND(".",'Vložení dat'!AF408,1),1,",")),7)),""))</f>
        <v/>
      </c>
      <c r="AA410" s="18" t="str">
        <f>IF($A410="Vyt",'Vložení dat'!AI408,IF($A410="VODA",VALUE(LEFT(TRIM(REPLACE('Vložení dat'!AG408,FIND(".",'Vložení dat'!AG408,1),1,",")),7)),""))</f>
        <v/>
      </c>
      <c r="AB410" s="18" t="str">
        <f>IF(A410="Vyt",TRIM(LEFT('Vložení dat'!AY408,9)),IF(A410="VODA",TRIM(LEFT('Vložení dat'!BB408,9)),""))</f>
        <v/>
      </c>
      <c r="AC410" s="18" t="str">
        <f>IF(A410="Vyt",TRIM(LEFT('Vložení dat'!AW408,7)),"")</f>
        <v/>
      </c>
      <c r="AD410" s="18" t="str">
        <f>IF(A410="Vyt",VALUE(REPLACE(TRIM(LEFT('Vložení dat'!BA408,4)),FIND(".",TRIM(LEFT('Vložení dat'!BA408,4)),1),1,",")),IF(A410="VODA",VALUE(REPLACE(TRIM(LEFT('Vložení dat'!BC408,4)),FIND(".",TRIM(LEFT('Vložení dat'!BC408,4)),1),1,",")),""))</f>
        <v/>
      </c>
      <c r="AE410" s="12" t="str">
        <f>IF($A410="Vyt",TRIM(LEFT(REPLACE('Vložení dat'!T408,FIND(".",'Vložení dat'!T408,1),1,","),5)),"")</f>
        <v/>
      </c>
      <c r="AF410" s="12" t="str">
        <f>IF($A410="Vyt",TRIM(LEFT(REPLACE('Vložení dat'!U408,FIND(".",'Vložení dat'!U408,1),1,","),5)),"")</f>
        <v/>
      </c>
      <c r="AG410" s="13" t="str">
        <f>IF(A410="Vyt",LEFT(REPLACE('Vložení dat'!AT408,FIND(".",'Vložení dat'!AT408,1),1,","),5)-LEFT(REPLACE('Vložení dat'!AU408,FIND(".",'Vložení dat'!AU408,1),1,","),5)," ")</f>
        <v xml:space="preserve"> </v>
      </c>
      <c r="AH410" s="13" t="str">
        <f>IF(A410="Vyt",LEFT(REPLACE('Vložení dat'!T408,FIND(".",'Vložení dat'!T408,1),1,","),5)-LEFT(REPLACE('Vložení dat'!U408,FIND(".",'Vložení dat'!U408,1),1,","),5),"")</f>
        <v/>
      </c>
      <c r="AI410" t="str">
        <f>IF(A410="Vyt"," ",IF(A410="VODA",LEFT('Vložení dat'!AU408,12),""))</f>
        <v/>
      </c>
      <c r="AJ410" t="str">
        <f>IF(A410="Vyt","",IF(A410="VODA",LEFT('Vložení dat'!AV408,12),""))</f>
        <v/>
      </c>
    </row>
    <row r="411" spans="1:36" x14ac:dyDescent="0.3">
      <c r="A411" s="13" t="str">
        <f>IF(OR('Vložení dat'!C409=" VIP4RTN010 ",'Vložení dat'!C409=" RED4RITN050.c10_001 "),"Vyt",IF(OR('Vložení dat'!C409=" RED4WM050 ",'Vložení dat'!C409=" RED4WM010 ",ISNUMBER(SEARCH("ECM4WM020.v20",'Vložení dat'!C409,1))),"VODA",IF(ISBLANK('Vložení dat'!C409),"",'Vložení dat'!C409)))</f>
        <v/>
      </c>
      <c r="B411" s="13" t="str">
        <f>TRIM('Vložení dat'!N409)</f>
        <v/>
      </c>
      <c r="C411" s="16" t="str">
        <f>TRIM('Vložení dat'!K409)</f>
        <v/>
      </c>
      <c r="D411" s="13" t="str">
        <f>TRIM('Vložení dat'!L409)</f>
        <v/>
      </c>
      <c r="E411" s="13" t="str">
        <f>TRIM('Vložení dat'!J409)</f>
        <v/>
      </c>
      <c r="F411" s="13" t="str">
        <f>TRIM('Vložení dat'!H409)</f>
        <v/>
      </c>
      <c r="G411" s="13" t="str">
        <f>TRIM('Vložení dat'!G409)</f>
        <v/>
      </c>
      <c r="H411" s="13" t="str">
        <f>TRIM('Vložení dat'!E409)</f>
        <v/>
      </c>
      <c r="I411" s="13" t="str">
        <f>TRIM('Vložení dat'!B409)</f>
        <v/>
      </c>
      <c r="J411" s="13" t="str">
        <f>IF(AND(OR(A411="Vyt",A411="VODA"),'Vložení dat'!O409=0),"OK",IF(AND(OR(A411="Vyt",A411="VODA"),'Vložení dat'!O409&lt;&gt;0),CONCATENATE("CHYBA - ",'Vložení dat'!O409),""))</f>
        <v/>
      </c>
      <c r="K411" s="13" t="str">
        <f>IF(A411="Vyt",'Vložení dat'!R409,IF(A411="VODA",VALUE(TRIM(LEFT(REPLACE('Vložení dat'!T409,FIND(".",'Vložení dat'!T409,1),1,","),8))),""))</f>
        <v/>
      </c>
      <c r="L411" s="16" t="str">
        <f>IF(A411="Vyt",TRIM('Vložení dat'!S409),IF(A411="VODA",VALUE(TRIM(LEFT(REPLACE('Vložení dat'!R409,FIND(".",'Vložení dat'!R409,1),1,","),8))),""))</f>
        <v/>
      </c>
      <c r="M411" s="16" t="str">
        <f>IF(A411="Vyt",RIGHT('Vložení dat'!P409,11),IF(A411="VODA",VALUE(TRIM(LEFT(REPLACE('Vložení dat'!S409,FIND(".",'Vložení dat'!S409,1),1,","),8))),""))</f>
        <v/>
      </c>
      <c r="N411" s="12" t="str">
        <f>IF(A411="Vyt",TRIM('Vložení dat'!V409),"")</f>
        <v/>
      </c>
      <c r="O411" s="17" t="str">
        <f>IF(A411="Vyt",TRIM(LEFT('Vložení dat'!W409,9)),IF(A411="VODA",TRIM(CONCATENATE(LEFT('Vložení dat'!U409,3),".",MID('Vložení dat'!U409,5,2),".",MID('Vložení dat'!U409,8,2))),""))</f>
        <v/>
      </c>
      <c r="P411" s="18" t="str">
        <f>IF($A411="Vyt",'Vložení dat'!X409,IF($A411="VODA",VALUE(LEFT(TRIM(REPLACE('Vložení dat'!V409,FIND(".",'Vložení dat'!V409,1),1,",")),7)),""))</f>
        <v/>
      </c>
      <c r="Q411" s="18" t="str">
        <f>IF($A411="Vyt",'Vložení dat'!Y409,IF($A411="VODA",VALUE(LEFT(TRIM(REPLACE('Vložení dat'!W409,FIND(".",'Vložení dat'!W409,1),1,",")),7)),""))</f>
        <v/>
      </c>
      <c r="R411" s="18" t="str">
        <f>IF($A411="Vyt",'Vložení dat'!Z409,IF($A411="VODA",VALUE(LEFT(TRIM(REPLACE('Vložení dat'!X409,FIND(".",'Vložení dat'!X409,1),1,",")),7)),""))</f>
        <v/>
      </c>
      <c r="S411" s="18" t="str">
        <f>IF($A411="Vyt",'Vložení dat'!AA409,IF($A411="VODA",VALUE(LEFT(TRIM(REPLACE('Vložení dat'!Y409,FIND(".",'Vložení dat'!Y409,1),1,",")),7)),""))</f>
        <v/>
      </c>
      <c r="T411" s="18" t="str">
        <f>IF($A411="Vyt",'Vložení dat'!AB409,IF($A411="VODA",VALUE(LEFT(TRIM(REPLACE('Vložení dat'!Z409,FIND(".",'Vložení dat'!Z409,1),1,",")),7)),""))</f>
        <v/>
      </c>
      <c r="U411" s="18" t="str">
        <f>IF($A411="Vyt",'Vložení dat'!AC409,IF($A411="VODA",VALUE(LEFT(TRIM(REPLACE('Vložení dat'!AA409,FIND(".",'Vložení dat'!AA409,1),1,",")),7)),""))</f>
        <v/>
      </c>
      <c r="V411" s="18" t="str">
        <f>IF($A411="Vyt",'Vložení dat'!AD409,IF($A411="VODA",VALUE(LEFT(TRIM(REPLACE('Vložení dat'!AB409,FIND(".",'Vložení dat'!AB409,1),1,",")),7)),""))</f>
        <v/>
      </c>
      <c r="W411" s="18" t="str">
        <f>IF($A411="Vyt",'Vložení dat'!AE409,IF($A411="VODA",VALUE(LEFT(TRIM(REPLACE('Vložení dat'!AC409,FIND(".",'Vložení dat'!AC409,1),1,",")),7)),""))</f>
        <v/>
      </c>
      <c r="X411" s="18" t="str">
        <f>IF($A411="Vyt",'Vložení dat'!AF409,IF($A411="VODA",VALUE(LEFT(TRIM(REPLACE('Vložení dat'!AD409,FIND(".",'Vložení dat'!AD409,1),1,",")),7)),""))</f>
        <v/>
      </c>
      <c r="Y411" s="18" t="str">
        <f>IF($A411="Vyt",'Vložení dat'!AG409,IF($A411="VODA",VALUE(LEFT(TRIM(REPLACE('Vložení dat'!AE409,FIND(".",'Vložení dat'!AE409,1),1,",")),7)),""))</f>
        <v/>
      </c>
      <c r="Z411" s="18" t="str">
        <f>IF($A411="Vyt",'Vložení dat'!AH409,IF($A411="VODA",VALUE(LEFT(TRIM(REPLACE('Vložení dat'!AF409,FIND(".",'Vložení dat'!AF409,1),1,",")),7)),""))</f>
        <v/>
      </c>
      <c r="AA411" s="18" t="str">
        <f>IF($A411="Vyt",'Vložení dat'!AI409,IF($A411="VODA",VALUE(LEFT(TRIM(REPLACE('Vložení dat'!AG409,FIND(".",'Vložení dat'!AG409,1),1,",")),7)),""))</f>
        <v/>
      </c>
      <c r="AB411" s="18" t="str">
        <f>IF(A411="Vyt",TRIM(LEFT('Vložení dat'!AY409,9)),IF(A411="VODA",TRIM(LEFT('Vložení dat'!BB409,9)),""))</f>
        <v/>
      </c>
      <c r="AC411" s="18" t="str">
        <f>IF(A411="Vyt",TRIM(LEFT('Vložení dat'!AW409,7)),"")</f>
        <v/>
      </c>
      <c r="AD411" s="18" t="str">
        <f>IF(A411="Vyt",VALUE(REPLACE(TRIM(LEFT('Vložení dat'!BA409,4)),FIND(".",TRIM(LEFT('Vložení dat'!BA409,4)),1),1,",")),IF(A411="VODA",VALUE(REPLACE(TRIM(LEFT('Vložení dat'!BC409,4)),FIND(".",TRIM(LEFT('Vložení dat'!BC409,4)),1),1,",")),""))</f>
        <v/>
      </c>
      <c r="AE411" s="12" t="str">
        <f>IF($A411="Vyt",TRIM(LEFT(REPLACE('Vložení dat'!T409,FIND(".",'Vložení dat'!T409,1),1,","),5)),"")</f>
        <v/>
      </c>
      <c r="AF411" s="12" t="str">
        <f>IF($A411="Vyt",TRIM(LEFT(REPLACE('Vložení dat'!U409,FIND(".",'Vložení dat'!U409,1),1,","),5)),"")</f>
        <v/>
      </c>
      <c r="AG411" s="13" t="str">
        <f>IF(A411="Vyt",LEFT(REPLACE('Vložení dat'!AT409,FIND(".",'Vložení dat'!AT409,1),1,","),5)-LEFT(REPLACE('Vložení dat'!AU409,FIND(".",'Vložení dat'!AU409,1),1,","),5)," ")</f>
        <v xml:space="preserve"> </v>
      </c>
      <c r="AH411" s="13" t="str">
        <f>IF(A411="Vyt",LEFT(REPLACE('Vložení dat'!T409,FIND(".",'Vložení dat'!T409,1),1,","),5)-LEFT(REPLACE('Vložení dat'!U409,FIND(".",'Vložení dat'!U409,1),1,","),5),"")</f>
        <v/>
      </c>
      <c r="AI411" t="str">
        <f>IF(A411="Vyt"," ",IF(A411="VODA",LEFT('Vložení dat'!AU409,12),""))</f>
        <v/>
      </c>
      <c r="AJ411" t="str">
        <f>IF(A411="Vyt","",IF(A411="VODA",LEFT('Vložení dat'!AV409,12),""))</f>
        <v/>
      </c>
    </row>
    <row r="412" spans="1:36" x14ac:dyDescent="0.3">
      <c r="A412" s="13" t="str">
        <f>IF(OR('Vložení dat'!C410=" VIP4RTN010 ",'Vložení dat'!C410=" RED4RITN050.c10_001 "),"Vyt",IF(OR('Vložení dat'!C410=" RED4WM050 ",'Vložení dat'!C410=" RED4WM010 ",ISNUMBER(SEARCH("ECM4WM020.v20",'Vložení dat'!C410,1))),"VODA",IF(ISBLANK('Vložení dat'!C410),"",'Vložení dat'!C410)))</f>
        <v/>
      </c>
      <c r="B412" s="13" t="str">
        <f>TRIM('Vložení dat'!N410)</f>
        <v/>
      </c>
      <c r="C412" s="16" t="str">
        <f>TRIM('Vložení dat'!K410)</f>
        <v/>
      </c>
      <c r="D412" s="13" t="str">
        <f>TRIM('Vložení dat'!L410)</f>
        <v/>
      </c>
      <c r="E412" s="13" t="str">
        <f>TRIM('Vložení dat'!J410)</f>
        <v/>
      </c>
      <c r="F412" s="13" t="str">
        <f>TRIM('Vložení dat'!H410)</f>
        <v/>
      </c>
      <c r="G412" s="13" t="str">
        <f>TRIM('Vložení dat'!G410)</f>
        <v/>
      </c>
      <c r="H412" s="13" t="str">
        <f>TRIM('Vložení dat'!E410)</f>
        <v/>
      </c>
      <c r="I412" s="13" t="str">
        <f>TRIM('Vložení dat'!B410)</f>
        <v/>
      </c>
      <c r="J412" s="13" t="str">
        <f>IF(AND(OR(A412="Vyt",A412="VODA"),'Vložení dat'!O410=0),"OK",IF(AND(OR(A412="Vyt",A412="VODA"),'Vložení dat'!O410&lt;&gt;0),CONCATENATE("CHYBA - ",'Vložení dat'!O410),""))</f>
        <v/>
      </c>
      <c r="K412" s="13" t="str">
        <f>IF(A412="Vyt",'Vložení dat'!R410,IF(A412="VODA",VALUE(TRIM(LEFT(REPLACE('Vložení dat'!T410,FIND(".",'Vložení dat'!T410,1),1,","),8))),""))</f>
        <v/>
      </c>
      <c r="L412" s="16" t="str">
        <f>IF(A412="Vyt",TRIM('Vložení dat'!S410),IF(A412="VODA",VALUE(TRIM(LEFT(REPLACE('Vložení dat'!R410,FIND(".",'Vložení dat'!R410,1),1,","),8))),""))</f>
        <v/>
      </c>
      <c r="M412" s="16" t="str">
        <f>IF(A412="Vyt",RIGHT('Vložení dat'!P410,11),IF(A412="VODA",VALUE(TRIM(LEFT(REPLACE('Vložení dat'!S410,FIND(".",'Vložení dat'!S410,1),1,","),8))),""))</f>
        <v/>
      </c>
      <c r="N412" s="12" t="str">
        <f>IF(A412="Vyt",TRIM('Vložení dat'!V410),"")</f>
        <v/>
      </c>
      <c r="O412" s="17" t="str">
        <f>IF(A412="Vyt",TRIM(LEFT('Vložení dat'!W410,9)),IF(A412="VODA",TRIM(CONCATENATE(LEFT('Vložení dat'!U410,3),".",MID('Vložení dat'!U410,5,2),".",MID('Vložení dat'!U410,8,2))),""))</f>
        <v/>
      </c>
      <c r="P412" s="18" t="str">
        <f>IF($A412="Vyt",'Vložení dat'!X410,IF($A412="VODA",VALUE(LEFT(TRIM(REPLACE('Vložení dat'!V410,FIND(".",'Vložení dat'!V410,1),1,",")),7)),""))</f>
        <v/>
      </c>
      <c r="Q412" s="18" t="str">
        <f>IF($A412="Vyt",'Vložení dat'!Y410,IF($A412="VODA",VALUE(LEFT(TRIM(REPLACE('Vložení dat'!W410,FIND(".",'Vložení dat'!W410,1),1,",")),7)),""))</f>
        <v/>
      </c>
      <c r="R412" s="18" t="str">
        <f>IF($A412="Vyt",'Vložení dat'!Z410,IF($A412="VODA",VALUE(LEFT(TRIM(REPLACE('Vložení dat'!X410,FIND(".",'Vložení dat'!X410,1),1,",")),7)),""))</f>
        <v/>
      </c>
      <c r="S412" s="18" t="str">
        <f>IF($A412="Vyt",'Vložení dat'!AA410,IF($A412="VODA",VALUE(LEFT(TRIM(REPLACE('Vložení dat'!Y410,FIND(".",'Vložení dat'!Y410,1),1,",")),7)),""))</f>
        <v/>
      </c>
      <c r="T412" s="18" t="str">
        <f>IF($A412="Vyt",'Vložení dat'!AB410,IF($A412="VODA",VALUE(LEFT(TRIM(REPLACE('Vložení dat'!Z410,FIND(".",'Vložení dat'!Z410,1),1,",")),7)),""))</f>
        <v/>
      </c>
      <c r="U412" s="18" t="str">
        <f>IF($A412="Vyt",'Vložení dat'!AC410,IF($A412="VODA",VALUE(LEFT(TRIM(REPLACE('Vložení dat'!AA410,FIND(".",'Vložení dat'!AA410,1),1,",")),7)),""))</f>
        <v/>
      </c>
      <c r="V412" s="18" t="str">
        <f>IF($A412="Vyt",'Vložení dat'!AD410,IF($A412="VODA",VALUE(LEFT(TRIM(REPLACE('Vložení dat'!AB410,FIND(".",'Vložení dat'!AB410,1),1,",")),7)),""))</f>
        <v/>
      </c>
      <c r="W412" s="18" t="str">
        <f>IF($A412="Vyt",'Vložení dat'!AE410,IF($A412="VODA",VALUE(LEFT(TRIM(REPLACE('Vložení dat'!AC410,FIND(".",'Vložení dat'!AC410,1),1,",")),7)),""))</f>
        <v/>
      </c>
      <c r="X412" s="18" t="str">
        <f>IF($A412="Vyt",'Vložení dat'!AF410,IF($A412="VODA",VALUE(LEFT(TRIM(REPLACE('Vložení dat'!AD410,FIND(".",'Vložení dat'!AD410,1),1,",")),7)),""))</f>
        <v/>
      </c>
      <c r="Y412" s="18" t="str">
        <f>IF($A412="Vyt",'Vložení dat'!AG410,IF($A412="VODA",VALUE(LEFT(TRIM(REPLACE('Vložení dat'!AE410,FIND(".",'Vložení dat'!AE410,1),1,",")),7)),""))</f>
        <v/>
      </c>
      <c r="Z412" s="18" t="str">
        <f>IF($A412="Vyt",'Vložení dat'!AH410,IF($A412="VODA",VALUE(LEFT(TRIM(REPLACE('Vložení dat'!AF410,FIND(".",'Vložení dat'!AF410,1),1,",")),7)),""))</f>
        <v/>
      </c>
      <c r="AA412" s="18" t="str">
        <f>IF($A412="Vyt",'Vložení dat'!AI410,IF($A412="VODA",VALUE(LEFT(TRIM(REPLACE('Vložení dat'!AG410,FIND(".",'Vložení dat'!AG410,1),1,",")),7)),""))</f>
        <v/>
      </c>
      <c r="AB412" s="18" t="str">
        <f>IF(A412="Vyt",TRIM(LEFT('Vložení dat'!AY410,9)),IF(A412="VODA",TRIM(LEFT('Vložení dat'!BB410,9)),""))</f>
        <v/>
      </c>
      <c r="AC412" s="18" t="str">
        <f>IF(A412="Vyt",TRIM(LEFT('Vložení dat'!AW410,7)),"")</f>
        <v/>
      </c>
      <c r="AD412" s="18" t="str">
        <f>IF(A412="Vyt",VALUE(REPLACE(TRIM(LEFT('Vložení dat'!BA410,4)),FIND(".",TRIM(LEFT('Vložení dat'!BA410,4)),1),1,",")),IF(A412="VODA",VALUE(REPLACE(TRIM(LEFT('Vložení dat'!BC410,4)),FIND(".",TRIM(LEFT('Vložení dat'!BC410,4)),1),1,",")),""))</f>
        <v/>
      </c>
      <c r="AE412" s="12" t="str">
        <f>IF($A412="Vyt",TRIM(LEFT(REPLACE('Vložení dat'!T410,FIND(".",'Vložení dat'!T410,1),1,","),5)),"")</f>
        <v/>
      </c>
      <c r="AF412" s="12" t="str">
        <f>IF($A412="Vyt",TRIM(LEFT(REPLACE('Vložení dat'!U410,FIND(".",'Vložení dat'!U410,1),1,","),5)),"")</f>
        <v/>
      </c>
      <c r="AG412" s="13" t="str">
        <f>IF(A412="Vyt",LEFT(REPLACE('Vložení dat'!AT410,FIND(".",'Vložení dat'!AT410,1),1,","),5)-LEFT(REPLACE('Vložení dat'!AU410,FIND(".",'Vložení dat'!AU410,1),1,","),5)," ")</f>
        <v xml:space="preserve"> </v>
      </c>
      <c r="AH412" s="13" t="str">
        <f>IF(A412="Vyt",LEFT(REPLACE('Vložení dat'!T410,FIND(".",'Vložení dat'!T410,1),1,","),5)-LEFT(REPLACE('Vložení dat'!U410,FIND(".",'Vložení dat'!U410,1),1,","),5),"")</f>
        <v/>
      </c>
      <c r="AI412" t="str">
        <f>IF(A412="Vyt"," ",IF(A412="VODA",LEFT('Vložení dat'!AU410,12),""))</f>
        <v/>
      </c>
      <c r="AJ412" t="str">
        <f>IF(A412="Vyt","",IF(A412="VODA",LEFT('Vložení dat'!AV410,12),""))</f>
        <v/>
      </c>
    </row>
    <row r="413" spans="1:36" x14ac:dyDescent="0.3">
      <c r="A413" s="13" t="str">
        <f>IF(OR('Vložení dat'!C411=" VIP4RTN010 ",'Vložení dat'!C411=" RED4RITN050.c10_001 "),"Vyt",IF(OR('Vložení dat'!C411=" RED4WM050 ",'Vložení dat'!C411=" RED4WM010 ",ISNUMBER(SEARCH("ECM4WM020.v20",'Vložení dat'!C411,1))),"VODA",IF(ISBLANK('Vložení dat'!C411),"",'Vložení dat'!C411)))</f>
        <v/>
      </c>
      <c r="B413" s="13" t="str">
        <f>TRIM('Vložení dat'!N411)</f>
        <v/>
      </c>
      <c r="C413" s="16" t="str">
        <f>TRIM('Vložení dat'!K411)</f>
        <v/>
      </c>
      <c r="D413" s="13" t="str">
        <f>TRIM('Vložení dat'!L411)</f>
        <v/>
      </c>
      <c r="E413" s="13" t="str">
        <f>TRIM('Vložení dat'!J411)</f>
        <v/>
      </c>
      <c r="F413" s="13" t="str">
        <f>TRIM('Vložení dat'!H411)</f>
        <v/>
      </c>
      <c r="G413" s="13" t="str">
        <f>TRIM('Vložení dat'!G411)</f>
        <v/>
      </c>
      <c r="H413" s="13" t="str">
        <f>TRIM('Vložení dat'!E411)</f>
        <v/>
      </c>
      <c r="I413" s="13" t="str">
        <f>TRIM('Vložení dat'!B411)</f>
        <v/>
      </c>
      <c r="J413" s="13" t="str">
        <f>IF(AND(OR(A413="Vyt",A413="VODA"),'Vložení dat'!O411=0),"OK",IF(AND(OR(A413="Vyt",A413="VODA"),'Vložení dat'!O411&lt;&gt;0),CONCATENATE("CHYBA - ",'Vložení dat'!O411),""))</f>
        <v/>
      </c>
      <c r="K413" s="13" t="str">
        <f>IF(A413="Vyt",'Vložení dat'!R411,IF(A413="VODA",VALUE(TRIM(LEFT(REPLACE('Vložení dat'!T411,FIND(".",'Vložení dat'!T411,1),1,","),8))),""))</f>
        <v/>
      </c>
      <c r="L413" s="16" t="str">
        <f>IF(A413="Vyt",TRIM('Vložení dat'!S411),IF(A413="VODA",VALUE(TRIM(LEFT(REPLACE('Vložení dat'!R411,FIND(".",'Vložení dat'!R411,1),1,","),8))),""))</f>
        <v/>
      </c>
      <c r="M413" s="16" t="str">
        <f>IF(A413="Vyt",RIGHT('Vložení dat'!P411,11),IF(A413="VODA",VALUE(TRIM(LEFT(REPLACE('Vložení dat'!S411,FIND(".",'Vložení dat'!S411,1),1,","),8))),""))</f>
        <v/>
      </c>
      <c r="N413" s="12" t="str">
        <f>IF(A413="Vyt",TRIM('Vložení dat'!V411),"")</f>
        <v/>
      </c>
      <c r="O413" s="17" t="str">
        <f>IF(A413="Vyt",TRIM(LEFT('Vložení dat'!W411,9)),IF(A413="VODA",TRIM(CONCATENATE(LEFT('Vložení dat'!U411,3),".",MID('Vložení dat'!U411,5,2),".",MID('Vložení dat'!U411,8,2))),""))</f>
        <v/>
      </c>
      <c r="P413" s="18" t="str">
        <f>IF($A413="Vyt",'Vložení dat'!X411,IF($A413="VODA",VALUE(LEFT(TRIM(REPLACE('Vložení dat'!V411,FIND(".",'Vložení dat'!V411,1),1,",")),7)),""))</f>
        <v/>
      </c>
      <c r="Q413" s="18" t="str">
        <f>IF($A413="Vyt",'Vložení dat'!Y411,IF($A413="VODA",VALUE(LEFT(TRIM(REPLACE('Vložení dat'!W411,FIND(".",'Vložení dat'!W411,1),1,",")),7)),""))</f>
        <v/>
      </c>
      <c r="R413" s="18" t="str">
        <f>IF($A413="Vyt",'Vložení dat'!Z411,IF($A413="VODA",VALUE(LEFT(TRIM(REPLACE('Vložení dat'!X411,FIND(".",'Vložení dat'!X411,1),1,",")),7)),""))</f>
        <v/>
      </c>
      <c r="S413" s="18" t="str">
        <f>IF($A413="Vyt",'Vložení dat'!AA411,IF($A413="VODA",VALUE(LEFT(TRIM(REPLACE('Vložení dat'!Y411,FIND(".",'Vložení dat'!Y411,1),1,",")),7)),""))</f>
        <v/>
      </c>
      <c r="T413" s="18" t="str">
        <f>IF($A413="Vyt",'Vložení dat'!AB411,IF($A413="VODA",VALUE(LEFT(TRIM(REPLACE('Vložení dat'!Z411,FIND(".",'Vložení dat'!Z411,1),1,",")),7)),""))</f>
        <v/>
      </c>
      <c r="U413" s="18" t="str">
        <f>IF($A413="Vyt",'Vložení dat'!AC411,IF($A413="VODA",VALUE(LEFT(TRIM(REPLACE('Vložení dat'!AA411,FIND(".",'Vložení dat'!AA411,1),1,",")),7)),""))</f>
        <v/>
      </c>
      <c r="V413" s="18" t="str">
        <f>IF($A413="Vyt",'Vložení dat'!AD411,IF($A413="VODA",VALUE(LEFT(TRIM(REPLACE('Vložení dat'!AB411,FIND(".",'Vložení dat'!AB411,1),1,",")),7)),""))</f>
        <v/>
      </c>
      <c r="W413" s="18" t="str">
        <f>IF($A413="Vyt",'Vložení dat'!AE411,IF($A413="VODA",VALUE(LEFT(TRIM(REPLACE('Vložení dat'!AC411,FIND(".",'Vložení dat'!AC411,1),1,",")),7)),""))</f>
        <v/>
      </c>
      <c r="X413" s="18" t="str">
        <f>IF($A413="Vyt",'Vložení dat'!AF411,IF($A413="VODA",VALUE(LEFT(TRIM(REPLACE('Vložení dat'!AD411,FIND(".",'Vložení dat'!AD411,1),1,",")),7)),""))</f>
        <v/>
      </c>
      <c r="Y413" s="18" t="str">
        <f>IF($A413="Vyt",'Vložení dat'!AG411,IF($A413="VODA",VALUE(LEFT(TRIM(REPLACE('Vložení dat'!AE411,FIND(".",'Vložení dat'!AE411,1),1,",")),7)),""))</f>
        <v/>
      </c>
      <c r="Z413" s="18" t="str">
        <f>IF($A413="Vyt",'Vložení dat'!AH411,IF($A413="VODA",VALUE(LEFT(TRIM(REPLACE('Vložení dat'!AF411,FIND(".",'Vložení dat'!AF411,1),1,",")),7)),""))</f>
        <v/>
      </c>
      <c r="AA413" s="18" t="str">
        <f>IF($A413="Vyt",'Vložení dat'!AI411,IF($A413="VODA",VALUE(LEFT(TRIM(REPLACE('Vložení dat'!AG411,FIND(".",'Vložení dat'!AG411,1),1,",")),7)),""))</f>
        <v/>
      </c>
      <c r="AB413" s="18" t="str">
        <f>IF(A413="Vyt",TRIM(LEFT('Vložení dat'!AY411,9)),IF(A413="VODA",TRIM(LEFT('Vložení dat'!BB411,9)),""))</f>
        <v/>
      </c>
      <c r="AC413" s="18" t="str">
        <f>IF(A413="Vyt",TRIM(LEFT('Vložení dat'!AW411,7)),"")</f>
        <v/>
      </c>
      <c r="AD413" s="18" t="str">
        <f>IF(A413="Vyt",VALUE(REPLACE(TRIM(LEFT('Vložení dat'!BA411,4)),FIND(".",TRIM(LEFT('Vložení dat'!BA411,4)),1),1,",")),IF(A413="VODA",VALUE(REPLACE(TRIM(LEFT('Vložení dat'!BC411,4)),FIND(".",TRIM(LEFT('Vložení dat'!BC411,4)),1),1,",")),""))</f>
        <v/>
      </c>
      <c r="AE413" s="12" t="str">
        <f>IF($A413="Vyt",TRIM(LEFT(REPLACE('Vložení dat'!T411,FIND(".",'Vložení dat'!T411,1),1,","),5)),"")</f>
        <v/>
      </c>
      <c r="AF413" s="12" t="str">
        <f>IF($A413="Vyt",TRIM(LEFT(REPLACE('Vložení dat'!U411,FIND(".",'Vložení dat'!U411,1),1,","),5)),"")</f>
        <v/>
      </c>
      <c r="AG413" s="13" t="str">
        <f>IF(A413="Vyt",LEFT(REPLACE('Vložení dat'!AT411,FIND(".",'Vložení dat'!AT411,1),1,","),5)-LEFT(REPLACE('Vložení dat'!AU411,FIND(".",'Vložení dat'!AU411,1),1,","),5)," ")</f>
        <v xml:space="preserve"> </v>
      </c>
      <c r="AH413" s="13" t="str">
        <f>IF(A413="Vyt",LEFT(REPLACE('Vložení dat'!T411,FIND(".",'Vložení dat'!T411,1),1,","),5)-LEFT(REPLACE('Vložení dat'!U411,FIND(".",'Vložení dat'!U411,1),1,","),5),"")</f>
        <v/>
      </c>
      <c r="AI413" t="str">
        <f>IF(A413="Vyt"," ",IF(A413="VODA",LEFT('Vložení dat'!AU411,12),""))</f>
        <v/>
      </c>
      <c r="AJ413" t="str">
        <f>IF(A413="Vyt","",IF(A413="VODA",LEFT('Vložení dat'!AV411,12),""))</f>
        <v/>
      </c>
    </row>
    <row r="414" spans="1:36" x14ac:dyDescent="0.3">
      <c r="A414" s="13" t="str">
        <f>IF(OR('Vložení dat'!C412=" VIP4RTN010 ",'Vložení dat'!C412=" RED4RITN050.c10_001 "),"Vyt",IF(OR('Vložení dat'!C412=" RED4WM050 ",'Vložení dat'!C412=" RED4WM010 ",ISNUMBER(SEARCH("ECM4WM020.v20",'Vložení dat'!C412,1))),"VODA",IF(ISBLANK('Vložení dat'!C412),"",'Vložení dat'!C412)))</f>
        <v/>
      </c>
      <c r="B414" s="13" t="str">
        <f>TRIM('Vložení dat'!N412)</f>
        <v/>
      </c>
      <c r="C414" s="16" t="str">
        <f>TRIM('Vložení dat'!K412)</f>
        <v/>
      </c>
      <c r="D414" s="13" t="str">
        <f>TRIM('Vložení dat'!L412)</f>
        <v/>
      </c>
      <c r="E414" s="13" t="str">
        <f>TRIM('Vložení dat'!J412)</f>
        <v/>
      </c>
      <c r="F414" s="13" t="str">
        <f>TRIM('Vložení dat'!H412)</f>
        <v/>
      </c>
      <c r="G414" s="13" t="str">
        <f>TRIM('Vložení dat'!G412)</f>
        <v/>
      </c>
      <c r="H414" s="13" t="str">
        <f>TRIM('Vložení dat'!E412)</f>
        <v/>
      </c>
      <c r="I414" s="13" t="str">
        <f>TRIM('Vložení dat'!B412)</f>
        <v/>
      </c>
      <c r="J414" s="13" t="str">
        <f>IF(AND(OR(A414="Vyt",A414="VODA"),'Vložení dat'!O412=0),"OK",IF(AND(OR(A414="Vyt",A414="VODA"),'Vložení dat'!O412&lt;&gt;0),CONCATENATE("CHYBA - ",'Vložení dat'!O412),""))</f>
        <v/>
      </c>
      <c r="K414" s="13" t="str">
        <f>IF(A414="Vyt",'Vložení dat'!R412,IF(A414="VODA",VALUE(TRIM(LEFT(REPLACE('Vložení dat'!T412,FIND(".",'Vložení dat'!T412,1),1,","),8))),""))</f>
        <v/>
      </c>
      <c r="L414" s="16" t="str">
        <f>IF(A414="Vyt",TRIM('Vložení dat'!S412),IF(A414="VODA",VALUE(TRIM(LEFT(REPLACE('Vložení dat'!R412,FIND(".",'Vložení dat'!R412,1),1,","),8))),""))</f>
        <v/>
      </c>
      <c r="M414" s="16" t="str">
        <f>IF(A414="Vyt",RIGHT('Vložení dat'!P412,11),IF(A414="VODA",VALUE(TRIM(LEFT(REPLACE('Vložení dat'!S412,FIND(".",'Vložení dat'!S412,1),1,","),8))),""))</f>
        <v/>
      </c>
      <c r="N414" s="12" t="str">
        <f>IF(A414="Vyt",TRIM('Vložení dat'!V412),"")</f>
        <v/>
      </c>
      <c r="O414" s="17" t="str">
        <f>IF(A414="Vyt",TRIM(LEFT('Vložení dat'!W412,9)),IF(A414="VODA",TRIM(CONCATENATE(LEFT('Vložení dat'!U412,3),".",MID('Vložení dat'!U412,5,2),".",MID('Vložení dat'!U412,8,2))),""))</f>
        <v/>
      </c>
      <c r="P414" s="18" t="str">
        <f>IF($A414="Vyt",'Vložení dat'!X412,IF($A414="VODA",VALUE(LEFT(TRIM(REPLACE('Vložení dat'!V412,FIND(".",'Vložení dat'!V412,1),1,",")),7)),""))</f>
        <v/>
      </c>
      <c r="Q414" s="18" t="str">
        <f>IF($A414="Vyt",'Vložení dat'!Y412,IF($A414="VODA",VALUE(LEFT(TRIM(REPLACE('Vložení dat'!W412,FIND(".",'Vložení dat'!W412,1),1,",")),7)),""))</f>
        <v/>
      </c>
      <c r="R414" s="18" t="str">
        <f>IF($A414="Vyt",'Vložení dat'!Z412,IF($A414="VODA",VALUE(LEFT(TRIM(REPLACE('Vložení dat'!X412,FIND(".",'Vložení dat'!X412,1),1,",")),7)),""))</f>
        <v/>
      </c>
      <c r="S414" s="18" t="str">
        <f>IF($A414="Vyt",'Vložení dat'!AA412,IF($A414="VODA",VALUE(LEFT(TRIM(REPLACE('Vložení dat'!Y412,FIND(".",'Vložení dat'!Y412,1),1,",")),7)),""))</f>
        <v/>
      </c>
      <c r="T414" s="18" t="str">
        <f>IF($A414="Vyt",'Vložení dat'!AB412,IF($A414="VODA",VALUE(LEFT(TRIM(REPLACE('Vložení dat'!Z412,FIND(".",'Vložení dat'!Z412,1),1,",")),7)),""))</f>
        <v/>
      </c>
      <c r="U414" s="18" t="str">
        <f>IF($A414="Vyt",'Vložení dat'!AC412,IF($A414="VODA",VALUE(LEFT(TRIM(REPLACE('Vložení dat'!AA412,FIND(".",'Vložení dat'!AA412,1),1,",")),7)),""))</f>
        <v/>
      </c>
      <c r="V414" s="18" t="str">
        <f>IF($A414="Vyt",'Vložení dat'!AD412,IF($A414="VODA",VALUE(LEFT(TRIM(REPLACE('Vložení dat'!AB412,FIND(".",'Vložení dat'!AB412,1),1,",")),7)),""))</f>
        <v/>
      </c>
      <c r="W414" s="18" t="str">
        <f>IF($A414="Vyt",'Vložení dat'!AE412,IF($A414="VODA",VALUE(LEFT(TRIM(REPLACE('Vložení dat'!AC412,FIND(".",'Vložení dat'!AC412,1),1,",")),7)),""))</f>
        <v/>
      </c>
      <c r="X414" s="18" t="str">
        <f>IF($A414="Vyt",'Vložení dat'!AF412,IF($A414="VODA",VALUE(LEFT(TRIM(REPLACE('Vložení dat'!AD412,FIND(".",'Vložení dat'!AD412,1),1,",")),7)),""))</f>
        <v/>
      </c>
      <c r="Y414" s="18" t="str">
        <f>IF($A414="Vyt",'Vložení dat'!AG412,IF($A414="VODA",VALUE(LEFT(TRIM(REPLACE('Vložení dat'!AE412,FIND(".",'Vložení dat'!AE412,1),1,",")),7)),""))</f>
        <v/>
      </c>
      <c r="Z414" s="18" t="str">
        <f>IF($A414="Vyt",'Vložení dat'!AH412,IF($A414="VODA",VALUE(LEFT(TRIM(REPLACE('Vložení dat'!AF412,FIND(".",'Vložení dat'!AF412,1),1,",")),7)),""))</f>
        <v/>
      </c>
      <c r="AA414" s="18" t="str">
        <f>IF($A414="Vyt",'Vložení dat'!AI412,IF($A414="VODA",VALUE(LEFT(TRIM(REPLACE('Vložení dat'!AG412,FIND(".",'Vložení dat'!AG412,1),1,",")),7)),""))</f>
        <v/>
      </c>
      <c r="AB414" s="18" t="str">
        <f>IF(A414="Vyt",TRIM(LEFT('Vložení dat'!AY412,9)),IF(A414="VODA",TRIM(LEFT('Vložení dat'!BB412,9)),""))</f>
        <v/>
      </c>
      <c r="AC414" s="18" t="str">
        <f>IF(A414="Vyt",TRIM(LEFT('Vložení dat'!AW412,7)),"")</f>
        <v/>
      </c>
      <c r="AD414" s="18" t="str">
        <f>IF(A414="Vyt",VALUE(REPLACE(TRIM(LEFT('Vložení dat'!BA412,4)),FIND(".",TRIM(LEFT('Vložení dat'!BA412,4)),1),1,",")),IF(A414="VODA",VALUE(REPLACE(TRIM(LEFT('Vložení dat'!BC412,4)),FIND(".",TRIM(LEFT('Vložení dat'!BC412,4)),1),1,",")),""))</f>
        <v/>
      </c>
      <c r="AE414" s="12" t="str">
        <f>IF($A414="Vyt",TRIM(LEFT(REPLACE('Vložení dat'!T412,FIND(".",'Vložení dat'!T412,1),1,","),5)),"")</f>
        <v/>
      </c>
      <c r="AF414" s="12" t="str">
        <f>IF($A414="Vyt",TRIM(LEFT(REPLACE('Vložení dat'!U412,FIND(".",'Vložení dat'!U412,1),1,","),5)),"")</f>
        <v/>
      </c>
      <c r="AG414" s="13" t="str">
        <f>IF(A414="Vyt",LEFT(REPLACE('Vložení dat'!AT412,FIND(".",'Vložení dat'!AT412,1),1,","),5)-LEFT(REPLACE('Vložení dat'!AU412,FIND(".",'Vložení dat'!AU412,1),1,","),5)," ")</f>
        <v xml:space="preserve"> </v>
      </c>
      <c r="AH414" s="13" t="str">
        <f>IF(A414="Vyt",LEFT(REPLACE('Vložení dat'!T412,FIND(".",'Vložení dat'!T412,1),1,","),5)-LEFT(REPLACE('Vložení dat'!U412,FIND(".",'Vložení dat'!U412,1),1,","),5),"")</f>
        <v/>
      </c>
      <c r="AI414" t="str">
        <f>IF(A414="Vyt"," ",IF(A414="VODA",LEFT('Vložení dat'!AU412,12),""))</f>
        <v/>
      </c>
      <c r="AJ414" t="str">
        <f>IF(A414="Vyt","",IF(A414="VODA",LEFT('Vložení dat'!AV412,12),""))</f>
        <v/>
      </c>
    </row>
    <row r="415" spans="1:36" x14ac:dyDescent="0.3">
      <c r="A415" s="13" t="str">
        <f>IF(OR('Vložení dat'!C413=" VIP4RTN010 ",'Vložení dat'!C413=" RED4RITN050.c10_001 "),"Vyt",IF(OR('Vložení dat'!C413=" RED4WM050 ",'Vložení dat'!C413=" RED4WM010 ",ISNUMBER(SEARCH("ECM4WM020.v20",'Vložení dat'!C413,1))),"VODA",IF(ISBLANK('Vložení dat'!C413),"",'Vložení dat'!C413)))</f>
        <v/>
      </c>
      <c r="B415" s="13" t="str">
        <f>TRIM('Vložení dat'!N413)</f>
        <v/>
      </c>
      <c r="C415" s="16" t="str">
        <f>TRIM('Vložení dat'!K413)</f>
        <v/>
      </c>
      <c r="D415" s="13" t="str">
        <f>TRIM('Vložení dat'!L413)</f>
        <v/>
      </c>
      <c r="E415" s="13" t="str">
        <f>TRIM('Vložení dat'!J413)</f>
        <v/>
      </c>
      <c r="F415" s="13" t="str">
        <f>TRIM('Vložení dat'!H413)</f>
        <v/>
      </c>
      <c r="G415" s="13" t="str">
        <f>TRIM('Vložení dat'!G413)</f>
        <v/>
      </c>
      <c r="H415" s="13" t="str">
        <f>TRIM('Vložení dat'!E413)</f>
        <v/>
      </c>
      <c r="I415" s="13" t="str">
        <f>TRIM('Vložení dat'!B413)</f>
        <v/>
      </c>
      <c r="J415" s="13" t="str">
        <f>IF(AND(OR(A415="Vyt",A415="VODA"),'Vložení dat'!O413=0),"OK",IF(AND(OR(A415="Vyt",A415="VODA"),'Vložení dat'!O413&lt;&gt;0),CONCATENATE("CHYBA - ",'Vložení dat'!O413),""))</f>
        <v/>
      </c>
      <c r="K415" s="13" t="str">
        <f>IF(A415="Vyt",'Vložení dat'!R413,IF(A415="VODA",VALUE(TRIM(LEFT(REPLACE('Vložení dat'!T413,FIND(".",'Vložení dat'!T413,1),1,","),8))),""))</f>
        <v/>
      </c>
      <c r="L415" s="16" t="str">
        <f>IF(A415="Vyt",TRIM('Vložení dat'!S413),IF(A415="VODA",VALUE(TRIM(LEFT(REPLACE('Vložení dat'!R413,FIND(".",'Vložení dat'!R413,1),1,","),8))),""))</f>
        <v/>
      </c>
      <c r="M415" s="16" t="str">
        <f>IF(A415="Vyt",RIGHT('Vložení dat'!P413,11),IF(A415="VODA",VALUE(TRIM(LEFT(REPLACE('Vložení dat'!S413,FIND(".",'Vložení dat'!S413,1),1,","),8))),""))</f>
        <v/>
      </c>
      <c r="N415" s="12" t="str">
        <f>IF(A415="Vyt",TRIM('Vložení dat'!V413),"")</f>
        <v/>
      </c>
      <c r="O415" s="17" t="str">
        <f>IF(A415="Vyt",TRIM(LEFT('Vložení dat'!W413,9)),IF(A415="VODA",TRIM(CONCATENATE(LEFT('Vložení dat'!U413,3),".",MID('Vložení dat'!U413,5,2),".",MID('Vložení dat'!U413,8,2))),""))</f>
        <v/>
      </c>
      <c r="P415" s="18" t="str">
        <f>IF($A415="Vyt",'Vložení dat'!X413,IF($A415="VODA",VALUE(LEFT(TRIM(REPLACE('Vložení dat'!V413,FIND(".",'Vložení dat'!V413,1),1,",")),7)),""))</f>
        <v/>
      </c>
      <c r="Q415" s="18" t="str">
        <f>IF($A415="Vyt",'Vložení dat'!Y413,IF($A415="VODA",VALUE(LEFT(TRIM(REPLACE('Vložení dat'!W413,FIND(".",'Vložení dat'!W413,1),1,",")),7)),""))</f>
        <v/>
      </c>
      <c r="R415" s="18" t="str">
        <f>IF($A415="Vyt",'Vložení dat'!Z413,IF($A415="VODA",VALUE(LEFT(TRIM(REPLACE('Vložení dat'!X413,FIND(".",'Vložení dat'!X413,1),1,",")),7)),""))</f>
        <v/>
      </c>
      <c r="S415" s="18" t="str">
        <f>IF($A415="Vyt",'Vložení dat'!AA413,IF($A415="VODA",VALUE(LEFT(TRIM(REPLACE('Vložení dat'!Y413,FIND(".",'Vložení dat'!Y413,1),1,",")),7)),""))</f>
        <v/>
      </c>
      <c r="T415" s="18" t="str">
        <f>IF($A415="Vyt",'Vložení dat'!AB413,IF($A415="VODA",VALUE(LEFT(TRIM(REPLACE('Vložení dat'!Z413,FIND(".",'Vložení dat'!Z413,1),1,",")),7)),""))</f>
        <v/>
      </c>
      <c r="U415" s="18" t="str">
        <f>IF($A415="Vyt",'Vložení dat'!AC413,IF($A415="VODA",VALUE(LEFT(TRIM(REPLACE('Vložení dat'!AA413,FIND(".",'Vložení dat'!AA413,1),1,",")),7)),""))</f>
        <v/>
      </c>
      <c r="V415" s="18" t="str">
        <f>IF($A415="Vyt",'Vložení dat'!AD413,IF($A415="VODA",VALUE(LEFT(TRIM(REPLACE('Vložení dat'!AB413,FIND(".",'Vložení dat'!AB413,1),1,",")),7)),""))</f>
        <v/>
      </c>
      <c r="W415" s="18" t="str">
        <f>IF($A415="Vyt",'Vložení dat'!AE413,IF($A415="VODA",VALUE(LEFT(TRIM(REPLACE('Vložení dat'!AC413,FIND(".",'Vložení dat'!AC413,1),1,",")),7)),""))</f>
        <v/>
      </c>
      <c r="X415" s="18" t="str">
        <f>IF($A415="Vyt",'Vložení dat'!AF413,IF($A415="VODA",VALUE(LEFT(TRIM(REPLACE('Vložení dat'!AD413,FIND(".",'Vložení dat'!AD413,1),1,",")),7)),""))</f>
        <v/>
      </c>
      <c r="Y415" s="18" t="str">
        <f>IF($A415="Vyt",'Vložení dat'!AG413,IF($A415="VODA",VALUE(LEFT(TRIM(REPLACE('Vložení dat'!AE413,FIND(".",'Vložení dat'!AE413,1),1,",")),7)),""))</f>
        <v/>
      </c>
      <c r="Z415" s="18" t="str">
        <f>IF($A415="Vyt",'Vložení dat'!AH413,IF($A415="VODA",VALUE(LEFT(TRIM(REPLACE('Vložení dat'!AF413,FIND(".",'Vložení dat'!AF413,1),1,",")),7)),""))</f>
        <v/>
      </c>
      <c r="AA415" s="18" t="str">
        <f>IF($A415="Vyt",'Vložení dat'!AI413,IF($A415="VODA",VALUE(LEFT(TRIM(REPLACE('Vložení dat'!AG413,FIND(".",'Vložení dat'!AG413,1),1,",")),7)),""))</f>
        <v/>
      </c>
      <c r="AB415" s="18" t="str">
        <f>IF(A415="Vyt",TRIM(LEFT('Vložení dat'!AY413,9)),IF(A415="VODA",TRIM(LEFT('Vložení dat'!BB413,9)),""))</f>
        <v/>
      </c>
      <c r="AC415" s="18" t="str">
        <f>IF(A415="Vyt",TRIM(LEFT('Vložení dat'!AW413,7)),"")</f>
        <v/>
      </c>
      <c r="AD415" s="18" t="str">
        <f>IF(A415="Vyt",VALUE(REPLACE(TRIM(LEFT('Vložení dat'!BA413,4)),FIND(".",TRIM(LEFT('Vložení dat'!BA413,4)),1),1,",")),IF(A415="VODA",VALUE(REPLACE(TRIM(LEFT('Vložení dat'!BC413,4)),FIND(".",TRIM(LEFT('Vložení dat'!BC413,4)),1),1,",")),""))</f>
        <v/>
      </c>
      <c r="AE415" s="12" t="str">
        <f>IF($A415="Vyt",TRIM(LEFT(REPLACE('Vložení dat'!T413,FIND(".",'Vložení dat'!T413,1),1,","),5)),"")</f>
        <v/>
      </c>
      <c r="AF415" s="12" t="str">
        <f>IF($A415="Vyt",TRIM(LEFT(REPLACE('Vložení dat'!U413,FIND(".",'Vložení dat'!U413,1),1,","),5)),"")</f>
        <v/>
      </c>
      <c r="AG415" s="13" t="str">
        <f>IF(A415="Vyt",LEFT(REPLACE('Vložení dat'!AT413,FIND(".",'Vložení dat'!AT413,1),1,","),5)-LEFT(REPLACE('Vložení dat'!AU413,FIND(".",'Vložení dat'!AU413,1),1,","),5)," ")</f>
        <v xml:space="preserve"> </v>
      </c>
      <c r="AH415" s="13" t="str">
        <f>IF(A415="Vyt",LEFT(REPLACE('Vložení dat'!T413,FIND(".",'Vložení dat'!T413,1),1,","),5)-LEFT(REPLACE('Vložení dat'!U413,FIND(".",'Vložení dat'!U413,1),1,","),5),"")</f>
        <v/>
      </c>
      <c r="AI415" t="str">
        <f>IF(A415="Vyt"," ",IF(A415="VODA",LEFT('Vložení dat'!AU413,12),""))</f>
        <v/>
      </c>
      <c r="AJ415" t="str">
        <f>IF(A415="Vyt","",IF(A415="VODA",LEFT('Vložení dat'!AV413,12),""))</f>
        <v/>
      </c>
    </row>
    <row r="416" spans="1:36" x14ac:dyDescent="0.3">
      <c r="A416" s="13" t="str">
        <f>IF(OR('Vložení dat'!C414=" VIP4RTN010 ",'Vložení dat'!C414=" RED4RITN050.c10_001 "),"Vyt",IF(OR('Vložení dat'!C414=" RED4WM050 ",'Vložení dat'!C414=" RED4WM010 ",ISNUMBER(SEARCH("ECM4WM020.v20",'Vložení dat'!C414,1))),"VODA",IF(ISBLANK('Vložení dat'!C414),"",'Vložení dat'!C414)))</f>
        <v/>
      </c>
      <c r="B416" s="13" t="str">
        <f>TRIM('Vložení dat'!N414)</f>
        <v/>
      </c>
      <c r="C416" s="16" t="str">
        <f>TRIM('Vložení dat'!K414)</f>
        <v/>
      </c>
      <c r="D416" s="13" t="str">
        <f>TRIM('Vložení dat'!L414)</f>
        <v/>
      </c>
      <c r="E416" s="13" t="str">
        <f>TRIM('Vložení dat'!J414)</f>
        <v/>
      </c>
      <c r="F416" s="13" t="str">
        <f>TRIM('Vložení dat'!H414)</f>
        <v/>
      </c>
      <c r="G416" s="13" t="str">
        <f>TRIM('Vložení dat'!G414)</f>
        <v/>
      </c>
      <c r="H416" s="13" t="str">
        <f>TRIM('Vložení dat'!E414)</f>
        <v/>
      </c>
      <c r="I416" s="13" t="str">
        <f>TRIM('Vložení dat'!B414)</f>
        <v/>
      </c>
      <c r="J416" s="13" t="str">
        <f>IF(AND(OR(A416="Vyt",A416="VODA"),'Vložení dat'!O414=0),"OK",IF(AND(OR(A416="Vyt",A416="VODA"),'Vložení dat'!O414&lt;&gt;0),CONCATENATE("CHYBA - ",'Vložení dat'!O414),""))</f>
        <v/>
      </c>
      <c r="K416" s="13" t="str">
        <f>IF(A416="Vyt",'Vložení dat'!R414,IF(A416="VODA",VALUE(TRIM(LEFT(REPLACE('Vložení dat'!T414,FIND(".",'Vložení dat'!T414,1),1,","),8))),""))</f>
        <v/>
      </c>
      <c r="L416" s="16" t="str">
        <f>IF(A416="Vyt",TRIM('Vložení dat'!S414),IF(A416="VODA",VALUE(TRIM(LEFT(REPLACE('Vložení dat'!R414,FIND(".",'Vložení dat'!R414,1),1,","),8))),""))</f>
        <v/>
      </c>
      <c r="M416" s="16" t="str">
        <f>IF(A416="Vyt",RIGHT('Vložení dat'!P414,11),IF(A416="VODA",VALUE(TRIM(LEFT(REPLACE('Vložení dat'!S414,FIND(".",'Vložení dat'!S414,1),1,","),8))),""))</f>
        <v/>
      </c>
      <c r="N416" s="12" t="str">
        <f>IF(A416="Vyt",TRIM('Vložení dat'!V414),"")</f>
        <v/>
      </c>
      <c r="O416" s="17" t="str">
        <f>IF(A416="Vyt",TRIM(LEFT('Vložení dat'!W414,9)),IF(A416="VODA",TRIM(CONCATENATE(LEFT('Vložení dat'!U414,3),".",MID('Vložení dat'!U414,5,2),".",MID('Vložení dat'!U414,8,2))),""))</f>
        <v/>
      </c>
      <c r="P416" s="18" t="str">
        <f>IF($A416="Vyt",'Vložení dat'!X414,IF($A416="VODA",VALUE(LEFT(TRIM(REPLACE('Vložení dat'!V414,FIND(".",'Vložení dat'!V414,1),1,",")),7)),""))</f>
        <v/>
      </c>
      <c r="Q416" s="18" t="str">
        <f>IF($A416="Vyt",'Vložení dat'!Y414,IF($A416="VODA",VALUE(LEFT(TRIM(REPLACE('Vložení dat'!W414,FIND(".",'Vložení dat'!W414,1),1,",")),7)),""))</f>
        <v/>
      </c>
      <c r="R416" s="18" t="str">
        <f>IF($A416="Vyt",'Vložení dat'!Z414,IF($A416="VODA",VALUE(LEFT(TRIM(REPLACE('Vložení dat'!X414,FIND(".",'Vložení dat'!X414,1),1,",")),7)),""))</f>
        <v/>
      </c>
      <c r="S416" s="18" t="str">
        <f>IF($A416="Vyt",'Vložení dat'!AA414,IF($A416="VODA",VALUE(LEFT(TRIM(REPLACE('Vložení dat'!Y414,FIND(".",'Vložení dat'!Y414,1),1,",")),7)),""))</f>
        <v/>
      </c>
      <c r="T416" s="18" t="str">
        <f>IF($A416="Vyt",'Vložení dat'!AB414,IF($A416="VODA",VALUE(LEFT(TRIM(REPLACE('Vložení dat'!Z414,FIND(".",'Vložení dat'!Z414,1),1,",")),7)),""))</f>
        <v/>
      </c>
      <c r="U416" s="18" t="str">
        <f>IF($A416="Vyt",'Vložení dat'!AC414,IF($A416="VODA",VALUE(LEFT(TRIM(REPLACE('Vložení dat'!AA414,FIND(".",'Vložení dat'!AA414,1),1,",")),7)),""))</f>
        <v/>
      </c>
      <c r="V416" s="18" t="str">
        <f>IF($A416="Vyt",'Vložení dat'!AD414,IF($A416="VODA",VALUE(LEFT(TRIM(REPLACE('Vložení dat'!AB414,FIND(".",'Vložení dat'!AB414,1),1,",")),7)),""))</f>
        <v/>
      </c>
      <c r="W416" s="18" t="str">
        <f>IF($A416="Vyt",'Vložení dat'!AE414,IF($A416="VODA",VALUE(LEFT(TRIM(REPLACE('Vložení dat'!AC414,FIND(".",'Vložení dat'!AC414,1),1,",")),7)),""))</f>
        <v/>
      </c>
      <c r="X416" s="18" t="str">
        <f>IF($A416="Vyt",'Vložení dat'!AF414,IF($A416="VODA",VALUE(LEFT(TRIM(REPLACE('Vložení dat'!AD414,FIND(".",'Vložení dat'!AD414,1),1,",")),7)),""))</f>
        <v/>
      </c>
      <c r="Y416" s="18" t="str">
        <f>IF($A416="Vyt",'Vložení dat'!AG414,IF($A416="VODA",VALUE(LEFT(TRIM(REPLACE('Vložení dat'!AE414,FIND(".",'Vložení dat'!AE414,1),1,",")),7)),""))</f>
        <v/>
      </c>
      <c r="Z416" s="18" t="str">
        <f>IF($A416="Vyt",'Vložení dat'!AH414,IF($A416="VODA",VALUE(LEFT(TRIM(REPLACE('Vložení dat'!AF414,FIND(".",'Vložení dat'!AF414,1),1,",")),7)),""))</f>
        <v/>
      </c>
      <c r="AA416" s="18" t="str">
        <f>IF($A416="Vyt",'Vložení dat'!AI414,IF($A416="VODA",VALUE(LEFT(TRIM(REPLACE('Vložení dat'!AG414,FIND(".",'Vložení dat'!AG414,1),1,",")),7)),""))</f>
        <v/>
      </c>
      <c r="AB416" s="18" t="str">
        <f>IF(A416="Vyt",TRIM(LEFT('Vložení dat'!AY414,9)),IF(A416="VODA",TRIM(LEFT('Vložení dat'!BB414,9)),""))</f>
        <v/>
      </c>
      <c r="AC416" s="18" t="str">
        <f>IF(A416="Vyt",TRIM(LEFT('Vložení dat'!AW414,7)),"")</f>
        <v/>
      </c>
      <c r="AD416" s="18" t="str">
        <f>IF(A416="Vyt",VALUE(REPLACE(TRIM(LEFT('Vložení dat'!BA414,4)),FIND(".",TRIM(LEFT('Vložení dat'!BA414,4)),1),1,",")),IF(A416="VODA",VALUE(REPLACE(TRIM(LEFT('Vložení dat'!BC414,4)),FIND(".",TRIM(LEFT('Vložení dat'!BC414,4)),1),1,",")),""))</f>
        <v/>
      </c>
      <c r="AE416" s="12" t="str">
        <f>IF($A416="Vyt",TRIM(LEFT(REPLACE('Vložení dat'!T414,FIND(".",'Vložení dat'!T414,1),1,","),5)),"")</f>
        <v/>
      </c>
      <c r="AF416" s="12" t="str">
        <f>IF($A416="Vyt",TRIM(LEFT(REPLACE('Vložení dat'!U414,FIND(".",'Vložení dat'!U414,1),1,","),5)),"")</f>
        <v/>
      </c>
      <c r="AG416" s="13" t="str">
        <f>IF(A416="Vyt",LEFT(REPLACE('Vložení dat'!AT414,FIND(".",'Vložení dat'!AT414,1),1,","),5)-LEFT(REPLACE('Vložení dat'!AU414,FIND(".",'Vložení dat'!AU414,1),1,","),5)," ")</f>
        <v xml:space="preserve"> </v>
      </c>
      <c r="AH416" s="13" t="str">
        <f>IF(A416="Vyt",LEFT(REPLACE('Vložení dat'!T414,FIND(".",'Vložení dat'!T414,1),1,","),5)-LEFT(REPLACE('Vložení dat'!U414,FIND(".",'Vložení dat'!U414,1),1,","),5),"")</f>
        <v/>
      </c>
      <c r="AI416" t="str">
        <f>IF(A416="Vyt"," ",IF(A416="VODA",LEFT('Vložení dat'!AU414,12),""))</f>
        <v/>
      </c>
      <c r="AJ416" t="str">
        <f>IF(A416="Vyt","",IF(A416="VODA",LEFT('Vložení dat'!AV414,12),""))</f>
        <v/>
      </c>
    </row>
    <row r="417" spans="1:36" x14ac:dyDescent="0.3">
      <c r="A417" s="13" t="str">
        <f>IF(OR('Vložení dat'!C415=" VIP4RTN010 ",'Vložení dat'!C415=" RED4RITN050.c10_001 "),"Vyt",IF(OR('Vložení dat'!C415=" RED4WM050 ",'Vložení dat'!C415=" RED4WM010 ",ISNUMBER(SEARCH("ECM4WM020.v20",'Vložení dat'!C415,1))),"VODA",IF(ISBLANK('Vložení dat'!C415),"",'Vložení dat'!C415)))</f>
        <v/>
      </c>
      <c r="B417" s="13" t="str">
        <f>TRIM('Vložení dat'!N415)</f>
        <v/>
      </c>
      <c r="C417" s="16" t="str">
        <f>TRIM('Vložení dat'!K415)</f>
        <v/>
      </c>
      <c r="D417" s="13" t="str">
        <f>TRIM('Vložení dat'!L415)</f>
        <v/>
      </c>
      <c r="E417" s="13" t="str">
        <f>TRIM('Vložení dat'!J415)</f>
        <v/>
      </c>
      <c r="F417" s="13" t="str">
        <f>TRIM('Vložení dat'!H415)</f>
        <v/>
      </c>
      <c r="G417" s="13" t="str">
        <f>TRIM('Vložení dat'!G415)</f>
        <v/>
      </c>
      <c r="H417" s="13" t="str">
        <f>TRIM('Vložení dat'!E415)</f>
        <v/>
      </c>
      <c r="I417" s="13" t="str">
        <f>TRIM('Vložení dat'!B415)</f>
        <v/>
      </c>
      <c r="J417" s="13" t="str">
        <f>IF(AND(OR(A417="Vyt",A417="VODA"),'Vložení dat'!O415=0),"OK",IF(AND(OR(A417="Vyt",A417="VODA"),'Vložení dat'!O415&lt;&gt;0),CONCATENATE("CHYBA - ",'Vložení dat'!O415),""))</f>
        <v/>
      </c>
      <c r="K417" s="13" t="str">
        <f>IF(A417="Vyt",'Vložení dat'!R415,IF(A417="VODA",VALUE(TRIM(LEFT(REPLACE('Vložení dat'!T415,FIND(".",'Vložení dat'!T415,1),1,","),8))),""))</f>
        <v/>
      </c>
      <c r="L417" s="16" t="str">
        <f>IF(A417="Vyt",TRIM('Vložení dat'!S415),IF(A417="VODA",VALUE(TRIM(LEFT(REPLACE('Vložení dat'!R415,FIND(".",'Vložení dat'!R415,1),1,","),8))),""))</f>
        <v/>
      </c>
      <c r="M417" s="16" t="str">
        <f>IF(A417="Vyt",RIGHT('Vložení dat'!P415,11),IF(A417="VODA",VALUE(TRIM(LEFT(REPLACE('Vložení dat'!S415,FIND(".",'Vložení dat'!S415,1),1,","),8))),""))</f>
        <v/>
      </c>
      <c r="N417" s="12" t="str">
        <f>IF(A417="Vyt",TRIM('Vložení dat'!V415),"")</f>
        <v/>
      </c>
      <c r="O417" s="17" t="str">
        <f>IF(A417="Vyt",TRIM(LEFT('Vložení dat'!W415,9)),IF(A417="VODA",TRIM(CONCATENATE(LEFT('Vložení dat'!U415,3),".",MID('Vložení dat'!U415,5,2),".",MID('Vložení dat'!U415,8,2))),""))</f>
        <v/>
      </c>
      <c r="P417" s="18" t="str">
        <f>IF($A417="Vyt",'Vložení dat'!X415,IF($A417="VODA",VALUE(LEFT(TRIM(REPLACE('Vložení dat'!V415,FIND(".",'Vložení dat'!V415,1),1,",")),7)),""))</f>
        <v/>
      </c>
      <c r="Q417" s="18" t="str">
        <f>IF($A417="Vyt",'Vložení dat'!Y415,IF($A417="VODA",VALUE(LEFT(TRIM(REPLACE('Vložení dat'!W415,FIND(".",'Vložení dat'!W415,1),1,",")),7)),""))</f>
        <v/>
      </c>
      <c r="R417" s="18" t="str">
        <f>IF($A417="Vyt",'Vložení dat'!Z415,IF($A417="VODA",VALUE(LEFT(TRIM(REPLACE('Vložení dat'!X415,FIND(".",'Vložení dat'!X415,1),1,",")),7)),""))</f>
        <v/>
      </c>
      <c r="S417" s="18" t="str">
        <f>IF($A417="Vyt",'Vložení dat'!AA415,IF($A417="VODA",VALUE(LEFT(TRIM(REPLACE('Vložení dat'!Y415,FIND(".",'Vložení dat'!Y415,1),1,",")),7)),""))</f>
        <v/>
      </c>
      <c r="T417" s="18" t="str">
        <f>IF($A417="Vyt",'Vložení dat'!AB415,IF($A417="VODA",VALUE(LEFT(TRIM(REPLACE('Vložení dat'!Z415,FIND(".",'Vložení dat'!Z415,1),1,",")),7)),""))</f>
        <v/>
      </c>
      <c r="U417" s="18" t="str">
        <f>IF($A417="Vyt",'Vložení dat'!AC415,IF($A417="VODA",VALUE(LEFT(TRIM(REPLACE('Vložení dat'!AA415,FIND(".",'Vložení dat'!AA415,1),1,",")),7)),""))</f>
        <v/>
      </c>
      <c r="V417" s="18" t="str">
        <f>IF($A417="Vyt",'Vložení dat'!AD415,IF($A417="VODA",VALUE(LEFT(TRIM(REPLACE('Vložení dat'!AB415,FIND(".",'Vložení dat'!AB415,1),1,",")),7)),""))</f>
        <v/>
      </c>
      <c r="W417" s="18" t="str">
        <f>IF($A417="Vyt",'Vložení dat'!AE415,IF($A417="VODA",VALUE(LEFT(TRIM(REPLACE('Vložení dat'!AC415,FIND(".",'Vložení dat'!AC415,1),1,",")),7)),""))</f>
        <v/>
      </c>
      <c r="X417" s="18" t="str">
        <f>IF($A417="Vyt",'Vložení dat'!AF415,IF($A417="VODA",VALUE(LEFT(TRIM(REPLACE('Vložení dat'!AD415,FIND(".",'Vložení dat'!AD415,1),1,",")),7)),""))</f>
        <v/>
      </c>
      <c r="Y417" s="18" t="str">
        <f>IF($A417="Vyt",'Vložení dat'!AG415,IF($A417="VODA",VALUE(LEFT(TRIM(REPLACE('Vložení dat'!AE415,FIND(".",'Vložení dat'!AE415,1),1,",")),7)),""))</f>
        <v/>
      </c>
      <c r="Z417" s="18" t="str">
        <f>IF($A417="Vyt",'Vložení dat'!AH415,IF($A417="VODA",VALUE(LEFT(TRIM(REPLACE('Vložení dat'!AF415,FIND(".",'Vložení dat'!AF415,1),1,",")),7)),""))</f>
        <v/>
      </c>
      <c r="AA417" s="18" t="str">
        <f>IF($A417="Vyt",'Vložení dat'!AI415,IF($A417="VODA",VALUE(LEFT(TRIM(REPLACE('Vložení dat'!AG415,FIND(".",'Vložení dat'!AG415,1),1,",")),7)),""))</f>
        <v/>
      </c>
      <c r="AB417" s="18" t="str">
        <f>IF(A417="Vyt",TRIM(LEFT('Vložení dat'!AY415,9)),IF(A417="VODA",TRIM(LEFT('Vložení dat'!BB415,9)),""))</f>
        <v/>
      </c>
      <c r="AC417" s="18" t="str">
        <f>IF(A417="Vyt",TRIM(LEFT('Vložení dat'!AW415,7)),"")</f>
        <v/>
      </c>
      <c r="AD417" s="18" t="str">
        <f>IF(A417="Vyt",VALUE(REPLACE(TRIM(LEFT('Vložení dat'!BA415,4)),FIND(".",TRIM(LEFT('Vložení dat'!BA415,4)),1),1,",")),IF(A417="VODA",VALUE(REPLACE(TRIM(LEFT('Vložení dat'!BC415,4)),FIND(".",TRIM(LEFT('Vložení dat'!BC415,4)),1),1,",")),""))</f>
        <v/>
      </c>
      <c r="AE417" s="12" t="str">
        <f>IF($A417="Vyt",TRIM(LEFT(REPLACE('Vložení dat'!T415,FIND(".",'Vložení dat'!T415,1),1,","),5)),"")</f>
        <v/>
      </c>
      <c r="AF417" s="12" t="str">
        <f>IF($A417="Vyt",TRIM(LEFT(REPLACE('Vložení dat'!U415,FIND(".",'Vložení dat'!U415,1),1,","),5)),"")</f>
        <v/>
      </c>
      <c r="AG417" s="13" t="str">
        <f>IF(A417="Vyt",LEFT(REPLACE('Vložení dat'!AT415,FIND(".",'Vložení dat'!AT415,1),1,","),5)-LEFT(REPLACE('Vložení dat'!AU415,FIND(".",'Vložení dat'!AU415,1),1,","),5)," ")</f>
        <v xml:space="preserve"> </v>
      </c>
      <c r="AH417" s="13" t="str">
        <f>IF(A417="Vyt",LEFT(REPLACE('Vložení dat'!T415,FIND(".",'Vložení dat'!T415,1),1,","),5)-LEFT(REPLACE('Vložení dat'!U415,FIND(".",'Vložení dat'!U415,1),1,","),5),"")</f>
        <v/>
      </c>
      <c r="AI417" t="str">
        <f>IF(A417="Vyt"," ",IF(A417="VODA",LEFT('Vložení dat'!AU415,12),""))</f>
        <v/>
      </c>
      <c r="AJ417" t="str">
        <f>IF(A417="Vyt","",IF(A417="VODA",LEFT('Vložení dat'!AV415,12),""))</f>
        <v/>
      </c>
    </row>
    <row r="418" spans="1:36" x14ac:dyDescent="0.3">
      <c r="A418" s="13" t="str">
        <f>IF(OR('Vložení dat'!C416=" VIP4RTN010 ",'Vložení dat'!C416=" RED4RITN050.c10_001 "),"Vyt",IF(OR('Vložení dat'!C416=" RED4WM050 ",'Vložení dat'!C416=" RED4WM010 ",ISNUMBER(SEARCH("ECM4WM020.v20",'Vložení dat'!C416,1))),"VODA",IF(ISBLANK('Vložení dat'!C416),"",'Vložení dat'!C416)))</f>
        <v/>
      </c>
      <c r="B418" s="13" t="str">
        <f>TRIM('Vložení dat'!N416)</f>
        <v/>
      </c>
      <c r="C418" s="16" t="str">
        <f>TRIM('Vložení dat'!K416)</f>
        <v/>
      </c>
      <c r="D418" s="13" t="str">
        <f>TRIM('Vložení dat'!L416)</f>
        <v/>
      </c>
      <c r="E418" s="13" t="str">
        <f>TRIM('Vložení dat'!J416)</f>
        <v/>
      </c>
      <c r="F418" s="13" t="str">
        <f>TRIM('Vložení dat'!H416)</f>
        <v/>
      </c>
      <c r="G418" s="13" t="str">
        <f>TRIM('Vložení dat'!G416)</f>
        <v/>
      </c>
      <c r="H418" s="13" t="str">
        <f>TRIM('Vložení dat'!E416)</f>
        <v/>
      </c>
      <c r="I418" s="13" t="str">
        <f>TRIM('Vložení dat'!B416)</f>
        <v/>
      </c>
      <c r="J418" s="13" t="str">
        <f>IF(AND(OR(A418="Vyt",A418="VODA"),'Vložení dat'!O416=0),"OK",IF(AND(OR(A418="Vyt",A418="VODA"),'Vložení dat'!O416&lt;&gt;0),CONCATENATE("CHYBA - ",'Vložení dat'!O416),""))</f>
        <v/>
      </c>
      <c r="K418" s="13" t="str">
        <f>IF(A418="Vyt",'Vložení dat'!R416,IF(A418="VODA",VALUE(TRIM(LEFT(REPLACE('Vložení dat'!T416,FIND(".",'Vložení dat'!T416,1),1,","),8))),""))</f>
        <v/>
      </c>
      <c r="L418" s="16" t="str">
        <f>IF(A418="Vyt",TRIM('Vložení dat'!S416),IF(A418="VODA",VALUE(TRIM(LEFT(REPLACE('Vložení dat'!R416,FIND(".",'Vložení dat'!R416,1),1,","),8))),""))</f>
        <v/>
      </c>
      <c r="M418" s="16" t="str">
        <f>IF(A418="Vyt",RIGHT('Vložení dat'!P416,11),IF(A418="VODA",VALUE(TRIM(LEFT(REPLACE('Vložení dat'!S416,FIND(".",'Vložení dat'!S416,1),1,","),8))),""))</f>
        <v/>
      </c>
      <c r="N418" s="12" t="str">
        <f>IF(A418="Vyt",TRIM('Vložení dat'!V416),"")</f>
        <v/>
      </c>
      <c r="O418" s="17" t="str">
        <f>IF(A418="Vyt",TRIM(LEFT('Vložení dat'!W416,9)),IF(A418="VODA",TRIM(CONCATENATE(LEFT('Vložení dat'!U416,3),".",MID('Vložení dat'!U416,5,2),".",MID('Vložení dat'!U416,8,2))),""))</f>
        <v/>
      </c>
      <c r="P418" s="18" t="str">
        <f>IF($A418="Vyt",'Vložení dat'!X416,IF($A418="VODA",VALUE(LEFT(TRIM(REPLACE('Vložení dat'!V416,FIND(".",'Vložení dat'!V416,1),1,",")),7)),""))</f>
        <v/>
      </c>
      <c r="Q418" s="18" t="str">
        <f>IF($A418="Vyt",'Vložení dat'!Y416,IF($A418="VODA",VALUE(LEFT(TRIM(REPLACE('Vložení dat'!W416,FIND(".",'Vložení dat'!W416,1),1,",")),7)),""))</f>
        <v/>
      </c>
      <c r="R418" s="18" t="str">
        <f>IF($A418="Vyt",'Vložení dat'!Z416,IF($A418="VODA",VALUE(LEFT(TRIM(REPLACE('Vložení dat'!X416,FIND(".",'Vložení dat'!X416,1),1,",")),7)),""))</f>
        <v/>
      </c>
      <c r="S418" s="18" t="str">
        <f>IF($A418="Vyt",'Vložení dat'!AA416,IF($A418="VODA",VALUE(LEFT(TRIM(REPLACE('Vložení dat'!Y416,FIND(".",'Vložení dat'!Y416,1),1,",")),7)),""))</f>
        <v/>
      </c>
      <c r="T418" s="18" t="str">
        <f>IF($A418="Vyt",'Vložení dat'!AB416,IF($A418="VODA",VALUE(LEFT(TRIM(REPLACE('Vložení dat'!Z416,FIND(".",'Vložení dat'!Z416,1),1,",")),7)),""))</f>
        <v/>
      </c>
      <c r="U418" s="18" t="str">
        <f>IF($A418="Vyt",'Vložení dat'!AC416,IF($A418="VODA",VALUE(LEFT(TRIM(REPLACE('Vložení dat'!AA416,FIND(".",'Vložení dat'!AA416,1),1,",")),7)),""))</f>
        <v/>
      </c>
      <c r="V418" s="18" t="str">
        <f>IF($A418="Vyt",'Vložení dat'!AD416,IF($A418="VODA",VALUE(LEFT(TRIM(REPLACE('Vložení dat'!AB416,FIND(".",'Vložení dat'!AB416,1),1,",")),7)),""))</f>
        <v/>
      </c>
      <c r="W418" s="18" t="str">
        <f>IF($A418="Vyt",'Vložení dat'!AE416,IF($A418="VODA",VALUE(LEFT(TRIM(REPLACE('Vložení dat'!AC416,FIND(".",'Vložení dat'!AC416,1),1,",")),7)),""))</f>
        <v/>
      </c>
      <c r="X418" s="18" t="str">
        <f>IF($A418="Vyt",'Vložení dat'!AF416,IF($A418="VODA",VALUE(LEFT(TRIM(REPLACE('Vložení dat'!AD416,FIND(".",'Vložení dat'!AD416,1),1,",")),7)),""))</f>
        <v/>
      </c>
      <c r="Y418" s="18" t="str">
        <f>IF($A418="Vyt",'Vložení dat'!AG416,IF($A418="VODA",VALUE(LEFT(TRIM(REPLACE('Vložení dat'!AE416,FIND(".",'Vložení dat'!AE416,1),1,",")),7)),""))</f>
        <v/>
      </c>
      <c r="Z418" s="18" t="str">
        <f>IF($A418="Vyt",'Vložení dat'!AH416,IF($A418="VODA",VALUE(LEFT(TRIM(REPLACE('Vložení dat'!AF416,FIND(".",'Vložení dat'!AF416,1),1,",")),7)),""))</f>
        <v/>
      </c>
      <c r="AA418" s="18" t="str">
        <f>IF($A418="Vyt",'Vložení dat'!AI416,IF($A418="VODA",VALUE(LEFT(TRIM(REPLACE('Vložení dat'!AG416,FIND(".",'Vložení dat'!AG416,1),1,",")),7)),""))</f>
        <v/>
      </c>
      <c r="AB418" s="18" t="str">
        <f>IF(A418="Vyt",TRIM(LEFT('Vložení dat'!AY416,9)),IF(A418="VODA",TRIM(LEFT('Vložení dat'!BB416,9)),""))</f>
        <v/>
      </c>
      <c r="AC418" s="18" t="str">
        <f>IF(A418="Vyt",TRIM(LEFT('Vložení dat'!AW416,7)),"")</f>
        <v/>
      </c>
      <c r="AD418" s="18" t="str">
        <f>IF(A418="Vyt",VALUE(REPLACE(TRIM(LEFT('Vložení dat'!BA416,4)),FIND(".",TRIM(LEFT('Vložení dat'!BA416,4)),1),1,",")),IF(A418="VODA",VALUE(REPLACE(TRIM(LEFT('Vložení dat'!BC416,4)),FIND(".",TRIM(LEFT('Vložení dat'!BC416,4)),1),1,",")),""))</f>
        <v/>
      </c>
      <c r="AE418" s="12" t="str">
        <f>IF($A418="Vyt",TRIM(LEFT(REPLACE('Vložení dat'!T416,FIND(".",'Vložení dat'!T416,1),1,","),5)),"")</f>
        <v/>
      </c>
      <c r="AF418" s="12" t="str">
        <f>IF($A418="Vyt",TRIM(LEFT(REPLACE('Vložení dat'!U416,FIND(".",'Vložení dat'!U416,1),1,","),5)),"")</f>
        <v/>
      </c>
      <c r="AG418" s="13" t="str">
        <f>IF(A418="Vyt",LEFT(REPLACE('Vložení dat'!AT416,FIND(".",'Vložení dat'!AT416,1),1,","),5)-LEFT(REPLACE('Vložení dat'!AU416,FIND(".",'Vložení dat'!AU416,1),1,","),5)," ")</f>
        <v xml:space="preserve"> </v>
      </c>
      <c r="AH418" s="13" t="str">
        <f>IF(A418="Vyt",LEFT(REPLACE('Vložení dat'!T416,FIND(".",'Vložení dat'!T416,1),1,","),5)-LEFT(REPLACE('Vložení dat'!U416,FIND(".",'Vložení dat'!U416,1),1,","),5),"")</f>
        <v/>
      </c>
      <c r="AI418" t="str">
        <f>IF(A418="Vyt"," ",IF(A418="VODA",LEFT('Vložení dat'!AU416,12),""))</f>
        <v/>
      </c>
      <c r="AJ418" t="str">
        <f>IF(A418="Vyt","",IF(A418="VODA",LEFT('Vložení dat'!AV416,12),""))</f>
        <v/>
      </c>
    </row>
    <row r="419" spans="1:36" x14ac:dyDescent="0.3">
      <c r="A419" s="13" t="str">
        <f>IF(OR('Vložení dat'!C417=" VIP4RTN010 ",'Vložení dat'!C417=" RED4RITN050.c10_001 "),"Vyt",IF(OR('Vložení dat'!C417=" RED4WM050 ",'Vložení dat'!C417=" RED4WM010 ",ISNUMBER(SEARCH("ECM4WM020.v20",'Vložení dat'!C417,1))),"VODA",IF(ISBLANK('Vložení dat'!C417),"",'Vložení dat'!C417)))</f>
        <v/>
      </c>
      <c r="B419" s="13" t="str">
        <f>TRIM('Vložení dat'!N417)</f>
        <v/>
      </c>
      <c r="C419" s="16" t="str">
        <f>TRIM('Vložení dat'!K417)</f>
        <v/>
      </c>
      <c r="D419" s="13" t="str">
        <f>TRIM('Vložení dat'!L417)</f>
        <v/>
      </c>
      <c r="E419" s="13" t="str">
        <f>TRIM('Vložení dat'!J417)</f>
        <v/>
      </c>
      <c r="F419" s="13" t="str">
        <f>TRIM('Vložení dat'!H417)</f>
        <v/>
      </c>
      <c r="G419" s="13" t="str">
        <f>TRIM('Vložení dat'!G417)</f>
        <v/>
      </c>
      <c r="H419" s="13" t="str">
        <f>TRIM('Vložení dat'!E417)</f>
        <v/>
      </c>
      <c r="I419" s="13" t="str">
        <f>TRIM('Vložení dat'!B417)</f>
        <v/>
      </c>
      <c r="J419" s="13" t="str">
        <f>IF(AND(OR(A419="Vyt",A419="VODA"),'Vložení dat'!O417=0),"OK",IF(AND(OR(A419="Vyt",A419="VODA"),'Vložení dat'!O417&lt;&gt;0),CONCATENATE("CHYBA - ",'Vložení dat'!O417),""))</f>
        <v/>
      </c>
      <c r="K419" s="13" t="str">
        <f>IF(A419="Vyt",'Vložení dat'!R417,IF(A419="VODA",VALUE(TRIM(LEFT(REPLACE('Vložení dat'!T417,FIND(".",'Vložení dat'!T417,1),1,","),8))),""))</f>
        <v/>
      </c>
      <c r="L419" s="16" t="str">
        <f>IF(A419="Vyt",TRIM('Vložení dat'!S417),IF(A419="VODA",VALUE(TRIM(LEFT(REPLACE('Vložení dat'!R417,FIND(".",'Vložení dat'!R417,1),1,","),8))),""))</f>
        <v/>
      </c>
      <c r="M419" s="16" t="str">
        <f>IF(A419="Vyt",RIGHT('Vložení dat'!P417,11),IF(A419="VODA",VALUE(TRIM(LEFT(REPLACE('Vložení dat'!S417,FIND(".",'Vložení dat'!S417,1),1,","),8))),""))</f>
        <v/>
      </c>
      <c r="N419" s="12" t="str">
        <f>IF(A419="Vyt",TRIM('Vložení dat'!V417),"")</f>
        <v/>
      </c>
      <c r="O419" s="17" t="str">
        <f>IF(A419="Vyt",TRIM(LEFT('Vložení dat'!W417,9)),IF(A419="VODA",TRIM(CONCATENATE(LEFT('Vložení dat'!U417,3),".",MID('Vložení dat'!U417,5,2),".",MID('Vložení dat'!U417,8,2))),""))</f>
        <v/>
      </c>
      <c r="P419" s="18" t="str">
        <f>IF($A419="Vyt",'Vložení dat'!X417,IF($A419="VODA",VALUE(LEFT(TRIM(REPLACE('Vložení dat'!V417,FIND(".",'Vložení dat'!V417,1),1,",")),7)),""))</f>
        <v/>
      </c>
      <c r="Q419" s="18" t="str">
        <f>IF($A419="Vyt",'Vložení dat'!Y417,IF($A419="VODA",VALUE(LEFT(TRIM(REPLACE('Vložení dat'!W417,FIND(".",'Vložení dat'!W417,1),1,",")),7)),""))</f>
        <v/>
      </c>
      <c r="R419" s="18" t="str">
        <f>IF($A419="Vyt",'Vložení dat'!Z417,IF($A419="VODA",VALUE(LEFT(TRIM(REPLACE('Vložení dat'!X417,FIND(".",'Vložení dat'!X417,1),1,",")),7)),""))</f>
        <v/>
      </c>
      <c r="S419" s="18" t="str">
        <f>IF($A419="Vyt",'Vložení dat'!AA417,IF($A419="VODA",VALUE(LEFT(TRIM(REPLACE('Vložení dat'!Y417,FIND(".",'Vložení dat'!Y417,1),1,",")),7)),""))</f>
        <v/>
      </c>
      <c r="T419" s="18" t="str">
        <f>IF($A419="Vyt",'Vložení dat'!AB417,IF($A419="VODA",VALUE(LEFT(TRIM(REPLACE('Vložení dat'!Z417,FIND(".",'Vložení dat'!Z417,1),1,",")),7)),""))</f>
        <v/>
      </c>
      <c r="U419" s="18" t="str">
        <f>IF($A419="Vyt",'Vložení dat'!AC417,IF($A419="VODA",VALUE(LEFT(TRIM(REPLACE('Vložení dat'!AA417,FIND(".",'Vložení dat'!AA417,1),1,",")),7)),""))</f>
        <v/>
      </c>
      <c r="V419" s="18" t="str">
        <f>IF($A419="Vyt",'Vložení dat'!AD417,IF($A419="VODA",VALUE(LEFT(TRIM(REPLACE('Vložení dat'!AB417,FIND(".",'Vložení dat'!AB417,1),1,",")),7)),""))</f>
        <v/>
      </c>
      <c r="W419" s="18" t="str">
        <f>IF($A419="Vyt",'Vložení dat'!AE417,IF($A419="VODA",VALUE(LEFT(TRIM(REPLACE('Vložení dat'!AC417,FIND(".",'Vložení dat'!AC417,1),1,",")),7)),""))</f>
        <v/>
      </c>
      <c r="X419" s="18" t="str">
        <f>IF($A419="Vyt",'Vložení dat'!AF417,IF($A419="VODA",VALUE(LEFT(TRIM(REPLACE('Vložení dat'!AD417,FIND(".",'Vložení dat'!AD417,1),1,",")),7)),""))</f>
        <v/>
      </c>
      <c r="Y419" s="18" t="str">
        <f>IF($A419="Vyt",'Vložení dat'!AG417,IF($A419="VODA",VALUE(LEFT(TRIM(REPLACE('Vložení dat'!AE417,FIND(".",'Vložení dat'!AE417,1),1,",")),7)),""))</f>
        <v/>
      </c>
      <c r="Z419" s="18" t="str">
        <f>IF($A419="Vyt",'Vložení dat'!AH417,IF($A419="VODA",VALUE(LEFT(TRIM(REPLACE('Vložení dat'!AF417,FIND(".",'Vložení dat'!AF417,1),1,",")),7)),""))</f>
        <v/>
      </c>
      <c r="AA419" s="18" t="str">
        <f>IF($A419="Vyt",'Vložení dat'!AI417,IF($A419="VODA",VALUE(LEFT(TRIM(REPLACE('Vložení dat'!AG417,FIND(".",'Vložení dat'!AG417,1),1,",")),7)),""))</f>
        <v/>
      </c>
      <c r="AB419" s="18" t="str">
        <f>IF(A419="Vyt",TRIM(LEFT('Vložení dat'!AY417,9)),IF(A419="VODA",TRIM(LEFT('Vložení dat'!BB417,9)),""))</f>
        <v/>
      </c>
      <c r="AC419" s="18" t="str">
        <f>IF(A419="Vyt",TRIM(LEFT('Vložení dat'!AW417,7)),"")</f>
        <v/>
      </c>
      <c r="AD419" s="18" t="str">
        <f>IF(A419="Vyt",VALUE(REPLACE(TRIM(LEFT('Vložení dat'!BA417,4)),FIND(".",TRIM(LEFT('Vložení dat'!BA417,4)),1),1,",")),IF(A419="VODA",VALUE(REPLACE(TRIM(LEFT('Vložení dat'!BC417,4)),FIND(".",TRIM(LEFT('Vložení dat'!BC417,4)),1),1,",")),""))</f>
        <v/>
      </c>
      <c r="AE419" s="12" t="str">
        <f>IF($A419="Vyt",TRIM(LEFT(REPLACE('Vložení dat'!T417,FIND(".",'Vložení dat'!T417,1),1,","),5)),"")</f>
        <v/>
      </c>
      <c r="AF419" s="12" t="str">
        <f>IF($A419="Vyt",TRIM(LEFT(REPLACE('Vložení dat'!U417,FIND(".",'Vložení dat'!U417,1),1,","),5)),"")</f>
        <v/>
      </c>
      <c r="AG419" s="13" t="str">
        <f>IF(A419="Vyt",LEFT(REPLACE('Vložení dat'!AT417,FIND(".",'Vložení dat'!AT417,1),1,","),5)-LEFT(REPLACE('Vložení dat'!AU417,FIND(".",'Vložení dat'!AU417,1),1,","),5)," ")</f>
        <v xml:space="preserve"> </v>
      </c>
      <c r="AH419" s="13" t="str">
        <f>IF(A419="Vyt",LEFT(REPLACE('Vložení dat'!T417,FIND(".",'Vložení dat'!T417,1),1,","),5)-LEFT(REPLACE('Vložení dat'!U417,FIND(".",'Vložení dat'!U417,1),1,","),5),"")</f>
        <v/>
      </c>
      <c r="AI419" t="str">
        <f>IF(A419="Vyt"," ",IF(A419="VODA",LEFT('Vložení dat'!AU417,12),""))</f>
        <v/>
      </c>
      <c r="AJ419" t="str">
        <f>IF(A419="Vyt","",IF(A419="VODA",LEFT('Vložení dat'!AV417,12),""))</f>
        <v/>
      </c>
    </row>
    <row r="420" spans="1:36" x14ac:dyDescent="0.3">
      <c r="A420" s="13" t="str">
        <f>IF(OR('Vložení dat'!C418=" VIP4RTN010 ",'Vložení dat'!C418=" RED4RITN050.c10_001 "),"Vyt",IF(OR('Vložení dat'!C418=" RED4WM050 ",'Vložení dat'!C418=" RED4WM010 ",ISNUMBER(SEARCH("ECM4WM020.v20",'Vložení dat'!C418,1))),"VODA",IF(ISBLANK('Vložení dat'!C418),"",'Vložení dat'!C418)))</f>
        <v/>
      </c>
      <c r="B420" s="13" t="str">
        <f>TRIM('Vložení dat'!N418)</f>
        <v/>
      </c>
      <c r="C420" s="16" t="str">
        <f>TRIM('Vložení dat'!K418)</f>
        <v/>
      </c>
      <c r="D420" s="13" t="str">
        <f>TRIM('Vložení dat'!L418)</f>
        <v/>
      </c>
      <c r="E420" s="13" t="str">
        <f>TRIM('Vložení dat'!J418)</f>
        <v/>
      </c>
      <c r="F420" s="13" t="str">
        <f>TRIM('Vložení dat'!H418)</f>
        <v/>
      </c>
      <c r="G420" s="13" t="str">
        <f>TRIM('Vložení dat'!G418)</f>
        <v/>
      </c>
      <c r="H420" s="13" t="str">
        <f>TRIM('Vložení dat'!E418)</f>
        <v/>
      </c>
      <c r="I420" s="13" t="str">
        <f>TRIM('Vložení dat'!B418)</f>
        <v/>
      </c>
      <c r="J420" s="13" t="str">
        <f>IF(AND(OR(A420="Vyt",A420="VODA"),'Vložení dat'!O418=0),"OK",IF(AND(OR(A420="Vyt",A420="VODA"),'Vložení dat'!O418&lt;&gt;0),CONCATENATE("CHYBA - ",'Vložení dat'!O418),""))</f>
        <v/>
      </c>
      <c r="K420" s="13" t="str">
        <f>IF(A420="Vyt",'Vložení dat'!R418,IF(A420="VODA",VALUE(TRIM(LEFT(REPLACE('Vložení dat'!T418,FIND(".",'Vložení dat'!T418,1),1,","),8))),""))</f>
        <v/>
      </c>
      <c r="L420" s="16" t="str">
        <f>IF(A420="Vyt",TRIM('Vložení dat'!S418),IF(A420="VODA",VALUE(TRIM(LEFT(REPLACE('Vložení dat'!R418,FIND(".",'Vložení dat'!R418,1),1,","),8))),""))</f>
        <v/>
      </c>
      <c r="M420" s="16" t="str">
        <f>IF(A420="Vyt",RIGHT('Vložení dat'!P418,11),IF(A420="VODA",VALUE(TRIM(LEFT(REPLACE('Vložení dat'!S418,FIND(".",'Vložení dat'!S418,1),1,","),8))),""))</f>
        <v/>
      </c>
      <c r="N420" s="12" t="str">
        <f>IF(A420="Vyt",TRIM('Vložení dat'!V418),"")</f>
        <v/>
      </c>
      <c r="O420" s="17" t="str">
        <f>IF(A420="Vyt",TRIM(LEFT('Vložení dat'!W418,9)),IF(A420="VODA",TRIM(CONCATENATE(LEFT('Vložení dat'!U418,3),".",MID('Vložení dat'!U418,5,2),".",MID('Vložení dat'!U418,8,2))),""))</f>
        <v/>
      </c>
      <c r="P420" s="18" t="str">
        <f>IF($A420="Vyt",'Vložení dat'!X418,IF($A420="VODA",VALUE(LEFT(TRIM(REPLACE('Vložení dat'!V418,FIND(".",'Vložení dat'!V418,1),1,",")),7)),""))</f>
        <v/>
      </c>
      <c r="Q420" s="18" t="str">
        <f>IF($A420="Vyt",'Vložení dat'!Y418,IF($A420="VODA",VALUE(LEFT(TRIM(REPLACE('Vložení dat'!W418,FIND(".",'Vložení dat'!W418,1),1,",")),7)),""))</f>
        <v/>
      </c>
      <c r="R420" s="18" t="str">
        <f>IF($A420="Vyt",'Vložení dat'!Z418,IF($A420="VODA",VALUE(LEFT(TRIM(REPLACE('Vložení dat'!X418,FIND(".",'Vložení dat'!X418,1),1,",")),7)),""))</f>
        <v/>
      </c>
      <c r="S420" s="18" t="str">
        <f>IF($A420="Vyt",'Vložení dat'!AA418,IF($A420="VODA",VALUE(LEFT(TRIM(REPLACE('Vložení dat'!Y418,FIND(".",'Vložení dat'!Y418,1),1,",")),7)),""))</f>
        <v/>
      </c>
      <c r="T420" s="18" t="str">
        <f>IF($A420="Vyt",'Vložení dat'!AB418,IF($A420="VODA",VALUE(LEFT(TRIM(REPLACE('Vložení dat'!Z418,FIND(".",'Vložení dat'!Z418,1),1,",")),7)),""))</f>
        <v/>
      </c>
      <c r="U420" s="18" t="str">
        <f>IF($A420="Vyt",'Vložení dat'!AC418,IF($A420="VODA",VALUE(LEFT(TRIM(REPLACE('Vložení dat'!AA418,FIND(".",'Vložení dat'!AA418,1),1,",")),7)),""))</f>
        <v/>
      </c>
      <c r="V420" s="18" t="str">
        <f>IF($A420="Vyt",'Vložení dat'!AD418,IF($A420="VODA",VALUE(LEFT(TRIM(REPLACE('Vložení dat'!AB418,FIND(".",'Vložení dat'!AB418,1),1,",")),7)),""))</f>
        <v/>
      </c>
      <c r="W420" s="18" t="str">
        <f>IF($A420="Vyt",'Vložení dat'!AE418,IF($A420="VODA",VALUE(LEFT(TRIM(REPLACE('Vložení dat'!AC418,FIND(".",'Vložení dat'!AC418,1),1,",")),7)),""))</f>
        <v/>
      </c>
      <c r="X420" s="18" t="str">
        <f>IF($A420="Vyt",'Vložení dat'!AF418,IF($A420="VODA",VALUE(LEFT(TRIM(REPLACE('Vložení dat'!AD418,FIND(".",'Vložení dat'!AD418,1),1,",")),7)),""))</f>
        <v/>
      </c>
      <c r="Y420" s="18" t="str">
        <f>IF($A420="Vyt",'Vložení dat'!AG418,IF($A420="VODA",VALUE(LEFT(TRIM(REPLACE('Vložení dat'!AE418,FIND(".",'Vložení dat'!AE418,1),1,",")),7)),""))</f>
        <v/>
      </c>
      <c r="Z420" s="18" t="str">
        <f>IF($A420="Vyt",'Vložení dat'!AH418,IF($A420="VODA",VALUE(LEFT(TRIM(REPLACE('Vložení dat'!AF418,FIND(".",'Vložení dat'!AF418,1),1,",")),7)),""))</f>
        <v/>
      </c>
      <c r="AA420" s="18" t="str">
        <f>IF($A420="Vyt",'Vložení dat'!AI418,IF($A420="VODA",VALUE(LEFT(TRIM(REPLACE('Vložení dat'!AG418,FIND(".",'Vložení dat'!AG418,1),1,",")),7)),""))</f>
        <v/>
      </c>
      <c r="AB420" s="18" t="str">
        <f>IF(A420="Vyt",TRIM(LEFT('Vložení dat'!AY418,9)),IF(A420="VODA",TRIM(LEFT('Vložení dat'!BB418,9)),""))</f>
        <v/>
      </c>
      <c r="AC420" s="18" t="str">
        <f>IF(A420="Vyt",TRIM(LEFT('Vložení dat'!AW418,7)),"")</f>
        <v/>
      </c>
      <c r="AD420" s="18" t="str">
        <f>IF(A420="Vyt",VALUE(REPLACE(TRIM(LEFT('Vložení dat'!BA418,4)),FIND(".",TRIM(LEFT('Vložení dat'!BA418,4)),1),1,",")),IF(A420="VODA",VALUE(REPLACE(TRIM(LEFT('Vložení dat'!BC418,4)),FIND(".",TRIM(LEFT('Vložení dat'!BC418,4)),1),1,",")),""))</f>
        <v/>
      </c>
      <c r="AE420" s="12" t="str">
        <f>IF($A420="Vyt",TRIM(LEFT(REPLACE('Vložení dat'!T418,FIND(".",'Vložení dat'!T418,1),1,","),5)),"")</f>
        <v/>
      </c>
      <c r="AF420" s="12" t="str">
        <f>IF($A420="Vyt",TRIM(LEFT(REPLACE('Vložení dat'!U418,FIND(".",'Vložení dat'!U418,1),1,","),5)),"")</f>
        <v/>
      </c>
      <c r="AG420" s="13" t="str">
        <f>IF(A420="Vyt",LEFT(REPLACE('Vložení dat'!AT418,FIND(".",'Vložení dat'!AT418,1),1,","),5)-LEFT(REPLACE('Vložení dat'!AU418,FIND(".",'Vložení dat'!AU418,1),1,","),5)," ")</f>
        <v xml:space="preserve"> </v>
      </c>
      <c r="AH420" s="13" t="str">
        <f>IF(A420="Vyt",LEFT(REPLACE('Vložení dat'!T418,FIND(".",'Vložení dat'!T418,1),1,","),5)-LEFT(REPLACE('Vložení dat'!U418,FIND(".",'Vložení dat'!U418,1),1,","),5),"")</f>
        <v/>
      </c>
      <c r="AI420" t="str">
        <f>IF(A420="Vyt"," ",IF(A420="VODA",LEFT('Vložení dat'!AU418,12),""))</f>
        <v/>
      </c>
      <c r="AJ420" t="str">
        <f>IF(A420="Vyt","",IF(A420="VODA",LEFT('Vložení dat'!AV418,12),""))</f>
        <v/>
      </c>
    </row>
    <row r="421" spans="1:36" x14ac:dyDescent="0.3">
      <c r="A421" s="13" t="str">
        <f>IF(OR('Vložení dat'!C419=" VIP4RTN010 ",'Vložení dat'!C419=" RED4RITN050.c10_001 "),"Vyt",IF(OR('Vložení dat'!C419=" RED4WM050 ",'Vložení dat'!C419=" RED4WM010 ",ISNUMBER(SEARCH("ECM4WM020.v20",'Vložení dat'!C419,1))),"VODA",IF(ISBLANK('Vložení dat'!C419),"",'Vložení dat'!C419)))</f>
        <v/>
      </c>
      <c r="B421" s="13" t="str">
        <f>TRIM('Vložení dat'!N419)</f>
        <v/>
      </c>
      <c r="C421" s="16" t="str">
        <f>TRIM('Vložení dat'!K419)</f>
        <v/>
      </c>
      <c r="D421" s="13" t="str">
        <f>TRIM('Vložení dat'!L419)</f>
        <v/>
      </c>
      <c r="E421" s="13" t="str">
        <f>TRIM('Vložení dat'!J419)</f>
        <v/>
      </c>
      <c r="F421" s="13" t="str">
        <f>TRIM('Vložení dat'!H419)</f>
        <v/>
      </c>
      <c r="G421" s="13" t="str">
        <f>TRIM('Vložení dat'!G419)</f>
        <v/>
      </c>
      <c r="H421" s="13" t="str">
        <f>TRIM('Vložení dat'!E419)</f>
        <v/>
      </c>
      <c r="I421" s="13" t="str">
        <f>TRIM('Vložení dat'!B419)</f>
        <v/>
      </c>
      <c r="J421" s="13" t="str">
        <f>IF(AND(OR(A421="Vyt",A421="VODA"),'Vložení dat'!O419=0),"OK",IF(AND(OR(A421="Vyt",A421="VODA"),'Vložení dat'!O419&lt;&gt;0),CONCATENATE("CHYBA - ",'Vložení dat'!O419),""))</f>
        <v/>
      </c>
      <c r="K421" s="13" t="str">
        <f>IF(A421="Vyt",'Vložení dat'!R419,IF(A421="VODA",VALUE(TRIM(LEFT(REPLACE('Vložení dat'!T419,FIND(".",'Vložení dat'!T419,1),1,","),8))),""))</f>
        <v/>
      </c>
      <c r="L421" s="16" t="str">
        <f>IF(A421="Vyt",TRIM('Vložení dat'!S419),IF(A421="VODA",VALUE(TRIM(LEFT(REPLACE('Vložení dat'!R419,FIND(".",'Vložení dat'!R419,1),1,","),8))),""))</f>
        <v/>
      </c>
      <c r="M421" s="16" t="str">
        <f>IF(A421="Vyt",RIGHT('Vložení dat'!P419,11),IF(A421="VODA",VALUE(TRIM(LEFT(REPLACE('Vložení dat'!S419,FIND(".",'Vložení dat'!S419,1),1,","),8))),""))</f>
        <v/>
      </c>
      <c r="N421" s="12" t="str">
        <f>IF(A421="Vyt",TRIM('Vložení dat'!V419),"")</f>
        <v/>
      </c>
      <c r="O421" s="17" t="str">
        <f>IF(A421="Vyt",TRIM(LEFT('Vložení dat'!W419,9)),IF(A421="VODA",TRIM(CONCATENATE(LEFT('Vložení dat'!U419,3),".",MID('Vložení dat'!U419,5,2),".",MID('Vložení dat'!U419,8,2))),""))</f>
        <v/>
      </c>
      <c r="P421" s="18" t="str">
        <f>IF($A421="Vyt",'Vložení dat'!X419,IF($A421="VODA",VALUE(LEFT(TRIM(REPLACE('Vložení dat'!V419,FIND(".",'Vložení dat'!V419,1),1,",")),7)),""))</f>
        <v/>
      </c>
      <c r="Q421" s="18" t="str">
        <f>IF($A421="Vyt",'Vložení dat'!Y419,IF($A421="VODA",VALUE(LEFT(TRIM(REPLACE('Vložení dat'!W419,FIND(".",'Vložení dat'!W419,1),1,",")),7)),""))</f>
        <v/>
      </c>
      <c r="R421" s="18" t="str">
        <f>IF($A421="Vyt",'Vložení dat'!Z419,IF($A421="VODA",VALUE(LEFT(TRIM(REPLACE('Vložení dat'!X419,FIND(".",'Vložení dat'!X419,1),1,",")),7)),""))</f>
        <v/>
      </c>
      <c r="S421" s="18" t="str">
        <f>IF($A421="Vyt",'Vložení dat'!AA419,IF($A421="VODA",VALUE(LEFT(TRIM(REPLACE('Vložení dat'!Y419,FIND(".",'Vložení dat'!Y419,1),1,",")),7)),""))</f>
        <v/>
      </c>
      <c r="T421" s="18" t="str">
        <f>IF($A421="Vyt",'Vložení dat'!AB419,IF($A421="VODA",VALUE(LEFT(TRIM(REPLACE('Vložení dat'!Z419,FIND(".",'Vložení dat'!Z419,1),1,",")),7)),""))</f>
        <v/>
      </c>
      <c r="U421" s="18" t="str">
        <f>IF($A421="Vyt",'Vložení dat'!AC419,IF($A421="VODA",VALUE(LEFT(TRIM(REPLACE('Vložení dat'!AA419,FIND(".",'Vložení dat'!AA419,1),1,",")),7)),""))</f>
        <v/>
      </c>
      <c r="V421" s="18" t="str">
        <f>IF($A421="Vyt",'Vložení dat'!AD419,IF($A421="VODA",VALUE(LEFT(TRIM(REPLACE('Vložení dat'!AB419,FIND(".",'Vložení dat'!AB419,1),1,",")),7)),""))</f>
        <v/>
      </c>
      <c r="W421" s="18" t="str">
        <f>IF($A421="Vyt",'Vložení dat'!AE419,IF($A421="VODA",VALUE(LEFT(TRIM(REPLACE('Vložení dat'!AC419,FIND(".",'Vložení dat'!AC419,1),1,",")),7)),""))</f>
        <v/>
      </c>
      <c r="X421" s="18" t="str">
        <f>IF($A421="Vyt",'Vložení dat'!AF419,IF($A421="VODA",VALUE(LEFT(TRIM(REPLACE('Vložení dat'!AD419,FIND(".",'Vložení dat'!AD419,1),1,",")),7)),""))</f>
        <v/>
      </c>
      <c r="Y421" s="18" t="str">
        <f>IF($A421="Vyt",'Vložení dat'!AG419,IF($A421="VODA",VALUE(LEFT(TRIM(REPLACE('Vložení dat'!AE419,FIND(".",'Vložení dat'!AE419,1),1,",")),7)),""))</f>
        <v/>
      </c>
      <c r="Z421" s="18" t="str">
        <f>IF($A421="Vyt",'Vložení dat'!AH419,IF($A421="VODA",VALUE(LEFT(TRIM(REPLACE('Vložení dat'!AF419,FIND(".",'Vložení dat'!AF419,1),1,",")),7)),""))</f>
        <v/>
      </c>
      <c r="AA421" s="18" t="str">
        <f>IF($A421="Vyt",'Vložení dat'!AI419,IF($A421="VODA",VALUE(LEFT(TRIM(REPLACE('Vložení dat'!AG419,FIND(".",'Vložení dat'!AG419,1),1,",")),7)),""))</f>
        <v/>
      </c>
      <c r="AB421" s="18" t="str">
        <f>IF(A421="Vyt",TRIM(LEFT('Vložení dat'!AY419,9)),IF(A421="VODA",TRIM(LEFT('Vložení dat'!BB419,9)),""))</f>
        <v/>
      </c>
      <c r="AC421" s="18" t="str">
        <f>IF(A421="Vyt",TRIM(LEFT('Vložení dat'!AW419,7)),"")</f>
        <v/>
      </c>
      <c r="AD421" s="18" t="str">
        <f>IF(A421="Vyt",VALUE(REPLACE(TRIM(LEFT('Vložení dat'!BA419,4)),FIND(".",TRIM(LEFT('Vložení dat'!BA419,4)),1),1,",")),IF(A421="VODA",VALUE(REPLACE(TRIM(LEFT('Vložení dat'!BC419,4)),FIND(".",TRIM(LEFT('Vložení dat'!BC419,4)),1),1,",")),""))</f>
        <v/>
      </c>
      <c r="AE421" s="12" t="str">
        <f>IF($A421="Vyt",TRIM(LEFT(REPLACE('Vložení dat'!T419,FIND(".",'Vložení dat'!T419,1),1,","),5)),"")</f>
        <v/>
      </c>
      <c r="AF421" s="12" t="str">
        <f>IF($A421="Vyt",TRIM(LEFT(REPLACE('Vložení dat'!U419,FIND(".",'Vložení dat'!U419,1),1,","),5)),"")</f>
        <v/>
      </c>
      <c r="AG421" s="13" t="str">
        <f>IF(A421="Vyt",LEFT(REPLACE('Vložení dat'!AT419,FIND(".",'Vložení dat'!AT419,1),1,","),5)-LEFT(REPLACE('Vložení dat'!AU419,FIND(".",'Vložení dat'!AU419,1),1,","),5)," ")</f>
        <v xml:space="preserve"> </v>
      </c>
      <c r="AH421" s="13" t="str">
        <f>IF(A421="Vyt",LEFT(REPLACE('Vložení dat'!T419,FIND(".",'Vložení dat'!T419,1),1,","),5)-LEFT(REPLACE('Vložení dat'!U419,FIND(".",'Vložení dat'!U419,1),1,","),5),"")</f>
        <v/>
      </c>
      <c r="AI421" t="str">
        <f>IF(A421="Vyt"," ",IF(A421="VODA",LEFT('Vložení dat'!AU419,12),""))</f>
        <v/>
      </c>
      <c r="AJ421" t="str">
        <f>IF(A421="Vyt","",IF(A421="VODA",LEFT('Vložení dat'!AV419,12),""))</f>
        <v/>
      </c>
    </row>
    <row r="422" spans="1:36" x14ac:dyDescent="0.3">
      <c r="A422" s="13" t="str">
        <f>IF(OR('Vložení dat'!C420=" VIP4RTN010 ",'Vložení dat'!C420=" RED4RITN050.c10_001 "),"Vyt",IF(OR('Vložení dat'!C420=" RED4WM050 ",'Vložení dat'!C420=" RED4WM010 ",ISNUMBER(SEARCH("ECM4WM020.v20",'Vložení dat'!C420,1))),"VODA",IF(ISBLANK('Vložení dat'!C420),"",'Vložení dat'!C420)))</f>
        <v/>
      </c>
      <c r="B422" s="13" t="str">
        <f>TRIM('Vložení dat'!N420)</f>
        <v/>
      </c>
      <c r="C422" s="16" t="str">
        <f>TRIM('Vložení dat'!K420)</f>
        <v/>
      </c>
      <c r="D422" s="13" t="str">
        <f>TRIM('Vložení dat'!L420)</f>
        <v/>
      </c>
      <c r="E422" s="13" t="str">
        <f>TRIM('Vložení dat'!J420)</f>
        <v/>
      </c>
      <c r="F422" s="13" t="str">
        <f>TRIM('Vložení dat'!H420)</f>
        <v/>
      </c>
      <c r="G422" s="13" t="str">
        <f>TRIM('Vložení dat'!G420)</f>
        <v/>
      </c>
      <c r="H422" s="13" t="str">
        <f>TRIM('Vložení dat'!E420)</f>
        <v/>
      </c>
      <c r="I422" s="13" t="str">
        <f>TRIM('Vložení dat'!B420)</f>
        <v/>
      </c>
      <c r="J422" s="13" t="str">
        <f>IF(AND(OR(A422="Vyt",A422="VODA"),'Vložení dat'!O420=0),"OK",IF(AND(OR(A422="Vyt",A422="VODA"),'Vložení dat'!O420&lt;&gt;0),CONCATENATE("CHYBA - ",'Vložení dat'!O420),""))</f>
        <v/>
      </c>
      <c r="K422" s="13" t="str">
        <f>IF(A422="Vyt",'Vložení dat'!R420,IF(A422="VODA",VALUE(TRIM(LEFT(REPLACE('Vložení dat'!T420,FIND(".",'Vložení dat'!T420,1),1,","),8))),""))</f>
        <v/>
      </c>
      <c r="L422" s="16" t="str">
        <f>IF(A422="Vyt",TRIM('Vložení dat'!S420),IF(A422="VODA",VALUE(TRIM(LEFT(REPLACE('Vložení dat'!R420,FIND(".",'Vložení dat'!R420,1),1,","),8))),""))</f>
        <v/>
      </c>
      <c r="M422" s="16" t="str">
        <f>IF(A422="Vyt",RIGHT('Vložení dat'!P420,11),IF(A422="VODA",VALUE(TRIM(LEFT(REPLACE('Vložení dat'!S420,FIND(".",'Vložení dat'!S420,1),1,","),8))),""))</f>
        <v/>
      </c>
      <c r="N422" s="12" t="str">
        <f>IF(A422="Vyt",TRIM('Vložení dat'!V420),"")</f>
        <v/>
      </c>
      <c r="O422" s="17" t="str">
        <f>IF(A422="Vyt",TRIM(LEFT('Vložení dat'!W420,9)),IF(A422="VODA",TRIM(CONCATENATE(LEFT('Vložení dat'!U420,3),".",MID('Vložení dat'!U420,5,2),".",MID('Vložení dat'!U420,8,2))),""))</f>
        <v/>
      </c>
      <c r="P422" s="18" t="str">
        <f>IF($A422="Vyt",'Vložení dat'!X420,IF($A422="VODA",VALUE(LEFT(TRIM(REPLACE('Vložení dat'!V420,FIND(".",'Vložení dat'!V420,1),1,",")),7)),""))</f>
        <v/>
      </c>
      <c r="Q422" s="18" t="str">
        <f>IF($A422="Vyt",'Vložení dat'!Y420,IF($A422="VODA",VALUE(LEFT(TRIM(REPLACE('Vložení dat'!W420,FIND(".",'Vložení dat'!W420,1),1,",")),7)),""))</f>
        <v/>
      </c>
      <c r="R422" s="18" t="str">
        <f>IF($A422="Vyt",'Vložení dat'!Z420,IF($A422="VODA",VALUE(LEFT(TRIM(REPLACE('Vložení dat'!X420,FIND(".",'Vložení dat'!X420,1),1,",")),7)),""))</f>
        <v/>
      </c>
      <c r="S422" s="18" t="str">
        <f>IF($A422="Vyt",'Vložení dat'!AA420,IF($A422="VODA",VALUE(LEFT(TRIM(REPLACE('Vložení dat'!Y420,FIND(".",'Vložení dat'!Y420,1),1,",")),7)),""))</f>
        <v/>
      </c>
      <c r="T422" s="18" t="str">
        <f>IF($A422="Vyt",'Vložení dat'!AB420,IF($A422="VODA",VALUE(LEFT(TRIM(REPLACE('Vložení dat'!Z420,FIND(".",'Vložení dat'!Z420,1),1,",")),7)),""))</f>
        <v/>
      </c>
      <c r="U422" s="18" t="str">
        <f>IF($A422="Vyt",'Vložení dat'!AC420,IF($A422="VODA",VALUE(LEFT(TRIM(REPLACE('Vložení dat'!AA420,FIND(".",'Vložení dat'!AA420,1),1,",")),7)),""))</f>
        <v/>
      </c>
      <c r="V422" s="18" t="str">
        <f>IF($A422="Vyt",'Vložení dat'!AD420,IF($A422="VODA",VALUE(LEFT(TRIM(REPLACE('Vložení dat'!AB420,FIND(".",'Vložení dat'!AB420,1),1,",")),7)),""))</f>
        <v/>
      </c>
      <c r="W422" s="18" t="str">
        <f>IF($A422="Vyt",'Vložení dat'!AE420,IF($A422="VODA",VALUE(LEFT(TRIM(REPLACE('Vložení dat'!AC420,FIND(".",'Vložení dat'!AC420,1),1,",")),7)),""))</f>
        <v/>
      </c>
      <c r="X422" s="18" t="str">
        <f>IF($A422="Vyt",'Vložení dat'!AF420,IF($A422="VODA",VALUE(LEFT(TRIM(REPLACE('Vložení dat'!AD420,FIND(".",'Vložení dat'!AD420,1),1,",")),7)),""))</f>
        <v/>
      </c>
      <c r="Y422" s="18" t="str">
        <f>IF($A422="Vyt",'Vložení dat'!AG420,IF($A422="VODA",VALUE(LEFT(TRIM(REPLACE('Vložení dat'!AE420,FIND(".",'Vložení dat'!AE420,1),1,",")),7)),""))</f>
        <v/>
      </c>
      <c r="Z422" s="18" t="str">
        <f>IF($A422="Vyt",'Vložení dat'!AH420,IF($A422="VODA",VALUE(LEFT(TRIM(REPLACE('Vložení dat'!AF420,FIND(".",'Vložení dat'!AF420,1),1,",")),7)),""))</f>
        <v/>
      </c>
      <c r="AA422" s="18" t="str">
        <f>IF($A422="Vyt",'Vložení dat'!AI420,IF($A422="VODA",VALUE(LEFT(TRIM(REPLACE('Vložení dat'!AG420,FIND(".",'Vložení dat'!AG420,1),1,",")),7)),""))</f>
        <v/>
      </c>
      <c r="AB422" s="18" t="str">
        <f>IF(A422="Vyt",TRIM(LEFT('Vložení dat'!AY420,9)),IF(A422="VODA",TRIM(LEFT('Vložení dat'!BB420,9)),""))</f>
        <v/>
      </c>
      <c r="AC422" s="18" t="str">
        <f>IF(A422="Vyt",TRIM(LEFT('Vložení dat'!AW420,7)),"")</f>
        <v/>
      </c>
      <c r="AD422" s="18" t="str">
        <f>IF(A422="Vyt",VALUE(REPLACE(TRIM(LEFT('Vložení dat'!BA420,4)),FIND(".",TRIM(LEFT('Vložení dat'!BA420,4)),1),1,",")),IF(A422="VODA",VALUE(REPLACE(TRIM(LEFT('Vložení dat'!BC420,4)),FIND(".",TRIM(LEFT('Vložení dat'!BC420,4)),1),1,",")),""))</f>
        <v/>
      </c>
      <c r="AE422" s="12" t="str">
        <f>IF($A422="Vyt",TRIM(LEFT(REPLACE('Vložení dat'!T420,FIND(".",'Vložení dat'!T420,1),1,","),5)),"")</f>
        <v/>
      </c>
      <c r="AF422" s="12" t="str">
        <f>IF($A422="Vyt",TRIM(LEFT(REPLACE('Vložení dat'!U420,FIND(".",'Vložení dat'!U420,1),1,","),5)),"")</f>
        <v/>
      </c>
      <c r="AG422" s="13" t="str">
        <f>IF(A422="Vyt",LEFT(REPLACE('Vložení dat'!AT420,FIND(".",'Vložení dat'!AT420,1),1,","),5)-LEFT(REPLACE('Vložení dat'!AU420,FIND(".",'Vložení dat'!AU420,1),1,","),5)," ")</f>
        <v xml:space="preserve"> </v>
      </c>
      <c r="AH422" s="13" t="str">
        <f>IF(A422="Vyt",LEFT(REPLACE('Vložení dat'!T420,FIND(".",'Vložení dat'!T420,1),1,","),5)-LEFT(REPLACE('Vložení dat'!U420,FIND(".",'Vložení dat'!U420,1),1,","),5),"")</f>
        <v/>
      </c>
      <c r="AI422" t="str">
        <f>IF(A422="Vyt"," ",IF(A422="VODA",LEFT('Vložení dat'!AU420,12),""))</f>
        <v/>
      </c>
      <c r="AJ422" t="str">
        <f>IF(A422="Vyt","",IF(A422="VODA",LEFT('Vložení dat'!AV420,12),""))</f>
        <v/>
      </c>
    </row>
    <row r="423" spans="1:36" x14ac:dyDescent="0.3">
      <c r="A423" s="13" t="str">
        <f>IF(OR('Vložení dat'!C421=" VIP4RTN010 ",'Vložení dat'!C421=" RED4RITN050.c10_001 "),"Vyt",IF(OR('Vložení dat'!C421=" RED4WM050 ",'Vložení dat'!C421=" RED4WM010 ",ISNUMBER(SEARCH("ECM4WM020.v20",'Vložení dat'!C421,1))),"VODA",IF(ISBLANK('Vložení dat'!C421),"",'Vložení dat'!C421)))</f>
        <v/>
      </c>
      <c r="B423" s="13" t="str">
        <f>TRIM('Vložení dat'!N421)</f>
        <v/>
      </c>
      <c r="C423" s="16" t="str">
        <f>TRIM('Vložení dat'!K421)</f>
        <v/>
      </c>
      <c r="D423" s="13" t="str">
        <f>TRIM('Vložení dat'!L421)</f>
        <v/>
      </c>
      <c r="E423" s="13" t="str">
        <f>TRIM('Vložení dat'!J421)</f>
        <v/>
      </c>
      <c r="F423" s="13" t="str">
        <f>TRIM('Vložení dat'!H421)</f>
        <v/>
      </c>
      <c r="G423" s="13" t="str">
        <f>TRIM('Vložení dat'!G421)</f>
        <v/>
      </c>
      <c r="H423" s="13" t="str">
        <f>TRIM('Vložení dat'!E421)</f>
        <v/>
      </c>
      <c r="I423" s="13" t="str">
        <f>TRIM('Vložení dat'!B421)</f>
        <v/>
      </c>
      <c r="J423" s="13" t="str">
        <f>IF(AND(OR(A423="Vyt",A423="VODA"),'Vložení dat'!O421=0),"OK",IF(AND(OR(A423="Vyt",A423="VODA"),'Vložení dat'!O421&lt;&gt;0),CONCATENATE("CHYBA - ",'Vložení dat'!O421),""))</f>
        <v/>
      </c>
      <c r="K423" s="13" t="str">
        <f>IF(A423="Vyt",'Vložení dat'!R421,IF(A423="VODA",VALUE(TRIM(LEFT(REPLACE('Vložení dat'!T421,FIND(".",'Vložení dat'!T421,1),1,","),8))),""))</f>
        <v/>
      </c>
      <c r="L423" s="16" t="str">
        <f>IF(A423="Vyt",TRIM('Vložení dat'!S421),IF(A423="VODA",VALUE(TRIM(LEFT(REPLACE('Vložení dat'!R421,FIND(".",'Vložení dat'!R421,1),1,","),8))),""))</f>
        <v/>
      </c>
      <c r="M423" s="16" t="str">
        <f>IF(A423="Vyt",RIGHT('Vložení dat'!P421,11),IF(A423="VODA",VALUE(TRIM(LEFT(REPLACE('Vložení dat'!S421,FIND(".",'Vložení dat'!S421,1),1,","),8))),""))</f>
        <v/>
      </c>
      <c r="N423" s="12" t="str">
        <f>IF(A423="Vyt",TRIM('Vložení dat'!V421),"")</f>
        <v/>
      </c>
      <c r="O423" s="17" t="str">
        <f>IF(A423="Vyt",TRIM(LEFT('Vložení dat'!W421,9)),IF(A423="VODA",TRIM(CONCATENATE(LEFT('Vložení dat'!U421,3),".",MID('Vložení dat'!U421,5,2),".",MID('Vložení dat'!U421,8,2))),""))</f>
        <v/>
      </c>
      <c r="P423" s="18" t="str">
        <f>IF($A423="Vyt",'Vložení dat'!X421,IF($A423="VODA",VALUE(LEFT(TRIM(REPLACE('Vložení dat'!V421,FIND(".",'Vložení dat'!V421,1),1,",")),7)),""))</f>
        <v/>
      </c>
      <c r="Q423" s="18" t="str">
        <f>IF($A423="Vyt",'Vložení dat'!Y421,IF($A423="VODA",VALUE(LEFT(TRIM(REPLACE('Vložení dat'!W421,FIND(".",'Vložení dat'!W421,1),1,",")),7)),""))</f>
        <v/>
      </c>
      <c r="R423" s="18" t="str">
        <f>IF($A423="Vyt",'Vložení dat'!Z421,IF($A423="VODA",VALUE(LEFT(TRIM(REPLACE('Vložení dat'!X421,FIND(".",'Vložení dat'!X421,1),1,",")),7)),""))</f>
        <v/>
      </c>
      <c r="S423" s="18" t="str">
        <f>IF($A423="Vyt",'Vložení dat'!AA421,IF($A423="VODA",VALUE(LEFT(TRIM(REPLACE('Vložení dat'!Y421,FIND(".",'Vložení dat'!Y421,1),1,",")),7)),""))</f>
        <v/>
      </c>
      <c r="T423" s="18" t="str">
        <f>IF($A423="Vyt",'Vložení dat'!AB421,IF($A423="VODA",VALUE(LEFT(TRIM(REPLACE('Vložení dat'!Z421,FIND(".",'Vložení dat'!Z421,1),1,",")),7)),""))</f>
        <v/>
      </c>
      <c r="U423" s="18" t="str">
        <f>IF($A423="Vyt",'Vložení dat'!AC421,IF($A423="VODA",VALUE(LEFT(TRIM(REPLACE('Vložení dat'!AA421,FIND(".",'Vložení dat'!AA421,1),1,",")),7)),""))</f>
        <v/>
      </c>
      <c r="V423" s="18" t="str">
        <f>IF($A423="Vyt",'Vložení dat'!AD421,IF($A423="VODA",VALUE(LEFT(TRIM(REPLACE('Vložení dat'!AB421,FIND(".",'Vložení dat'!AB421,1),1,",")),7)),""))</f>
        <v/>
      </c>
      <c r="W423" s="18" t="str">
        <f>IF($A423="Vyt",'Vložení dat'!AE421,IF($A423="VODA",VALUE(LEFT(TRIM(REPLACE('Vložení dat'!AC421,FIND(".",'Vložení dat'!AC421,1),1,",")),7)),""))</f>
        <v/>
      </c>
      <c r="X423" s="18" t="str">
        <f>IF($A423="Vyt",'Vložení dat'!AF421,IF($A423="VODA",VALUE(LEFT(TRIM(REPLACE('Vložení dat'!AD421,FIND(".",'Vložení dat'!AD421,1),1,",")),7)),""))</f>
        <v/>
      </c>
      <c r="Y423" s="18" t="str">
        <f>IF($A423="Vyt",'Vložení dat'!AG421,IF($A423="VODA",VALUE(LEFT(TRIM(REPLACE('Vložení dat'!AE421,FIND(".",'Vložení dat'!AE421,1),1,",")),7)),""))</f>
        <v/>
      </c>
      <c r="Z423" s="18" t="str">
        <f>IF($A423="Vyt",'Vložení dat'!AH421,IF($A423="VODA",VALUE(LEFT(TRIM(REPLACE('Vložení dat'!AF421,FIND(".",'Vložení dat'!AF421,1),1,",")),7)),""))</f>
        <v/>
      </c>
      <c r="AA423" s="18" t="str">
        <f>IF($A423="Vyt",'Vložení dat'!AI421,IF($A423="VODA",VALUE(LEFT(TRIM(REPLACE('Vložení dat'!AG421,FIND(".",'Vložení dat'!AG421,1),1,",")),7)),""))</f>
        <v/>
      </c>
      <c r="AB423" s="18" t="str">
        <f>IF(A423="Vyt",TRIM(LEFT('Vložení dat'!AY421,9)),IF(A423="VODA",TRIM(LEFT('Vložení dat'!BB421,9)),""))</f>
        <v/>
      </c>
      <c r="AC423" s="18" t="str">
        <f>IF(A423="Vyt",TRIM(LEFT('Vložení dat'!AW421,7)),"")</f>
        <v/>
      </c>
      <c r="AD423" s="18" t="str">
        <f>IF(A423="Vyt",VALUE(REPLACE(TRIM(LEFT('Vložení dat'!BA421,4)),FIND(".",TRIM(LEFT('Vložení dat'!BA421,4)),1),1,",")),IF(A423="VODA",VALUE(REPLACE(TRIM(LEFT('Vložení dat'!BC421,4)),FIND(".",TRIM(LEFT('Vložení dat'!BC421,4)),1),1,",")),""))</f>
        <v/>
      </c>
      <c r="AE423" s="12" t="str">
        <f>IF($A423="Vyt",TRIM(LEFT(REPLACE('Vložení dat'!T421,FIND(".",'Vložení dat'!T421,1),1,","),5)),"")</f>
        <v/>
      </c>
      <c r="AF423" s="12" t="str">
        <f>IF($A423="Vyt",TRIM(LEFT(REPLACE('Vložení dat'!U421,FIND(".",'Vložení dat'!U421,1),1,","),5)),"")</f>
        <v/>
      </c>
      <c r="AG423" s="13" t="str">
        <f>IF(A423="Vyt",LEFT(REPLACE('Vložení dat'!AT421,FIND(".",'Vložení dat'!AT421,1),1,","),5)-LEFT(REPLACE('Vložení dat'!AU421,FIND(".",'Vložení dat'!AU421,1),1,","),5)," ")</f>
        <v xml:space="preserve"> </v>
      </c>
      <c r="AH423" s="13" t="str">
        <f>IF(A423="Vyt",LEFT(REPLACE('Vložení dat'!T421,FIND(".",'Vložení dat'!T421,1),1,","),5)-LEFT(REPLACE('Vložení dat'!U421,FIND(".",'Vložení dat'!U421,1),1,","),5),"")</f>
        <v/>
      </c>
      <c r="AI423" t="str">
        <f>IF(A423="Vyt"," ",IF(A423="VODA",LEFT('Vložení dat'!AU421,12),""))</f>
        <v/>
      </c>
      <c r="AJ423" t="str">
        <f>IF(A423="Vyt","",IF(A423="VODA",LEFT('Vložení dat'!AV421,12),""))</f>
        <v/>
      </c>
    </row>
    <row r="424" spans="1:36" x14ac:dyDescent="0.3">
      <c r="A424" s="13" t="str">
        <f>IF(OR('Vložení dat'!C422=" VIP4RTN010 ",'Vložení dat'!C422=" RED4RITN050.c10_001 "),"Vyt",IF(OR('Vložení dat'!C422=" RED4WM050 ",'Vložení dat'!C422=" RED4WM010 ",ISNUMBER(SEARCH("ECM4WM020.v20",'Vložení dat'!C422,1))),"VODA",IF(ISBLANK('Vložení dat'!C422),"",'Vložení dat'!C422)))</f>
        <v/>
      </c>
      <c r="B424" s="13" t="str">
        <f>TRIM('Vložení dat'!N422)</f>
        <v/>
      </c>
      <c r="C424" s="16" t="str">
        <f>TRIM('Vložení dat'!K422)</f>
        <v/>
      </c>
      <c r="D424" s="13" t="str">
        <f>TRIM('Vložení dat'!L422)</f>
        <v/>
      </c>
      <c r="E424" s="13" t="str">
        <f>TRIM('Vložení dat'!J422)</f>
        <v/>
      </c>
      <c r="F424" s="13" t="str">
        <f>TRIM('Vložení dat'!H422)</f>
        <v/>
      </c>
      <c r="G424" s="13" t="str">
        <f>TRIM('Vložení dat'!G422)</f>
        <v/>
      </c>
      <c r="H424" s="13" t="str">
        <f>TRIM('Vložení dat'!E422)</f>
        <v/>
      </c>
      <c r="I424" s="13" t="str">
        <f>TRIM('Vložení dat'!B422)</f>
        <v/>
      </c>
      <c r="J424" s="13" t="str">
        <f>IF(AND(OR(A424="Vyt",A424="VODA"),'Vložení dat'!O422=0),"OK",IF(AND(OR(A424="Vyt",A424="VODA"),'Vložení dat'!O422&lt;&gt;0),CONCATENATE("CHYBA - ",'Vložení dat'!O422),""))</f>
        <v/>
      </c>
      <c r="K424" s="13" t="str">
        <f>IF(A424="Vyt",'Vložení dat'!R422,IF(A424="VODA",VALUE(TRIM(LEFT(REPLACE('Vložení dat'!T422,FIND(".",'Vložení dat'!T422,1),1,","),8))),""))</f>
        <v/>
      </c>
      <c r="L424" s="16" t="str">
        <f>IF(A424="Vyt",TRIM('Vložení dat'!S422),IF(A424="VODA",VALUE(TRIM(LEFT(REPLACE('Vložení dat'!R422,FIND(".",'Vložení dat'!R422,1),1,","),8))),""))</f>
        <v/>
      </c>
      <c r="M424" s="16" t="str">
        <f>IF(A424="Vyt",RIGHT('Vložení dat'!P422,11),IF(A424="VODA",VALUE(TRIM(LEFT(REPLACE('Vložení dat'!S422,FIND(".",'Vložení dat'!S422,1),1,","),8))),""))</f>
        <v/>
      </c>
      <c r="N424" s="12" t="str">
        <f>IF(A424="Vyt",TRIM('Vložení dat'!V422),"")</f>
        <v/>
      </c>
      <c r="O424" s="17" t="str">
        <f>IF(A424="Vyt",TRIM(LEFT('Vložení dat'!W422,9)),IF(A424="VODA",TRIM(CONCATENATE(LEFT('Vložení dat'!U422,3),".",MID('Vložení dat'!U422,5,2),".",MID('Vložení dat'!U422,8,2))),""))</f>
        <v/>
      </c>
      <c r="P424" s="18" t="str">
        <f>IF($A424="Vyt",'Vložení dat'!X422,IF($A424="VODA",VALUE(LEFT(TRIM(REPLACE('Vložení dat'!V422,FIND(".",'Vložení dat'!V422,1),1,",")),7)),""))</f>
        <v/>
      </c>
      <c r="Q424" s="18" t="str">
        <f>IF($A424="Vyt",'Vložení dat'!Y422,IF($A424="VODA",VALUE(LEFT(TRIM(REPLACE('Vložení dat'!W422,FIND(".",'Vložení dat'!W422,1),1,",")),7)),""))</f>
        <v/>
      </c>
      <c r="R424" s="18" t="str">
        <f>IF($A424="Vyt",'Vložení dat'!Z422,IF($A424="VODA",VALUE(LEFT(TRIM(REPLACE('Vložení dat'!X422,FIND(".",'Vložení dat'!X422,1),1,",")),7)),""))</f>
        <v/>
      </c>
      <c r="S424" s="18" t="str">
        <f>IF($A424="Vyt",'Vložení dat'!AA422,IF($A424="VODA",VALUE(LEFT(TRIM(REPLACE('Vložení dat'!Y422,FIND(".",'Vložení dat'!Y422,1),1,",")),7)),""))</f>
        <v/>
      </c>
      <c r="T424" s="18" t="str">
        <f>IF($A424="Vyt",'Vložení dat'!AB422,IF($A424="VODA",VALUE(LEFT(TRIM(REPLACE('Vložení dat'!Z422,FIND(".",'Vložení dat'!Z422,1),1,",")),7)),""))</f>
        <v/>
      </c>
      <c r="U424" s="18" t="str">
        <f>IF($A424="Vyt",'Vložení dat'!AC422,IF($A424="VODA",VALUE(LEFT(TRIM(REPLACE('Vložení dat'!AA422,FIND(".",'Vložení dat'!AA422,1),1,",")),7)),""))</f>
        <v/>
      </c>
      <c r="V424" s="18" t="str">
        <f>IF($A424="Vyt",'Vložení dat'!AD422,IF($A424="VODA",VALUE(LEFT(TRIM(REPLACE('Vložení dat'!AB422,FIND(".",'Vložení dat'!AB422,1),1,",")),7)),""))</f>
        <v/>
      </c>
      <c r="W424" s="18" t="str">
        <f>IF($A424="Vyt",'Vložení dat'!AE422,IF($A424="VODA",VALUE(LEFT(TRIM(REPLACE('Vložení dat'!AC422,FIND(".",'Vložení dat'!AC422,1),1,",")),7)),""))</f>
        <v/>
      </c>
      <c r="X424" s="18" t="str">
        <f>IF($A424="Vyt",'Vložení dat'!AF422,IF($A424="VODA",VALUE(LEFT(TRIM(REPLACE('Vložení dat'!AD422,FIND(".",'Vložení dat'!AD422,1),1,",")),7)),""))</f>
        <v/>
      </c>
      <c r="Y424" s="18" t="str">
        <f>IF($A424="Vyt",'Vložení dat'!AG422,IF($A424="VODA",VALUE(LEFT(TRIM(REPLACE('Vložení dat'!AE422,FIND(".",'Vložení dat'!AE422,1),1,",")),7)),""))</f>
        <v/>
      </c>
      <c r="Z424" s="18" t="str">
        <f>IF($A424="Vyt",'Vložení dat'!AH422,IF($A424="VODA",VALUE(LEFT(TRIM(REPLACE('Vložení dat'!AF422,FIND(".",'Vložení dat'!AF422,1),1,",")),7)),""))</f>
        <v/>
      </c>
      <c r="AA424" s="18" t="str">
        <f>IF($A424="Vyt",'Vložení dat'!AI422,IF($A424="VODA",VALUE(LEFT(TRIM(REPLACE('Vložení dat'!AG422,FIND(".",'Vložení dat'!AG422,1),1,",")),7)),""))</f>
        <v/>
      </c>
      <c r="AB424" s="18" t="str">
        <f>IF(A424="Vyt",TRIM(LEFT('Vložení dat'!AY422,9)),IF(A424="VODA",TRIM(LEFT('Vložení dat'!BB422,9)),""))</f>
        <v/>
      </c>
      <c r="AC424" s="18" t="str">
        <f>IF(A424="Vyt",TRIM(LEFT('Vložení dat'!AW422,7)),"")</f>
        <v/>
      </c>
      <c r="AD424" s="18" t="str">
        <f>IF(A424="Vyt",VALUE(REPLACE(TRIM(LEFT('Vložení dat'!BA422,4)),FIND(".",TRIM(LEFT('Vložení dat'!BA422,4)),1),1,",")),IF(A424="VODA",VALUE(REPLACE(TRIM(LEFT('Vložení dat'!BC422,4)),FIND(".",TRIM(LEFT('Vložení dat'!BC422,4)),1),1,",")),""))</f>
        <v/>
      </c>
      <c r="AE424" s="12" t="str">
        <f>IF($A424="Vyt",TRIM(LEFT(REPLACE('Vložení dat'!T422,FIND(".",'Vložení dat'!T422,1),1,","),5)),"")</f>
        <v/>
      </c>
      <c r="AF424" s="12" t="str">
        <f>IF($A424="Vyt",TRIM(LEFT(REPLACE('Vložení dat'!U422,FIND(".",'Vložení dat'!U422,1),1,","),5)),"")</f>
        <v/>
      </c>
      <c r="AG424" s="13" t="str">
        <f>IF(A424="Vyt",LEFT(REPLACE('Vložení dat'!AT422,FIND(".",'Vložení dat'!AT422,1),1,","),5)-LEFT(REPLACE('Vložení dat'!AU422,FIND(".",'Vložení dat'!AU422,1),1,","),5)," ")</f>
        <v xml:space="preserve"> </v>
      </c>
      <c r="AH424" s="13" t="str">
        <f>IF(A424="Vyt",LEFT(REPLACE('Vložení dat'!T422,FIND(".",'Vložení dat'!T422,1),1,","),5)-LEFT(REPLACE('Vložení dat'!U422,FIND(".",'Vložení dat'!U422,1),1,","),5),"")</f>
        <v/>
      </c>
      <c r="AI424" t="str">
        <f>IF(A424="Vyt"," ",IF(A424="VODA",LEFT('Vložení dat'!AU422,12),""))</f>
        <v/>
      </c>
      <c r="AJ424" t="str">
        <f>IF(A424="Vyt","",IF(A424="VODA",LEFT('Vložení dat'!AV422,12),""))</f>
        <v/>
      </c>
    </row>
    <row r="425" spans="1:36" x14ac:dyDescent="0.3">
      <c r="A425" s="13" t="str">
        <f>IF(OR('Vložení dat'!C423=" VIP4RTN010 ",'Vložení dat'!C423=" RED4RITN050.c10_001 "),"Vyt",IF(OR('Vložení dat'!C423=" RED4WM050 ",'Vložení dat'!C423=" RED4WM010 ",ISNUMBER(SEARCH("ECM4WM020.v20",'Vložení dat'!C423,1))),"VODA",IF(ISBLANK('Vložení dat'!C423),"",'Vložení dat'!C423)))</f>
        <v/>
      </c>
      <c r="B425" s="13" t="str">
        <f>TRIM('Vložení dat'!N423)</f>
        <v/>
      </c>
      <c r="C425" s="16" t="str">
        <f>TRIM('Vložení dat'!K423)</f>
        <v/>
      </c>
      <c r="D425" s="13" t="str">
        <f>TRIM('Vložení dat'!L423)</f>
        <v/>
      </c>
      <c r="E425" s="13" t="str">
        <f>TRIM('Vložení dat'!J423)</f>
        <v/>
      </c>
      <c r="F425" s="13" t="str">
        <f>TRIM('Vložení dat'!H423)</f>
        <v/>
      </c>
      <c r="G425" s="13" t="str">
        <f>TRIM('Vložení dat'!G423)</f>
        <v/>
      </c>
      <c r="H425" s="13" t="str">
        <f>TRIM('Vložení dat'!E423)</f>
        <v/>
      </c>
      <c r="I425" s="13" t="str">
        <f>TRIM('Vložení dat'!B423)</f>
        <v/>
      </c>
      <c r="J425" s="13" t="str">
        <f>IF(AND(OR(A425="Vyt",A425="VODA"),'Vložení dat'!O423=0),"OK",IF(AND(OR(A425="Vyt",A425="VODA"),'Vložení dat'!O423&lt;&gt;0),CONCATENATE("CHYBA - ",'Vložení dat'!O423),""))</f>
        <v/>
      </c>
      <c r="K425" s="13" t="str">
        <f>IF(A425="Vyt",'Vložení dat'!R423,IF(A425="VODA",VALUE(TRIM(LEFT(REPLACE('Vložení dat'!T423,FIND(".",'Vložení dat'!T423,1),1,","),8))),""))</f>
        <v/>
      </c>
      <c r="L425" s="16" t="str">
        <f>IF(A425="Vyt",TRIM('Vložení dat'!S423),IF(A425="VODA",VALUE(TRIM(LEFT(REPLACE('Vložení dat'!R423,FIND(".",'Vložení dat'!R423,1),1,","),8))),""))</f>
        <v/>
      </c>
      <c r="M425" s="16" t="str">
        <f>IF(A425="Vyt",RIGHT('Vložení dat'!P423,11),IF(A425="VODA",VALUE(TRIM(LEFT(REPLACE('Vložení dat'!S423,FIND(".",'Vložení dat'!S423,1),1,","),8))),""))</f>
        <v/>
      </c>
      <c r="N425" s="12" t="str">
        <f>IF(A425="Vyt",TRIM('Vložení dat'!V423),"")</f>
        <v/>
      </c>
      <c r="O425" s="17" t="str">
        <f>IF(A425="Vyt",TRIM(LEFT('Vložení dat'!W423,9)),IF(A425="VODA",TRIM(CONCATENATE(LEFT('Vložení dat'!U423,3),".",MID('Vložení dat'!U423,5,2),".",MID('Vložení dat'!U423,8,2))),""))</f>
        <v/>
      </c>
      <c r="P425" s="18" t="str">
        <f>IF($A425="Vyt",'Vložení dat'!X423,IF($A425="VODA",VALUE(LEFT(TRIM(REPLACE('Vložení dat'!V423,FIND(".",'Vložení dat'!V423,1),1,",")),7)),""))</f>
        <v/>
      </c>
      <c r="Q425" s="18" t="str">
        <f>IF($A425="Vyt",'Vložení dat'!Y423,IF($A425="VODA",VALUE(LEFT(TRIM(REPLACE('Vložení dat'!W423,FIND(".",'Vložení dat'!W423,1),1,",")),7)),""))</f>
        <v/>
      </c>
      <c r="R425" s="18" t="str">
        <f>IF($A425="Vyt",'Vložení dat'!Z423,IF($A425="VODA",VALUE(LEFT(TRIM(REPLACE('Vložení dat'!X423,FIND(".",'Vložení dat'!X423,1),1,",")),7)),""))</f>
        <v/>
      </c>
      <c r="S425" s="18" t="str">
        <f>IF($A425="Vyt",'Vložení dat'!AA423,IF($A425="VODA",VALUE(LEFT(TRIM(REPLACE('Vložení dat'!Y423,FIND(".",'Vložení dat'!Y423,1),1,",")),7)),""))</f>
        <v/>
      </c>
      <c r="T425" s="18" t="str">
        <f>IF($A425="Vyt",'Vložení dat'!AB423,IF($A425="VODA",VALUE(LEFT(TRIM(REPLACE('Vložení dat'!Z423,FIND(".",'Vložení dat'!Z423,1),1,",")),7)),""))</f>
        <v/>
      </c>
      <c r="U425" s="18" t="str">
        <f>IF($A425="Vyt",'Vložení dat'!AC423,IF($A425="VODA",VALUE(LEFT(TRIM(REPLACE('Vložení dat'!AA423,FIND(".",'Vložení dat'!AA423,1),1,",")),7)),""))</f>
        <v/>
      </c>
      <c r="V425" s="18" t="str">
        <f>IF($A425="Vyt",'Vložení dat'!AD423,IF($A425="VODA",VALUE(LEFT(TRIM(REPLACE('Vložení dat'!AB423,FIND(".",'Vložení dat'!AB423,1),1,",")),7)),""))</f>
        <v/>
      </c>
      <c r="W425" s="18" t="str">
        <f>IF($A425="Vyt",'Vložení dat'!AE423,IF($A425="VODA",VALUE(LEFT(TRIM(REPLACE('Vložení dat'!AC423,FIND(".",'Vložení dat'!AC423,1),1,",")),7)),""))</f>
        <v/>
      </c>
      <c r="X425" s="18" t="str">
        <f>IF($A425="Vyt",'Vložení dat'!AF423,IF($A425="VODA",VALUE(LEFT(TRIM(REPLACE('Vložení dat'!AD423,FIND(".",'Vložení dat'!AD423,1),1,",")),7)),""))</f>
        <v/>
      </c>
      <c r="Y425" s="18" t="str">
        <f>IF($A425="Vyt",'Vložení dat'!AG423,IF($A425="VODA",VALUE(LEFT(TRIM(REPLACE('Vložení dat'!AE423,FIND(".",'Vložení dat'!AE423,1),1,",")),7)),""))</f>
        <v/>
      </c>
      <c r="Z425" s="18" t="str">
        <f>IF($A425="Vyt",'Vložení dat'!AH423,IF($A425="VODA",VALUE(LEFT(TRIM(REPLACE('Vložení dat'!AF423,FIND(".",'Vložení dat'!AF423,1),1,",")),7)),""))</f>
        <v/>
      </c>
      <c r="AA425" s="18" t="str">
        <f>IF($A425="Vyt",'Vložení dat'!AI423,IF($A425="VODA",VALUE(LEFT(TRIM(REPLACE('Vložení dat'!AG423,FIND(".",'Vložení dat'!AG423,1),1,",")),7)),""))</f>
        <v/>
      </c>
      <c r="AB425" s="18" t="str">
        <f>IF(A425="Vyt",TRIM(LEFT('Vložení dat'!AY423,9)),IF(A425="VODA",TRIM(LEFT('Vložení dat'!BB423,9)),""))</f>
        <v/>
      </c>
      <c r="AC425" s="18" t="str">
        <f>IF(A425="Vyt",TRIM(LEFT('Vložení dat'!AW423,7)),"")</f>
        <v/>
      </c>
      <c r="AD425" s="18" t="str">
        <f>IF(A425="Vyt",VALUE(REPLACE(TRIM(LEFT('Vložení dat'!BA423,4)),FIND(".",TRIM(LEFT('Vložení dat'!BA423,4)),1),1,",")),IF(A425="VODA",VALUE(REPLACE(TRIM(LEFT('Vložení dat'!BC423,4)),FIND(".",TRIM(LEFT('Vložení dat'!BC423,4)),1),1,",")),""))</f>
        <v/>
      </c>
      <c r="AE425" s="12" t="str">
        <f>IF($A425="Vyt",TRIM(LEFT(REPLACE('Vložení dat'!T423,FIND(".",'Vložení dat'!T423,1),1,","),5)),"")</f>
        <v/>
      </c>
      <c r="AF425" s="12" t="str">
        <f>IF($A425="Vyt",TRIM(LEFT(REPLACE('Vložení dat'!U423,FIND(".",'Vložení dat'!U423,1),1,","),5)),"")</f>
        <v/>
      </c>
      <c r="AG425" s="13" t="str">
        <f>IF(A425="Vyt",LEFT(REPLACE('Vložení dat'!AT423,FIND(".",'Vložení dat'!AT423,1),1,","),5)-LEFT(REPLACE('Vložení dat'!AU423,FIND(".",'Vložení dat'!AU423,1),1,","),5)," ")</f>
        <v xml:space="preserve"> </v>
      </c>
      <c r="AH425" s="13" t="str">
        <f>IF(A425="Vyt",LEFT(REPLACE('Vložení dat'!T423,FIND(".",'Vložení dat'!T423,1),1,","),5)-LEFT(REPLACE('Vložení dat'!U423,FIND(".",'Vložení dat'!U423,1),1,","),5),"")</f>
        <v/>
      </c>
      <c r="AI425" t="str">
        <f>IF(A425="Vyt"," ",IF(A425="VODA",LEFT('Vložení dat'!AU423,12),""))</f>
        <v/>
      </c>
      <c r="AJ425" t="str">
        <f>IF(A425="Vyt","",IF(A425="VODA",LEFT('Vložení dat'!AV423,12),""))</f>
        <v/>
      </c>
    </row>
    <row r="426" spans="1:36" x14ac:dyDescent="0.3">
      <c r="A426" s="13" t="str">
        <f>IF(OR('Vložení dat'!C424=" VIP4RTN010 ",'Vložení dat'!C424=" RED4RITN050.c10_001 "),"Vyt",IF(OR('Vložení dat'!C424=" RED4WM050 ",'Vložení dat'!C424=" RED4WM010 ",ISNUMBER(SEARCH("ECM4WM020.v20",'Vložení dat'!C424,1))),"VODA",IF(ISBLANK('Vložení dat'!C424),"",'Vložení dat'!C424)))</f>
        <v/>
      </c>
      <c r="B426" s="13" t="str">
        <f>TRIM('Vložení dat'!N424)</f>
        <v/>
      </c>
      <c r="C426" s="16" t="str">
        <f>TRIM('Vložení dat'!K424)</f>
        <v/>
      </c>
      <c r="D426" s="13" t="str">
        <f>TRIM('Vložení dat'!L424)</f>
        <v/>
      </c>
      <c r="E426" s="13" t="str">
        <f>TRIM('Vložení dat'!J424)</f>
        <v/>
      </c>
      <c r="F426" s="13" t="str">
        <f>TRIM('Vložení dat'!H424)</f>
        <v/>
      </c>
      <c r="G426" s="13" t="str">
        <f>TRIM('Vložení dat'!G424)</f>
        <v/>
      </c>
      <c r="H426" s="13" t="str">
        <f>TRIM('Vložení dat'!E424)</f>
        <v/>
      </c>
      <c r="I426" s="13" t="str">
        <f>TRIM('Vložení dat'!B424)</f>
        <v/>
      </c>
      <c r="J426" s="13" t="str">
        <f>IF(AND(OR(A426="Vyt",A426="VODA"),'Vložení dat'!O424=0),"OK",IF(AND(OR(A426="Vyt",A426="VODA"),'Vložení dat'!O424&lt;&gt;0),CONCATENATE("CHYBA - ",'Vložení dat'!O424),""))</f>
        <v/>
      </c>
      <c r="K426" s="13" t="str">
        <f>IF(A426="Vyt",'Vložení dat'!R424,IF(A426="VODA",VALUE(TRIM(LEFT(REPLACE('Vložení dat'!T424,FIND(".",'Vložení dat'!T424,1),1,","),8))),""))</f>
        <v/>
      </c>
      <c r="L426" s="16" t="str">
        <f>IF(A426="Vyt",TRIM('Vložení dat'!S424),IF(A426="VODA",VALUE(TRIM(LEFT(REPLACE('Vložení dat'!R424,FIND(".",'Vložení dat'!R424,1),1,","),8))),""))</f>
        <v/>
      </c>
      <c r="M426" s="16" t="str">
        <f>IF(A426="Vyt",RIGHT('Vložení dat'!P424,11),IF(A426="VODA",VALUE(TRIM(LEFT(REPLACE('Vložení dat'!S424,FIND(".",'Vložení dat'!S424,1),1,","),8))),""))</f>
        <v/>
      </c>
      <c r="N426" s="12" t="str">
        <f>IF(A426="Vyt",TRIM('Vložení dat'!V424),"")</f>
        <v/>
      </c>
      <c r="O426" s="17" t="str">
        <f>IF(A426="Vyt",TRIM(LEFT('Vložení dat'!W424,9)),IF(A426="VODA",TRIM(CONCATENATE(LEFT('Vložení dat'!U424,3),".",MID('Vložení dat'!U424,5,2),".",MID('Vložení dat'!U424,8,2))),""))</f>
        <v/>
      </c>
      <c r="P426" s="18" t="str">
        <f>IF($A426="Vyt",'Vložení dat'!X424,IF($A426="VODA",VALUE(LEFT(TRIM(REPLACE('Vložení dat'!V424,FIND(".",'Vložení dat'!V424,1),1,",")),7)),""))</f>
        <v/>
      </c>
      <c r="Q426" s="18" t="str">
        <f>IF($A426="Vyt",'Vložení dat'!Y424,IF($A426="VODA",VALUE(LEFT(TRIM(REPLACE('Vložení dat'!W424,FIND(".",'Vložení dat'!W424,1),1,",")),7)),""))</f>
        <v/>
      </c>
      <c r="R426" s="18" t="str">
        <f>IF($A426="Vyt",'Vložení dat'!Z424,IF($A426="VODA",VALUE(LEFT(TRIM(REPLACE('Vložení dat'!X424,FIND(".",'Vložení dat'!X424,1),1,",")),7)),""))</f>
        <v/>
      </c>
      <c r="S426" s="18" t="str">
        <f>IF($A426="Vyt",'Vložení dat'!AA424,IF($A426="VODA",VALUE(LEFT(TRIM(REPLACE('Vložení dat'!Y424,FIND(".",'Vložení dat'!Y424,1),1,",")),7)),""))</f>
        <v/>
      </c>
      <c r="T426" s="18" t="str">
        <f>IF($A426="Vyt",'Vložení dat'!AB424,IF($A426="VODA",VALUE(LEFT(TRIM(REPLACE('Vložení dat'!Z424,FIND(".",'Vložení dat'!Z424,1),1,",")),7)),""))</f>
        <v/>
      </c>
      <c r="U426" s="18" t="str">
        <f>IF($A426="Vyt",'Vložení dat'!AC424,IF($A426="VODA",VALUE(LEFT(TRIM(REPLACE('Vložení dat'!AA424,FIND(".",'Vložení dat'!AA424,1),1,",")),7)),""))</f>
        <v/>
      </c>
      <c r="V426" s="18" t="str">
        <f>IF($A426="Vyt",'Vložení dat'!AD424,IF($A426="VODA",VALUE(LEFT(TRIM(REPLACE('Vložení dat'!AB424,FIND(".",'Vložení dat'!AB424,1),1,",")),7)),""))</f>
        <v/>
      </c>
      <c r="W426" s="18" t="str">
        <f>IF($A426="Vyt",'Vložení dat'!AE424,IF($A426="VODA",VALUE(LEFT(TRIM(REPLACE('Vložení dat'!AC424,FIND(".",'Vložení dat'!AC424,1),1,",")),7)),""))</f>
        <v/>
      </c>
      <c r="X426" s="18" t="str">
        <f>IF($A426="Vyt",'Vložení dat'!AF424,IF($A426="VODA",VALUE(LEFT(TRIM(REPLACE('Vložení dat'!AD424,FIND(".",'Vložení dat'!AD424,1),1,",")),7)),""))</f>
        <v/>
      </c>
      <c r="Y426" s="18" t="str">
        <f>IF($A426="Vyt",'Vložení dat'!AG424,IF($A426="VODA",VALUE(LEFT(TRIM(REPLACE('Vložení dat'!AE424,FIND(".",'Vložení dat'!AE424,1),1,",")),7)),""))</f>
        <v/>
      </c>
      <c r="Z426" s="18" t="str">
        <f>IF($A426="Vyt",'Vložení dat'!AH424,IF($A426="VODA",VALUE(LEFT(TRIM(REPLACE('Vložení dat'!AF424,FIND(".",'Vložení dat'!AF424,1),1,",")),7)),""))</f>
        <v/>
      </c>
      <c r="AA426" s="18" t="str">
        <f>IF($A426="Vyt",'Vložení dat'!AI424,IF($A426="VODA",VALUE(LEFT(TRIM(REPLACE('Vložení dat'!AG424,FIND(".",'Vložení dat'!AG424,1),1,",")),7)),""))</f>
        <v/>
      </c>
      <c r="AB426" s="18" t="str">
        <f>IF(A426="Vyt",TRIM(LEFT('Vložení dat'!AY424,9)),IF(A426="VODA",TRIM(LEFT('Vložení dat'!BB424,9)),""))</f>
        <v/>
      </c>
      <c r="AC426" s="18" t="str">
        <f>IF(A426="Vyt",TRIM(LEFT('Vložení dat'!AW424,7)),"")</f>
        <v/>
      </c>
      <c r="AD426" s="18" t="str">
        <f>IF(A426="Vyt",VALUE(REPLACE(TRIM(LEFT('Vložení dat'!BA424,4)),FIND(".",TRIM(LEFT('Vložení dat'!BA424,4)),1),1,",")),IF(A426="VODA",VALUE(REPLACE(TRIM(LEFT('Vložení dat'!BC424,4)),FIND(".",TRIM(LEFT('Vložení dat'!BC424,4)),1),1,",")),""))</f>
        <v/>
      </c>
      <c r="AE426" s="12" t="str">
        <f>IF($A426="Vyt",TRIM(LEFT(REPLACE('Vložení dat'!T424,FIND(".",'Vložení dat'!T424,1),1,","),5)),"")</f>
        <v/>
      </c>
      <c r="AF426" s="12" t="str">
        <f>IF($A426="Vyt",TRIM(LEFT(REPLACE('Vložení dat'!U424,FIND(".",'Vložení dat'!U424,1),1,","),5)),"")</f>
        <v/>
      </c>
      <c r="AG426" s="13" t="str">
        <f>IF(A426="Vyt",LEFT(REPLACE('Vložení dat'!AT424,FIND(".",'Vložení dat'!AT424,1),1,","),5)-LEFT(REPLACE('Vložení dat'!AU424,FIND(".",'Vložení dat'!AU424,1),1,","),5)," ")</f>
        <v xml:space="preserve"> </v>
      </c>
      <c r="AH426" s="13" t="str">
        <f>IF(A426="Vyt",LEFT(REPLACE('Vložení dat'!T424,FIND(".",'Vložení dat'!T424,1),1,","),5)-LEFT(REPLACE('Vložení dat'!U424,FIND(".",'Vložení dat'!U424,1),1,","),5),"")</f>
        <v/>
      </c>
      <c r="AI426" t="str">
        <f>IF(A426="Vyt"," ",IF(A426="VODA",LEFT('Vložení dat'!AU424,12),""))</f>
        <v/>
      </c>
      <c r="AJ426" t="str">
        <f>IF(A426="Vyt","",IF(A426="VODA",LEFT('Vložení dat'!AV424,12),""))</f>
        <v/>
      </c>
    </row>
    <row r="427" spans="1:36" x14ac:dyDescent="0.3">
      <c r="A427" s="13" t="str">
        <f>IF(OR('Vložení dat'!C425=" VIP4RTN010 ",'Vložení dat'!C425=" RED4RITN050.c10_001 "),"Vyt",IF(OR('Vložení dat'!C425=" RED4WM050 ",'Vložení dat'!C425=" RED4WM010 ",ISNUMBER(SEARCH("ECM4WM020.v20",'Vložení dat'!C425,1))),"VODA",IF(ISBLANK('Vložení dat'!C425),"",'Vložení dat'!C425)))</f>
        <v/>
      </c>
      <c r="B427" s="13" t="str">
        <f>TRIM('Vložení dat'!N425)</f>
        <v/>
      </c>
      <c r="C427" s="16" t="str">
        <f>TRIM('Vložení dat'!K425)</f>
        <v/>
      </c>
      <c r="D427" s="13" t="str">
        <f>TRIM('Vložení dat'!L425)</f>
        <v/>
      </c>
      <c r="E427" s="13" t="str">
        <f>TRIM('Vložení dat'!J425)</f>
        <v/>
      </c>
      <c r="F427" s="13" t="str">
        <f>TRIM('Vložení dat'!H425)</f>
        <v/>
      </c>
      <c r="G427" s="13" t="str">
        <f>TRIM('Vložení dat'!G425)</f>
        <v/>
      </c>
      <c r="H427" s="13" t="str">
        <f>TRIM('Vložení dat'!E425)</f>
        <v/>
      </c>
      <c r="I427" s="13" t="str">
        <f>TRIM('Vložení dat'!B425)</f>
        <v/>
      </c>
      <c r="J427" s="13" t="str">
        <f>IF(AND(OR(A427="Vyt",A427="VODA"),'Vložení dat'!O425=0),"OK",IF(AND(OR(A427="Vyt",A427="VODA"),'Vložení dat'!O425&lt;&gt;0),CONCATENATE("CHYBA - ",'Vložení dat'!O425),""))</f>
        <v/>
      </c>
      <c r="K427" s="13" t="str">
        <f>IF(A427="Vyt",'Vložení dat'!R425,IF(A427="VODA",VALUE(TRIM(LEFT(REPLACE('Vložení dat'!T425,FIND(".",'Vložení dat'!T425,1),1,","),8))),""))</f>
        <v/>
      </c>
      <c r="L427" s="16" t="str">
        <f>IF(A427="Vyt",TRIM('Vložení dat'!S425),IF(A427="VODA",VALUE(TRIM(LEFT(REPLACE('Vložení dat'!R425,FIND(".",'Vložení dat'!R425,1),1,","),8))),""))</f>
        <v/>
      </c>
      <c r="M427" s="16" t="str">
        <f>IF(A427="Vyt",RIGHT('Vložení dat'!P425,11),IF(A427="VODA",VALUE(TRIM(LEFT(REPLACE('Vložení dat'!S425,FIND(".",'Vložení dat'!S425,1),1,","),8))),""))</f>
        <v/>
      </c>
      <c r="N427" s="12" t="str">
        <f>IF(A427="Vyt",TRIM('Vložení dat'!V425),"")</f>
        <v/>
      </c>
      <c r="O427" s="17" t="str">
        <f>IF(A427="Vyt",TRIM(LEFT('Vložení dat'!W425,9)),IF(A427="VODA",TRIM(CONCATENATE(LEFT('Vložení dat'!U425,3),".",MID('Vložení dat'!U425,5,2),".",MID('Vložení dat'!U425,8,2))),""))</f>
        <v/>
      </c>
      <c r="P427" s="18" t="str">
        <f>IF($A427="Vyt",'Vložení dat'!X425,IF($A427="VODA",VALUE(LEFT(TRIM(REPLACE('Vložení dat'!V425,FIND(".",'Vložení dat'!V425,1),1,",")),7)),""))</f>
        <v/>
      </c>
      <c r="Q427" s="18" t="str">
        <f>IF($A427="Vyt",'Vložení dat'!Y425,IF($A427="VODA",VALUE(LEFT(TRIM(REPLACE('Vložení dat'!W425,FIND(".",'Vložení dat'!W425,1),1,",")),7)),""))</f>
        <v/>
      </c>
      <c r="R427" s="18" t="str">
        <f>IF($A427="Vyt",'Vložení dat'!Z425,IF($A427="VODA",VALUE(LEFT(TRIM(REPLACE('Vložení dat'!X425,FIND(".",'Vložení dat'!X425,1),1,",")),7)),""))</f>
        <v/>
      </c>
      <c r="S427" s="18" t="str">
        <f>IF($A427="Vyt",'Vložení dat'!AA425,IF($A427="VODA",VALUE(LEFT(TRIM(REPLACE('Vložení dat'!Y425,FIND(".",'Vložení dat'!Y425,1),1,",")),7)),""))</f>
        <v/>
      </c>
      <c r="T427" s="18" t="str">
        <f>IF($A427="Vyt",'Vložení dat'!AB425,IF($A427="VODA",VALUE(LEFT(TRIM(REPLACE('Vložení dat'!Z425,FIND(".",'Vložení dat'!Z425,1),1,",")),7)),""))</f>
        <v/>
      </c>
      <c r="U427" s="18" t="str">
        <f>IF($A427="Vyt",'Vložení dat'!AC425,IF($A427="VODA",VALUE(LEFT(TRIM(REPLACE('Vložení dat'!AA425,FIND(".",'Vložení dat'!AA425,1),1,",")),7)),""))</f>
        <v/>
      </c>
      <c r="V427" s="18" t="str">
        <f>IF($A427="Vyt",'Vložení dat'!AD425,IF($A427="VODA",VALUE(LEFT(TRIM(REPLACE('Vložení dat'!AB425,FIND(".",'Vložení dat'!AB425,1),1,",")),7)),""))</f>
        <v/>
      </c>
      <c r="W427" s="18" t="str">
        <f>IF($A427="Vyt",'Vložení dat'!AE425,IF($A427="VODA",VALUE(LEFT(TRIM(REPLACE('Vložení dat'!AC425,FIND(".",'Vložení dat'!AC425,1),1,",")),7)),""))</f>
        <v/>
      </c>
      <c r="X427" s="18" t="str">
        <f>IF($A427="Vyt",'Vložení dat'!AF425,IF($A427="VODA",VALUE(LEFT(TRIM(REPLACE('Vložení dat'!AD425,FIND(".",'Vložení dat'!AD425,1),1,",")),7)),""))</f>
        <v/>
      </c>
      <c r="Y427" s="18" t="str">
        <f>IF($A427="Vyt",'Vložení dat'!AG425,IF($A427="VODA",VALUE(LEFT(TRIM(REPLACE('Vložení dat'!AE425,FIND(".",'Vložení dat'!AE425,1),1,",")),7)),""))</f>
        <v/>
      </c>
      <c r="Z427" s="18" t="str">
        <f>IF($A427="Vyt",'Vložení dat'!AH425,IF($A427="VODA",VALUE(LEFT(TRIM(REPLACE('Vložení dat'!AF425,FIND(".",'Vložení dat'!AF425,1),1,",")),7)),""))</f>
        <v/>
      </c>
      <c r="AA427" s="18" t="str">
        <f>IF($A427="Vyt",'Vložení dat'!AI425,IF($A427="VODA",VALUE(LEFT(TRIM(REPLACE('Vložení dat'!AG425,FIND(".",'Vložení dat'!AG425,1),1,",")),7)),""))</f>
        <v/>
      </c>
      <c r="AB427" s="18" t="str">
        <f>IF(A427="Vyt",TRIM(LEFT('Vložení dat'!AY425,9)),IF(A427="VODA",TRIM(LEFT('Vložení dat'!BB425,9)),""))</f>
        <v/>
      </c>
      <c r="AC427" s="18" t="str">
        <f>IF(A427="Vyt",TRIM(LEFT('Vložení dat'!AW425,7)),"")</f>
        <v/>
      </c>
      <c r="AD427" s="18" t="str">
        <f>IF(A427="Vyt",VALUE(REPLACE(TRIM(LEFT('Vložení dat'!BA425,4)),FIND(".",TRIM(LEFT('Vložení dat'!BA425,4)),1),1,",")),IF(A427="VODA",VALUE(REPLACE(TRIM(LEFT('Vložení dat'!BC425,4)),FIND(".",TRIM(LEFT('Vložení dat'!BC425,4)),1),1,",")),""))</f>
        <v/>
      </c>
      <c r="AE427" s="12" t="str">
        <f>IF($A427="Vyt",TRIM(LEFT(REPLACE('Vložení dat'!T425,FIND(".",'Vložení dat'!T425,1),1,","),5)),"")</f>
        <v/>
      </c>
      <c r="AF427" s="12" t="str">
        <f>IF($A427="Vyt",TRIM(LEFT(REPLACE('Vložení dat'!U425,FIND(".",'Vložení dat'!U425,1),1,","),5)),"")</f>
        <v/>
      </c>
      <c r="AG427" s="13" t="str">
        <f>IF(A427="Vyt",LEFT(REPLACE('Vložení dat'!AT425,FIND(".",'Vložení dat'!AT425,1),1,","),5)-LEFT(REPLACE('Vložení dat'!AU425,FIND(".",'Vložení dat'!AU425,1),1,","),5)," ")</f>
        <v xml:space="preserve"> </v>
      </c>
      <c r="AH427" s="13" t="str">
        <f>IF(A427="Vyt",LEFT(REPLACE('Vložení dat'!T425,FIND(".",'Vložení dat'!T425,1),1,","),5)-LEFT(REPLACE('Vložení dat'!U425,FIND(".",'Vložení dat'!U425,1),1,","),5),"")</f>
        <v/>
      </c>
      <c r="AI427" t="str">
        <f>IF(A427="Vyt"," ",IF(A427="VODA",LEFT('Vložení dat'!AU425,12),""))</f>
        <v/>
      </c>
      <c r="AJ427" t="str">
        <f>IF(A427="Vyt","",IF(A427="VODA",LEFT('Vložení dat'!AV425,12),""))</f>
        <v/>
      </c>
    </row>
    <row r="428" spans="1:36" x14ac:dyDescent="0.3">
      <c r="A428" s="13" t="str">
        <f>IF(OR('Vložení dat'!C426=" VIP4RTN010 ",'Vložení dat'!C426=" RED4RITN050.c10_001 "),"Vyt",IF(OR('Vložení dat'!C426=" RED4WM050 ",'Vložení dat'!C426=" RED4WM010 ",ISNUMBER(SEARCH("ECM4WM020.v20",'Vložení dat'!C426,1))),"VODA",IF(ISBLANK('Vložení dat'!C426),"",'Vložení dat'!C426)))</f>
        <v/>
      </c>
      <c r="B428" s="13" t="str">
        <f>TRIM('Vložení dat'!N426)</f>
        <v/>
      </c>
      <c r="C428" s="16" t="str">
        <f>TRIM('Vložení dat'!K426)</f>
        <v/>
      </c>
      <c r="D428" s="13" t="str">
        <f>TRIM('Vložení dat'!L426)</f>
        <v/>
      </c>
      <c r="E428" s="13" t="str">
        <f>TRIM('Vložení dat'!J426)</f>
        <v/>
      </c>
      <c r="F428" s="13" t="str">
        <f>TRIM('Vložení dat'!H426)</f>
        <v/>
      </c>
      <c r="G428" s="13" t="str">
        <f>TRIM('Vložení dat'!G426)</f>
        <v/>
      </c>
      <c r="H428" s="13" t="str">
        <f>TRIM('Vložení dat'!E426)</f>
        <v/>
      </c>
      <c r="I428" s="13" t="str">
        <f>TRIM('Vložení dat'!B426)</f>
        <v/>
      </c>
      <c r="J428" s="13" t="str">
        <f>IF(AND(OR(A428="Vyt",A428="VODA"),'Vložení dat'!O426=0),"OK",IF(AND(OR(A428="Vyt",A428="VODA"),'Vložení dat'!O426&lt;&gt;0),CONCATENATE("CHYBA - ",'Vložení dat'!O426),""))</f>
        <v/>
      </c>
      <c r="K428" s="13" t="str">
        <f>IF(A428="Vyt",'Vložení dat'!R426,IF(A428="VODA",VALUE(TRIM(LEFT(REPLACE('Vložení dat'!T426,FIND(".",'Vložení dat'!T426,1),1,","),8))),""))</f>
        <v/>
      </c>
      <c r="L428" s="16" t="str">
        <f>IF(A428="Vyt",TRIM('Vložení dat'!S426),IF(A428="VODA",VALUE(TRIM(LEFT(REPLACE('Vložení dat'!R426,FIND(".",'Vložení dat'!R426,1),1,","),8))),""))</f>
        <v/>
      </c>
      <c r="M428" s="16" t="str">
        <f>IF(A428="Vyt",RIGHT('Vložení dat'!P426,11),IF(A428="VODA",VALUE(TRIM(LEFT(REPLACE('Vložení dat'!S426,FIND(".",'Vložení dat'!S426,1),1,","),8))),""))</f>
        <v/>
      </c>
      <c r="N428" s="12" t="str">
        <f>IF(A428="Vyt",TRIM('Vložení dat'!V426),"")</f>
        <v/>
      </c>
      <c r="O428" s="17" t="str">
        <f>IF(A428="Vyt",TRIM(LEFT('Vložení dat'!W426,9)),IF(A428="VODA",TRIM(CONCATENATE(LEFT('Vložení dat'!U426,3),".",MID('Vložení dat'!U426,5,2),".",MID('Vložení dat'!U426,8,2))),""))</f>
        <v/>
      </c>
      <c r="P428" s="18" t="str">
        <f>IF($A428="Vyt",'Vložení dat'!X426,IF($A428="VODA",VALUE(LEFT(TRIM(REPLACE('Vložení dat'!V426,FIND(".",'Vložení dat'!V426,1),1,",")),7)),""))</f>
        <v/>
      </c>
      <c r="Q428" s="18" t="str">
        <f>IF($A428="Vyt",'Vložení dat'!Y426,IF($A428="VODA",VALUE(LEFT(TRIM(REPLACE('Vložení dat'!W426,FIND(".",'Vložení dat'!W426,1),1,",")),7)),""))</f>
        <v/>
      </c>
      <c r="R428" s="18" t="str">
        <f>IF($A428="Vyt",'Vložení dat'!Z426,IF($A428="VODA",VALUE(LEFT(TRIM(REPLACE('Vložení dat'!X426,FIND(".",'Vložení dat'!X426,1),1,",")),7)),""))</f>
        <v/>
      </c>
      <c r="S428" s="18" t="str">
        <f>IF($A428="Vyt",'Vložení dat'!AA426,IF($A428="VODA",VALUE(LEFT(TRIM(REPLACE('Vložení dat'!Y426,FIND(".",'Vložení dat'!Y426,1),1,",")),7)),""))</f>
        <v/>
      </c>
      <c r="T428" s="18" t="str">
        <f>IF($A428="Vyt",'Vložení dat'!AB426,IF($A428="VODA",VALUE(LEFT(TRIM(REPLACE('Vložení dat'!Z426,FIND(".",'Vložení dat'!Z426,1),1,",")),7)),""))</f>
        <v/>
      </c>
      <c r="U428" s="18" t="str">
        <f>IF($A428="Vyt",'Vložení dat'!AC426,IF($A428="VODA",VALUE(LEFT(TRIM(REPLACE('Vložení dat'!AA426,FIND(".",'Vložení dat'!AA426,1),1,",")),7)),""))</f>
        <v/>
      </c>
      <c r="V428" s="18" t="str">
        <f>IF($A428="Vyt",'Vložení dat'!AD426,IF($A428="VODA",VALUE(LEFT(TRIM(REPLACE('Vložení dat'!AB426,FIND(".",'Vložení dat'!AB426,1),1,",")),7)),""))</f>
        <v/>
      </c>
      <c r="W428" s="18" t="str">
        <f>IF($A428="Vyt",'Vložení dat'!AE426,IF($A428="VODA",VALUE(LEFT(TRIM(REPLACE('Vložení dat'!AC426,FIND(".",'Vložení dat'!AC426,1),1,",")),7)),""))</f>
        <v/>
      </c>
      <c r="X428" s="18" t="str">
        <f>IF($A428="Vyt",'Vložení dat'!AF426,IF($A428="VODA",VALUE(LEFT(TRIM(REPLACE('Vložení dat'!AD426,FIND(".",'Vložení dat'!AD426,1),1,",")),7)),""))</f>
        <v/>
      </c>
      <c r="Y428" s="18" t="str">
        <f>IF($A428="Vyt",'Vložení dat'!AG426,IF($A428="VODA",VALUE(LEFT(TRIM(REPLACE('Vložení dat'!AE426,FIND(".",'Vložení dat'!AE426,1),1,",")),7)),""))</f>
        <v/>
      </c>
      <c r="Z428" s="18" t="str">
        <f>IF($A428="Vyt",'Vložení dat'!AH426,IF($A428="VODA",VALUE(LEFT(TRIM(REPLACE('Vložení dat'!AF426,FIND(".",'Vložení dat'!AF426,1),1,",")),7)),""))</f>
        <v/>
      </c>
      <c r="AA428" s="18" t="str">
        <f>IF($A428="Vyt",'Vložení dat'!AI426,IF($A428="VODA",VALUE(LEFT(TRIM(REPLACE('Vložení dat'!AG426,FIND(".",'Vložení dat'!AG426,1),1,",")),7)),""))</f>
        <v/>
      </c>
      <c r="AB428" s="18" t="str">
        <f>IF(A428="Vyt",TRIM(LEFT('Vložení dat'!AY426,9)),IF(A428="VODA",TRIM(LEFT('Vložení dat'!BB426,9)),""))</f>
        <v/>
      </c>
      <c r="AC428" s="18" t="str">
        <f>IF(A428="Vyt",TRIM(LEFT('Vložení dat'!AW426,7)),"")</f>
        <v/>
      </c>
      <c r="AD428" s="18" t="str">
        <f>IF(A428="Vyt",VALUE(REPLACE(TRIM(LEFT('Vložení dat'!BA426,4)),FIND(".",TRIM(LEFT('Vložení dat'!BA426,4)),1),1,",")),IF(A428="VODA",VALUE(REPLACE(TRIM(LEFT('Vložení dat'!BC426,4)),FIND(".",TRIM(LEFT('Vložení dat'!BC426,4)),1),1,",")),""))</f>
        <v/>
      </c>
      <c r="AE428" s="12" t="str">
        <f>IF($A428="Vyt",TRIM(LEFT(REPLACE('Vložení dat'!T426,FIND(".",'Vložení dat'!T426,1),1,","),5)),"")</f>
        <v/>
      </c>
      <c r="AF428" s="12" t="str">
        <f>IF($A428="Vyt",TRIM(LEFT(REPLACE('Vložení dat'!U426,FIND(".",'Vložení dat'!U426,1),1,","),5)),"")</f>
        <v/>
      </c>
      <c r="AG428" s="13" t="str">
        <f>IF(A428="Vyt",LEFT(REPLACE('Vložení dat'!AT426,FIND(".",'Vložení dat'!AT426,1),1,","),5)-LEFT(REPLACE('Vložení dat'!AU426,FIND(".",'Vložení dat'!AU426,1),1,","),5)," ")</f>
        <v xml:space="preserve"> </v>
      </c>
      <c r="AH428" s="13" t="str">
        <f>IF(A428="Vyt",LEFT(REPLACE('Vložení dat'!T426,FIND(".",'Vložení dat'!T426,1),1,","),5)-LEFT(REPLACE('Vložení dat'!U426,FIND(".",'Vložení dat'!U426,1),1,","),5),"")</f>
        <v/>
      </c>
      <c r="AI428" t="str">
        <f>IF(A428="Vyt"," ",IF(A428="VODA",LEFT('Vložení dat'!AU426,12),""))</f>
        <v/>
      </c>
      <c r="AJ428" t="str">
        <f>IF(A428="Vyt","",IF(A428="VODA",LEFT('Vložení dat'!AV426,12),""))</f>
        <v/>
      </c>
    </row>
    <row r="429" spans="1:36" x14ac:dyDescent="0.3">
      <c r="A429" s="13" t="str">
        <f>IF(OR('Vložení dat'!C427=" VIP4RTN010 ",'Vložení dat'!C427=" RED4RITN050.c10_001 "),"Vyt",IF(OR('Vložení dat'!C427=" RED4WM050 ",'Vložení dat'!C427=" RED4WM010 ",ISNUMBER(SEARCH("ECM4WM020.v20",'Vložení dat'!C427,1))),"VODA",IF(ISBLANK('Vložení dat'!C427),"",'Vložení dat'!C427)))</f>
        <v/>
      </c>
      <c r="B429" s="13" t="str">
        <f>TRIM('Vložení dat'!N427)</f>
        <v/>
      </c>
      <c r="C429" s="16" t="str">
        <f>TRIM('Vložení dat'!K427)</f>
        <v/>
      </c>
      <c r="D429" s="13" t="str">
        <f>TRIM('Vložení dat'!L427)</f>
        <v/>
      </c>
      <c r="E429" s="13" t="str">
        <f>TRIM('Vložení dat'!J427)</f>
        <v/>
      </c>
      <c r="F429" s="13" t="str">
        <f>TRIM('Vložení dat'!H427)</f>
        <v/>
      </c>
      <c r="G429" s="13" t="str">
        <f>TRIM('Vložení dat'!G427)</f>
        <v/>
      </c>
      <c r="H429" s="13" t="str">
        <f>TRIM('Vložení dat'!E427)</f>
        <v/>
      </c>
      <c r="I429" s="13" t="str">
        <f>TRIM('Vložení dat'!B427)</f>
        <v/>
      </c>
      <c r="J429" s="13" t="str">
        <f>IF(AND(OR(A429="Vyt",A429="VODA"),'Vložení dat'!O427=0),"OK",IF(AND(OR(A429="Vyt",A429="VODA"),'Vložení dat'!O427&lt;&gt;0),CONCATENATE("CHYBA - ",'Vložení dat'!O427),""))</f>
        <v/>
      </c>
      <c r="K429" s="13" t="str">
        <f>IF(A429="Vyt",'Vložení dat'!R427,IF(A429="VODA",VALUE(TRIM(LEFT(REPLACE('Vložení dat'!T427,FIND(".",'Vložení dat'!T427,1),1,","),8))),""))</f>
        <v/>
      </c>
      <c r="L429" s="16" t="str">
        <f>IF(A429="Vyt",TRIM('Vložení dat'!S427),IF(A429="VODA",VALUE(TRIM(LEFT(REPLACE('Vložení dat'!R427,FIND(".",'Vložení dat'!R427,1),1,","),8))),""))</f>
        <v/>
      </c>
      <c r="M429" s="16" t="str">
        <f>IF(A429="Vyt",RIGHT('Vložení dat'!P427,11),IF(A429="VODA",VALUE(TRIM(LEFT(REPLACE('Vložení dat'!S427,FIND(".",'Vložení dat'!S427,1),1,","),8))),""))</f>
        <v/>
      </c>
      <c r="N429" s="12" t="str">
        <f>IF(A429="Vyt",TRIM('Vložení dat'!V427),"")</f>
        <v/>
      </c>
      <c r="O429" s="17" t="str">
        <f>IF(A429="Vyt",TRIM(LEFT('Vložení dat'!W427,9)),IF(A429="VODA",TRIM(CONCATENATE(LEFT('Vložení dat'!U427,3),".",MID('Vložení dat'!U427,5,2),".",MID('Vložení dat'!U427,8,2))),""))</f>
        <v/>
      </c>
      <c r="P429" s="18" t="str">
        <f>IF($A429="Vyt",'Vložení dat'!X427,IF($A429="VODA",VALUE(LEFT(TRIM(REPLACE('Vložení dat'!V427,FIND(".",'Vložení dat'!V427,1),1,",")),7)),""))</f>
        <v/>
      </c>
      <c r="Q429" s="18" t="str">
        <f>IF($A429="Vyt",'Vložení dat'!Y427,IF($A429="VODA",VALUE(LEFT(TRIM(REPLACE('Vložení dat'!W427,FIND(".",'Vložení dat'!W427,1),1,",")),7)),""))</f>
        <v/>
      </c>
      <c r="R429" s="18" t="str">
        <f>IF($A429="Vyt",'Vložení dat'!Z427,IF($A429="VODA",VALUE(LEFT(TRIM(REPLACE('Vložení dat'!X427,FIND(".",'Vložení dat'!X427,1),1,",")),7)),""))</f>
        <v/>
      </c>
      <c r="S429" s="18" t="str">
        <f>IF($A429="Vyt",'Vložení dat'!AA427,IF($A429="VODA",VALUE(LEFT(TRIM(REPLACE('Vložení dat'!Y427,FIND(".",'Vložení dat'!Y427,1),1,",")),7)),""))</f>
        <v/>
      </c>
      <c r="T429" s="18" t="str">
        <f>IF($A429="Vyt",'Vložení dat'!AB427,IF($A429="VODA",VALUE(LEFT(TRIM(REPLACE('Vložení dat'!Z427,FIND(".",'Vložení dat'!Z427,1),1,",")),7)),""))</f>
        <v/>
      </c>
      <c r="U429" s="18" t="str">
        <f>IF($A429="Vyt",'Vložení dat'!AC427,IF($A429="VODA",VALUE(LEFT(TRIM(REPLACE('Vložení dat'!AA427,FIND(".",'Vložení dat'!AA427,1),1,",")),7)),""))</f>
        <v/>
      </c>
      <c r="V429" s="18" t="str">
        <f>IF($A429="Vyt",'Vložení dat'!AD427,IF($A429="VODA",VALUE(LEFT(TRIM(REPLACE('Vložení dat'!AB427,FIND(".",'Vložení dat'!AB427,1),1,",")),7)),""))</f>
        <v/>
      </c>
      <c r="W429" s="18" t="str">
        <f>IF($A429="Vyt",'Vložení dat'!AE427,IF($A429="VODA",VALUE(LEFT(TRIM(REPLACE('Vložení dat'!AC427,FIND(".",'Vložení dat'!AC427,1),1,",")),7)),""))</f>
        <v/>
      </c>
      <c r="X429" s="18" t="str">
        <f>IF($A429="Vyt",'Vložení dat'!AF427,IF($A429="VODA",VALUE(LEFT(TRIM(REPLACE('Vložení dat'!AD427,FIND(".",'Vložení dat'!AD427,1),1,",")),7)),""))</f>
        <v/>
      </c>
      <c r="Y429" s="18" t="str">
        <f>IF($A429="Vyt",'Vložení dat'!AG427,IF($A429="VODA",VALUE(LEFT(TRIM(REPLACE('Vložení dat'!AE427,FIND(".",'Vložení dat'!AE427,1),1,",")),7)),""))</f>
        <v/>
      </c>
      <c r="Z429" s="18" t="str">
        <f>IF($A429="Vyt",'Vložení dat'!AH427,IF($A429="VODA",VALUE(LEFT(TRIM(REPLACE('Vložení dat'!AF427,FIND(".",'Vložení dat'!AF427,1),1,",")),7)),""))</f>
        <v/>
      </c>
      <c r="AA429" s="18" t="str">
        <f>IF($A429="Vyt",'Vložení dat'!AI427,IF($A429="VODA",VALUE(LEFT(TRIM(REPLACE('Vložení dat'!AG427,FIND(".",'Vložení dat'!AG427,1),1,",")),7)),""))</f>
        <v/>
      </c>
      <c r="AB429" s="18" t="str">
        <f>IF(A429="Vyt",TRIM(LEFT('Vložení dat'!AY427,9)),IF(A429="VODA",TRIM(LEFT('Vložení dat'!BB427,9)),""))</f>
        <v/>
      </c>
      <c r="AC429" s="18" t="str">
        <f>IF(A429="Vyt",TRIM(LEFT('Vložení dat'!AW427,7)),"")</f>
        <v/>
      </c>
      <c r="AD429" s="18" t="str">
        <f>IF(A429="Vyt",VALUE(REPLACE(TRIM(LEFT('Vložení dat'!BA427,4)),FIND(".",TRIM(LEFT('Vložení dat'!BA427,4)),1),1,",")),IF(A429="VODA",VALUE(REPLACE(TRIM(LEFT('Vložení dat'!BC427,4)),FIND(".",TRIM(LEFT('Vložení dat'!BC427,4)),1),1,",")),""))</f>
        <v/>
      </c>
      <c r="AE429" s="12" t="str">
        <f>IF($A429="Vyt",TRIM(LEFT(REPLACE('Vložení dat'!T427,FIND(".",'Vložení dat'!T427,1),1,","),5)),"")</f>
        <v/>
      </c>
      <c r="AF429" s="12" t="str">
        <f>IF($A429="Vyt",TRIM(LEFT(REPLACE('Vložení dat'!U427,FIND(".",'Vložení dat'!U427,1),1,","),5)),"")</f>
        <v/>
      </c>
      <c r="AG429" s="13" t="str">
        <f>IF(A429="Vyt",LEFT(REPLACE('Vložení dat'!AT427,FIND(".",'Vložení dat'!AT427,1),1,","),5)-LEFT(REPLACE('Vložení dat'!AU427,FIND(".",'Vložení dat'!AU427,1),1,","),5)," ")</f>
        <v xml:space="preserve"> </v>
      </c>
      <c r="AH429" s="13" t="str">
        <f>IF(A429="Vyt",LEFT(REPLACE('Vložení dat'!T427,FIND(".",'Vložení dat'!T427,1),1,","),5)-LEFT(REPLACE('Vložení dat'!U427,FIND(".",'Vložení dat'!U427,1),1,","),5),"")</f>
        <v/>
      </c>
      <c r="AI429" t="str">
        <f>IF(A429="Vyt"," ",IF(A429="VODA",LEFT('Vložení dat'!AU427,12),""))</f>
        <v/>
      </c>
      <c r="AJ429" t="str">
        <f>IF(A429="Vyt","",IF(A429="VODA",LEFT('Vložení dat'!AV427,12),""))</f>
        <v/>
      </c>
    </row>
    <row r="430" spans="1:36" x14ac:dyDescent="0.3">
      <c r="A430" s="13" t="str">
        <f>IF(OR('Vložení dat'!C428=" VIP4RTN010 ",'Vložení dat'!C428=" RED4RITN050.c10_001 "),"Vyt",IF(OR('Vložení dat'!C428=" RED4WM050 ",'Vložení dat'!C428=" RED4WM010 ",ISNUMBER(SEARCH("ECM4WM020.v20",'Vložení dat'!C428,1))),"VODA",IF(ISBLANK('Vložení dat'!C428),"",'Vložení dat'!C428)))</f>
        <v/>
      </c>
      <c r="B430" s="13" t="str">
        <f>TRIM('Vložení dat'!N428)</f>
        <v/>
      </c>
      <c r="C430" s="16" t="str">
        <f>TRIM('Vložení dat'!K428)</f>
        <v/>
      </c>
      <c r="D430" s="13" t="str">
        <f>TRIM('Vložení dat'!L428)</f>
        <v/>
      </c>
      <c r="E430" s="13" t="str">
        <f>TRIM('Vložení dat'!J428)</f>
        <v/>
      </c>
      <c r="F430" s="13" t="str">
        <f>TRIM('Vložení dat'!H428)</f>
        <v/>
      </c>
      <c r="G430" s="13" t="str">
        <f>TRIM('Vložení dat'!G428)</f>
        <v/>
      </c>
      <c r="H430" s="13" t="str">
        <f>TRIM('Vložení dat'!E428)</f>
        <v/>
      </c>
      <c r="I430" s="13" t="str">
        <f>TRIM('Vložení dat'!B428)</f>
        <v/>
      </c>
      <c r="J430" s="13" t="str">
        <f>IF(AND(OR(A430="Vyt",A430="VODA"),'Vložení dat'!O428=0),"OK",IF(AND(OR(A430="Vyt",A430="VODA"),'Vložení dat'!O428&lt;&gt;0),CONCATENATE("CHYBA - ",'Vložení dat'!O428),""))</f>
        <v/>
      </c>
      <c r="K430" s="13" t="str">
        <f>IF(A430="Vyt",'Vložení dat'!R428,IF(A430="VODA",VALUE(TRIM(LEFT(REPLACE('Vložení dat'!T428,FIND(".",'Vložení dat'!T428,1),1,","),8))),""))</f>
        <v/>
      </c>
      <c r="L430" s="16" t="str">
        <f>IF(A430="Vyt",TRIM('Vložení dat'!S428),IF(A430="VODA",VALUE(TRIM(LEFT(REPLACE('Vložení dat'!R428,FIND(".",'Vložení dat'!R428,1),1,","),8))),""))</f>
        <v/>
      </c>
      <c r="M430" s="16" t="str">
        <f>IF(A430="Vyt",RIGHT('Vložení dat'!P428,11),IF(A430="VODA",VALUE(TRIM(LEFT(REPLACE('Vložení dat'!S428,FIND(".",'Vložení dat'!S428,1),1,","),8))),""))</f>
        <v/>
      </c>
      <c r="N430" s="12" t="str">
        <f>IF(A430="Vyt",TRIM('Vložení dat'!V428),"")</f>
        <v/>
      </c>
      <c r="O430" s="17" t="str">
        <f>IF(A430="Vyt",TRIM(LEFT('Vložení dat'!W428,9)),IF(A430="VODA",TRIM(CONCATENATE(LEFT('Vložení dat'!U428,3),".",MID('Vložení dat'!U428,5,2),".",MID('Vložení dat'!U428,8,2))),""))</f>
        <v/>
      </c>
      <c r="P430" s="18" t="str">
        <f>IF($A430="Vyt",'Vložení dat'!X428,IF($A430="VODA",VALUE(LEFT(TRIM(REPLACE('Vložení dat'!V428,FIND(".",'Vložení dat'!V428,1),1,",")),7)),""))</f>
        <v/>
      </c>
      <c r="Q430" s="18" t="str">
        <f>IF($A430="Vyt",'Vložení dat'!Y428,IF($A430="VODA",VALUE(LEFT(TRIM(REPLACE('Vložení dat'!W428,FIND(".",'Vložení dat'!W428,1),1,",")),7)),""))</f>
        <v/>
      </c>
      <c r="R430" s="18" t="str">
        <f>IF($A430="Vyt",'Vložení dat'!Z428,IF($A430="VODA",VALUE(LEFT(TRIM(REPLACE('Vložení dat'!X428,FIND(".",'Vložení dat'!X428,1),1,",")),7)),""))</f>
        <v/>
      </c>
      <c r="S430" s="18" t="str">
        <f>IF($A430="Vyt",'Vložení dat'!AA428,IF($A430="VODA",VALUE(LEFT(TRIM(REPLACE('Vložení dat'!Y428,FIND(".",'Vložení dat'!Y428,1),1,",")),7)),""))</f>
        <v/>
      </c>
      <c r="T430" s="18" t="str">
        <f>IF($A430="Vyt",'Vložení dat'!AB428,IF($A430="VODA",VALUE(LEFT(TRIM(REPLACE('Vložení dat'!Z428,FIND(".",'Vložení dat'!Z428,1),1,",")),7)),""))</f>
        <v/>
      </c>
      <c r="U430" s="18" t="str">
        <f>IF($A430="Vyt",'Vložení dat'!AC428,IF($A430="VODA",VALUE(LEFT(TRIM(REPLACE('Vložení dat'!AA428,FIND(".",'Vložení dat'!AA428,1),1,",")),7)),""))</f>
        <v/>
      </c>
      <c r="V430" s="18" t="str">
        <f>IF($A430="Vyt",'Vložení dat'!AD428,IF($A430="VODA",VALUE(LEFT(TRIM(REPLACE('Vložení dat'!AB428,FIND(".",'Vložení dat'!AB428,1),1,",")),7)),""))</f>
        <v/>
      </c>
      <c r="W430" s="18" t="str">
        <f>IF($A430="Vyt",'Vložení dat'!AE428,IF($A430="VODA",VALUE(LEFT(TRIM(REPLACE('Vložení dat'!AC428,FIND(".",'Vložení dat'!AC428,1),1,",")),7)),""))</f>
        <v/>
      </c>
      <c r="X430" s="18" t="str">
        <f>IF($A430="Vyt",'Vložení dat'!AF428,IF($A430="VODA",VALUE(LEFT(TRIM(REPLACE('Vložení dat'!AD428,FIND(".",'Vložení dat'!AD428,1),1,",")),7)),""))</f>
        <v/>
      </c>
      <c r="Y430" s="18" t="str">
        <f>IF($A430="Vyt",'Vložení dat'!AG428,IF($A430="VODA",VALUE(LEFT(TRIM(REPLACE('Vložení dat'!AE428,FIND(".",'Vložení dat'!AE428,1),1,",")),7)),""))</f>
        <v/>
      </c>
      <c r="Z430" s="18" t="str">
        <f>IF($A430="Vyt",'Vložení dat'!AH428,IF($A430="VODA",VALUE(LEFT(TRIM(REPLACE('Vložení dat'!AF428,FIND(".",'Vložení dat'!AF428,1),1,",")),7)),""))</f>
        <v/>
      </c>
      <c r="AA430" s="18" t="str">
        <f>IF($A430="Vyt",'Vložení dat'!AI428,IF($A430="VODA",VALUE(LEFT(TRIM(REPLACE('Vložení dat'!AG428,FIND(".",'Vložení dat'!AG428,1),1,",")),7)),""))</f>
        <v/>
      </c>
      <c r="AB430" s="18" t="str">
        <f>IF(A430="Vyt",TRIM(LEFT('Vložení dat'!AY428,9)),IF(A430="VODA",TRIM(LEFT('Vložení dat'!BB428,9)),""))</f>
        <v/>
      </c>
      <c r="AC430" s="18" t="str">
        <f>IF(A430="Vyt",TRIM(LEFT('Vložení dat'!AW428,7)),"")</f>
        <v/>
      </c>
      <c r="AD430" s="18" t="str">
        <f>IF(A430="Vyt",VALUE(REPLACE(TRIM(LEFT('Vložení dat'!BA428,4)),FIND(".",TRIM(LEFT('Vložení dat'!BA428,4)),1),1,",")),IF(A430="VODA",VALUE(REPLACE(TRIM(LEFT('Vložení dat'!BC428,4)),FIND(".",TRIM(LEFT('Vložení dat'!BC428,4)),1),1,",")),""))</f>
        <v/>
      </c>
      <c r="AE430" s="12" t="str">
        <f>IF($A430="Vyt",TRIM(LEFT(REPLACE('Vložení dat'!T428,FIND(".",'Vložení dat'!T428,1),1,","),5)),"")</f>
        <v/>
      </c>
      <c r="AF430" s="12" t="str">
        <f>IF($A430="Vyt",TRIM(LEFT(REPLACE('Vložení dat'!U428,FIND(".",'Vložení dat'!U428,1),1,","),5)),"")</f>
        <v/>
      </c>
      <c r="AG430" s="13" t="str">
        <f>IF(A430="Vyt",LEFT(REPLACE('Vložení dat'!AT428,FIND(".",'Vložení dat'!AT428,1),1,","),5)-LEFT(REPLACE('Vložení dat'!AU428,FIND(".",'Vložení dat'!AU428,1),1,","),5)," ")</f>
        <v xml:space="preserve"> </v>
      </c>
      <c r="AH430" s="13" t="str">
        <f>IF(A430="Vyt",LEFT(REPLACE('Vložení dat'!T428,FIND(".",'Vložení dat'!T428,1),1,","),5)-LEFT(REPLACE('Vložení dat'!U428,FIND(".",'Vložení dat'!U428,1),1,","),5),"")</f>
        <v/>
      </c>
      <c r="AI430" t="str">
        <f>IF(A430="Vyt"," ",IF(A430="VODA",LEFT('Vložení dat'!AU428,12),""))</f>
        <v/>
      </c>
      <c r="AJ430" t="str">
        <f>IF(A430="Vyt","",IF(A430="VODA",LEFT('Vložení dat'!AV428,12),""))</f>
        <v/>
      </c>
    </row>
    <row r="431" spans="1:36" x14ac:dyDescent="0.3">
      <c r="A431" s="13" t="str">
        <f>IF(OR('Vložení dat'!C429=" VIP4RTN010 ",'Vložení dat'!C429=" RED4RITN050.c10_001 "),"Vyt",IF(OR('Vložení dat'!C429=" RED4WM050 ",'Vložení dat'!C429=" RED4WM010 ",ISNUMBER(SEARCH("ECM4WM020.v20",'Vložení dat'!C429,1))),"VODA",IF(ISBLANK('Vložení dat'!C429),"",'Vložení dat'!C429)))</f>
        <v/>
      </c>
      <c r="B431" s="13" t="str">
        <f>TRIM('Vložení dat'!N429)</f>
        <v/>
      </c>
      <c r="C431" s="16" t="str">
        <f>TRIM('Vložení dat'!K429)</f>
        <v/>
      </c>
      <c r="D431" s="13" t="str">
        <f>TRIM('Vložení dat'!L429)</f>
        <v/>
      </c>
      <c r="E431" s="13" t="str">
        <f>TRIM('Vložení dat'!J429)</f>
        <v/>
      </c>
      <c r="F431" s="13" t="str">
        <f>TRIM('Vložení dat'!H429)</f>
        <v/>
      </c>
      <c r="G431" s="13" t="str">
        <f>TRIM('Vložení dat'!G429)</f>
        <v/>
      </c>
      <c r="H431" s="13" t="str">
        <f>TRIM('Vložení dat'!E429)</f>
        <v/>
      </c>
      <c r="I431" s="13" t="str">
        <f>TRIM('Vložení dat'!B429)</f>
        <v/>
      </c>
      <c r="J431" s="13" t="str">
        <f>IF(AND(OR(A431="Vyt",A431="VODA"),'Vložení dat'!O429=0),"OK",IF(AND(OR(A431="Vyt",A431="VODA"),'Vložení dat'!O429&lt;&gt;0),CONCATENATE("CHYBA - ",'Vložení dat'!O429),""))</f>
        <v/>
      </c>
      <c r="K431" s="13" t="str">
        <f>IF(A431="Vyt",'Vložení dat'!R429,IF(A431="VODA",VALUE(TRIM(LEFT(REPLACE('Vložení dat'!T429,FIND(".",'Vložení dat'!T429,1),1,","),8))),""))</f>
        <v/>
      </c>
      <c r="L431" s="16" t="str">
        <f>IF(A431="Vyt",TRIM('Vložení dat'!S429),IF(A431="VODA",VALUE(TRIM(LEFT(REPLACE('Vložení dat'!R429,FIND(".",'Vložení dat'!R429,1),1,","),8))),""))</f>
        <v/>
      </c>
      <c r="M431" s="16" t="str">
        <f>IF(A431="Vyt",RIGHT('Vložení dat'!P429,11),IF(A431="VODA",VALUE(TRIM(LEFT(REPLACE('Vložení dat'!S429,FIND(".",'Vložení dat'!S429,1),1,","),8))),""))</f>
        <v/>
      </c>
      <c r="N431" s="12" t="str">
        <f>IF(A431="Vyt",TRIM('Vložení dat'!V429),"")</f>
        <v/>
      </c>
      <c r="O431" s="17" t="str">
        <f>IF(A431="Vyt",TRIM(LEFT('Vložení dat'!W429,9)),IF(A431="VODA",TRIM(CONCATENATE(LEFT('Vložení dat'!U429,3),".",MID('Vložení dat'!U429,5,2),".",MID('Vložení dat'!U429,8,2))),""))</f>
        <v/>
      </c>
      <c r="P431" s="18" t="str">
        <f>IF($A431="Vyt",'Vložení dat'!X429,IF($A431="VODA",VALUE(LEFT(TRIM(REPLACE('Vložení dat'!V429,FIND(".",'Vložení dat'!V429,1),1,",")),7)),""))</f>
        <v/>
      </c>
      <c r="Q431" s="18" t="str">
        <f>IF($A431="Vyt",'Vložení dat'!Y429,IF($A431="VODA",VALUE(LEFT(TRIM(REPLACE('Vložení dat'!W429,FIND(".",'Vložení dat'!W429,1),1,",")),7)),""))</f>
        <v/>
      </c>
      <c r="R431" s="18" t="str">
        <f>IF($A431="Vyt",'Vložení dat'!Z429,IF($A431="VODA",VALUE(LEFT(TRIM(REPLACE('Vložení dat'!X429,FIND(".",'Vložení dat'!X429,1),1,",")),7)),""))</f>
        <v/>
      </c>
      <c r="S431" s="18" t="str">
        <f>IF($A431="Vyt",'Vložení dat'!AA429,IF($A431="VODA",VALUE(LEFT(TRIM(REPLACE('Vložení dat'!Y429,FIND(".",'Vložení dat'!Y429,1),1,",")),7)),""))</f>
        <v/>
      </c>
      <c r="T431" s="18" t="str">
        <f>IF($A431="Vyt",'Vložení dat'!AB429,IF($A431="VODA",VALUE(LEFT(TRIM(REPLACE('Vložení dat'!Z429,FIND(".",'Vložení dat'!Z429,1),1,",")),7)),""))</f>
        <v/>
      </c>
      <c r="U431" s="18" t="str">
        <f>IF($A431="Vyt",'Vložení dat'!AC429,IF($A431="VODA",VALUE(LEFT(TRIM(REPLACE('Vložení dat'!AA429,FIND(".",'Vložení dat'!AA429,1),1,",")),7)),""))</f>
        <v/>
      </c>
      <c r="V431" s="18" t="str">
        <f>IF($A431="Vyt",'Vložení dat'!AD429,IF($A431="VODA",VALUE(LEFT(TRIM(REPLACE('Vložení dat'!AB429,FIND(".",'Vložení dat'!AB429,1),1,",")),7)),""))</f>
        <v/>
      </c>
      <c r="W431" s="18" t="str">
        <f>IF($A431="Vyt",'Vložení dat'!AE429,IF($A431="VODA",VALUE(LEFT(TRIM(REPLACE('Vložení dat'!AC429,FIND(".",'Vložení dat'!AC429,1),1,",")),7)),""))</f>
        <v/>
      </c>
      <c r="X431" s="18" t="str">
        <f>IF($A431="Vyt",'Vložení dat'!AF429,IF($A431="VODA",VALUE(LEFT(TRIM(REPLACE('Vložení dat'!AD429,FIND(".",'Vložení dat'!AD429,1),1,",")),7)),""))</f>
        <v/>
      </c>
      <c r="Y431" s="18" t="str">
        <f>IF($A431="Vyt",'Vložení dat'!AG429,IF($A431="VODA",VALUE(LEFT(TRIM(REPLACE('Vložení dat'!AE429,FIND(".",'Vložení dat'!AE429,1),1,",")),7)),""))</f>
        <v/>
      </c>
      <c r="Z431" s="18" t="str">
        <f>IF($A431="Vyt",'Vložení dat'!AH429,IF($A431="VODA",VALUE(LEFT(TRIM(REPLACE('Vložení dat'!AF429,FIND(".",'Vložení dat'!AF429,1),1,",")),7)),""))</f>
        <v/>
      </c>
      <c r="AA431" s="18" t="str">
        <f>IF($A431="Vyt",'Vložení dat'!AI429,IF($A431="VODA",VALUE(LEFT(TRIM(REPLACE('Vložení dat'!AG429,FIND(".",'Vložení dat'!AG429,1),1,",")),7)),""))</f>
        <v/>
      </c>
      <c r="AB431" s="18" t="str">
        <f>IF(A431="Vyt",TRIM(LEFT('Vložení dat'!AY429,9)),IF(A431="VODA",TRIM(LEFT('Vložení dat'!BB429,9)),""))</f>
        <v/>
      </c>
      <c r="AC431" s="18" t="str">
        <f>IF(A431="Vyt",TRIM(LEFT('Vložení dat'!AW429,7)),"")</f>
        <v/>
      </c>
      <c r="AD431" s="18" t="str">
        <f>IF(A431="Vyt",VALUE(REPLACE(TRIM(LEFT('Vložení dat'!BA429,4)),FIND(".",TRIM(LEFT('Vložení dat'!BA429,4)),1),1,",")),IF(A431="VODA",VALUE(REPLACE(TRIM(LEFT('Vložení dat'!BC429,4)),FIND(".",TRIM(LEFT('Vložení dat'!BC429,4)),1),1,",")),""))</f>
        <v/>
      </c>
      <c r="AE431" s="12" t="str">
        <f>IF($A431="Vyt",TRIM(LEFT(REPLACE('Vložení dat'!T429,FIND(".",'Vložení dat'!T429,1),1,","),5)),"")</f>
        <v/>
      </c>
      <c r="AF431" s="12" t="str">
        <f>IF($A431="Vyt",TRIM(LEFT(REPLACE('Vložení dat'!U429,FIND(".",'Vložení dat'!U429,1),1,","),5)),"")</f>
        <v/>
      </c>
      <c r="AG431" s="13" t="str">
        <f>IF(A431="Vyt",LEFT(REPLACE('Vložení dat'!AT429,FIND(".",'Vložení dat'!AT429,1),1,","),5)-LEFT(REPLACE('Vložení dat'!AU429,FIND(".",'Vložení dat'!AU429,1),1,","),5)," ")</f>
        <v xml:space="preserve"> </v>
      </c>
      <c r="AH431" s="13" t="str">
        <f>IF(A431="Vyt",LEFT(REPLACE('Vložení dat'!T429,FIND(".",'Vložení dat'!T429,1),1,","),5)-LEFT(REPLACE('Vložení dat'!U429,FIND(".",'Vložení dat'!U429,1),1,","),5),"")</f>
        <v/>
      </c>
      <c r="AI431" t="str">
        <f>IF(A431="Vyt"," ",IF(A431="VODA",LEFT('Vložení dat'!AU429,12),""))</f>
        <v/>
      </c>
      <c r="AJ431" t="str">
        <f>IF(A431="Vyt","",IF(A431="VODA",LEFT('Vložení dat'!AV429,12),""))</f>
        <v/>
      </c>
    </row>
    <row r="432" spans="1:36" x14ac:dyDescent="0.3">
      <c r="A432" s="13" t="str">
        <f>IF(OR('Vložení dat'!C430=" VIP4RTN010 ",'Vložení dat'!C430=" RED4RITN050.c10_001 "),"Vyt",IF(OR('Vložení dat'!C430=" RED4WM050 ",'Vložení dat'!C430=" RED4WM010 ",ISNUMBER(SEARCH("ECM4WM020.v20",'Vložení dat'!C430,1))),"VODA",IF(ISBLANK('Vložení dat'!C430),"",'Vložení dat'!C430)))</f>
        <v/>
      </c>
      <c r="B432" s="13" t="str">
        <f>TRIM('Vložení dat'!N430)</f>
        <v/>
      </c>
      <c r="C432" s="16" t="str">
        <f>TRIM('Vložení dat'!K430)</f>
        <v/>
      </c>
      <c r="D432" s="13" t="str">
        <f>TRIM('Vložení dat'!L430)</f>
        <v/>
      </c>
      <c r="E432" s="13" t="str">
        <f>TRIM('Vložení dat'!J430)</f>
        <v/>
      </c>
      <c r="F432" s="13" t="str">
        <f>TRIM('Vložení dat'!H430)</f>
        <v/>
      </c>
      <c r="G432" s="13" t="str">
        <f>TRIM('Vložení dat'!G430)</f>
        <v/>
      </c>
      <c r="H432" s="13" t="str">
        <f>TRIM('Vložení dat'!E430)</f>
        <v/>
      </c>
      <c r="I432" s="13" t="str">
        <f>TRIM('Vložení dat'!B430)</f>
        <v/>
      </c>
      <c r="J432" s="13" t="str">
        <f>IF(AND(OR(A432="Vyt",A432="VODA"),'Vložení dat'!O430=0),"OK",IF(AND(OR(A432="Vyt",A432="VODA"),'Vložení dat'!O430&lt;&gt;0),CONCATENATE("CHYBA - ",'Vložení dat'!O430),""))</f>
        <v/>
      </c>
      <c r="K432" s="13" t="str">
        <f>IF(A432="Vyt",'Vložení dat'!R430,IF(A432="VODA",VALUE(TRIM(LEFT(REPLACE('Vložení dat'!T430,FIND(".",'Vložení dat'!T430,1),1,","),8))),""))</f>
        <v/>
      </c>
      <c r="L432" s="16" t="str">
        <f>IF(A432="Vyt",TRIM('Vložení dat'!S430),IF(A432="VODA",VALUE(TRIM(LEFT(REPLACE('Vložení dat'!R430,FIND(".",'Vložení dat'!R430,1),1,","),8))),""))</f>
        <v/>
      </c>
      <c r="M432" s="16" t="str">
        <f>IF(A432="Vyt",RIGHT('Vložení dat'!P430,11),IF(A432="VODA",VALUE(TRIM(LEFT(REPLACE('Vložení dat'!S430,FIND(".",'Vložení dat'!S430,1),1,","),8))),""))</f>
        <v/>
      </c>
      <c r="N432" s="12" t="str">
        <f>IF(A432="Vyt",TRIM('Vložení dat'!V430),"")</f>
        <v/>
      </c>
      <c r="O432" s="17" t="str">
        <f>IF(A432="Vyt",TRIM(LEFT('Vložení dat'!W430,9)),IF(A432="VODA",TRIM(CONCATENATE(LEFT('Vložení dat'!U430,3),".",MID('Vložení dat'!U430,5,2),".",MID('Vložení dat'!U430,8,2))),""))</f>
        <v/>
      </c>
      <c r="P432" s="18" t="str">
        <f>IF($A432="Vyt",'Vložení dat'!X430,IF($A432="VODA",VALUE(LEFT(TRIM(REPLACE('Vložení dat'!V430,FIND(".",'Vložení dat'!V430,1),1,",")),7)),""))</f>
        <v/>
      </c>
      <c r="Q432" s="18" t="str">
        <f>IF($A432="Vyt",'Vložení dat'!Y430,IF($A432="VODA",VALUE(LEFT(TRIM(REPLACE('Vložení dat'!W430,FIND(".",'Vložení dat'!W430,1),1,",")),7)),""))</f>
        <v/>
      </c>
      <c r="R432" s="18" t="str">
        <f>IF($A432="Vyt",'Vložení dat'!Z430,IF($A432="VODA",VALUE(LEFT(TRIM(REPLACE('Vložení dat'!X430,FIND(".",'Vložení dat'!X430,1),1,",")),7)),""))</f>
        <v/>
      </c>
      <c r="S432" s="18" t="str">
        <f>IF($A432="Vyt",'Vložení dat'!AA430,IF($A432="VODA",VALUE(LEFT(TRIM(REPLACE('Vložení dat'!Y430,FIND(".",'Vložení dat'!Y430,1),1,",")),7)),""))</f>
        <v/>
      </c>
      <c r="T432" s="18" t="str">
        <f>IF($A432="Vyt",'Vložení dat'!AB430,IF($A432="VODA",VALUE(LEFT(TRIM(REPLACE('Vložení dat'!Z430,FIND(".",'Vložení dat'!Z430,1),1,",")),7)),""))</f>
        <v/>
      </c>
      <c r="U432" s="18" t="str">
        <f>IF($A432="Vyt",'Vložení dat'!AC430,IF($A432="VODA",VALUE(LEFT(TRIM(REPLACE('Vložení dat'!AA430,FIND(".",'Vložení dat'!AA430,1),1,",")),7)),""))</f>
        <v/>
      </c>
      <c r="V432" s="18" t="str">
        <f>IF($A432="Vyt",'Vložení dat'!AD430,IF($A432="VODA",VALUE(LEFT(TRIM(REPLACE('Vložení dat'!AB430,FIND(".",'Vložení dat'!AB430,1),1,",")),7)),""))</f>
        <v/>
      </c>
      <c r="W432" s="18" t="str">
        <f>IF($A432="Vyt",'Vložení dat'!AE430,IF($A432="VODA",VALUE(LEFT(TRIM(REPLACE('Vložení dat'!AC430,FIND(".",'Vložení dat'!AC430,1),1,",")),7)),""))</f>
        <v/>
      </c>
      <c r="X432" s="18" t="str">
        <f>IF($A432="Vyt",'Vložení dat'!AF430,IF($A432="VODA",VALUE(LEFT(TRIM(REPLACE('Vložení dat'!AD430,FIND(".",'Vložení dat'!AD430,1),1,",")),7)),""))</f>
        <v/>
      </c>
      <c r="Y432" s="18" t="str">
        <f>IF($A432="Vyt",'Vložení dat'!AG430,IF($A432="VODA",VALUE(LEFT(TRIM(REPLACE('Vložení dat'!AE430,FIND(".",'Vložení dat'!AE430,1),1,",")),7)),""))</f>
        <v/>
      </c>
      <c r="Z432" s="18" t="str">
        <f>IF($A432="Vyt",'Vložení dat'!AH430,IF($A432="VODA",VALUE(LEFT(TRIM(REPLACE('Vložení dat'!AF430,FIND(".",'Vložení dat'!AF430,1),1,",")),7)),""))</f>
        <v/>
      </c>
      <c r="AA432" s="18" t="str">
        <f>IF($A432="Vyt",'Vložení dat'!AI430,IF($A432="VODA",VALUE(LEFT(TRIM(REPLACE('Vložení dat'!AG430,FIND(".",'Vložení dat'!AG430,1),1,",")),7)),""))</f>
        <v/>
      </c>
      <c r="AB432" s="18" t="str">
        <f>IF(A432="Vyt",TRIM(LEFT('Vložení dat'!AY430,9)),IF(A432="VODA",TRIM(LEFT('Vložení dat'!BB430,9)),""))</f>
        <v/>
      </c>
      <c r="AC432" s="18" t="str">
        <f>IF(A432="Vyt",TRIM(LEFT('Vložení dat'!AW430,7)),"")</f>
        <v/>
      </c>
      <c r="AD432" s="18" t="str">
        <f>IF(A432="Vyt",VALUE(REPLACE(TRIM(LEFT('Vložení dat'!BA430,4)),FIND(".",TRIM(LEFT('Vložení dat'!BA430,4)),1),1,",")),IF(A432="VODA",VALUE(REPLACE(TRIM(LEFT('Vložení dat'!BC430,4)),FIND(".",TRIM(LEFT('Vložení dat'!BC430,4)),1),1,",")),""))</f>
        <v/>
      </c>
      <c r="AE432" s="12" t="str">
        <f>IF($A432="Vyt",TRIM(LEFT(REPLACE('Vložení dat'!T430,FIND(".",'Vložení dat'!T430,1),1,","),5)),"")</f>
        <v/>
      </c>
      <c r="AF432" s="12" t="str">
        <f>IF($A432="Vyt",TRIM(LEFT(REPLACE('Vložení dat'!U430,FIND(".",'Vložení dat'!U430,1),1,","),5)),"")</f>
        <v/>
      </c>
      <c r="AG432" s="13" t="str">
        <f>IF(A432="Vyt",LEFT(REPLACE('Vložení dat'!AT430,FIND(".",'Vložení dat'!AT430,1),1,","),5)-LEFT(REPLACE('Vložení dat'!AU430,FIND(".",'Vložení dat'!AU430,1),1,","),5)," ")</f>
        <v xml:space="preserve"> </v>
      </c>
      <c r="AH432" s="13" t="str">
        <f>IF(A432="Vyt",LEFT(REPLACE('Vložení dat'!T430,FIND(".",'Vložení dat'!T430,1),1,","),5)-LEFT(REPLACE('Vložení dat'!U430,FIND(".",'Vložení dat'!U430,1),1,","),5),"")</f>
        <v/>
      </c>
      <c r="AI432" t="str">
        <f>IF(A432="Vyt"," ",IF(A432="VODA",LEFT('Vložení dat'!AU430,12),""))</f>
        <v/>
      </c>
      <c r="AJ432" t="str">
        <f>IF(A432="Vyt","",IF(A432="VODA",LEFT('Vložení dat'!AV430,12),""))</f>
        <v/>
      </c>
    </row>
    <row r="433" spans="1:36" x14ac:dyDescent="0.3">
      <c r="A433" s="13" t="str">
        <f>IF(OR('Vložení dat'!C431=" VIP4RTN010 ",'Vložení dat'!C431=" RED4RITN050.c10_001 "),"Vyt",IF(OR('Vložení dat'!C431=" RED4WM050 ",'Vložení dat'!C431=" RED4WM010 ",ISNUMBER(SEARCH("ECM4WM020.v20",'Vložení dat'!C431,1))),"VODA",IF(ISBLANK('Vložení dat'!C431),"",'Vložení dat'!C431)))</f>
        <v/>
      </c>
      <c r="B433" s="13" t="str">
        <f>TRIM('Vložení dat'!N431)</f>
        <v/>
      </c>
      <c r="C433" s="16" t="str">
        <f>TRIM('Vložení dat'!K431)</f>
        <v/>
      </c>
      <c r="D433" s="13" t="str">
        <f>TRIM('Vložení dat'!L431)</f>
        <v/>
      </c>
      <c r="E433" s="13" t="str">
        <f>TRIM('Vložení dat'!J431)</f>
        <v/>
      </c>
      <c r="F433" s="13" t="str">
        <f>TRIM('Vložení dat'!H431)</f>
        <v/>
      </c>
      <c r="G433" s="13" t="str">
        <f>TRIM('Vložení dat'!G431)</f>
        <v/>
      </c>
      <c r="H433" s="13" t="str">
        <f>TRIM('Vložení dat'!E431)</f>
        <v/>
      </c>
      <c r="I433" s="13" t="str">
        <f>TRIM('Vložení dat'!B431)</f>
        <v/>
      </c>
      <c r="J433" s="13" t="str">
        <f>IF(AND(OR(A433="Vyt",A433="VODA"),'Vložení dat'!O431=0),"OK",IF(AND(OR(A433="Vyt",A433="VODA"),'Vložení dat'!O431&lt;&gt;0),CONCATENATE("CHYBA - ",'Vložení dat'!O431),""))</f>
        <v/>
      </c>
      <c r="K433" s="13" t="str">
        <f>IF(A433="Vyt",'Vložení dat'!R431,IF(A433="VODA",VALUE(TRIM(LEFT(REPLACE('Vložení dat'!T431,FIND(".",'Vložení dat'!T431,1),1,","),8))),""))</f>
        <v/>
      </c>
      <c r="L433" s="16" t="str">
        <f>IF(A433="Vyt",TRIM('Vložení dat'!S431),IF(A433="VODA",VALUE(TRIM(LEFT(REPLACE('Vložení dat'!R431,FIND(".",'Vložení dat'!R431,1),1,","),8))),""))</f>
        <v/>
      </c>
      <c r="M433" s="16" t="str">
        <f>IF(A433="Vyt",RIGHT('Vložení dat'!P431,11),IF(A433="VODA",VALUE(TRIM(LEFT(REPLACE('Vložení dat'!S431,FIND(".",'Vložení dat'!S431,1),1,","),8))),""))</f>
        <v/>
      </c>
      <c r="N433" s="12" t="str">
        <f>IF(A433="Vyt",TRIM('Vložení dat'!V431),"")</f>
        <v/>
      </c>
      <c r="O433" s="17" t="str">
        <f>IF(A433="Vyt",TRIM(LEFT('Vložení dat'!W431,9)),IF(A433="VODA",TRIM(CONCATENATE(LEFT('Vložení dat'!U431,3),".",MID('Vložení dat'!U431,5,2),".",MID('Vložení dat'!U431,8,2))),""))</f>
        <v/>
      </c>
      <c r="P433" s="18" t="str">
        <f>IF($A433="Vyt",'Vložení dat'!X431,IF($A433="VODA",VALUE(LEFT(TRIM(REPLACE('Vložení dat'!V431,FIND(".",'Vložení dat'!V431,1),1,",")),7)),""))</f>
        <v/>
      </c>
      <c r="Q433" s="18" t="str">
        <f>IF($A433="Vyt",'Vložení dat'!Y431,IF($A433="VODA",VALUE(LEFT(TRIM(REPLACE('Vložení dat'!W431,FIND(".",'Vložení dat'!W431,1),1,",")),7)),""))</f>
        <v/>
      </c>
      <c r="R433" s="18" t="str">
        <f>IF($A433="Vyt",'Vložení dat'!Z431,IF($A433="VODA",VALUE(LEFT(TRIM(REPLACE('Vložení dat'!X431,FIND(".",'Vložení dat'!X431,1),1,",")),7)),""))</f>
        <v/>
      </c>
      <c r="S433" s="18" t="str">
        <f>IF($A433="Vyt",'Vložení dat'!AA431,IF($A433="VODA",VALUE(LEFT(TRIM(REPLACE('Vložení dat'!Y431,FIND(".",'Vložení dat'!Y431,1),1,",")),7)),""))</f>
        <v/>
      </c>
      <c r="T433" s="18" t="str">
        <f>IF($A433="Vyt",'Vložení dat'!AB431,IF($A433="VODA",VALUE(LEFT(TRIM(REPLACE('Vložení dat'!Z431,FIND(".",'Vložení dat'!Z431,1),1,",")),7)),""))</f>
        <v/>
      </c>
      <c r="U433" s="18" t="str">
        <f>IF($A433="Vyt",'Vložení dat'!AC431,IF($A433="VODA",VALUE(LEFT(TRIM(REPLACE('Vložení dat'!AA431,FIND(".",'Vložení dat'!AA431,1),1,",")),7)),""))</f>
        <v/>
      </c>
      <c r="V433" s="18" t="str">
        <f>IF($A433="Vyt",'Vložení dat'!AD431,IF($A433="VODA",VALUE(LEFT(TRIM(REPLACE('Vložení dat'!AB431,FIND(".",'Vložení dat'!AB431,1),1,",")),7)),""))</f>
        <v/>
      </c>
      <c r="W433" s="18" t="str">
        <f>IF($A433="Vyt",'Vložení dat'!AE431,IF($A433="VODA",VALUE(LEFT(TRIM(REPLACE('Vložení dat'!AC431,FIND(".",'Vložení dat'!AC431,1),1,",")),7)),""))</f>
        <v/>
      </c>
      <c r="X433" s="18" t="str">
        <f>IF($A433="Vyt",'Vložení dat'!AF431,IF($A433="VODA",VALUE(LEFT(TRIM(REPLACE('Vložení dat'!AD431,FIND(".",'Vložení dat'!AD431,1),1,",")),7)),""))</f>
        <v/>
      </c>
      <c r="Y433" s="18" t="str">
        <f>IF($A433="Vyt",'Vložení dat'!AG431,IF($A433="VODA",VALUE(LEFT(TRIM(REPLACE('Vložení dat'!AE431,FIND(".",'Vložení dat'!AE431,1),1,",")),7)),""))</f>
        <v/>
      </c>
      <c r="Z433" s="18" t="str">
        <f>IF($A433="Vyt",'Vložení dat'!AH431,IF($A433="VODA",VALUE(LEFT(TRIM(REPLACE('Vložení dat'!AF431,FIND(".",'Vložení dat'!AF431,1),1,",")),7)),""))</f>
        <v/>
      </c>
      <c r="AA433" s="18" t="str">
        <f>IF($A433="Vyt",'Vložení dat'!AI431,IF($A433="VODA",VALUE(LEFT(TRIM(REPLACE('Vložení dat'!AG431,FIND(".",'Vložení dat'!AG431,1),1,",")),7)),""))</f>
        <v/>
      </c>
      <c r="AB433" s="18" t="str">
        <f>IF(A433="Vyt",TRIM(LEFT('Vložení dat'!AY431,9)),IF(A433="VODA",TRIM(LEFT('Vložení dat'!BB431,9)),""))</f>
        <v/>
      </c>
      <c r="AC433" s="18" t="str">
        <f>IF(A433="Vyt",TRIM(LEFT('Vložení dat'!AW431,7)),"")</f>
        <v/>
      </c>
      <c r="AD433" s="18" t="str">
        <f>IF(A433="Vyt",VALUE(REPLACE(TRIM(LEFT('Vložení dat'!BA431,4)),FIND(".",TRIM(LEFT('Vložení dat'!BA431,4)),1),1,",")),IF(A433="VODA",VALUE(REPLACE(TRIM(LEFT('Vložení dat'!BC431,4)),FIND(".",TRIM(LEFT('Vložení dat'!BC431,4)),1),1,",")),""))</f>
        <v/>
      </c>
      <c r="AE433" s="12" t="str">
        <f>IF($A433="Vyt",TRIM(LEFT(REPLACE('Vložení dat'!T431,FIND(".",'Vložení dat'!T431,1),1,","),5)),"")</f>
        <v/>
      </c>
      <c r="AF433" s="12" t="str">
        <f>IF($A433="Vyt",TRIM(LEFT(REPLACE('Vložení dat'!U431,FIND(".",'Vložení dat'!U431,1),1,","),5)),"")</f>
        <v/>
      </c>
      <c r="AG433" s="13" t="str">
        <f>IF(A433="Vyt",LEFT(REPLACE('Vložení dat'!AT431,FIND(".",'Vložení dat'!AT431,1),1,","),5)-LEFT(REPLACE('Vložení dat'!AU431,FIND(".",'Vložení dat'!AU431,1),1,","),5)," ")</f>
        <v xml:space="preserve"> </v>
      </c>
      <c r="AH433" s="13" t="str">
        <f>IF(A433="Vyt",LEFT(REPLACE('Vložení dat'!T431,FIND(".",'Vložení dat'!T431,1),1,","),5)-LEFT(REPLACE('Vložení dat'!U431,FIND(".",'Vložení dat'!U431,1),1,","),5),"")</f>
        <v/>
      </c>
      <c r="AI433" t="str">
        <f>IF(A433="Vyt"," ",IF(A433="VODA",LEFT('Vložení dat'!AU431,12),""))</f>
        <v/>
      </c>
      <c r="AJ433" t="str">
        <f>IF(A433="Vyt","",IF(A433="VODA",LEFT('Vložení dat'!AV431,12),""))</f>
        <v/>
      </c>
    </row>
    <row r="434" spans="1:36" x14ac:dyDescent="0.3">
      <c r="A434" s="13" t="str">
        <f>IF(OR('Vložení dat'!C432=" VIP4RTN010 ",'Vložení dat'!C432=" RED4RITN050.c10_001 "),"Vyt",IF(OR('Vložení dat'!C432=" RED4WM050 ",'Vložení dat'!C432=" RED4WM010 ",ISNUMBER(SEARCH("ECM4WM020.v20",'Vložení dat'!C432,1))),"VODA",IF(ISBLANK('Vložení dat'!C432),"",'Vložení dat'!C432)))</f>
        <v/>
      </c>
      <c r="B434" s="13" t="str">
        <f>TRIM('Vložení dat'!N432)</f>
        <v/>
      </c>
      <c r="C434" s="16" t="str">
        <f>TRIM('Vložení dat'!K432)</f>
        <v/>
      </c>
      <c r="D434" s="13" t="str">
        <f>TRIM('Vložení dat'!L432)</f>
        <v/>
      </c>
      <c r="E434" s="13" t="str">
        <f>TRIM('Vložení dat'!J432)</f>
        <v/>
      </c>
      <c r="F434" s="13" t="str">
        <f>TRIM('Vložení dat'!H432)</f>
        <v/>
      </c>
      <c r="G434" s="13" t="str">
        <f>TRIM('Vložení dat'!G432)</f>
        <v/>
      </c>
      <c r="H434" s="13" t="str">
        <f>TRIM('Vložení dat'!E432)</f>
        <v/>
      </c>
      <c r="I434" s="13" t="str">
        <f>TRIM('Vložení dat'!B432)</f>
        <v/>
      </c>
      <c r="J434" s="13" t="str">
        <f>IF(AND(OR(A434="Vyt",A434="VODA"),'Vložení dat'!O432=0),"OK",IF(AND(OR(A434="Vyt",A434="VODA"),'Vložení dat'!O432&lt;&gt;0),CONCATENATE("CHYBA - ",'Vložení dat'!O432),""))</f>
        <v/>
      </c>
      <c r="K434" s="13" t="str">
        <f>IF(A434="Vyt",'Vložení dat'!R432,IF(A434="VODA",VALUE(TRIM(LEFT(REPLACE('Vložení dat'!T432,FIND(".",'Vložení dat'!T432,1),1,","),8))),""))</f>
        <v/>
      </c>
      <c r="L434" s="16" t="str">
        <f>IF(A434="Vyt",TRIM('Vložení dat'!S432),IF(A434="VODA",VALUE(TRIM(LEFT(REPLACE('Vložení dat'!R432,FIND(".",'Vložení dat'!R432,1),1,","),8))),""))</f>
        <v/>
      </c>
      <c r="M434" s="16" t="str">
        <f>IF(A434="Vyt",RIGHT('Vložení dat'!P432,11),IF(A434="VODA",VALUE(TRIM(LEFT(REPLACE('Vložení dat'!S432,FIND(".",'Vložení dat'!S432,1),1,","),8))),""))</f>
        <v/>
      </c>
      <c r="N434" s="12" t="str">
        <f>IF(A434="Vyt",TRIM('Vložení dat'!V432),"")</f>
        <v/>
      </c>
      <c r="O434" s="17" t="str">
        <f>IF(A434="Vyt",TRIM(LEFT('Vložení dat'!W432,9)),IF(A434="VODA",TRIM(CONCATENATE(LEFT('Vložení dat'!U432,3),".",MID('Vložení dat'!U432,5,2),".",MID('Vložení dat'!U432,8,2))),""))</f>
        <v/>
      </c>
      <c r="P434" s="18" t="str">
        <f>IF($A434="Vyt",'Vložení dat'!X432,IF($A434="VODA",VALUE(LEFT(TRIM(REPLACE('Vložení dat'!V432,FIND(".",'Vložení dat'!V432,1),1,",")),7)),""))</f>
        <v/>
      </c>
      <c r="Q434" s="18" t="str">
        <f>IF($A434="Vyt",'Vložení dat'!Y432,IF($A434="VODA",VALUE(LEFT(TRIM(REPLACE('Vložení dat'!W432,FIND(".",'Vložení dat'!W432,1),1,",")),7)),""))</f>
        <v/>
      </c>
      <c r="R434" s="18" t="str">
        <f>IF($A434="Vyt",'Vložení dat'!Z432,IF($A434="VODA",VALUE(LEFT(TRIM(REPLACE('Vložení dat'!X432,FIND(".",'Vložení dat'!X432,1),1,",")),7)),""))</f>
        <v/>
      </c>
      <c r="S434" s="18" t="str">
        <f>IF($A434="Vyt",'Vložení dat'!AA432,IF($A434="VODA",VALUE(LEFT(TRIM(REPLACE('Vložení dat'!Y432,FIND(".",'Vložení dat'!Y432,1),1,",")),7)),""))</f>
        <v/>
      </c>
      <c r="T434" s="18" t="str">
        <f>IF($A434="Vyt",'Vložení dat'!AB432,IF($A434="VODA",VALUE(LEFT(TRIM(REPLACE('Vložení dat'!Z432,FIND(".",'Vložení dat'!Z432,1),1,",")),7)),""))</f>
        <v/>
      </c>
      <c r="U434" s="18" t="str">
        <f>IF($A434="Vyt",'Vložení dat'!AC432,IF($A434="VODA",VALUE(LEFT(TRIM(REPLACE('Vložení dat'!AA432,FIND(".",'Vložení dat'!AA432,1),1,",")),7)),""))</f>
        <v/>
      </c>
      <c r="V434" s="18" t="str">
        <f>IF($A434="Vyt",'Vložení dat'!AD432,IF($A434="VODA",VALUE(LEFT(TRIM(REPLACE('Vložení dat'!AB432,FIND(".",'Vložení dat'!AB432,1),1,",")),7)),""))</f>
        <v/>
      </c>
      <c r="W434" s="18" t="str">
        <f>IF($A434="Vyt",'Vložení dat'!AE432,IF($A434="VODA",VALUE(LEFT(TRIM(REPLACE('Vložení dat'!AC432,FIND(".",'Vložení dat'!AC432,1),1,",")),7)),""))</f>
        <v/>
      </c>
      <c r="X434" s="18" t="str">
        <f>IF($A434="Vyt",'Vložení dat'!AF432,IF($A434="VODA",VALUE(LEFT(TRIM(REPLACE('Vložení dat'!AD432,FIND(".",'Vložení dat'!AD432,1),1,",")),7)),""))</f>
        <v/>
      </c>
      <c r="Y434" s="18" t="str">
        <f>IF($A434="Vyt",'Vložení dat'!AG432,IF($A434="VODA",VALUE(LEFT(TRIM(REPLACE('Vložení dat'!AE432,FIND(".",'Vložení dat'!AE432,1),1,",")),7)),""))</f>
        <v/>
      </c>
      <c r="Z434" s="18" t="str">
        <f>IF($A434="Vyt",'Vložení dat'!AH432,IF($A434="VODA",VALUE(LEFT(TRIM(REPLACE('Vložení dat'!AF432,FIND(".",'Vložení dat'!AF432,1),1,",")),7)),""))</f>
        <v/>
      </c>
      <c r="AA434" s="18" t="str">
        <f>IF($A434="Vyt",'Vložení dat'!AI432,IF($A434="VODA",VALUE(LEFT(TRIM(REPLACE('Vložení dat'!AG432,FIND(".",'Vložení dat'!AG432,1),1,",")),7)),""))</f>
        <v/>
      </c>
      <c r="AB434" s="18" t="str">
        <f>IF(A434="Vyt",TRIM(LEFT('Vložení dat'!AY432,9)),IF(A434="VODA",TRIM(LEFT('Vložení dat'!BB432,9)),""))</f>
        <v/>
      </c>
      <c r="AC434" s="18" t="str">
        <f>IF(A434="Vyt",TRIM(LEFT('Vložení dat'!AW432,7)),"")</f>
        <v/>
      </c>
      <c r="AD434" s="18" t="str">
        <f>IF(A434="Vyt",VALUE(REPLACE(TRIM(LEFT('Vložení dat'!BA432,4)),FIND(".",TRIM(LEFT('Vložení dat'!BA432,4)),1),1,",")),IF(A434="VODA",VALUE(REPLACE(TRIM(LEFT('Vložení dat'!BC432,4)),FIND(".",TRIM(LEFT('Vložení dat'!BC432,4)),1),1,",")),""))</f>
        <v/>
      </c>
      <c r="AE434" s="12" t="str">
        <f>IF($A434="Vyt",TRIM(LEFT(REPLACE('Vložení dat'!T432,FIND(".",'Vložení dat'!T432,1),1,","),5)),"")</f>
        <v/>
      </c>
      <c r="AF434" s="12" t="str">
        <f>IF($A434="Vyt",TRIM(LEFT(REPLACE('Vložení dat'!U432,FIND(".",'Vložení dat'!U432,1),1,","),5)),"")</f>
        <v/>
      </c>
      <c r="AG434" s="13" t="str">
        <f>IF(A434="Vyt",LEFT(REPLACE('Vložení dat'!AT432,FIND(".",'Vložení dat'!AT432,1),1,","),5)-LEFT(REPLACE('Vložení dat'!AU432,FIND(".",'Vložení dat'!AU432,1),1,","),5)," ")</f>
        <v xml:space="preserve"> </v>
      </c>
      <c r="AH434" s="13" t="str">
        <f>IF(A434="Vyt",LEFT(REPLACE('Vložení dat'!T432,FIND(".",'Vložení dat'!T432,1),1,","),5)-LEFT(REPLACE('Vložení dat'!U432,FIND(".",'Vložení dat'!U432,1),1,","),5),"")</f>
        <v/>
      </c>
      <c r="AI434" t="str">
        <f>IF(A434="Vyt"," ",IF(A434="VODA",LEFT('Vložení dat'!AU432,12),""))</f>
        <v/>
      </c>
      <c r="AJ434" t="str">
        <f>IF(A434="Vyt","",IF(A434="VODA",LEFT('Vložení dat'!AV432,12),""))</f>
        <v/>
      </c>
    </row>
    <row r="435" spans="1:36" x14ac:dyDescent="0.3">
      <c r="A435" s="13" t="str">
        <f>IF(OR('Vložení dat'!C433=" VIP4RTN010 ",'Vložení dat'!C433=" RED4RITN050.c10_001 "),"Vyt",IF(OR('Vložení dat'!C433=" RED4WM050 ",'Vložení dat'!C433=" RED4WM010 ",ISNUMBER(SEARCH("ECM4WM020.v20",'Vložení dat'!C433,1))),"VODA",IF(ISBLANK('Vložení dat'!C433),"",'Vložení dat'!C433)))</f>
        <v/>
      </c>
      <c r="B435" s="13" t="str">
        <f>TRIM('Vložení dat'!N433)</f>
        <v/>
      </c>
      <c r="C435" s="16" t="str">
        <f>TRIM('Vložení dat'!K433)</f>
        <v/>
      </c>
      <c r="D435" s="13" t="str">
        <f>TRIM('Vložení dat'!L433)</f>
        <v/>
      </c>
      <c r="E435" s="13" t="str">
        <f>TRIM('Vložení dat'!J433)</f>
        <v/>
      </c>
      <c r="F435" s="13" t="str">
        <f>TRIM('Vložení dat'!H433)</f>
        <v/>
      </c>
      <c r="G435" s="13" t="str">
        <f>TRIM('Vložení dat'!G433)</f>
        <v/>
      </c>
      <c r="H435" s="13" t="str">
        <f>TRIM('Vložení dat'!E433)</f>
        <v/>
      </c>
      <c r="I435" s="13" t="str">
        <f>TRIM('Vložení dat'!B433)</f>
        <v/>
      </c>
      <c r="J435" s="13" t="str">
        <f>IF(AND(OR(A435="Vyt",A435="VODA"),'Vložení dat'!O433=0),"OK",IF(AND(OR(A435="Vyt",A435="VODA"),'Vložení dat'!O433&lt;&gt;0),CONCATENATE("CHYBA - ",'Vložení dat'!O433),""))</f>
        <v/>
      </c>
      <c r="K435" s="13" t="str">
        <f>IF(A435="Vyt",'Vložení dat'!R433,IF(A435="VODA",VALUE(TRIM(LEFT(REPLACE('Vložení dat'!T433,FIND(".",'Vložení dat'!T433,1),1,","),8))),""))</f>
        <v/>
      </c>
      <c r="L435" s="16" t="str">
        <f>IF(A435="Vyt",TRIM('Vložení dat'!S433),IF(A435="VODA",VALUE(TRIM(LEFT(REPLACE('Vložení dat'!R433,FIND(".",'Vložení dat'!R433,1),1,","),8))),""))</f>
        <v/>
      </c>
      <c r="M435" s="16" t="str">
        <f>IF(A435="Vyt",RIGHT('Vložení dat'!P433,11),IF(A435="VODA",VALUE(TRIM(LEFT(REPLACE('Vložení dat'!S433,FIND(".",'Vložení dat'!S433,1),1,","),8))),""))</f>
        <v/>
      </c>
      <c r="N435" s="12" t="str">
        <f>IF(A435="Vyt",TRIM('Vložení dat'!V433),"")</f>
        <v/>
      </c>
      <c r="O435" s="17" t="str">
        <f>IF(A435="Vyt",TRIM(LEFT('Vložení dat'!W433,9)),IF(A435="VODA",TRIM(CONCATENATE(LEFT('Vložení dat'!U433,3),".",MID('Vložení dat'!U433,5,2),".",MID('Vložení dat'!U433,8,2))),""))</f>
        <v/>
      </c>
      <c r="P435" s="18" t="str">
        <f>IF($A435="Vyt",'Vložení dat'!X433,IF($A435="VODA",VALUE(LEFT(TRIM(REPLACE('Vložení dat'!V433,FIND(".",'Vložení dat'!V433,1),1,",")),7)),""))</f>
        <v/>
      </c>
      <c r="Q435" s="18" t="str">
        <f>IF($A435="Vyt",'Vložení dat'!Y433,IF($A435="VODA",VALUE(LEFT(TRIM(REPLACE('Vložení dat'!W433,FIND(".",'Vložení dat'!W433,1),1,",")),7)),""))</f>
        <v/>
      </c>
      <c r="R435" s="18" t="str">
        <f>IF($A435="Vyt",'Vložení dat'!Z433,IF($A435="VODA",VALUE(LEFT(TRIM(REPLACE('Vložení dat'!X433,FIND(".",'Vložení dat'!X433,1),1,",")),7)),""))</f>
        <v/>
      </c>
      <c r="S435" s="18" t="str">
        <f>IF($A435="Vyt",'Vložení dat'!AA433,IF($A435="VODA",VALUE(LEFT(TRIM(REPLACE('Vložení dat'!Y433,FIND(".",'Vložení dat'!Y433,1),1,",")),7)),""))</f>
        <v/>
      </c>
      <c r="T435" s="18" t="str">
        <f>IF($A435="Vyt",'Vložení dat'!AB433,IF($A435="VODA",VALUE(LEFT(TRIM(REPLACE('Vložení dat'!Z433,FIND(".",'Vložení dat'!Z433,1),1,",")),7)),""))</f>
        <v/>
      </c>
      <c r="U435" s="18" t="str">
        <f>IF($A435="Vyt",'Vložení dat'!AC433,IF($A435="VODA",VALUE(LEFT(TRIM(REPLACE('Vložení dat'!AA433,FIND(".",'Vložení dat'!AA433,1),1,",")),7)),""))</f>
        <v/>
      </c>
      <c r="V435" s="18" t="str">
        <f>IF($A435="Vyt",'Vložení dat'!AD433,IF($A435="VODA",VALUE(LEFT(TRIM(REPLACE('Vložení dat'!AB433,FIND(".",'Vložení dat'!AB433,1),1,",")),7)),""))</f>
        <v/>
      </c>
      <c r="W435" s="18" t="str">
        <f>IF($A435="Vyt",'Vložení dat'!AE433,IF($A435="VODA",VALUE(LEFT(TRIM(REPLACE('Vložení dat'!AC433,FIND(".",'Vložení dat'!AC433,1),1,",")),7)),""))</f>
        <v/>
      </c>
      <c r="X435" s="18" t="str">
        <f>IF($A435="Vyt",'Vložení dat'!AF433,IF($A435="VODA",VALUE(LEFT(TRIM(REPLACE('Vložení dat'!AD433,FIND(".",'Vložení dat'!AD433,1),1,",")),7)),""))</f>
        <v/>
      </c>
      <c r="Y435" s="18" t="str">
        <f>IF($A435="Vyt",'Vložení dat'!AG433,IF($A435="VODA",VALUE(LEFT(TRIM(REPLACE('Vložení dat'!AE433,FIND(".",'Vložení dat'!AE433,1),1,",")),7)),""))</f>
        <v/>
      </c>
      <c r="Z435" s="18" t="str">
        <f>IF($A435="Vyt",'Vložení dat'!AH433,IF($A435="VODA",VALUE(LEFT(TRIM(REPLACE('Vložení dat'!AF433,FIND(".",'Vložení dat'!AF433,1),1,",")),7)),""))</f>
        <v/>
      </c>
      <c r="AA435" s="18" t="str">
        <f>IF($A435="Vyt",'Vložení dat'!AI433,IF($A435="VODA",VALUE(LEFT(TRIM(REPLACE('Vložení dat'!AG433,FIND(".",'Vložení dat'!AG433,1),1,",")),7)),""))</f>
        <v/>
      </c>
      <c r="AB435" s="18" t="str">
        <f>IF(A435="Vyt",TRIM(LEFT('Vložení dat'!AY433,9)),IF(A435="VODA",TRIM(LEFT('Vložení dat'!BB433,9)),""))</f>
        <v/>
      </c>
      <c r="AC435" s="18" t="str">
        <f>IF(A435="Vyt",TRIM(LEFT('Vložení dat'!AW433,7)),"")</f>
        <v/>
      </c>
      <c r="AD435" s="18" t="str">
        <f>IF(A435="Vyt",VALUE(REPLACE(TRIM(LEFT('Vložení dat'!BA433,4)),FIND(".",TRIM(LEFT('Vložení dat'!BA433,4)),1),1,",")),IF(A435="VODA",VALUE(REPLACE(TRIM(LEFT('Vložení dat'!BC433,4)),FIND(".",TRIM(LEFT('Vložení dat'!BC433,4)),1),1,",")),""))</f>
        <v/>
      </c>
      <c r="AE435" s="12" t="str">
        <f>IF($A435="Vyt",TRIM(LEFT(REPLACE('Vložení dat'!T433,FIND(".",'Vložení dat'!T433,1),1,","),5)),"")</f>
        <v/>
      </c>
      <c r="AF435" s="12" t="str">
        <f>IF($A435="Vyt",TRIM(LEFT(REPLACE('Vložení dat'!U433,FIND(".",'Vložení dat'!U433,1),1,","),5)),"")</f>
        <v/>
      </c>
      <c r="AG435" s="13" t="str">
        <f>IF(A435="Vyt",LEFT(REPLACE('Vložení dat'!AT433,FIND(".",'Vložení dat'!AT433,1),1,","),5)-LEFT(REPLACE('Vložení dat'!AU433,FIND(".",'Vložení dat'!AU433,1),1,","),5)," ")</f>
        <v xml:space="preserve"> </v>
      </c>
      <c r="AH435" s="13" t="str">
        <f>IF(A435="Vyt",LEFT(REPLACE('Vložení dat'!T433,FIND(".",'Vložení dat'!T433,1),1,","),5)-LEFT(REPLACE('Vložení dat'!U433,FIND(".",'Vložení dat'!U433,1),1,","),5),"")</f>
        <v/>
      </c>
      <c r="AI435" t="str">
        <f>IF(A435="Vyt"," ",IF(A435="VODA",LEFT('Vložení dat'!AU433,12),""))</f>
        <v/>
      </c>
      <c r="AJ435" t="str">
        <f>IF(A435="Vyt","",IF(A435="VODA",LEFT('Vložení dat'!AV433,12),""))</f>
        <v/>
      </c>
    </row>
    <row r="436" spans="1:36" x14ac:dyDescent="0.3">
      <c r="A436" s="13" t="str">
        <f>IF(OR('Vložení dat'!C434=" VIP4RTN010 ",'Vložení dat'!C434=" RED4RITN050.c10_001 "),"Vyt",IF(OR('Vložení dat'!C434=" RED4WM050 ",'Vložení dat'!C434=" RED4WM010 ",ISNUMBER(SEARCH("ECM4WM020.v20",'Vložení dat'!C434,1))),"VODA",IF(ISBLANK('Vložení dat'!C434),"",'Vložení dat'!C434)))</f>
        <v/>
      </c>
      <c r="B436" s="13" t="str">
        <f>TRIM('Vložení dat'!N434)</f>
        <v/>
      </c>
      <c r="C436" s="16" t="str">
        <f>TRIM('Vložení dat'!K434)</f>
        <v/>
      </c>
      <c r="D436" s="13" t="str">
        <f>TRIM('Vložení dat'!L434)</f>
        <v/>
      </c>
      <c r="E436" s="13" t="str">
        <f>TRIM('Vložení dat'!J434)</f>
        <v/>
      </c>
      <c r="F436" s="13" t="str">
        <f>TRIM('Vložení dat'!H434)</f>
        <v/>
      </c>
      <c r="G436" s="13" t="str">
        <f>TRIM('Vložení dat'!G434)</f>
        <v/>
      </c>
      <c r="H436" s="13" t="str">
        <f>TRIM('Vložení dat'!E434)</f>
        <v/>
      </c>
      <c r="I436" s="13" t="str">
        <f>TRIM('Vložení dat'!B434)</f>
        <v/>
      </c>
      <c r="J436" s="13" t="str">
        <f>IF(AND(OR(A436="Vyt",A436="VODA"),'Vložení dat'!O434=0),"OK",IF(AND(OR(A436="Vyt",A436="VODA"),'Vložení dat'!O434&lt;&gt;0),CONCATENATE("CHYBA - ",'Vložení dat'!O434),""))</f>
        <v/>
      </c>
      <c r="K436" s="13" t="str">
        <f>IF(A436="Vyt",'Vložení dat'!R434,IF(A436="VODA",VALUE(TRIM(LEFT(REPLACE('Vložení dat'!T434,FIND(".",'Vložení dat'!T434,1),1,","),8))),""))</f>
        <v/>
      </c>
      <c r="L436" s="16" t="str">
        <f>IF(A436="Vyt",TRIM('Vložení dat'!S434),IF(A436="VODA",VALUE(TRIM(LEFT(REPLACE('Vložení dat'!R434,FIND(".",'Vložení dat'!R434,1),1,","),8))),""))</f>
        <v/>
      </c>
      <c r="M436" s="16" t="str">
        <f>IF(A436="Vyt",RIGHT('Vložení dat'!P434,11),IF(A436="VODA",VALUE(TRIM(LEFT(REPLACE('Vložení dat'!S434,FIND(".",'Vložení dat'!S434,1),1,","),8))),""))</f>
        <v/>
      </c>
      <c r="N436" s="12" t="str">
        <f>IF(A436="Vyt",TRIM('Vložení dat'!V434),"")</f>
        <v/>
      </c>
      <c r="O436" s="17" t="str">
        <f>IF(A436="Vyt",TRIM(LEFT('Vložení dat'!W434,9)),IF(A436="VODA",TRIM(CONCATENATE(LEFT('Vložení dat'!U434,3),".",MID('Vložení dat'!U434,5,2),".",MID('Vložení dat'!U434,8,2))),""))</f>
        <v/>
      </c>
      <c r="P436" s="18" t="str">
        <f>IF($A436="Vyt",'Vložení dat'!X434,IF($A436="VODA",VALUE(LEFT(TRIM(REPLACE('Vložení dat'!V434,FIND(".",'Vložení dat'!V434,1),1,",")),7)),""))</f>
        <v/>
      </c>
      <c r="Q436" s="18" t="str">
        <f>IF($A436="Vyt",'Vložení dat'!Y434,IF($A436="VODA",VALUE(LEFT(TRIM(REPLACE('Vložení dat'!W434,FIND(".",'Vložení dat'!W434,1),1,",")),7)),""))</f>
        <v/>
      </c>
      <c r="R436" s="18" t="str">
        <f>IF($A436="Vyt",'Vložení dat'!Z434,IF($A436="VODA",VALUE(LEFT(TRIM(REPLACE('Vložení dat'!X434,FIND(".",'Vložení dat'!X434,1),1,",")),7)),""))</f>
        <v/>
      </c>
      <c r="S436" s="18" t="str">
        <f>IF($A436="Vyt",'Vložení dat'!AA434,IF($A436="VODA",VALUE(LEFT(TRIM(REPLACE('Vložení dat'!Y434,FIND(".",'Vložení dat'!Y434,1),1,",")),7)),""))</f>
        <v/>
      </c>
      <c r="T436" s="18" t="str">
        <f>IF($A436="Vyt",'Vložení dat'!AB434,IF($A436="VODA",VALUE(LEFT(TRIM(REPLACE('Vložení dat'!Z434,FIND(".",'Vložení dat'!Z434,1),1,",")),7)),""))</f>
        <v/>
      </c>
      <c r="U436" s="18" t="str">
        <f>IF($A436="Vyt",'Vložení dat'!AC434,IF($A436="VODA",VALUE(LEFT(TRIM(REPLACE('Vložení dat'!AA434,FIND(".",'Vložení dat'!AA434,1),1,",")),7)),""))</f>
        <v/>
      </c>
      <c r="V436" s="18" t="str">
        <f>IF($A436="Vyt",'Vložení dat'!AD434,IF($A436="VODA",VALUE(LEFT(TRIM(REPLACE('Vložení dat'!AB434,FIND(".",'Vložení dat'!AB434,1),1,",")),7)),""))</f>
        <v/>
      </c>
      <c r="W436" s="18" t="str">
        <f>IF($A436="Vyt",'Vložení dat'!AE434,IF($A436="VODA",VALUE(LEFT(TRIM(REPLACE('Vložení dat'!AC434,FIND(".",'Vložení dat'!AC434,1),1,",")),7)),""))</f>
        <v/>
      </c>
      <c r="X436" s="18" t="str">
        <f>IF($A436="Vyt",'Vložení dat'!AF434,IF($A436="VODA",VALUE(LEFT(TRIM(REPLACE('Vložení dat'!AD434,FIND(".",'Vložení dat'!AD434,1),1,",")),7)),""))</f>
        <v/>
      </c>
      <c r="Y436" s="18" t="str">
        <f>IF($A436="Vyt",'Vložení dat'!AG434,IF($A436="VODA",VALUE(LEFT(TRIM(REPLACE('Vložení dat'!AE434,FIND(".",'Vložení dat'!AE434,1),1,",")),7)),""))</f>
        <v/>
      </c>
      <c r="Z436" s="18" t="str">
        <f>IF($A436="Vyt",'Vložení dat'!AH434,IF($A436="VODA",VALUE(LEFT(TRIM(REPLACE('Vložení dat'!AF434,FIND(".",'Vložení dat'!AF434,1),1,",")),7)),""))</f>
        <v/>
      </c>
      <c r="AA436" s="18" t="str">
        <f>IF($A436="Vyt",'Vložení dat'!AI434,IF($A436="VODA",VALUE(LEFT(TRIM(REPLACE('Vložení dat'!AG434,FIND(".",'Vložení dat'!AG434,1),1,",")),7)),""))</f>
        <v/>
      </c>
      <c r="AB436" s="18" t="str">
        <f>IF(A436="Vyt",TRIM(LEFT('Vložení dat'!AY434,9)),IF(A436="VODA",TRIM(LEFT('Vložení dat'!BB434,9)),""))</f>
        <v/>
      </c>
      <c r="AC436" s="18" t="str">
        <f>IF(A436="Vyt",TRIM(LEFT('Vložení dat'!AW434,7)),"")</f>
        <v/>
      </c>
      <c r="AD436" s="18" t="str">
        <f>IF(A436="Vyt",VALUE(REPLACE(TRIM(LEFT('Vložení dat'!BA434,4)),FIND(".",TRIM(LEFT('Vložení dat'!BA434,4)),1),1,",")),IF(A436="VODA",VALUE(REPLACE(TRIM(LEFT('Vložení dat'!BC434,4)),FIND(".",TRIM(LEFT('Vložení dat'!BC434,4)),1),1,",")),""))</f>
        <v/>
      </c>
      <c r="AE436" s="12" t="str">
        <f>IF($A436="Vyt",TRIM(LEFT(REPLACE('Vložení dat'!T434,FIND(".",'Vložení dat'!T434,1),1,","),5)),"")</f>
        <v/>
      </c>
      <c r="AF436" s="12" t="str">
        <f>IF($A436="Vyt",TRIM(LEFT(REPLACE('Vložení dat'!U434,FIND(".",'Vložení dat'!U434,1),1,","),5)),"")</f>
        <v/>
      </c>
      <c r="AG436" s="13" t="str">
        <f>IF(A436="Vyt",LEFT(REPLACE('Vložení dat'!AT434,FIND(".",'Vložení dat'!AT434,1),1,","),5)-LEFT(REPLACE('Vložení dat'!AU434,FIND(".",'Vložení dat'!AU434,1),1,","),5)," ")</f>
        <v xml:space="preserve"> </v>
      </c>
      <c r="AH436" s="13" t="str">
        <f>IF(A436="Vyt",LEFT(REPLACE('Vložení dat'!T434,FIND(".",'Vložení dat'!T434,1),1,","),5)-LEFT(REPLACE('Vložení dat'!U434,FIND(".",'Vložení dat'!U434,1),1,","),5),"")</f>
        <v/>
      </c>
      <c r="AI436" t="str">
        <f>IF(A436="Vyt"," ",IF(A436="VODA",LEFT('Vložení dat'!AU434,12),""))</f>
        <v/>
      </c>
      <c r="AJ436" t="str">
        <f>IF(A436="Vyt","",IF(A436="VODA",LEFT('Vložení dat'!AV434,12),""))</f>
        <v/>
      </c>
    </row>
    <row r="437" spans="1:36" x14ac:dyDescent="0.3">
      <c r="A437" s="13" t="str">
        <f>IF(OR('Vložení dat'!C435=" VIP4RTN010 ",'Vložení dat'!C435=" RED4RITN050.c10_001 "),"Vyt",IF(OR('Vložení dat'!C435=" RED4WM050 ",'Vložení dat'!C435=" RED4WM010 ",ISNUMBER(SEARCH("ECM4WM020.v20",'Vložení dat'!C435,1))),"VODA",IF(ISBLANK('Vložení dat'!C435),"",'Vložení dat'!C435)))</f>
        <v/>
      </c>
      <c r="B437" s="13" t="str">
        <f>TRIM('Vložení dat'!N435)</f>
        <v/>
      </c>
      <c r="C437" s="16" t="str">
        <f>TRIM('Vložení dat'!K435)</f>
        <v/>
      </c>
      <c r="D437" s="13" t="str">
        <f>TRIM('Vložení dat'!L435)</f>
        <v/>
      </c>
      <c r="E437" s="13" t="str">
        <f>TRIM('Vložení dat'!J435)</f>
        <v/>
      </c>
      <c r="F437" s="13" t="str">
        <f>TRIM('Vložení dat'!H435)</f>
        <v/>
      </c>
      <c r="G437" s="13" t="str">
        <f>TRIM('Vložení dat'!G435)</f>
        <v/>
      </c>
      <c r="H437" s="13" t="str">
        <f>TRIM('Vložení dat'!E435)</f>
        <v/>
      </c>
      <c r="I437" s="13" t="str">
        <f>TRIM('Vložení dat'!B435)</f>
        <v/>
      </c>
      <c r="J437" s="13" t="str">
        <f>IF(AND(OR(A437="Vyt",A437="VODA"),'Vložení dat'!O435=0),"OK",IF(AND(OR(A437="Vyt",A437="VODA"),'Vložení dat'!O435&lt;&gt;0),CONCATENATE("CHYBA - ",'Vložení dat'!O435),""))</f>
        <v/>
      </c>
      <c r="K437" s="13" t="str">
        <f>IF(A437="Vyt",'Vložení dat'!R435,IF(A437="VODA",VALUE(TRIM(LEFT(REPLACE('Vložení dat'!T435,FIND(".",'Vložení dat'!T435,1),1,","),8))),""))</f>
        <v/>
      </c>
      <c r="L437" s="16" t="str">
        <f>IF(A437="Vyt",TRIM('Vložení dat'!S435),IF(A437="VODA",VALUE(TRIM(LEFT(REPLACE('Vložení dat'!R435,FIND(".",'Vložení dat'!R435,1),1,","),8))),""))</f>
        <v/>
      </c>
      <c r="M437" s="16" t="str">
        <f>IF(A437="Vyt",RIGHT('Vložení dat'!P435,11),IF(A437="VODA",VALUE(TRIM(LEFT(REPLACE('Vložení dat'!S435,FIND(".",'Vložení dat'!S435,1),1,","),8))),""))</f>
        <v/>
      </c>
      <c r="N437" s="12" t="str">
        <f>IF(A437="Vyt",TRIM('Vložení dat'!V435),"")</f>
        <v/>
      </c>
      <c r="O437" s="17" t="str">
        <f>IF(A437="Vyt",TRIM(LEFT('Vložení dat'!W435,9)),IF(A437="VODA",TRIM(CONCATENATE(LEFT('Vložení dat'!U435,3),".",MID('Vložení dat'!U435,5,2),".",MID('Vložení dat'!U435,8,2))),""))</f>
        <v/>
      </c>
      <c r="P437" s="18" t="str">
        <f>IF($A437="Vyt",'Vložení dat'!X435,IF($A437="VODA",VALUE(LEFT(TRIM(REPLACE('Vložení dat'!V435,FIND(".",'Vložení dat'!V435,1),1,",")),7)),""))</f>
        <v/>
      </c>
      <c r="Q437" s="18" t="str">
        <f>IF($A437="Vyt",'Vložení dat'!Y435,IF($A437="VODA",VALUE(LEFT(TRIM(REPLACE('Vložení dat'!W435,FIND(".",'Vložení dat'!W435,1),1,",")),7)),""))</f>
        <v/>
      </c>
      <c r="R437" s="18" t="str">
        <f>IF($A437="Vyt",'Vložení dat'!Z435,IF($A437="VODA",VALUE(LEFT(TRIM(REPLACE('Vložení dat'!X435,FIND(".",'Vložení dat'!X435,1),1,",")),7)),""))</f>
        <v/>
      </c>
      <c r="S437" s="18" t="str">
        <f>IF($A437="Vyt",'Vložení dat'!AA435,IF($A437="VODA",VALUE(LEFT(TRIM(REPLACE('Vložení dat'!Y435,FIND(".",'Vložení dat'!Y435,1),1,",")),7)),""))</f>
        <v/>
      </c>
      <c r="T437" s="18" t="str">
        <f>IF($A437="Vyt",'Vložení dat'!AB435,IF($A437="VODA",VALUE(LEFT(TRIM(REPLACE('Vložení dat'!Z435,FIND(".",'Vložení dat'!Z435,1),1,",")),7)),""))</f>
        <v/>
      </c>
      <c r="U437" s="18" t="str">
        <f>IF($A437="Vyt",'Vložení dat'!AC435,IF($A437="VODA",VALUE(LEFT(TRIM(REPLACE('Vložení dat'!AA435,FIND(".",'Vložení dat'!AA435,1),1,",")),7)),""))</f>
        <v/>
      </c>
      <c r="V437" s="18" t="str">
        <f>IF($A437="Vyt",'Vložení dat'!AD435,IF($A437="VODA",VALUE(LEFT(TRIM(REPLACE('Vložení dat'!AB435,FIND(".",'Vložení dat'!AB435,1),1,",")),7)),""))</f>
        <v/>
      </c>
      <c r="W437" s="18" t="str">
        <f>IF($A437="Vyt",'Vložení dat'!AE435,IF($A437="VODA",VALUE(LEFT(TRIM(REPLACE('Vložení dat'!AC435,FIND(".",'Vložení dat'!AC435,1),1,",")),7)),""))</f>
        <v/>
      </c>
      <c r="X437" s="18" t="str">
        <f>IF($A437="Vyt",'Vložení dat'!AF435,IF($A437="VODA",VALUE(LEFT(TRIM(REPLACE('Vložení dat'!AD435,FIND(".",'Vložení dat'!AD435,1),1,",")),7)),""))</f>
        <v/>
      </c>
      <c r="Y437" s="18" t="str">
        <f>IF($A437="Vyt",'Vložení dat'!AG435,IF($A437="VODA",VALUE(LEFT(TRIM(REPLACE('Vložení dat'!AE435,FIND(".",'Vložení dat'!AE435,1),1,",")),7)),""))</f>
        <v/>
      </c>
      <c r="Z437" s="18" t="str">
        <f>IF($A437="Vyt",'Vložení dat'!AH435,IF($A437="VODA",VALUE(LEFT(TRIM(REPLACE('Vložení dat'!AF435,FIND(".",'Vložení dat'!AF435,1),1,",")),7)),""))</f>
        <v/>
      </c>
      <c r="AA437" s="18" t="str">
        <f>IF($A437="Vyt",'Vložení dat'!AI435,IF($A437="VODA",VALUE(LEFT(TRIM(REPLACE('Vložení dat'!AG435,FIND(".",'Vložení dat'!AG435,1),1,",")),7)),""))</f>
        <v/>
      </c>
      <c r="AB437" s="18" t="str">
        <f>IF(A437="Vyt",TRIM(LEFT('Vložení dat'!AY435,9)),IF(A437="VODA",TRIM(LEFT('Vložení dat'!BB435,9)),""))</f>
        <v/>
      </c>
      <c r="AC437" s="18" t="str">
        <f>IF(A437="Vyt",TRIM(LEFT('Vložení dat'!AW435,7)),"")</f>
        <v/>
      </c>
      <c r="AD437" s="18" t="str">
        <f>IF(A437="Vyt",VALUE(REPLACE(TRIM(LEFT('Vložení dat'!BA435,4)),FIND(".",TRIM(LEFT('Vložení dat'!BA435,4)),1),1,",")),IF(A437="VODA",VALUE(REPLACE(TRIM(LEFT('Vložení dat'!BC435,4)),FIND(".",TRIM(LEFT('Vložení dat'!BC435,4)),1),1,",")),""))</f>
        <v/>
      </c>
      <c r="AE437" s="12" t="str">
        <f>IF($A437="Vyt",TRIM(LEFT(REPLACE('Vložení dat'!T435,FIND(".",'Vložení dat'!T435,1),1,","),5)),"")</f>
        <v/>
      </c>
      <c r="AF437" s="12" t="str">
        <f>IF($A437="Vyt",TRIM(LEFT(REPLACE('Vložení dat'!U435,FIND(".",'Vložení dat'!U435,1),1,","),5)),"")</f>
        <v/>
      </c>
      <c r="AG437" s="13" t="str">
        <f>IF(A437="Vyt",LEFT(REPLACE('Vložení dat'!AT435,FIND(".",'Vložení dat'!AT435,1),1,","),5)-LEFT(REPLACE('Vložení dat'!AU435,FIND(".",'Vložení dat'!AU435,1),1,","),5)," ")</f>
        <v xml:space="preserve"> </v>
      </c>
      <c r="AH437" s="13" t="str">
        <f>IF(A437="Vyt",LEFT(REPLACE('Vložení dat'!T435,FIND(".",'Vložení dat'!T435,1),1,","),5)-LEFT(REPLACE('Vložení dat'!U435,FIND(".",'Vložení dat'!U435,1),1,","),5),"")</f>
        <v/>
      </c>
      <c r="AI437" t="str">
        <f>IF(A437="Vyt"," ",IF(A437="VODA",LEFT('Vložení dat'!AU435,12),""))</f>
        <v/>
      </c>
      <c r="AJ437" t="str">
        <f>IF(A437="Vyt","",IF(A437="VODA",LEFT('Vložení dat'!AV435,12),""))</f>
        <v/>
      </c>
    </row>
    <row r="438" spans="1:36" x14ac:dyDescent="0.3">
      <c r="A438" s="13" t="str">
        <f>IF(OR('Vložení dat'!C436=" VIP4RTN010 ",'Vložení dat'!C436=" RED4RITN050.c10_001 "),"Vyt",IF(OR('Vložení dat'!C436=" RED4WM050 ",'Vložení dat'!C436=" RED4WM010 ",ISNUMBER(SEARCH("ECM4WM020.v20",'Vložení dat'!C436,1))),"VODA",IF(ISBLANK('Vložení dat'!C436),"",'Vložení dat'!C436)))</f>
        <v/>
      </c>
      <c r="B438" s="13" t="str">
        <f>TRIM('Vložení dat'!N436)</f>
        <v/>
      </c>
      <c r="C438" s="16" t="str">
        <f>TRIM('Vložení dat'!K436)</f>
        <v/>
      </c>
      <c r="D438" s="13" t="str">
        <f>TRIM('Vložení dat'!L436)</f>
        <v/>
      </c>
      <c r="E438" s="13" t="str">
        <f>TRIM('Vložení dat'!J436)</f>
        <v/>
      </c>
      <c r="F438" s="13" t="str">
        <f>TRIM('Vložení dat'!H436)</f>
        <v/>
      </c>
      <c r="G438" s="13" t="str">
        <f>TRIM('Vložení dat'!G436)</f>
        <v/>
      </c>
      <c r="H438" s="13" t="str">
        <f>TRIM('Vložení dat'!E436)</f>
        <v/>
      </c>
      <c r="I438" s="13" t="str">
        <f>TRIM('Vložení dat'!B436)</f>
        <v/>
      </c>
      <c r="J438" s="13" t="str">
        <f>IF(AND(OR(A438="Vyt",A438="VODA"),'Vložení dat'!O436=0),"OK",IF(AND(OR(A438="Vyt",A438="VODA"),'Vložení dat'!O436&lt;&gt;0),CONCATENATE("CHYBA - ",'Vložení dat'!O436),""))</f>
        <v/>
      </c>
      <c r="K438" s="13" t="str">
        <f>IF(A438="Vyt",'Vložení dat'!R436,IF(A438="VODA",VALUE(TRIM(LEFT(REPLACE('Vložení dat'!T436,FIND(".",'Vložení dat'!T436,1),1,","),8))),""))</f>
        <v/>
      </c>
      <c r="L438" s="16" t="str">
        <f>IF(A438="Vyt",TRIM('Vložení dat'!S436),IF(A438="VODA",VALUE(TRIM(LEFT(REPLACE('Vložení dat'!R436,FIND(".",'Vložení dat'!R436,1),1,","),8))),""))</f>
        <v/>
      </c>
      <c r="M438" s="16" t="str">
        <f>IF(A438="Vyt",RIGHT('Vložení dat'!P436,11),IF(A438="VODA",VALUE(TRIM(LEFT(REPLACE('Vložení dat'!S436,FIND(".",'Vložení dat'!S436,1),1,","),8))),""))</f>
        <v/>
      </c>
      <c r="N438" s="12" t="str">
        <f>IF(A438="Vyt",TRIM('Vložení dat'!V436),"")</f>
        <v/>
      </c>
      <c r="O438" s="17" t="str">
        <f>IF(A438="Vyt",TRIM(LEFT('Vložení dat'!W436,9)),IF(A438="VODA",TRIM(CONCATENATE(LEFT('Vložení dat'!U436,3),".",MID('Vložení dat'!U436,5,2),".",MID('Vložení dat'!U436,8,2))),""))</f>
        <v/>
      </c>
      <c r="P438" s="18" t="str">
        <f>IF($A438="Vyt",'Vložení dat'!X436,IF($A438="VODA",VALUE(LEFT(TRIM(REPLACE('Vložení dat'!V436,FIND(".",'Vložení dat'!V436,1),1,",")),7)),""))</f>
        <v/>
      </c>
      <c r="Q438" s="18" t="str">
        <f>IF($A438="Vyt",'Vložení dat'!Y436,IF($A438="VODA",VALUE(LEFT(TRIM(REPLACE('Vložení dat'!W436,FIND(".",'Vložení dat'!W436,1),1,",")),7)),""))</f>
        <v/>
      </c>
      <c r="R438" s="18" t="str">
        <f>IF($A438="Vyt",'Vložení dat'!Z436,IF($A438="VODA",VALUE(LEFT(TRIM(REPLACE('Vložení dat'!X436,FIND(".",'Vložení dat'!X436,1),1,",")),7)),""))</f>
        <v/>
      </c>
      <c r="S438" s="18" t="str">
        <f>IF($A438="Vyt",'Vložení dat'!AA436,IF($A438="VODA",VALUE(LEFT(TRIM(REPLACE('Vložení dat'!Y436,FIND(".",'Vložení dat'!Y436,1),1,",")),7)),""))</f>
        <v/>
      </c>
      <c r="T438" s="18" t="str">
        <f>IF($A438="Vyt",'Vložení dat'!AB436,IF($A438="VODA",VALUE(LEFT(TRIM(REPLACE('Vložení dat'!Z436,FIND(".",'Vložení dat'!Z436,1),1,",")),7)),""))</f>
        <v/>
      </c>
      <c r="U438" s="18" t="str">
        <f>IF($A438="Vyt",'Vložení dat'!AC436,IF($A438="VODA",VALUE(LEFT(TRIM(REPLACE('Vložení dat'!AA436,FIND(".",'Vložení dat'!AA436,1),1,",")),7)),""))</f>
        <v/>
      </c>
      <c r="V438" s="18" t="str">
        <f>IF($A438="Vyt",'Vložení dat'!AD436,IF($A438="VODA",VALUE(LEFT(TRIM(REPLACE('Vložení dat'!AB436,FIND(".",'Vložení dat'!AB436,1),1,",")),7)),""))</f>
        <v/>
      </c>
      <c r="W438" s="18" t="str">
        <f>IF($A438="Vyt",'Vložení dat'!AE436,IF($A438="VODA",VALUE(LEFT(TRIM(REPLACE('Vložení dat'!AC436,FIND(".",'Vložení dat'!AC436,1),1,",")),7)),""))</f>
        <v/>
      </c>
      <c r="X438" s="18" t="str">
        <f>IF($A438="Vyt",'Vložení dat'!AF436,IF($A438="VODA",VALUE(LEFT(TRIM(REPLACE('Vložení dat'!AD436,FIND(".",'Vložení dat'!AD436,1),1,",")),7)),""))</f>
        <v/>
      </c>
      <c r="Y438" s="18" t="str">
        <f>IF($A438="Vyt",'Vložení dat'!AG436,IF($A438="VODA",VALUE(LEFT(TRIM(REPLACE('Vložení dat'!AE436,FIND(".",'Vložení dat'!AE436,1),1,",")),7)),""))</f>
        <v/>
      </c>
      <c r="Z438" s="18" t="str">
        <f>IF($A438="Vyt",'Vložení dat'!AH436,IF($A438="VODA",VALUE(LEFT(TRIM(REPLACE('Vložení dat'!AF436,FIND(".",'Vložení dat'!AF436,1),1,",")),7)),""))</f>
        <v/>
      </c>
      <c r="AA438" s="18" t="str">
        <f>IF($A438="Vyt",'Vložení dat'!AI436,IF($A438="VODA",VALUE(LEFT(TRIM(REPLACE('Vložení dat'!AG436,FIND(".",'Vložení dat'!AG436,1),1,",")),7)),""))</f>
        <v/>
      </c>
      <c r="AB438" s="18" t="str">
        <f>IF(A438="Vyt",TRIM(LEFT('Vložení dat'!AY436,9)),IF(A438="VODA",TRIM(LEFT('Vložení dat'!BB436,9)),""))</f>
        <v/>
      </c>
      <c r="AC438" s="18" t="str">
        <f>IF(A438="Vyt",TRIM(LEFT('Vložení dat'!AW436,7)),"")</f>
        <v/>
      </c>
      <c r="AD438" s="18" t="str">
        <f>IF(A438="Vyt",VALUE(REPLACE(TRIM(LEFT('Vložení dat'!BA436,4)),FIND(".",TRIM(LEFT('Vložení dat'!BA436,4)),1),1,",")),IF(A438="VODA",VALUE(REPLACE(TRIM(LEFT('Vložení dat'!BC436,4)),FIND(".",TRIM(LEFT('Vložení dat'!BC436,4)),1),1,",")),""))</f>
        <v/>
      </c>
      <c r="AE438" s="12" t="str">
        <f>IF($A438="Vyt",TRIM(LEFT(REPLACE('Vložení dat'!T436,FIND(".",'Vložení dat'!T436,1),1,","),5)),"")</f>
        <v/>
      </c>
      <c r="AF438" s="12" t="str">
        <f>IF($A438="Vyt",TRIM(LEFT(REPLACE('Vložení dat'!U436,FIND(".",'Vložení dat'!U436,1),1,","),5)),"")</f>
        <v/>
      </c>
      <c r="AG438" s="13" t="str">
        <f>IF(A438="Vyt",LEFT(REPLACE('Vložení dat'!AT436,FIND(".",'Vložení dat'!AT436,1),1,","),5)-LEFT(REPLACE('Vložení dat'!AU436,FIND(".",'Vložení dat'!AU436,1),1,","),5)," ")</f>
        <v xml:space="preserve"> </v>
      </c>
      <c r="AH438" s="13" t="str">
        <f>IF(A438="Vyt",LEFT(REPLACE('Vložení dat'!T436,FIND(".",'Vložení dat'!T436,1),1,","),5)-LEFT(REPLACE('Vložení dat'!U436,FIND(".",'Vložení dat'!U436,1),1,","),5),"")</f>
        <v/>
      </c>
      <c r="AI438" t="str">
        <f>IF(A438="Vyt"," ",IF(A438="VODA",LEFT('Vložení dat'!AU436,12),""))</f>
        <v/>
      </c>
      <c r="AJ438" t="str">
        <f>IF(A438="Vyt","",IF(A438="VODA",LEFT('Vložení dat'!AV436,12),""))</f>
        <v/>
      </c>
    </row>
    <row r="439" spans="1:36" x14ac:dyDescent="0.3">
      <c r="A439" s="13" t="str">
        <f>IF(OR('Vložení dat'!C437=" VIP4RTN010 ",'Vložení dat'!C437=" RED4RITN050.c10_001 "),"Vyt",IF(OR('Vložení dat'!C437=" RED4WM050 ",'Vložení dat'!C437=" RED4WM010 ",ISNUMBER(SEARCH("ECM4WM020.v20",'Vložení dat'!C437,1))),"VODA",IF(ISBLANK('Vložení dat'!C437),"",'Vložení dat'!C437)))</f>
        <v/>
      </c>
      <c r="B439" s="13" t="str">
        <f>TRIM('Vložení dat'!N437)</f>
        <v/>
      </c>
      <c r="C439" s="16" t="str">
        <f>TRIM('Vložení dat'!K437)</f>
        <v/>
      </c>
      <c r="D439" s="13" t="str">
        <f>TRIM('Vložení dat'!L437)</f>
        <v/>
      </c>
      <c r="E439" s="13" t="str">
        <f>TRIM('Vložení dat'!J437)</f>
        <v/>
      </c>
      <c r="F439" s="13" t="str">
        <f>TRIM('Vložení dat'!H437)</f>
        <v/>
      </c>
      <c r="G439" s="13" t="str">
        <f>TRIM('Vložení dat'!G437)</f>
        <v/>
      </c>
      <c r="H439" s="13" t="str">
        <f>TRIM('Vložení dat'!E437)</f>
        <v/>
      </c>
      <c r="I439" s="13" t="str">
        <f>TRIM('Vložení dat'!B437)</f>
        <v/>
      </c>
      <c r="J439" s="13" t="str">
        <f>IF(AND(OR(A439="Vyt",A439="VODA"),'Vložení dat'!O437=0),"OK",IF(AND(OR(A439="Vyt",A439="VODA"),'Vložení dat'!O437&lt;&gt;0),CONCATENATE("CHYBA - ",'Vložení dat'!O437),""))</f>
        <v/>
      </c>
      <c r="K439" s="13" t="str">
        <f>IF(A439="Vyt",'Vložení dat'!R437,IF(A439="VODA",VALUE(TRIM(LEFT(REPLACE('Vložení dat'!T437,FIND(".",'Vložení dat'!T437,1),1,","),8))),""))</f>
        <v/>
      </c>
      <c r="L439" s="16" t="str">
        <f>IF(A439="Vyt",TRIM('Vložení dat'!S437),IF(A439="VODA",VALUE(TRIM(LEFT(REPLACE('Vložení dat'!R437,FIND(".",'Vložení dat'!R437,1),1,","),8))),""))</f>
        <v/>
      </c>
      <c r="M439" s="16" t="str">
        <f>IF(A439="Vyt",RIGHT('Vložení dat'!P437,11),IF(A439="VODA",VALUE(TRIM(LEFT(REPLACE('Vložení dat'!S437,FIND(".",'Vložení dat'!S437,1),1,","),8))),""))</f>
        <v/>
      </c>
      <c r="N439" s="12" t="str">
        <f>IF(A439="Vyt",TRIM('Vložení dat'!V437),"")</f>
        <v/>
      </c>
      <c r="O439" s="17" t="str">
        <f>IF(A439="Vyt",TRIM(LEFT('Vložení dat'!W437,9)),IF(A439="VODA",TRIM(CONCATENATE(LEFT('Vložení dat'!U437,3),".",MID('Vložení dat'!U437,5,2),".",MID('Vložení dat'!U437,8,2))),""))</f>
        <v/>
      </c>
      <c r="P439" s="18" t="str">
        <f>IF($A439="Vyt",'Vložení dat'!X437,IF($A439="VODA",VALUE(LEFT(TRIM(REPLACE('Vložení dat'!V437,FIND(".",'Vložení dat'!V437,1),1,",")),7)),""))</f>
        <v/>
      </c>
      <c r="Q439" s="18" t="str">
        <f>IF($A439="Vyt",'Vložení dat'!Y437,IF($A439="VODA",VALUE(LEFT(TRIM(REPLACE('Vložení dat'!W437,FIND(".",'Vložení dat'!W437,1),1,",")),7)),""))</f>
        <v/>
      </c>
      <c r="R439" s="18" t="str">
        <f>IF($A439="Vyt",'Vložení dat'!Z437,IF($A439="VODA",VALUE(LEFT(TRIM(REPLACE('Vložení dat'!X437,FIND(".",'Vložení dat'!X437,1),1,",")),7)),""))</f>
        <v/>
      </c>
      <c r="S439" s="18" t="str">
        <f>IF($A439="Vyt",'Vložení dat'!AA437,IF($A439="VODA",VALUE(LEFT(TRIM(REPLACE('Vložení dat'!Y437,FIND(".",'Vložení dat'!Y437,1),1,",")),7)),""))</f>
        <v/>
      </c>
      <c r="T439" s="18" t="str">
        <f>IF($A439="Vyt",'Vložení dat'!AB437,IF($A439="VODA",VALUE(LEFT(TRIM(REPLACE('Vložení dat'!Z437,FIND(".",'Vložení dat'!Z437,1),1,",")),7)),""))</f>
        <v/>
      </c>
      <c r="U439" s="18" t="str">
        <f>IF($A439="Vyt",'Vložení dat'!AC437,IF($A439="VODA",VALUE(LEFT(TRIM(REPLACE('Vložení dat'!AA437,FIND(".",'Vložení dat'!AA437,1),1,",")),7)),""))</f>
        <v/>
      </c>
      <c r="V439" s="18" t="str">
        <f>IF($A439="Vyt",'Vložení dat'!AD437,IF($A439="VODA",VALUE(LEFT(TRIM(REPLACE('Vložení dat'!AB437,FIND(".",'Vložení dat'!AB437,1),1,",")),7)),""))</f>
        <v/>
      </c>
      <c r="W439" s="18" t="str">
        <f>IF($A439="Vyt",'Vložení dat'!AE437,IF($A439="VODA",VALUE(LEFT(TRIM(REPLACE('Vložení dat'!AC437,FIND(".",'Vložení dat'!AC437,1),1,",")),7)),""))</f>
        <v/>
      </c>
      <c r="X439" s="18" t="str">
        <f>IF($A439="Vyt",'Vložení dat'!AF437,IF($A439="VODA",VALUE(LEFT(TRIM(REPLACE('Vložení dat'!AD437,FIND(".",'Vložení dat'!AD437,1),1,",")),7)),""))</f>
        <v/>
      </c>
      <c r="Y439" s="18" t="str">
        <f>IF($A439="Vyt",'Vložení dat'!AG437,IF($A439="VODA",VALUE(LEFT(TRIM(REPLACE('Vložení dat'!AE437,FIND(".",'Vložení dat'!AE437,1),1,",")),7)),""))</f>
        <v/>
      </c>
      <c r="Z439" s="18" t="str">
        <f>IF($A439="Vyt",'Vložení dat'!AH437,IF($A439="VODA",VALUE(LEFT(TRIM(REPLACE('Vložení dat'!AF437,FIND(".",'Vložení dat'!AF437,1),1,",")),7)),""))</f>
        <v/>
      </c>
      <c r="AA439" s="18" t="str">
        <f>IF($A439="Vyt",'Vložení dat'!AI437,IF($A439="VODA",VALUE(LEFT(TRIM(REPLACE('Vložení dat'!AG437,FIND(".",'Vložení dat'!AG437,1),1,",")),7)),""))</f>
        <v/>
      </c>
      <c r="AB439" s="18" t="str">
        <f>IF(A439="Vyt",TRIM(LEFT('Vložení dat'!AY437,9)),IF(A439="VODA",TRIM(LEFT('Vložení dat'!BB437,9)),""))</f>
        <v/>
      </c>
      <c r="AC439" s="18" t="str">
        <f>IF(A439="Vyt",TRIM(LEFT('Vložení dat'!AW437,7)),"")</f>
        <v/>
      </c>
      <c r="AD439" s="18" t="str">
        <f>IF(A439="Vyt",VALUE(REPLACE(TRIM(LEFT('Vložení dat'!BA437,4)),FIND(".",TRIM(LEFT('Vložení dat'!BA437,4)),1),1,",")),IF(A439="VODA",VALUE(REPLACE(TRIM(LEFT('Vložení dat'!BC437,4)),FIND(".",TRIM(LEFT('Vložení dat'!BC437,4)),1),1,",")),""))</f>
        <v/>
      </c>
      <c r="AE439" s="12" t="str">
        <f>IF($A439="Vyt",TRIM(LEFT(REPLACE('Vložení dat'!T437,FIND(".",'Vložení dat'!T437,1),1,","),5)),"")</f>
        <v/>
      </c>
      <c r="AF439" s="12" t="str">
        <f>IF($A439="Vyt",TRIM(LEFT(REPLACE('Vložení dat'!U437,FIND(".",'Vložení dat'!U437,1),1,","),5)),"")</f>
        <v/>
      </c>
      <c r="AG439" s="13" t="str">
        <f>IF(A439="Vyt",LEFT(REPLACE('Vložení dat'!AT437,FIND(".",'Vložení dat'!AT437,1),1,","),5)-LEFT(REPLACE('Vložení dat'!AU437,FIND(".",'Vložení dat'!AU437,1),1,","),5)," ")</f>
        <v xml:space="preserve"> </v>
      </c>
      <c r="AH439" s="13" t="str">
        <f>IF(A439="Vyt",LEFT(REPLACE('Vložení dat'!T437,FIND(".",'Vložení dat'!T437,1),1,","),5)-LEFT(REPLACE('Vložení dat'!U437,FIND(".",'Vložení dat'!U437,1),1,","),5),"")</f>
        <v/>
      </c>
      <c r="AI439" t="str">
        <f>IF(A439="Vyt"," ",IF(A439="VODA",LEFT('Vložení dat'!AU437,12),""))</f>
        <v/>
      </c>
      <c r="AJ439" t="str">
        <f>IF(A439="Vyt","",IF(A439="VODA",LEFT('Vložení dat'!AV437,12),""))</f>
        <v/>
      </c>
    </row>
    <row r="440" spans="1:36" x14ac:dyDescent="0.3">
      <c r="A440" s="13" t="str">
        <f>IF(OR('Vložení dat'!C438=" VIP4RTN010 ",'Vložení dat'!C438=" RED4RITN050.c10_001 "),"Vyt",IF(OR('Vložení dat'!C438=" RED4WM050 ",'Vložení dat'!C438=" RED4WM010 ",ISNUMBER(SEARCH("ECM4WM020.v20",'Vložení dat'!C438,1))),"VODA",IF(ISBLANK('Vložení dat'!C438),"",'Vložení dat'!C438)))</f>
        <v/>
      </c>
      <c r="B440" s="13" t="str">
        <f>TRIM('Vložení dat'!N438)</f>
        <v/>
      </c>
      <c r="C440" s="16" t="str">
        <f>TRIM('Vložení dat'!K438)</f>
        <v/>
      </c>
      <c r="D440" s="13" t="str">
        <f>TRIM('Vložení dat'!L438)</f>
        <v/>
      </c>
      <c r="E440" s="13" t="str">
        <f>TRIM('Vložení dat'!J438)</f>
        <v/>
      </c>
      <c r="F440" s="13" t="str">
        <f>TRIM('Vložení dat'!H438)</f>
        <v/>
      </c>
      <c r="G440" s="13" t="str">
        <f>TRIM('Vložení dat'!G438)</f>
        <v/>
      </c>
      <c r="H440" s="13" t="str">
        <f>TRIM('Vložení dat'!E438)</f>
        <v/>
      </c>
      <c r="I440" s="13" t="str">
        <f>TRIM('Vložení dat'!B438)</f>
        <v/>
      </c>
      <c r="J440" s="13" t="str">
        <f>IF(AND(OR(A440="Vyt",A440="VODA"),'Vložení dat'!O438=0),"OK",IF(AND(OR(A440="Vyt",A440="VODA"),'Vložení dat'!O438&lt;&gt;0),CONCATENATE("CHYBA - ",'Vložení dat'!O438),""))</f>
        <v/>
      </c>
      <c r="K440" s="13" t="str">
        <f>IF(A440="Vyt",'Vložení dat'!R438,IF(A440="VODA",VALUE(TRIM(LEFT(REPLACE('Vložení dat'!T438,FIND(".",'Vložení dat'!T438,1),1,","),8))),""))</f>
        <v/>
      </c>
      <c r="L440" s="16" t="str">
        <f>IF(A440="Vyt",TRIM('Vložení dat'!S438),IF(A440="VODA",VALUE(TRIM(LEFT(REPLACE('Vložení dat'!R438,FIND(".",'Vložení dat'!R438,1),1,","),8))),""))</f>
        <v/>
      </c>
      <c r="M440" s="16" t="str">
        <f>IF(A440="Vyt",RIGHT('Vložení dat'!P438,11),IF(A440="VODA",VALUE(TRIM(LEFT(REPLACE('Vložení dat'!S438,FIND(".",'Vložení dat'!S438,1),1,","),8))),""))</f>
        <v/>
      </c>
      <c r="N440" s="12" t="str">
        <f>IF(A440="Vyt",TRIM('Vložení dat'!V438),"")</f>
        <v/>
      </c>
      <c r="O440" s="17" t="str">
        <f>IF(A440="Vyt",TRIM(LEFT('Vložení dat'!W438,9)),IF(A440="VODA",TRIM(CONCATENATE(LEFT('Vložení dat'!U438,3),".",MID('Vložení dat'!U438,5,2),".",MID('Vložení dat'!U438,8,2))),""))</f>
        <v/>
      </c>
      <c r="P440" s="18" t="str">
        <f>IF($A440="Vyt",'Vložení dat'!X438,IF($A440="VODA",VALUE(LEFT(TRIM(REPLACE('Vložení dat'!V438,FIND(".",'Vložení dat'!V438,1),1,",")),7)),""))</f>
        <v/>
      </c>
      <c r="Q440" s="18" t="str">
        <f>IF($A440="Vyt",'Vložení dat'!Y438,IF($A440="VODA",VALUE(LEFT(TRIM(REPLACE('Vložení dat'!W438,FIND(".",'Vložení dat'!W438,1),1,",")),7)),""))</f>
        <v/>
      </c>
      <c r="R440" s="18" t="str">
        <f>IF($A440="Vyt",'Vložení dat'!Z438,IF($A440="VODA",VALUE(LEFT(TRIM(REPLACE('Vložení dat'!X438,FIND(".",'Vložení dat'!X438,1),1,",")),7)),""))</f>
        <v/>
      </c>
      <c r="S440" s="18" t="str">
        <f>IF($A440="Vyt",'Vložení dat'!AA438,IF($A440="VODA",VALUE(LEFT(TRIM(REPLACE('Vložení dat'!Y438,FIND(".",'Vložení dat'!Y438,1),1,",")),7)),""))</f>
        <v/>
      </c>
      <c r="T440" s="18" t="str">
        <f>IF($A440="Vyt",'Vložení dat'!AB438,IF($A440="VODA",VALUE(LEFT(TRIM(REPLACE('Vložení dat'!Z438,FIND(".",'Vložení dat'!Z438,1),1,",")),7)),""))</f>
        <v/>
      </c>
      <c r="U440" s="18" t="str">
        <f>IF($A440="Vyt",'Vložení dat'!AC438,IF($A440="VODA",VALUE(LEFT(TRIM(REPLACE('Vložení dat'!AA438,FIND(".",'Vložení dat'!AA438,1),1,",")),7)),""))</f>
        <v/>
      </c>
      <c r="V440" s="18" t="str">
        <f>IF($A440="Vyt",'Vložení dat'!AD438,IF($A440="VODA",VALUE(LEFT(TRIM(REPLACE('Vložení dat'!AB438,FIND(".",'Vložení dat'!AB438,1),1,",")),7)),""))</f>
        <v/>
      </c>
      <c r="W440" s="18" t="str">
        <f>IF($A440="Vyt",'Vložení dat'!AE438,IF($A440="VODA",VALUE(LEFT(TRIM(REPLACE('Vložení dat'!AC438,FIND(".",'Vložení dat'!AC438,1),1,",")),7)),""))</f>
        <v/>
      </c>
      <c r="X440" s="18" t="str">
        <f>IF($A440="Vyt",'Vložení dat'!AF438,IF($A440="VODA",VALUE(LEFT(TRIM(REPLACE('Vložení dat'!AD438,FIND(".",'Vložení dat'!AD438,1),1,",")),7)),""))</f>
        <v/>
      </c>
      <c r="Y440" s="18" t="str">
        <f>IF($A440="Vyt",'Vložení dat'!AG438,IF($A440="VODA",VALUE(LEFT(TRIM(REPLACE('Vložení dat'!AE438,FIND(".",'Vložení dat'!AE438,1),1,",")),7)),""))</f>
        <v/>
      </c>
      <c r="Z440" s="18" t="str">
        <f>IF($A440="Vyt",'Vložení dat'!AH438,IF($A440="VODA",VALUE(LEFT(TRIM(REPLACE('Vložení dat'!AF438,FIND(".",'Vložení dat'!AF438,1),1,",")),7)),""))</f>
        <v/>
      </c>
      <c r="AA440" s="18" t="str">
        <f>IF($A440="Vyt",'Vložení dat'!AI438,IF($A440="VODA",VALUE(LEFT(TRIM(REPLACE('Vložení dat'!AG438,FIND(".",'Vložení dat'!AG438,1),1,",")),7)),""))</f>
        <v/>
      </c>
      <c r="AB440" s="18" t="str">
        <f>IF(A440="Vyt",TRIM(LEFT('Vložení dat'!AY438,9)),IF(A440="VODA",TRIM(LEFT('Vložení dat'!BB438,9)),""))</f>
        <v/>
      </c>
      <c r="AC440" s="18" t="str">
        <f>IF(A440="Vyt",TRIM(LEFT('Vložení dat'!AW438,7)),"")</f>
        <v/>
      </c>
      <c r="AD440" s="18" t="str">
        <f>IF(A440="Vyt",VALUE(REPLACE(TRIM(LEFT('Vložení dat'!BA438,4)),FIND(".",TRIM(LEFT('Vložení dat'!BA438,4)),1),1,",")),IF(A440="VODA",VALUE(REPLACE(TRIM(LEFT('Vložení dat'!BC438,4)),FIND(".",TRIM(LEFT('Vložení dat'!BC438,4)),1),1,",")),""))</f>
        <v/>
      </c>
      <c r="AE440" s="12" t="str">
        <f>IF($A440="Vyt",TRIM(LEFT(REPLACE('Vložení dat'!T438,FIND(".",'Vložení dat'!T438,1),1,","),5)),"")</f>
        <v/>
      </c>
      <c r="AF440" s="12" t="str">
        <f>IF($A440="Vyt",TRIM(LEFT(REPLACE('Vložení dat'!U438,FIND(".",'Vložení dat'!U438,1),1,","),5)),"")</f>
        <v/>
      </c>
      <c r="AG440" s="13" t="str">
        <f>IF(A440="Vyt",LEFT(REPLACE('Vložení dat'!AT438,FIND(".",'Vložení dat'!AT438,1),1,","),5)-LEFT(REPLACE('Vložení dat'!AU438,FIND(".",'Vložení dat'!AU438,1),1,","),5)," ")</f>
        <v xml:space="preserve"> </v>
      </c>
      <c r="AH440" s="13" t="str">
        <f>IF(A440="Vyt",LEFT(REPLACE('Vložení dat'!T438,FIND(".",'Vložení dat'!T438,1),1,","),5)-LEFT(REPLACE('Vložení dat'!U438,FIND(".",'Vložení dat'!U438,1),1,","),5),"")</f>
        <v/>
      </c>
      <c r="AI440" t="str">
        <f>IF(A440="Vyt"," ",IF(A440="VODA",LEFT('Vložení dat'!AU438,12),""))</f>
        <v/>
      </c>
      <c r="AJ440" t="str">
        <f>IF(A440="Vyt","",IF(A440="VODA",LEFT('Vložení dat'!AV438,12),""))</f>
        <v/>
      </c>
    </row>
    <row r="441" spans="1:36" x14ac:dyDescent="0.3">
      <c r="A441" s="13" t="str">
        <f>IF(OR('Vložení dat'!C439=" VIP4RTN010 ",'Vložení dat'!C439=" RED4RITN050.c10_001 "),"Vyt",IF(OR('Vložení dat'!C439=" RED4WM050 ",'Vložení dat'!C439=" RED4WM010 ",ISNUMBER(SEARCH("ECM4WM020.v20",'Vložení dat'!C439,1))),"VODA",IF(ISBLANK('Vložení dat'!C439),"",'Vložení dat'!C439)))</f>
        <v/>
      </c>
      <c r="B441" s="13" t="str">
        <f>TRIM('Vložení dat'!N439)</f>
        <v/>
      </c>
      <c r="C441" s="16" t="str">
        <f>TRIM('Vložení dat'!K439)</f>
        <v/>
      </c>
      <c r="D441" s="13" t="str">
        <f>TRIM('Vložení dat'!L439)</f>
        <v/>
      </c>
      <c r="E441" s="13" t="str">
        <f>TRIM('Vložení dat'!J439)</f>
        <v/>
      </c>
      <c r="F441" s="13" t="str">
        <f>TRIM('Vložení dat'!H439)</f>
        <v/>
      </c>
      <c r="G441" s="13" t="str">
        <f>TRIM('Vložení dat'!G439)</f>
        <v/>
      </c>
      <c r="H441" s="13" t="str">
        <f>TRIM('Vložení dat'!E439)</f>
        <v/>
      </c>
      <c r="I441" s="13" t="str">
        <f>TRIM('Vložení dat'!B439)</f>
        <v/>
      </c>
      <c r="J441" s="13" t="str">
        <f>IF(AND(OR(A441="Vyt",A441="VODA"),'Vložení dat'!O439=0),"OK",IF(AND(OR(A441="Vyt",A441="VODA"),'Vložení dat'!O439&lt;&gt;0),CONCATENATE("CHYBA - ",'Vložení dat'!O439),""))</f>
        <v/>
      </c>
      <c r="K441" s="13" t="str">
        <f>IF(A441="Vyt",'Vložení dat'!R439,IF(A441="VODA",VALUE(TRIM(LEFT(REPLACE('Vložení dat'!T439,FIND(".",'Vložení dat'!T439,1),1,","),8))),""))</f>
        <v/>
      </c>
      <c r="L441" s="16" t="str">
        <f>IF(A441="Vyt",TRIM('Vložení dat'!S439),IF(A441="VODA",VALUE(TRIM(LEFT(REPLACE('Vložení dat'!R439,FIND(".",'Vložení dat'!R439,1),1,","),8))),""))</f>
        <v/>
      </c>
      <c r="M441" s="16" t="str">
        <f>IF(A441="Vyt",RIGHT('Vložení dat'!P439,11),IF(A441="VODA",VALUE(TRIM(LEFT(REPLACE('Vložení dat'!S439,FIND(".",'Vložení dat'!S439,1),1,","),8))),""))</f>
        <v/>
      </c>
      <c r="N441" s="12" t="str">
        <f>IF(A441="Vyt",TRIM('Vložení dat'!V439),"")</f>
        <v/>
      </c>
      <c r="O441" s="17" t="str">
        <f>IF(A441="Vyt",TRIM(LEFT('Vložení dat'!W439,9)),IF(A441="VODA",TRIM(CONCATENATE(LEFT('Vložení dat'!U439,3),".",MID('Vložení dat'!U439,5,2),".",MID('Vložení dat'!U439,8,2))),""))</f>
        <v/>
      </c>
      <c r="P441" s="18" t="str">
        <f>IF($A441="Vyt",'Vložení dat'!X439,IF($A441="VODA",VALUE(LEFT(TRIM(REPLACE('Vložení dat'!V439,FIND(".",'Vložení dat'!V439,1),1,",")),7)),""))</f>
        <v/>
      </c>
      <c r="Q441" s="18" t="str">
        <f>IF($A441="Vyt",'Vložení dat'!Y439,IF($A441="VODA",VALUE(LEFT(TRIM(REPLACE('Vložení dat'!W439,FIND(".",'Vložení dat'!W439,1),1,",")),7)),""))</f>
        <v/>
      </c>
      <c r="R441" s="18" t="str">
        <f>IF($A441="Vyt",'Vložení dat'!Z439,IF($A441="VODA",VALUE(LEFT(TRIM(REPLACE('Vložení dat'!X439,FIND(".",'Vložení dat'!X439,1),1,",")),7)),""))</f>
        <v/>
      </c>
      <c r="S441" s="18" t="str">
        <f>IF($A441="Vyt",'Vložení dat'!AA439,IF($A441="VODA",VALUE(LEFT(TRIM(REPLACE('Vložení dat'!Y439,FIND(".",'Vložení dat'!Y439,1),1,",")),7)),""))</f>
        <v/>
      </c>
      <c r="T441" s="18" t="str">
        <f>IF($A441="Vyt",'Vložení dat'!AB439,IF($A441="VODA",VALUE(LEFT(TRIM(REPLACE('Vložení dat'!Z439,FIND(".",'Vložení dat'!Z439,1),1,",")),7)),""))</f>
        <v/>
      </c>
      <c r="U441" s="18" t="str">
        <f>IF($A441="Vyt",'Vložení dat'!AC439,IF($A441="VODA",VALUE(LEFT(TRIM(REPLACE('Vložení dat'!AA439,FIND(".",'Vložení dat'!AA439,1),1,",")),7)),""))</f>
        <v/>
      </c>
      <c r="V441" s="18" t="str">
        <f>IF($A441="Vyt",'Vložení dat'!AD439,IF($A441="VODA",VALUE(LEFT(TRIM(REPLACE('Vložení dat'!AB439,FIND(".",'Vložení dat'!AB439,1),1,",")),7)),""))</f>
        <v/>
      </c>
      <c r="W441" s="18" t="str">
        <f>IF($A441="Vyt",'Vložení dat'!AE439,IF($A441="VODA",VALUE(LEFT(TRIM(REPLACE('Vložení dat'!AC439,FIND(".",'Vložení dat'!AC439,1),1,",")),7)),""))</f>
        <v/>
      </c>
      <c r="X441" s="18" t="str">
        <f>IF($A441="Vyt",'Vložení dat'!AF439,IF($A441="VODA",VALUE(LEFT(TRIM(REPLACE('Vložení dat'!AD439,FIND(".",'Vložení dat'!AD439,1),1,",")),7)),""))</f>
        <v/>
      </c>
      <c r="Y441" s="18" t="str">
        <f>IF($A441="Vyt",'Vložení dat'!AG439,IF($A441="VODA",VALUE(LEFT(TRIM(REPLACE('Vložení dat'!AE439,FIND(".",'Vložení dat'!AE439,1),1,",")),7)),""))</f>
        <v/>
      </c>
      <c r="Z441" s="18" t="str">
        <f>IF($A441="Vyt",'Vložení dat'!AH439,IF($A441="VODA",VALUE(LEFT(TRIM(REPLACE('Vložení dat'!AF439,FIND(".",'Vložení dat'!AF439,1),1,",")),7)),""))</f>
        <v/>
      </c>
      <c r="AA441" s="18" t="str">
        <f>IF($A441="Vyt",'Vložení dat'!AI439,IF($A441="VODA",VALUE(LEFT(TRIM(REPLACE('Vložení dat'!AG439,FIND(".",'Vložení dat'!AG439,1),1,",")),7)),""))</f>
        <v/>
      </c>
      <c r="AB441" s="18" t="str">
        <f>IF(A441="Vyt",TRIM(LEFT('Vložení dat'!AY439,9)),IF(A441="VODA",TRIM(LEFT('Vložení dat'!BB439,9)),""))</f>
        <v/>
      </c>
      <c r="AC441" s="18" t="str">
        <f>IF(A441="Vyt",TRIM(LEFT('Vložení dat'!AW439,7)),"")</f>
        <v/>
      </c>
      <c r="AD441" s="18" t="str">
        <f>IF(A441="Vyt",VALUE(REPLACE(TRIM(LEFT('Vložení dat'!BA439,4)),FIND(".",TRIM(LEFT('Vložení dat'!BA439,4)),1),1,",")),IF(A441="VODA",VALUE(REPLACE(TRIM(LEFT('Vložení dat'!BC439,4)),FIND(".",TRIM(LEFT('Vložení dat'!BC439,4)),1),1,",")),""))</f>
        <v/>
      </c>
      <c r="AE441" s="12" t="str">
        <f>IF($A441="Vyt",TRIM(LEFT(REPLACE('Vložení dat'!T439,FIND(".",'Vložení dat'!T439,1),1,","),5)),"")</f>
        <v/>
      </c>
      <c r="AF441" s="12" t="str">
        <f>IF($A441="Vyt",TRIM(LEFT(REPLACE('Vložení dat'!U439,FIND(".",'Vložení dat'!U439,1),1,","),5)),"")</f>
        <v/>
      </c>
      <c r="AG441" s="13" t="str">
        <f>IF(A441="Vyt",LEFT(REPLACE('Vložení dat'!AT439,FIND(".",'Vložení dat'!AT439,1),1,","),5)-LEFT(REPLACE('Vložení dat'!AU439,FIND(".",'Vložení dat'!AU439,1),1,","),5)," ")</f>
        <v xml:space="preserve"> </v>
      </c>
      <c r="AH441" s="13" t="str">
        <f>IF(A441="Vyt",LEFT(REPLACE('Vložení dat'!T439,FIND(".",'Vložení dat'!T439,1),1,","),5)-LEFT(REPLACE('Vložení dat'!U439,FIND(".",'Vložení dat'!U439,1),1,","),5),"")</f>
        <v/>
      </c>
      <c r="AI441" t="str">
        <f>IF(A441="Vyt"," ",IF(A441="VODA",LEFT('Vložení dat'!AU439,12),""))</f>
        <v/>
      </c>
      <c r="AJ441" t="str">
        <f>IF(A441="Vyt","",IF(A441="VODA",LEFT('Vložení dat'!AV439,12),""))</f>
        <v/>
      </c>
    </row>
    <row r="442" spans="1:36" x14ac:dyDescent="0.3">
      <c r="A442" s="13" t="str">
        <f>IF(OR('Vložení dat'!C440=" VIP4RTN010 ",'Vložení dat'!C440=" RED4RITN050.c10_001 "),"Vyt",IF(OR('Vložení dat'!C440=" RED4WM050 ",'Vložení dat'!C440=" RED4WM010 ",ISNUMBER(SEARCH("ECM4WM020.v20",'Vložení dat'!C440,1))),"VODA",IF(ISBLANK('Vložení dat'!C440),"",'Vložení dat'!C440)))</f>
        <v/>
      </c>
      <c r="B442" s="13" t="str">
        <f>TRIM('Vložení dat'!N440)</f>
        <v/>
      </c>
      <c r="C442" s="16" t="str">
        <f>TRIM('Vložení dat'!K440)</f>
        <v/>
      </c>
      <c r="D442" s="13" t="str">
        <f>TRIM('Vložení dat'!L440)</f>
        <v/>
      </c>
      <c r="E442" s="13" t="str">
        <f>TRIM('Vložení dat'!J440)</f>
        <v/>
      </c>
      <c r="F442" s="13" t="str">
        <f>TRIM('Vložení dat'!H440)</f>
        <v/>
      </c>
      <c r="G442" s="13" t="str">
        <f>TRIM('Vložení dat'!G440)</f>
        <v/>
      </c>
      <c r="H442" s="13" t="str">
        <f>TRIM('Vložení dat'!E440)</f>
        <v/>
      </c>
      <c r="I442" s="13" t="str">
        <f>TRIM('Vložení dat'!B440)</f>
        <v/>
      </c>
      <c r="J442" s="13" t="str">
        <f>IF(AND(OR(A442="Vyt",A442="VODA"),'Vložení dat'!O440=0),"OK",IF(AND(OR(A442="Vyt",A442="VODA"),'Vložení dat'!O440&lt;&gt;0),CONCATENATE("CHYBA - ",'Vložení dat'!O440),""))</f>
        <v/>
      </c>
      <c r="K442" s="13" t="str">
        <f>IF(A442="Vyt",'Vložení dat'!R440,IF(A442="VODA",VALUE(TRIM(LEFT(REPLACE('Vložení dat'!T440,FIND(".",'Vložení dat'!T440,1),1,","),8))),""))</f>
        <v/>
      </c>
      <c r="L442" s="16" t="str">
        <f>IF(A442="Vyt",TRIM('Vložení dat'!S440),IF(A442="VODA",VALUE(TRIM(LEFT(REPLACE('Vložení dat'!R440,FIND(".",'Vložení dat'!R440,1),1,","),8))),""))</f>
        <v/>
      </c>
      <c r="M442" s="16" t="str">
        <f>IF(A442="Vyt",RIGHT('Vložení dat'!P440,11),IF(A442="VODA",VALUE(TRIM(LEFT(REPLACE('Vložení dat'!S440,FIND(".",'Vložení dat'!S440,1),1,","),8))),""))</f>
        <v/>
      </c>
      <c r="N442" s="12" t="str">
        <f>IF(A442="Vyt",TRIM('Vložení dat'!V440),"")</f>
        <v/>
      </c>
      <c r="O442" s="17" t="str">
        <f>IF(A442="Vyt",TRIM(LEFT('Vložení dat'!W440,9)),IF(A442="VODA",TRIM(CONCATENATE(LEFT('Vložení dat'!U440,3),".",MID('Vložení dat'!U440,5,2),".",MID('Vložení dat'!U440,8,2))),""))</f>
        <v/>
      </c>
      <c r="P442" s="18" t="str">
        <f>IF($A442="Vyt",'Vložení dat'!X440,IF($A442="VODA",VALUE(LEFT(TRIM(REPLACE('Vložení dat'!V440,FIND(".",'Vložení dat'!V440,1),1,",")),7)),""))</f>
        <v/>
      </c>
      <c r="Q442" s="18" t="str">
        <f>IF($A442="Vyt",'Vložení dat'!Y440,IF($A442="VODA",VALUE(LEFT(TRIM(REPLACE('Vložení dat'!W440,FIND(".",'Vložení dat'!W440,1),1,",")),7)),""))</f>
        <v/>
      </c>
      <c r="R442" s="18" t="str">
        <f>IF($A442="Vyt",'Vložení dat'!Z440,IF($A442="VODA",VALUE(LEFT(TRIM(REPLACE('Vložení dat'!X440,FIND(".",'Vložení dat'!X440,1),1,",")),7)),""))</f>
        <v/>
      </c>
      <c r="S442" s="18" t="str">
        <f>IF($A442="Vyt",'Vložení dat'!AA440,IF($A442="VODA",VALUE(LEFT(TRIM(REPLACE('Vložení dat'!Y440,FIND(".",'Vložení dat'!Y440,1),1,",")),7)),""))</f>
        <v/>
      </c>
      <c r="T442" s="18" t="str">
        <f>IF($A442="Vyt",'Vložení dat'!AB440,IF($A442="VODA",VALUE(LEFT(TRIM(REPLACE('Vložení dat'!Z440,FIND(".",'Vložení dat'!Z440,1),1,",")),7)),""))</f>
        <v/>
      </c>
      <c r="U442" s="18" t="str">
        <f>IF($A442="Vyt",'Vložení dat'!AC440,IF($A442="VODA",VALUE(LEFT(TRIM(REPLACE('Vložení dat'!AA440,FIND(".",'Vložení dat'!AA440,1),1,",")),7)),""))</f>
        <v/>
      </c>
      <c r="V442" s="18" t="str">
        <f>IF($A442="Vyt",'Vložení dat'!AD440,IF($A442="VODA",VALUE(LEFT(TRIM(REPLACE('Vložení dat'!AB440,FIND(".",'Vložení dat'!AB440,1),1,",")),7)),""))</f>
        <v/>
      </c>
      <c r="W442" s="18" t="str">
        <f>IF($A442="Vyt",'Vložení dat'!AE440,IF($A442="VODA",VALUE(LEFT(TRIM(REPLACE('Vložení dat'!AC440,FIND(".",'Vložení dat'!AC440,1),1,",")),7)),""))</f>
        <v/>
      </c>
      <c r="X442" s="18" t="str">
        <f>IF($A442="Vyt",'Vložení dat'!AF440,IF($A442="VODA",VALUE(LEFT(TRIM(REPLACE('Vložení dat'!AD440,FIND(".",'Vložení dat'!AD440,1),1,",")),7)),""))</f>
        <v/>
      </c>
      <c r="Y442" s="18" t="str">
        <f>IF($A442="Vyt",'Vložení dat'!AG440,IF($A442="VODA",VALUE(LEFT(TRIM(REPLACE('Vložení dat'!AE440,FIND(".",'Vložení dat'!AE440,1),1,",")),7)),""))</f>
        <v/>
      </c>
      <c r="Z442" s="18" t="str">
        <f>IF($A442="Vyt",'Vložení dat'!AH440,IF($A442="VODA",VALUE(LEFT(TRIM(REPLACE('Vložení dat'!AF440,FIND(".",'Vložení dat'!AF440,1),1,",")),7)),""))</f>
        <v/>
      </c>
      <c r="AA442" s="18" t="str">
        <f>IF($A442="Vyt",'Vložení dat'!AI440,IF($A442="VODA",VALUE(LEFT(TRIM(REPLACE('Vložení dat'!AG440,FIND(".",'Vložení dat'!AG440,1),1,",")),7)),""))</f>
        <v/>
      </c>
      <c r="AB442" s="18" t="str">
        <f>IF(A442="Vyt",TRIM(LEFT('Vložení dat'!AY440,9)),IF(A442="VODA",TRIM(LEFT('Vložení dat'!BB440,9)),""))</f>
        <v/>
      </c>
      <c r="AC442" s="18" t="str">
        <f>IF(A442="Vyt",TRIM(LEFT('Vložení dat'!AW440,7)),"")</f>
        <v/>
      </c>
      <c r="AD442" s="18" t="str">
        <f>IF(A442="Vyt",VALUE(REPLACE(TRIM(LEFT('Vložení dat'!BA440,4)),FIND(".",TRIM(LEFT('Vložení dat'!BA440,4)),1),1,",")),IF(A442="VODA",VALUE(REPLACE(TRIM(LEFT('Vložení dat'!BC440,4)),FIND(".",TRIM(LEFT('Vložení dat'!BC440,4)),1),1,",")),""))</f>
        <v/>
      </c>
      <c r="AE442" s="12" t="str">
        <f>IF($A442="Vyt",TRIM(LEFT(REPLACE('Vložení dat'!T440,FIND(".",'Vložení dat'!T440,1),1,","),5)),"")</f>
        <v/>
      </c>
      <c r="AF442" s="12" t="str">
        <f>IF($A442="Vyt",TRIM(LEFT(REPLACE('Vložení dat'!U440,FIND(".",'Vložení dat'!U440,1),1,","),5)),"")</f>
        <v/>
      </c>
      <c r="AG442" s="13" t="str">
        <f>IF(A442="Vyt",LEFT(REPLACE('Vložení dat'!AT440,FIND(".",'Vložení dat'!AT440,1),1,","),5)-LEFT(REPLACE('Vložení dat'!AU440,FIND(".",'Vložení dat'!AU440,1),1,","),5)," ")</f>
        <v xml:space="preserve"> </v>
      </c>
      <c r="AH442" s="13" t="str">
        <f>IF(A442="Vyt",LEFT(REPLACE('Vložení dat'!T440,FIND(".",'Vložení dat'!T440,1),1,","),5)-LEFT(REPLACE('Vložení dat'!U440,FIND(".",'Vložení dat'!U440,1),1,","),5),"")</f>
        <v/>
      </c>
      <c r="AI442" t="str">
        <f>IF(A442="Vyt"," ",IF(A442="VODA",LEFT('Vložení dat'!AU440,12),""))</f>
        <v/>
      </c>
      <c r="AJ442" t="str">
        <f>IF(A442="Vyt","",IF(A442="VODA",LEFT('Vložení dat'!AV440,12),""))</f>
        <v/>
      </c>
    </row>
    <row r="443" spans="1:36" x14ac:dyDescent="0.3">
      <c r="A443" s="13" t="str">
        <f>IF(OR('Vložení dat'!C441=" VIP4RTN010 ",'Vložení dat'!C441=" RED4RITN050.c10_001 "),"Vyt",IF(OR('Vložení dat'!C441=" RED4WM050 ",'Vložení dat'!C441=" RED4WM010 ",ISNUMBER(SEARCH("ECM4WM020.v20",'Vložení dat'!C441,1))),"VODA",IF(ISBLANK('Vložení dat'!C441),"",'Vložení dat'!C441)))</f>
        <v/>
      </c>
      <c r="B443" s="13" t="str">
        <f>TRIM('Vložení dat'!N441)</f>
        <v/>
      </c>
      <c r="C443" s="16" t="str">
        <f>TRIM('Vložení dat'!K441)</f>
        <v/>
      </c>
      <c r="D443" s="13" t="str">
        <f>TRIM('Vložení dat'!L441)</f>
        <v/>
      </c>
      <c r="E443" s="13" t="str">
        <f>TRIM('Vložení dat'!J441)</f>
        <v/>
      </c>
      <c r="F443" s="13" t="str">
        <f>TRIM('Vložení dat'!H441)</f>
        <v/>
      </c>
      <c r="G443" s="13" t="str">
        <f>TRIM('Vložení dat'!G441)</f>
        <v/>
      </c>
      <c r="H443" s="13" t="str">
        <f>TRIM('Vložení dat'!E441)</f>
        <v/>
      </c>
      <c r="I443" s="13" t="str">
        <f>TRIM('Vložení dat'!B441)</f>
        <v/>
      </c>
      <c r="J443" s="13" t="str">
        <f>IF(AND(OR(A443="Vyt",A443="VODA"),'Vložení dat'!O441=0),"OK",IF(AND(OR(A443="Vyt",A443="VODA"),'Vložení dat'!O441&lt;&gt;0),CONCATENATE("CHYBA - ",'Vložení dat'!O441),""))</f>
        <v/>
      </c>
      <c r="K443" s="13" t="str">
        <f>IF(A443="Vyt",'Vložení dat'!R441,IF(A443="VODA",VALUE(TRIM(LEFT(REPLACE('Vložení dat'!T441,FIND(".",'Vložení dat'!T441,1),1,","),8))),""))</f>
        <v/>
      </c>
      <c r="L443" s="16" t="str">
        <f>IF(A443="Vyt",TRIM('Vložení dat'!S441),IF(A443="VODA",VALUE(TRIM(LEFT(REPLACE('Vložení dat'!R441,FIND(".",'Vložení dat'!R441,1),1,","),8))),""))</f>
        <v/>
      </c>
      <c r="M443" s="16" t="str">
        <f>IF(A443="Vyt",RIGHT('Vložení dat'!P441,11),IF(A443="VODA",VALUE(TRIM(LEFT(REPLACE('Vložení dat'!S441,FIND(".",'Vložení dat'!S441,1),1,","),8))),""))</f>
        <v/>
      </c>
      <c r="N443" s="12" t="str">
        <f>IF(A443="Vyt",TRIM('Vložení dat'!V441),"")</f>
        <v/>
      </c>
      <c r="O443" s="17" t="str">
        <f>IF(A443="Vyt",TRIM(LEFT('Vložení dat'!W441,9)),IF(A443="VODA",TRIM(CONCATENATE(LEFT('Vložení dat'!U441,3),".",MID('Vložení dat'!U441,5,2),".",MID('Vložení dat'!U441,8,2))),""))</f>
        <v/>
      </c>
      <c r="P443" s="18" t="str">
        <f>IF($A443="Vyt",'Vložení dat'!X441,IF($A443="VODA",VALUE(LEFT(TRIM(REPLACE('Vložení dat'!V441,FIND(".",'Vložení dat'!V441,1),1,",")),7)),""))</f>
        <v/>
      </c>
      <c r="Q443" s="18" t="str">
        <f>IF($A443="Vyt",'Vložení dat'!Y441,IF($A443="VODA",VALUE(LEFT(TRIM(REPLACE('Vložení dat'!W441,FIND(".",'Vložení dat'!W441,1),1,",")),7)),""))</f>
        <v/>
      </c>
      <c r="R443" s="18" t="str">
        <f>IF($A443="Vyt",'Vložení dat'!Z441,IF($A443="VODA",VALUE(LEFT(TRIM(REPLACE('Vložení dat'!X441,FIND(".",'Vložení dat'!X441,1),1,",")),7)),""))</f>
        <v/>
      </c>
      <c r="S443" s="18" t="str">
        <f>IF($A443="Vyt",'Vložení dat'!AA441,IF($A443="VODA",VALUE(LEFT(TRIM(REPLACE('Vložení dat'!Y441,FIND(".",'Vložení dat'!Y441,1),1,",")),7)),""))</f>
        <v/>
      </c>
      <c r="T443" s="18" t="str">
        <f>IF($A443="Vyt",'Vložení dat'!AB441,IF($A443="VODA",VALUE(LEFT(TRIM(REPLACE('Vložení dat'!Z441,FIND(".",'Vložení dat'!Z441,1),1,",")),7)),""))</f>
        <v/>
      </c>
      <c r="U443" s="18" t="str">
        <f>IF($A443="Vyt",'Vložení dat'!AC441,IF($A443="VODA",VALUE(LEFT(TRIM(REPLACE('Vložení dat'!AA441,FIND(".",'Vložení dat'!AA441,1),1,",")),7)),""))</f>
        <v/>
      </c>
      <c r="V443" s="18" t="str">
        <f>IF($A443="Vyt",'Vložení dat'!AD441,IF($A443="VODA",VALUE(LEFT(TRIM(REPLACE('Vložení dat'!AB441,FIND(".",'Vložení dat'!AB441,1),1,",")),7)),""))</f>
        <v/>
      </c>
      <c r="W443" s="18" t="str">
        <f>IF($A443="Vyt",'Vložení dat'!AE441,IF($A443="VODA",VALUE(LEFT(TRIM(REPLACE('Vložení dat'!AC441,FIND(".",'Vložení dat'!AC441,1),1,",")),7)),""))</f>
        <v/>
      </c>
      <c r="X443" s="18" t="str">
        <f>IF($A443="Vyt",'Vložení dat'!AF441,IF($A443="VODA",VALUE(LEFT(TRIM(REPLACE('Vložení dat'!AD441,FIND(".",'Vložení dat'!AD441,1),1,",")),7)),""))</f>
        <v/>
      </c>
      <c r="Y443" s="18" t="str">
        <f>IF($A443="Vyt",'Vložení dat'!AG441,IF($A443="VODA",VALUE(LEFT(TRIM(REPLACE('Vložení dat'!AE441,FIND(".",'Vložení dat'!AE441,1),1,",")),7)),""))</f>
        <v/>
      </c>
      <c r="Z443" s="18" t="str">
        <f>IF($A443="Vyt",'Vložení dat'!AH441,IF($A443="VODA",VALUE(LEFT(TRIM(REPLACE('Vložení dat'!AF441,FIND(".",'Vložení dat'!AF441,1),1,",")),7)),""))</f>
        <v/>
      </c>
      <c r="AA443" s="18" t="str">
        <f>IF($A443="Vyt",'Vložení dat'!AI441,IF($A443="VODA",VALUE(LEFT(TRIM(REPLACE('Vložení dat'!AG441,FIND(".",'Vložení dat'!AG441,1),1,",")),7)),""))</f>
        <v/>
      </c>
      <c r="AB443" s="18" t="str">
        <f>IF(A443="Vyt",TRIM(LEFT('Vložení dat'!AY441,9)),IF(A443="VODA",TRIM(LEFT('Vložení dat'!BB441,9)),""))</f>
        <v/>
      </c>
      <c r="AC443" s="18" t="str">
        <f>IF(A443="Vyt",TRIM(LEFT('Vložení dat'!AW441,7)),"")</f>
        <v/>
      </c>
      <c r="AD443" s="18" t="str">
        <f>IF(A443="Vyt",VALUE(REPLACE(TRIM(LEFT('Vložení dat'!BA441,4)),FIND(".",TRIM(LEFT('Vložení dat'!BA441,4)),1),1,",")),IF(A443="VODA",VALUE(REPLACE(TRIM(LEFT('Vložení dat'!BC441,4)),FIND(".",TRIM(LEFT('Vložení dat'!BC441,4)),1),1,",")),""))</f>
        <v/>
      </c>
      <c r="AE443" s="12" t="str">
        <f>IF($A443="Vyt",TRIM(LEFT(REPLACE('Vložení dat'!T441,FIND(".",'Vložení dat'!T441,1),1,","),5)),"")</f>
        <v/>
      </c>
      <c r="AF443" s="12" t="str">
        <f>IF($A443="Vyt",TRIM(LEFT(REPLACE('Vložení dat'!U441,FIND(".",'Vložení dat'!U441,1),1,","),5)),"")</f>
        <v/>
      </c>
      <c r="AG443" s="13" t="str">
        <f>IF(A443="Vyt",LEFT(REPLACE('Vložení dat'!AT441,FIND(".",'Vložení dat'!AT441,1),1,","),5)-LEFT(REPLACE('Vložení dat'!AU441,FIND(".",'Vložení dat'!AU441,1),1,","),5)," ")</f>
        <v xml:space="preserve"> </v>
      </c>
      <c r="AH443" s="13" t="str">
        <f>IF(A443="Vyt",LEFT(REPLACE('Vložení dat'!T441,FIND(".",'Vložení dat'!T441,1),1,","),5)-LEFT(REPLACE('Vložení dat'!U441,FIND(".",'Vložení dat'!U441,1),1,","),5),"")</f>
        <v/>
      </c>
      <c r="AI443" t="str">
        <f>IF(A443="Vyt"," ",IF(A443="VODA",LEFT('Vložení dat'!AU441,12),""))</f>
        <v/>
      </c>
      <c r="AJ443" t="str">
        <f>IF(A443="Vyt","",IF(A443="VODA",LEFT('Vložení dat'!AV441,12),""))</f>
        <v/>
      </c>
    </row>
    <row r="444" spans="1:36" x14ac:dyDescent="0.3">
      <c r="A444" s="13" t="str">
        <f>IF(OR('Vložení dat'!C442=" VIP4RTN010 ",'Vložení dat'!C442=" RED4RITN050.c10_001 "),"Vyt",IF(OR('Vložení dat'!C442=" RED4WM050 ",'Vložení dat'!C442=" RED4WM010 ",ISNUMBER(SEARCH("ECM4WM020.v20",'Vložení dat'!C442,1))),"VODA",IF(ISBLANK('Vložení dat'!C442),"",'Vložení dat'!C442)))</f>
        <v/>
      </c>
      <c r="B444" s="13" t="str">
        <f>TRIM('Vložení dat'!N442)</f>
        <v/>
      </c>
      <c r="C444" s="16" t="str">
        <f>TRIM('Vložení dat'!K442)</f>
        <v/>
      </c>
      <c r="D444" s="13" t="str">
        <f>TRIM('Vložení dat'!L442)</f>
        <v/>
      </c>
      <c r="E444" s="13" t="str">
        <f>TRIM('Vložení dat'!J442)</f>
        <v/>
      </c>
      <c r="F444" s="13" t="str">
        <f>TRIM('Vložení dat'!H442)</f>
        <v/>
      </c>
      <c r="G444" s="13" t="str">
        <f>TRIM('Vložení dat'!G442)</f>
        <v/>
      </c>
      <c r="H444" s="13" t="str">
        <f>TRIM('Vložení dat'!E442)</f>
        <v/>
      </c>
      <c r="I444" s="13" t="str">
        <f>TRIM('Vložení dat'!B442)</f>
        <v/>
      </c>
      <c r="J444" s="13" t="str">
        <f>IF(AND(OR(A444="Vyt",A444="VODA"),'Vložení dat'!O442=0),"OK",IF(AND(OR(A444="Vyt",A444="VODA"),'Vložení dat'!O442&lt;&gt;0),CONCATENATE("CHYBA - ",'Vložení dat'!O442),""))</f>
        <v/>
      </c>
      <c r="K444" s="13" t="str">
        <f>IF(A444="Vyt",'Vložení dat'!R442,IF(A444="VODA",VALUE(TRIM(LEFT(REPLACE('Vložení dat'!T442,FIND(".",'Vložení dat'!T442,1),1,","),8))),""))</f>
        <v/>
      </c>
      <c r="L444" s="16" t="str">
        <f>IF(A444="Vyt",TRIM('Vložení dat'!S442),IF(A444="VODA",VALUE(TRIM(LEFT(REPLACE('Vložení dat'!R442,FIND(".",'Vložení dat'!R442,1),1,","),8))),""))</f>
        <v/>
      </c>
      <c r="M444" s="16" t="str">
        <f>IF(A444="Vyt",RIGHT('Vložení dat'!P442,11),IF(A444="VODA",VALUE(TRIM(LEFT(REPLACE('Vložení dat'!S442,FIND(".",'Vložení dat'!S442,1),1,","),8))),""))</f>
        <v/>
      </c>
      <c r="N444" s="12" t="str">
        <f>IF(A444="Vyt",TRIM('Vložení dat'!V442),"")</f>
        <v/>
      </c>
      <c r="O444" s="17" t="str">
        <f>IF(A444="Vyt",TRIM(LEFT('Vložení dat'!W442,9)),IF(A444="VODA",TRIM(CONCATENATE(LEFT('Vložení dat'!U442,3),".",MID('Vložení dat'!U442,5,2),".",MID('Vložení dat'!U442,8,2))),""))</f>
        <v/>
      </c>
      <c r="P444" s="18" t="str">
        <f>IF($A444="Vyt",'Vložení dat'!X442,IF($A444="VODA",VALUE(LEFT(TRIM(REPLACE('Vložení dat'!V442,FIND(".",'Vložení dat'!V442,1),1,",")),7)),""))</f>
        <v/>
      </c>
      <c r="Q444" s="18" t="str">
        <f>IF($A444="Vyt",'Vložení dat'!Y442,IF($A444="VODA",VALUE(LEFT(TRIM(REPLACE('Vložení dat'!W442,FIND(".",'Vložení dat'!W442,1),1,",")),7)),""))</f>
        <v/>
      </c>
      <c r="R444" s="18" t="str">
        <f>IF($A444="Vyt",'Vložení dat'!Z442,IF($A444="VODA",VALUE(LEFT(TRIM(REPLACE('Vložení dat'!X442,FIND(".",'Vložení dat'!X442,1),1,",")),7)),""))</f>
        <v/>
      </c>
      <c r="S444" s="18" t="str">
        <f>IF($A444="Vyt",'Vložení dat'!AA442,IF($A444="VODA",VALUE(LEFT(TRIM(REPLACE('Vložení dat'!Y442,FIND(".",'Vložení dat'!Y442,1),1,",")),7)),""))</f>
        <v/>
      </c>
      <c r="T444" s="18" t="str">
        <f>IF($A444="Vyt",'Vložení dat'!AB442,IF($A444="VODA",VALUE(LEFT(TRIM(REPLACE('Vložení dat'!Z442,FIND(".",'Vložení dat'!Z442,1),1,",")),7)),""))</f>
        <v/>
      </c>
      <c r="U444" s="18" t="str">
        <f>IF($A444="Vyt",'Vložení dat'!AC442,IF($A444="VODA",VALUE(LEFT(TRIM(REPLACE('Vložení dat'!AA442,FIND(".",'Vložení dat'!AA442,1),1,",")),7)),""))</f>
        <v/>
      </c>
      <c r="V444" s="18" t="str">
        <f>IF($A444="Vyt",'Vložení dat'!AD442,IF($A444="VODA",VALUE(LEFT(TRIM(REPLACE('Vložení dat'!AB442,FIND(".",'Vložení dat'!AB442,1),1,",")),7)),""))</f>
        <v/>
      </c>
      <c r="W444" s="18" t="str">
        <f>IF($A444="Vyt",'Vložení dat'!AE442,IF($A444="VODA",VALUE(LEFT(TRIM(REPLACE('Vložení dat'!AC442,FIND(".",'Vložení dat'!AC442,1),1,",")),7)),""))</f>
        <v/>
      </c>
      <c r="X444" s="18" t="str">
        <f>IF($A444="Vyt",'Vložení dat'!AF442,IF($A444="VODA",VALUE(LEFT(TRIM(REPLACE('Vložení dat'!AD442,FIND(".",'Vložení dat'!AD442,1),1,",")),7)),""))</f>
        <v/>
      </c>
      <c r="Y444" s="18" t="str">
        <f>IF($A444="Vyt",'Vložení dat'!AG442,IF($A444="VODA",VALUE(LEFT(TRIM(REPLACE('Vložení dat'!AE442,FIND(".",'Vložení dat'!AE442,1),1,",")),7)),""))</f>
        <v/>
      </c>
      <c r="Z444" s="18" t="str">
        <f>IF($A444="Vyt",'Vložení dat'!AH442,IF($A444="VODA",VALUE(LEFT(TRIM(REPLACE('Vložení dat'!AF442,FIND(".",'Vložení dat'!AF442,1),1,",")),7)),""))</f>
        <v/>
      </c>
      <c r="AA444" s="18" t="str">
        <f>IF($A444="Vyt",'Vložení dat'!AI442,IF($A444="VODA",VALUE(LEFT(TRIM(REPLACE('Vložení dat'!AG442,FIND(".",'Vložení dat'!AG442,1),1,",")),7)),""))</f>
        <v/>
      </c>
      <c r="AB444" s="18" t="str">
        <f>IF(A444="Vyt",TRIM(LEFT('Vložení dat'!AY442,9)),IF(A444="VODA",TRIM(LEFT('Vložení dat'!BB442,9)),""))</f>
        <v/>
      </c>
      <c r="AC444" s="18" t="str">
        <f>IF(A444="Vyt",TRIM(LEFT('Vložení dat'!AW442,7)),"")</f>
        <v/>
      </c>
      <c r="AD444" s="18" t="str">
        <f>IF(A444="Vyt",VALUE(REPLACE(TRIM(LEFT('Vložení dat'!BA442,4)),FIND(".",TRIM(LEFT('Vložení dat'!BA442,4)),1),1,",")),IF(A444="VODA",VALUE(REPLACE(TRIM(LEFT('Vložení dat'!BC442,4)),FIND(".",TRIM(LEFT('Vložení dat'!BC442,4)),1),1,",")),""))</f>
        <v/>
      </c>
      <c r="AE444" s="12" t="str">
        <f>IF($A444="Vyt",TRIM(LEFT(REPLACE('Vložení dat'!T442,FIND(".",'Vložení dat'!T442,1),1,","),5)),"")</f>
        <v/>
      </c>
      <c r="AF444" s="12" t="str">
        <f>IF($A444="Vyt",TRIM(LEFT(REPLACE('Vložení dat'!U442,FIND(".",'Vložení dat'!U442,1),1,","),5)),"")</f>
        <v/>
      </c>
      <c r="AG444" s="13" t="str">
        <f>IF(A444="Vyt",LEFT(REPLACE('Vložení dat'!AT442,FIND(".",'Vložení dat'!AT442,1),1,","),5)-LEFT(REPLACE('Vložení dat'!AU442,FIND(".",'Vložení dat'!AU442,1),1,","),5)," ")</f>
        <v xml:space="preserve"> </v>
      </c>
      <c r="AH444" s="13" t="str">
        <f>IF(A444="Vyt",LEFT(REPLACE('Vložení dat'!T442,FIND(".",'Vložení dat'!T442,1),1,","),5)-LEFT(REPLACE('Vložení dat'!U442,FIND(".",'Vložení dat'!U442,1),1,","),5),"")</f>
        <v/>
      </c>
      <c r="AI444" t="str">
        <f>IF(A444="Vyt"," ",IF(A444="VODA",LEFT('Vložení dat'!AU442,12),""))</f>
        <v/>
      </c>
      <c r="AJ444" t="str">
        <f>IF(A444="Vyt","",IF(A444="VODA",LEFT('Vložení dat'!AV442,12),""))</f>
        <v/>
      </c>
    </row>
    <row r="445" spans="1:36" x14ac:dyDescent="0.3">
      <c r="A445" s="13" t="str">
        <f>IF(OR('Vložení dat'!C443=" VIP4RTN010 ",'Vložení dat'!C443=" RED4RITN050.c10_001 "),"Vyt",IF(OR('Vložení dat'!C443=" RED4WM050 ",'Vložení dat'!C443=" RED4WM010 ",ISNUMBER(SEARCH("ECM4WM020.v20",'Vložení dat'!C443,1))),"VODA",IF(ISBLANK('Vložení dat'!C443),"",'Vložení dat'!C443)))</f>
        <v/>
      </c>
      <c r="B445" s="13" t="str">
        <f>TRIM('Vložení dat'!N443)</f>
        <v/>
      </c>
      <c r="C445" s="16" t="str">
        <f>TRIM('Vložení dat'!K443)</f>
        <v/>
      </c>
      <c r="D445" s="13" t="str">
        <f>TRIM('Vložení dat'!L443)</f>
        <v/>
      </c>
      <c r="E445" s="13" t="str">
        <f>TRIM('Vložení dat'!J443)</f>
        <v/>
      </c>
      <c r="F445" s="13" t="str">
        <f>TRIM('Vložení dat'!H443)</f>
        <v/>
      </c>
      <c r="G445" s="13" t="str">
        <f>TRIM('Vložení dat'!G443)</f>
        <v/>
      </c>
      <c r="H445" s="13" t="str">
        <f>TRIM('Vložení dat'!E443)</f>
        <v/>
      </c>
      <c r="I445" s="13" t="str">
        <f>TRIM('Vložení dat'!B443)</f>
        <v/>
      </c>
      <c r="J445" s="13" t="str">
        <f>IF(AND(OR(A445="Vyt",A445="VODA"),'Vložení dat'!O443=0),"OK",IF(AND(OR(A445="Vyt",A445="VODA"),'Vložení dat'!O443&lt;&gt;0),CONCATENATE("CHYBA - ",'Vložení dat'!O443),""))</f>
        <v/>
      </c>
      <c r="K445" s="13" t="str">
        <f>IF(A445="Vyt",'Vložení dat'!R443,IF(A445="VODA",VALUE(TRIM(LEFT(REPLACE('Vložení dat'!T443,FIND(".",'Vložení dat'!T443,1),1,","),8))),""))</f>
        <v/>
      </c>
      <c r="L445" s="16" t="str">
        <f>IF(A445="Vyt",TRIM('Vložení dat'!S443),IF(A445="VODA",VALUE(TRIM(LEFT(REPLACE('Vložení dat'!R443,FIND(".",'Vložení dat'!R443,1),1,","),8))),""))</f>
        <v/>
      </c>
      <c r="M445" s="16" t="str">
        <f>IF(A445="Vyt",RIGHT('Vložení dat'!P443,11),IF(A445="VODA",VALUE(TRIM(LEFT(REPLACE('Vložení dat'!S443,FIND(".",'Vložení dat'!S443,1),1,","),8))),""))</f>
        <v/>
      </c>
      <c r="N445" s="12" t="str">
        <f>IF(A445="Vyt",TRIM('Vložení dat'!V443),"")</f>
        <v/>
      </c>
      <c r="O445" s="17" t="str">
        <f>IF(A445="Vyt",TRIM(LEFT('Vložení dat'!W443,9)),IF(A445="VODA",TRIM(CONCATENATE(LEFT('Vložení dat'!U443,3),".",MID('Vložení dat'!U443,5,2),".",MID('Vložení dat'!U443,8,2))),""))</f>
        <v/>
      </c>
      <c r="P445" s="18" t="str">
        <f>IF($A445="Vyt",'Vložení dat'!X443,IF($A445="VODA",VALUE(LEFT(TRIM(REPLACE('Vložení dat'!V443,FIND(".",'Vložení dat'!V443,1),1,",")),7)),""))</f>
        <v/>
      </c>
      <c r="Q445" s="18" t="str">
        <f>IF($A445="Vyt",'Vložení dat'!Y443,IF($A445="VODA",VALUE(LEFT(TRIM(REPLACE('Vložení dat'!W443,FIND(".",'Vložení dat'!W443,1),1,",")),7)),""))</f>
        <v/>
      </c>
      <c r="R445" s="18" t="str">
        <f>IF($A445="Vyt",'Vložení dat'!Z443,IF($A445="VODA",VALUE(LEFT(TRIM(REPLACE('Vložení dat'!X443,FIND(".",'Vložení dat'!X443,1),1,",")),7)),""))</f>
        <v/>
      </c>
      <c r="S445" s="18" t="str">
        <f>IF($A445="Vyt",'Vložení dat'!AA443,IF($A445="VODA",VALUE(LEFT(TRIM(REPLACE('Vložení dat'!Y443,FIND(".",'Vložení dat'!Y443,1),1,",")),7)),""))</f>
        <v/>
      </c>
      <c r="T445" s="18" t="str">
        <f>IF($A445="Vyt",'Vložení dat'!AB443,IF($A445="VODA",VALUE(LEFT(TRIM(REPLACE('Vložení dat'!Z443,FIND(".",'Vložení dat'!Z443,1),1,",")),7)),""))</f>
        <v/>
      </c>
      <c r="U445" s="18" t="str">
        <f>IF($A445="Vyt",'Vložení dat'!AC443,IF($A445="VODA",VALUE(LEFT(TRIM(REPLACE('Vložení dat'!AA443,FIND(".",'Vložení dat'!AA443,1),1,",")),7)),""))</f>
        <v/>
      </c>
      <c r="V445" s="18" t="str">
        <f>IF($A445="Vyt",'Vložení dat'!AD443,IF($A445="VODA",VALUE(LEFT(TRIM(REPLACE('Vložení dat'!AB443,FIND(".",'Vložení dat'!AB443,1),1,",")),7)),""))</f>
        <v/>
      </c>
      <c r="W445" s="18" t="str">
        <f>IF($A445="Vyt",'Vložení dat'!AE443,IF($A445="VODA",VALUE(LEFT(TRIM(REPLACE('Vložení dat'!AC443,FIND(".",'Vložení dat'!AC443,1),1,",")),7)),""))</f>
        <v/>
      </c>
      <c r="X445" s="18" t="str">
        <f>IF($A445="Vyt",'Vložení dat'!AF443,IF($A445="VODA",VALUE(LEFT(TRIM(REPLACE('Vložení dat'!AD443,FIND(".",'Vložení dat'!AD443,1),1,",")),7)),""))</f>
        <v/>
      </c>
      <c r="Y445" s="18" t="str">
        <f>IF($A445="Vyt",'Vložení dat'!AG443,IF($A445="VODA",VALUE(LEFT(TRIM(REPLACE('Vložení dat'!AE443,FIND(".",'Vložení dat'!AE443,1),1,",")),7)),""))</f>
        <v/>
      </c>
      <c r="Z445" s="18" t="str">
        <f>IF($A445="Vyt",'Vložení dat'!AH443,IF($A445="VODA",VALUE(LEFT(TRIM(REPLACE('Vložení dat'!AF443,FIND(".",'Vložení dat'!AF443,1),1,",")),7)),""))</f>
        <v/>
      </c>
      <c r="AA445" s="18" t="str">
        <f>IF($A445="Vyt",'Vložení dat'!AI443,IF($A445="VODA",VALUE(LEFT(TRIM(REPLACE('Vložení dat'!AG443,FIND(".",'Vložení dat'!AG443,1),1,",")),7)),""))</f>
        <v/>
      </c>
      <c r="AB445" s="18" t="str">
        <f>IF(A445="Vyt",TRIM(LEFT('Vložení dat'!AY443,9)),IF(A445="VODA",TRIM(LEFT('Vložení dat'!BB443,9)),""))</f>
        <v/>
      </c>
      <c r="AC445" s="18" t="str">
        <f>IF(A445="Vyt",TRIM(LEFT('Vložení dat'!AW443,7)),"")</f>
        <v/>
      </c>
      <c r="AD445" s="18" t="str">
        <f>IF(A445="Vyt",VALUE(REPLACE(TRIM(LEFT('Vložení dat'!BA443,4)),FIND(".",TRIM(LEFT('Vložení dat'!BA443,4)),1),1,",")),IF(A445="VODA",VALUE(REPLACE(TRIM(LEFT('Vložení dat'!BC443,4)),FIND(".",TRIM(LEFT('Vložení dat'!BC443,4)),1),1,",")),""))</f>
        <v/>
      </c>
      <c r="AE445" s="12" t="str">
        <f>IF($A445="Vyt",TRIM(LEFT(REPLACE('Vložení dat'!T443,FIND(".",'Vložení dat'!T443,1),1,","),5)),"")</f>
        <v/>
      </c>
      <c r="AF445" s="12" t="str">
        <f>IF($A445="Vyt",TRIM(LEFT(REPLACE('Vložení dat'!U443,FIND(".",'Vložení dat'!U443,1),1,","),5)),"")</f>
        <v/>
      </c>
      <c r="AG445" s="13" t="str">
        <f>IF(A445="Vyt",LEFT(REPLACE('Vložení dat'!AT443,FIND(".",'Vložení dat'!AT443,1),1,","),5)-LEFT(REPLACE('Vložení dat'!AU443,FIND(".",'Vložení dat'!AU443,1),1,","),5)," ")</f>
        <v xml:space="preserve"> </v>
      </c>
      <c r="AH445" s="13" t="str">
        <f>IF(A445="Vyt",LEFT(REPLACE('Vložení dat'!T443,FIND(".",'Vložení dat'!T443,1),1,","),5)-LEFT(REPLACE('Vložení dat'!U443,FIND(".",'Vložení dat'!U443,1),1,","),5),"")</f>
        <v/>
      </c>
      <c r="AI445" t="str">
        <f>IF(A445="Vyt"," ",IF(A445="VODA",LEFT('Vložení dat'!AU443,12),""))</f>
        <v/>
      </c>
      <c r="AJ445" t="str">
        <f>IF(A445="Vyt","",IF(A445="VODA",LEFT('Vložení dat'!AV443,12),""))</f>
        <v/>
      </c>
    </row>
    <row r="446" spans="1:36" x14ac:dyDescent="0.3">
      <c r="A446" s="13" t="str">
        <f>IF(OR('Vložení dat'!C444=" VIP4RTN010 ",'Vložení dat'!C444=" RED4RITN050.c10_001 "),"Vyt",IF(OR('Vložení dat'!C444=" RED4WM050 ",'Vložení dat'!C444=" RED4WM010 ",ISNUMBER(SEARCH("ECM4WM020.v20",'Vložení dat'!C444,1))),"VODA",IF(ISBLANK('Vložení dat'!C444),"",'Vložení dat'!C444)))</f>
        <v/>
      </c>
      <c r="B446" s="13" t="str">
        <f>TRIM('Vložení dat'!N444)</f>
        <v/>
      </c>
      <c r="C446" s="16" t="str">
        <f>TRIM('Vložení dat'!K444)</f>
        <v/>
      </c>
      <c r="D446" s="13" t="str">
        <f>TRIM('Vložení dat'!L444)</f>
        <v/>
      </c>
      <c r="E446" s="13" t="str">
        <f>TRIM('Vložení dat'!J444)</f>
        <v/>
      </c>
      <c r="F446" s="13" t="str">
        <f>TRIM('Vložení dat'!H444)</f>
        <v/>
      </c>
      <c r="G446" s="13" t="str">
        <f>TRIM('Vložení dat'!G444)</f>
        <v/>
      </c>
      <c r="H446" s="13" t="str">
        <f>TRIM('Vložení dat'!E444)</f>
        <v/>
      </c>
      <c r="I446" s="13" t="str">
        <f>TRIM('Vložení dat'!B444)</f>
        <v/>
      </c>
      <c r="J446" s="13" t="str">
        <f>IF(AND(OR(A446="Vyt",A446="VODA"),'Vložení dat'!O444=0),"OK",IF(AND(OR(A446="Vyt",A446="VODA"),'Vložení dat'!O444&lt;&gt;0),CONCATENATE("CHYBA - ",'Vložení dat'!O444),""))</f>
        <v/>
      </c>
      <c r="K446" s="13" t="str">
        <f>IF(A446="Vyt",'Vložení dat'!R444,IF(A446="VODA",VALUE(TRIM(LEFT(REPLACE('Vložení dat'!T444,FIND(".",'Vložení dat'!T444,1),1,","),8))),""))</f>
        <v/>
      </c>
      <c r="L446" s="16" t="str">
        <f>IF(A446="Vyt",TRIM('Vložení dat'!S444),IF(A446="VODA",VALUE(TRIM(LEFT(REPLACE('Vložení dat'!R444,FIND(".",'Vložení dat'!R444,1),1,","),8))),""))</f>
        <v/>
      </c>
      <c r="M446" s="16" t="str">
        <f>IF(A446="Vyt",RIGHT('Vložení dat'!P444,11),IF(A446="VODA",VALUE(TRIM(LEFT(REPLACE('Vložení dat'!S444,FIND(".",'Vložení dat'!S444,1),1,","),8))),""))</f>
        <v/>
      </c>
      <c r="N446" s="12" t="str">
        <f>IF(A446="Vyt",TRIM('Vložení dat'!V444),"")</f>
        <v/>
      </c>
      <c r="O446" s="17" t="str">
        <f>IF(A446="Vyt",TRIM(LEFT('Vložení dat'!W444,9)),IF(A446="VODA",TRIM(CONCATENATE(LEFT('Vložení dat'!U444,3),".",MID('Vložení dat'!U444,5,2),".",MID('Vložení dat'!U444,8,2))),""))</f>
        <v/>
      </c>
      <c r="P446" s="18" t="str">
        <f>IF($A446="Vyt",'Vložení dat'!X444,IF($A446="VODA",VALUE(LEFT(TRIM(REPLACE('Vložení dat'!V444,FIND(".",'Vložení dat'!V444,1),1,",")),7)),""))</f>
        <v/>
      </c>
      <c r="Q446" s="18" t="str">
        <f>IF($A446="Vyt",'Vložení dat'!Y444,IF($A446="VODA",VALUE(LEFT(TRIM(REPLACE('Vložení dat'!W444,FIND(".",'Vložení dat'!W444,1),1,",")),7)),""))</f>
        <v/>
      </c>
      <c r="R446" s="18" t="str">
        <f>IF($A446="Vyt",'Vložení dat'!Z444,IF($A446="VODA",VALUE(LEFT(TRIM(REPLACE('Vložení dat'!X444,FIND(".",'Vložení dat'!X444,1),1,",")),7)),""))</f>
        <v/>
      </c>
      <c r="S446" s="18" t="str">
        <f>IF($A446="Vyt",'Vložení dat'!AA444,IF($A446="VODA",VALUE(LEFT(TRIM(REPLACE('Vložení dat'!Y444,FIND(".",'Vložení dat'!Y444,1),1,",")),7)),""))</f>
        <v/>
      </c>
      <c r="T446" s="18" t="str">
        <f>IF($A446="Vyt",'Vložení dat'!AB444,IF($A446="VODA",VALUE(LEFT(TRIM(REPLACE('Vložení dat'!Z444,FIND(".",'Vložení dat'!Z444,1),1,",")),7)),""))</f>
        <v/>
      </c>
      <c r="U446" s="18" t="str">
        <f>IF($A446="Vyt",'Vložení dat'!AC444,IF($A446="VODA",VALUE(LEFT(TRIM(REPLACE('Vložení dat'!AA444,FIND(".",'Vložení dat'!AA444,1),1,",")),7)),""))</f>
        <v/>
      </c>
      <c r="V446" s="18" t="str">
        <f>IF($A446="Vyt",'Vložení dat'!AD444,IF($A446="VODA",VALUE(LEFT(TRIM(REPLACE('Vložení dat'!AB444,FIND(".",'Vložení dat'!AB444,1),1,",")),7)),""))</f>
        <v/>
      </c>
      <c r="W446" s="18" t="str">
        <f>IF($A446="Vyt",'Vložení dat'!AE444,IF($A446="VODA",VALUE(LEFT(TRIM(REPLACE('Vložení dat'!AC444,FIND(".",'Vložení dat'!AC444,1),1,",")),7)),""))</f>
        <v/>
      </c>
      <c r="X446" s="18" t="str">
        <f>IF($A446="Vyt",'Vložení dat'!AF444,IF($A446="VODA",VALUE(LEFT(TRIM(REPLACE('Vložení dat'!AD444,FIND(".",'Vložení dat'!AD444,1),1,",")),7)),""))</f>
        <v/>
      </c>
      <c r="Y446" s="18" t="str">
        <f>IF($A446="Vyt",'Vložení dat'!AG444,IF($A446="VODA",VALUE(LEFT(TRIM(REPLACE('Vložení dat'!AE444,FIND(".",'Vložení dat'!AE444,1),1,",")),7)),""))</f>
        <v/>
      </c>
      <c r="Z446" s="18" t="str">
        <f>IF($A446="Vyt",'Vložení dat'!AH444,IF($A446="VODA",VALUE(LEFT(TRIM(REPLACE('Vložení dat'!AF444,FIND(".",'Vložení dat'!AF444,1),1,",")),7)),""))</f>
        <v/>
      </c>
      <c r="AA446" s="18" t="str">
        <f>IF($A446="Vyt",'Vložení dat'!AI444,IF($A446="VODA",VALUE(LEFT(TRIM(REPLACE('Vložení dat'!AG444,FIND(".",'Vložení dat'!AG444,1),1,",")),7)),""))</f>
        <v/>
      </c>
      <c r="AB446" s="18" t="str">
        <f>IF(A446="Vyt",TRIM(LEFT('Vložení dat'!AY444,9)),IF(A446="VODA",TRIM(LEFT('Vložení dat'!BB444,9)),""))</f>
        <v/>
      </c>
      <c r="AC446" s="18" t="str">
        <f>IF(A446="Vyt",TRIM(LEFT('Vložení dat'!AW444,7)),"")</f>
        <v/>
      </c>
      <c r="AD446" s="18" t="str">
        <f>IF(A446="Vyt",VALUE(REPLACE(TRIM(LEFT('Vložení dat'!BA444,4)),FIND(".",TRIM(LEFT('Vložení dat'!BA444,4)),1),1,",")),IF(A446="VODA",VALUE(REPLACE(TRIM(LEFT('Vložení dat'!BC444,4)),FIND(".",TRIM(LEFT('Vložení dat'!BC444,4)),1),1,",")),""))</f>
        <v/>
      </c>
      <c r="AE446" s="12" t="str">
        <f>IF($A446="Vyt",TRIM(LEFT(REPLACE('Vložení dat'!T444,FIND(".",'Vložení dat'!T444,1),1,","),5)),"")</f>
        <v/>
      </c>
      <c r="AF446" s="12" t="str">
        <f>IF($A446="Vyt",TRIM(LEFT(REPLACE('Vložení dat'!U444,FIND(".",'Vložení dat'!U444,1),1,","),5)),"")</f>
        <v/>
      </c>
      <c r="AG446" s="13" t="str">
        <f>IF(A446="Vyt",LEFT(REPLACE('Vložení dat'!AT444,FIND(".",'Vložení dat'!AT444,1),1,","),5)-LEFT(REPLACE('Vložení dat'!AU444,FIND(".",'Vložení dat'!AU444,1),1,","),5)," ")</f>
        <v xml:space="preserve"> </v>
      </c>
      <c r="AH446" s="13" t="str">
        <f>IF(A446="Vyt",LEFT(REPLACE('Vložení dat'!T444,FIND(".",'Vložení dat'!T444,1),1,","),5)-LEFT(REPLACE('Vložení dat'!U444,FIND(".",'Vložení dat'!U444,1),1,","),5),"")</f>
        <v/>
      </c>
      <c r="AI446" t="str">
        <f>IF(A446="Vyt"," ",IF(A446="VODA",LEFT('Vložení dat'!AU444,12),""))</f>
        <v/>
      </c>
      <c r="AJ446" t="str">
        <f>IF(A446="Vyt","",IF(A446="VODA",LEFT('Vložení dat'!AV444,12),""))</f>
        <v/>
      </c>
    </row>
    <row r="447" spans="1:36" x14ac:dyDescent="0.3">
      <c r="A447" s="13" t="str">
        <f>IF(OR('Vložení dat'!C445=" VIP4RTN010 ",'Vložení dat'!C445=" RED4RITN050.c10_001 "),"Vyt",IF(OR('Vložení dat'!C445=" RED4WM050 ",'Vložení dat'!C445=" RED4WM010 ",ISNUMBER(SEARCH("ECM4WM020.v20",'Vložení dat'!C445,1))),"VODA",IF(ISBLANK('Vložení dat'!C445),"",'Vložení dat'!C445)))</f>
        <v/>
      </c>
      <c r="B447" s="13" t="str">
        <f>TRIM('Vložení dat'!N445)</f>
        <v/>
      </c>
      <c r="C447" s="16" t="str">
        <f>TRIM('Vložení dat'!K445)</f>
        <v/>
      </c>
      <c r="D447" s="13" t="str">
        <f>TRIM('Vložení dat'!L445)</f>
        <v/>
      </c>
      <c r="E447" s="13" t="str">
        <f>TRIM('Vložení dat'!J445)</f>
        <v/>
      </c>
      <c r="F447" s="13" t="str">
        <f>TRIM('Vložení dat'!H445)</f>
        <v/>
      </c>
      <c r="G447" s="13" t="str">
        <f>TRIM('Vložení dat'!G445)</f>
        <v/>
      </c>
      <c r="H447" s="13" t="str">
        <f>TRIM('Vložení dat'!E445)</f>
        <v/>
      </c>
      <c r="I447" s="13" t="str">
        <f>TRIM('Vložení dat'!B445)</f>
        <v/>
      </c>
      <c r="J447" s="13" t="str">
        <f>IF(AND(OR(A447="Vyt",A447="VODA"),'Vložení dat'!O445=0),"OK",IF(AND(OR(A447="Vyt",A447="VODA"),'Vložení dat'!O445&lt;&gt;0),CONCATENATE("CHYBA - ",'Vložení dat'!O445),""))</f>
        <v/>
      </c>
      <c r="K447" s="13" t="str">
        <f>IF(A447="Vyt",'Vložení dat'!R445,IF(A447="VODA",VALUE(TRIM(LEFT(REPLACE('Vložení dat'!T445,FIND(".",'Vložení dat'!T445,1),1,","),8))),""))</f>
        <v/>
      </c>
      <c r="L447" s="16" t="str">
        <f>IF(A447="Vyt",TRIM('Vložení dat'!S445),IF(A447="VODA",VALUE(TRIM(LEFT(REPLACE('Vložení dat'!R445,FIND(".",'Vložení dat'!R445,1),1,","),8))),""))</f>
        <v/>
      </c>
      <c r="M447" s="16" t="str">
        <f>IF(A447="Vyt",RIGHT('Vložení dat'!P445,11),IF(A447="VODA",VALUE(TRIM(LEFT(REPLACE('Vložení dat'!S445,FIND(".",'Vložení dat'!S445,1),1,","),8))),""))</f>
        <v/>
      </c>
      <c r="N447" s="12" t="str">
        <f>IF(A447="Vyt",TRIM('Vložení dat'!V445),"")</f>
        <v/>
      </c>
      <c r="O447" s="17" t="str">
        <f>IF(A447="Vyt",TRIM(LEFT('Vložení dat'!W445,9)),IF(A447="VODA",TRIM(CONCATENATE(LEFT('Vložení dat'!U445,3),".",MID('Vložení dat'!U445,5,2),".",MID('Vložení dat'!U445,8,2))),""))</f>
        <v/>
      </c>
      <c r="P447" s="18" t="str">
        <f>IF($A447="Vyt",'Vložení dat'!X445,IF($A447="VODA",VALUE(LEFT(TRIM(REPLACE('Vložení dat'!V445,FIND(".",'Vložení dat'!V445,1),1,",")),7)),""))</f>
        <v/>
      </c>
      <c r="Q447" s="18" t="str">
        <f>IF($A447="Vyt",'Vložení dat'!Y445,IF($A447="VODA",VALUE(LEFT(TRIM(REPLACE('Vložení dat'!W445,FIND(".",'Vložení dat'!W445,1),1,",")),7)),""))</f>
        <v/>
      </c>
      <c r="R447" s="18" t="str">
        <f>IF($A447="Vyt",'Vložení dat'!Z445,IF($A447="VODA",VALUE(LEFT(TRIM(REPLACE('Vložení dat'!X445,FIND(".",'Vložení dat'!X445,1),1,",")),7)),""))</f>
        <v/>
      </c>
      <c r="S447" s="18" t="str">
        <f>IF($A447="Vyt",'Vložení dat'!AA445,IF($A447="VODA",VALUE(LEFT(TRIM(REPLACE('Vložení dat'!Y445,FIND(".",'Vložení dat'!Y445,1),1,",")),7)),""))</f>
        <v/>
      </c>
      <c r="T447" s="18" t="str">
        <f>IF($A447="Vyt",'Vložení dat'!AB445,IF($A447="VODA",VALUE(LEFT(TRIM(REPLACE('Vložení dat'!Z445,FIND(".",'Vložení dat'!Z445,1),1,",")),7)),""))</f>
        <v/>
      </c>
      <c r="U447" s="18" t="str">
        <f>IF($A447="Vyt",'Vložení dat'!AC445,IF($A447="VODA",VALUE(LEFT(TRIM(REPLACE('Vložení dat'!AA445,FIND(".",'Vložení dat'!AA445,1),1,",")),7)),""))</f>
        <v/>
      </c>
      <c r="V447" s="18" t="str">
        <f>IF($A447="Vyt",'Vložení dat'!AD445,IF($A447="VODA",VALUE(LEFT(TRIM(REPLACE('Vložení dat'!AB445,FIND(".",'Vložení dat'!AB445,1),1,",")),7)),""))</f>
        <v/>
      </c>
      <c r="W447" s="18" t="str">
        <f>IF($A447="Vyt",'Vložení dat'!AE445,IF($A447="VODA",VALUE(LEFT(TRIM(REPLACE('Vložení dat'!AC445,FIND(".",'Vložení dat'!AC445,1),1,",")),7)),""))</f>
        <v/>
      </c>
      <c r="X447" s="18" t="str">
        <f>IF($A447="Vyt",'Vložení dat'!AF445,IF($A447="VODA",VALUE(LEFT(TRIM(REPLACE('Vložení dat'!AD445,FIND(".",'Vložení dat'!AD445,1),1,",")),7)),""))</f>
        <v/>
      </c>
      <c r="Y447" s="18" t="str">
        <f>IF($A447="Vyt",'Vložení dat'!AG445,IF($A447="VODA",VALUE(LEFT(TRIM(REPLACE('Vložení dat'!AE445,FIND(".",'Vložení dat'!AE445,1),1,",")),7)),""))</f>
        <v/>
      </c>
      <c r="Z447" s="18" t="str">
        <f>IF($A447="Vyt",'Vložení dat'!AH445,IF($A447="VODA",VALUE(LEFT(TRIM(REPLACE('Vložení dat'!AF445,FIND(".",'Vložení dat'!AF445,1),1,",")),7)),""))</f>
        <v/>
      </c>
      <c r="AA447" s="18" t="str">
        <f>IF($A447="Vyt",'Vložení dat'!AI445,IF($A447="VODA",VALUE(LEFT(TRIM(REPLACE('Vložení dat'!AG445,FIND(".",'Vložení dat'!AG445,1),1,",")),7)),""))</f>
        <v/>
      </c>
      <c r="AB447" s="18" t="str">
        <f>IF(A447="Vyt",TRIM(LEFT('Vložení dat'!AY445,9)),IF(A447="VODA",TRIM(LEFT('Vložení dat'!BB445,9)),""))</f>
        <v/>
      </c>
      <c r="AC447" s="18" t="str">
        <f>IF(A447="Vyt",TRIM(LEFT('Vložení dat'!AW445,7)),"")</f>
        <v/>
      </c>
      <c r="AD447" s="18" t="str">
        <f>IF(A447="Vyt",VALUE(REPLACE(TRIM(LEFT('Vložení dat'!BA445,4)),FIND(".",TRIM(LEFT('Vložení dat'!BA445,4)),1),1,",")),IF(A447="VODA",VALUE(REPLACE(TRIM(LEFT('Vložení dat'!BC445,4)),FIND(".",TRIM(LEFT('Vložení dat'!BC445,4)),1),1,",")),""))</f>
        <v/>
      </c>
      <c r="AE447" s="12" t="str">
        <f>IF($A447="Vyt",TRIM(LEFT(REPLACE('Vložení dat'!T445,FIND(".",'Vložení dat'!T445,1),1,","),5)),"")</f>
        <v/>
      </c>
      <c r="AF447" s="12" t="str">
        <f>IF($A447="Vyt",TRIM(LEFT(REPLACE('Vložení dat'!U445,FIND(".",'Vložení dat'!U445,1),1,","),5)),"")</f>
        <v/>
      </c>
      <c r="AG447" s="13" t="str">
        <f>IF(A447="Vyt",LEFT(REPLACE('Vložení dat'!AT445,FIND(".",'Vložení dat'!AT445,1),1,","),5)-LEFT(REPLACE('Vložení dat'!AU445,FIND(".",'Vložení dat'!AU445,1),1,","),5)," ")</f>
        <v xml:space="preserve"> </v>
      </c>
      <c r="AH447" s="13" t="str">
        <f>IF(A447="Vyt",LEFT(REPLACE('Vložení dat'!T445,FIND(".",'Vložení dat'!T445,1),1,","),5)-LEFT(REPLACE('Vložení dat'!U445,FIND(".",'Vložení dat'!U445,1),1,","),5),"")</f>
        <v/>
      </c>
      <c r="AI447" t="str">
        <f>IF(A447="Vyt"," ",IF(A447="VODA",LEFT('Vložení dat'!AU445,12),""))</f>
        <v/>
      </c>
      <c r="AJ447" t="str">
        <f>IF(A447="Vyt","",IF(A447="VODA",LEFT('Vložení dat'!AV445,12),""))</f>
        <v/>
      </c>
    </row>
    <row r="448" spans="1:36" x14ac:dyDescent="0.3">
      <c r="A448" s="13" t="str">
        <f>IF(OR('Vložení dat'!C446=" VIP4RTN010 ",'Vložení dat'!C446=" RED4RITN050.c10_001 "),"Vyt",IF(OR('Vložení dat'!C446=" RED4WM050 ",'Vložení dat'!C446=" RED4WM010 ",ISNUMBER(SEARCH("ECM4WM020.v20",'Vložení dat'!C446,1))),"VODA",IF(ISBLANK('Vložení dat'!C446),"",'Vložení dat'!C446)))</f>
        <v/>
      </c>
      <c r="B448" s="13" t="str">
        <f>TRIM('Vložení dat'!N446)</f>
        <v/>
      </c>
      <c r="C448" s="16" t="str">
        <f>TRIM('Vložení dat'!K446)</f>
        <v/>
      </c>
      <c r="D448" s="13" t="str">
        <f>TRIM('Vložení dat'!L446)</f>
        <v/>
      </c>
      <c r="E448" s="13" t="str">
        <f>TRIM('Vložení dat'!J446)</f>
        <v/>
      </c>
      <c r="F448" s="13" t="str">
        <f>TRIM('Vložení dat'!H446)</f>
        <v/>
      </c>
      <c r="G448" s="13" t="str">
        <f>TRIM('Vložení dat'!G446)</f>
        <v/>
      </c>
      <c r="H448" s="13" t="str">
        <f>TRIM('Vložení dat'!E446)</f>
        <v/>
      </c>
      <c r="I448" s="13" t="str">
        <f>TRIM('Vložení dat'!B446)</f>
        <v/>
      </c>
      <c r="J448" s="13" t="str">
        <f>IF(AND(OR(A448="Vyt",A448="VODA"),'Vložení dat'!O446=0),"OK",IF(AND(OR(A448="Vyt",A448="VODA"),'Vložení dat'!O446&lt;&gt;0),CONCATENATE("CHYBA - ",'Vložení dat'!O446),""))</f>
        <v/>
      </c>
      <c r="K448" s="13" t="str">
        <f>IF(A448="Vyt",'Vložení dat'!R446,IF(A448="VODA",VALUE(TRIM(LEFT(REPLACE('Vložení dat'!T446,FIND(".",'Vložení dat'!T446,1),1,","),8))),""))</f>
        <v/>
      </c>
      <c r="L448" s="16" t="str">
        <f>IF(A448="Vyt",TRIM('Vložení dat'!S446),IF(A448="VODA",VALUE(TRIM(LEFT(REPLACE('Vložení dat'!R446,FIND(".",'Vložení dat'!R446,1),1,","),8))),""))</f>
        <v/>
      </c>
      <c r="M448" s="16" t="str">
        <f>IF(A448="Vyt",RIGHT('Vložení dat'!P446,11),IF(A448="VODA",VALUE(TRIM(LEFT(REPLACE('Vložení dat'!S446,FIND(".",'Vložení dat'!S446,1),1,","),8))),""))</f>
        <v/>
      </c>
      <c r="N448" s="12" t="str">
        <f>IF(A448="Vyt",TRIM('Vložení dat'!V446),"")</f>
        <v/>
      </c>
      <c r="O448" s="17" t="str">
        <f>IF(A448="Vyt",TRIM(LEFT('Vložení dat'!W446,9)),IF(A448="VODA",TRIM(CONCATENATE(LEFT('Vložení dat'!U446,3),".",MID('Vložení dat'!U446,5,2),".",MID('Vložení dat'!U446,8,2))),""))</f>
        <v/>
      </c>
      <c r="P448" s="18" t="str">
        <f>IF($A448="Vyt",'Vložení dat'!X446,IF($A448="VODA",VALUE(LEFT(TRIM(REPLACE('Vložení dat'!V446,FIND(".",'Vložení dat'!V446,1),1,",")),7)),""))</f>
        <v/>
      </c>
      <c r="Q448" s="18" t="str">
        <f>IF($A448="Vyt",'Vložení dat'!Y446,IF($A448="VODA",VALUE(LEFT(TRIM(REPLACE('Vložení dat'!W446,FIND(".",'Vložení dat'!W446,1),1,",")),7)),""))</f>
        <v/>
      </c>
      <c r="R448" s="18" t="str">
        <f>IF($A448="Vyt",'Vložení dat'!Z446,IF($A448="VODA",VALUE(LEFT(TRIM(REPLACE('Vložení dat'!X446,FIND(".",'Vložení dat'!X446,1),1,",")),7)),""))</f>
        <v/>
      </c>
      <c r="S448" s="18" t="str">
        <f>IF($A448="Vyt",'Vložení dat'!AA446,IF($A448="VODA",VALUE(LEFT(TRIM(REPLACE('Vložení dat'!Y446,FIND(".",'Vložení dat'!Y446,1),1,",")),7)),""))</f>
        <v/>
      </c>
      <c r="T448" s="18" t="str">
        <f>IF($A448="Vyt",'Vložení dat'!AB446,IF($A448="VODA",VALUE(LEFT(TRIM(REPLACE('Vložení dat'!Z446,FIND(".",'Vložení dat'!Z446,1),1,",")),7)),""))</f>
        <v/>
      </c>
      <c r="U448" s="18" t="str">
        <f>IF($A448="Vyt",'Vložení dat'!AC446,IF($A448="VODA",VALUE(LEFT(TRIM(REPLACE('Vložení dat'!AA446,FIND(".",'Vložení dat'!AA446,1),1,",")),7)),""))</f>
        <v/>
      </c>
      <c r="V448" s="18" t="str">
        <f>IF($A448="Vyt",'Vložení dat'!AD446,IF($A448="VODA",VALUE(LEFT(TRIM(REPLACE('Vložení dat'!AB446,FIND(".",'Vložení dat'!AB446,1),1,",")),7)),""))</f>
        <v/>
      </c>
      <c r="W448" s="18" t="str">
        <f>IF($A448="Vyt",'Vložení dat'!AE446,IF($A448="VODA",VALUE(LEFT(TRIM(REPLACE('Vložení dat'!AC446,FIND(".",'Vložení dat'!AC446,1),1,",")),7)),""))</f>
        <v/>
      </c>
      <c r="X448" s="18" t="str">
        <f>IF($A448="Vyt",'Vložení dat'!AF446,IF($A448="VODA",VALUE(LEFT(TRIM(REPLACE('Vložení dat'!AD446,FIND(".",'Vložení dat'!AD446,1),1,",")),7)),""))</f>
        <v/>
      </c>
      <c r="Y448" s="18" t="str">
        <f>IF($A448="Vyt",'Vložení dat'!AG446,IF($A448="VODA",VALUE(LEFT(TRIM(REPLACE('Vložení dat'!AE446,FIND(".",'Vložení dat'!AE446,1),1,",")),7)),""))</f>
        <v/>
      </c>
      <c r="Z448" s="18" t="str">
        <f>IF($A448="Vyt",'Vložení dat'!AH446,IF($A448="VODA",VALUE(LEFT(TRIM(REPLACE('Vložení dat'!AF446,FIND(".",'Vložení dat'!AF446,1),1,",")),7)),""))</f>
        <v/>
      </c>
      <c r="AA448" s="18" t="str">
        <f>IF($A448="Vyt",'Vložení dat'!AI446,IF($A448="VODA",VALUE(LEFT(TRIM(REPLACE('Vložení dat'!AG446,FIND(".",'Vložení dat'!AG446,1),1,",")),7)),""))</f>
        <v/>
      </c>
      <c r="AB448" s="18" t="str">
        <f>IF(A448="Vyt",TRIM(LEFT('Vložení dat'!AY446,9)),IF(A448="VODA",TRIM(LEFT('Vložení dat'!BB446,9)),""))</f>
        <v/>
      </c>
      <c r="AC448" s="18" t="str">
        <f>IF(A448="Vyt",TRIM(LEFT('Vložení dat'!AW446,7)),"")</f>
        <v/>
      </c>
      <c r="AD448" s="18" t="str">
        <f>IF(A448="Vyt",VALUE(REPLACE(TRIM(LEFT('Vložení dat'!BA446,4)),FIND(".",TRIM(LEFT('Vložení dat'!BA446,4)),1),1,",")),IF(A448="VODA",VALUE(REPLACE(TRIM(LEFT('Vložení dat'!BC446,4)),FIND(".",TRIM(LEFT('Vložení dat'!BC446,4)),1),1,",")),""))</f>
        <v/>
      </c>
      <c r="AE448" s="12" t="str">
        <f>IF($A448="Vyt",TRIM(LEFT(REPLACE('Vložení dat'!T446,FIND(".",'Vložení dat'!T446,1),1,","),5)),"")</f>
        <v/>
      </c>
      <c r="AF448" s="12" t="str">
        <f>IF($A448="Vyt",TRIM(LEFT(REPLACE('Vložení dat'!U446,FIND(".",'Vložení dat'!U446,1),1,","),5)),"")</f>
        <v/>
      </c>
      <c r="AG448" s="13" t="str">
        <f>IF(A448="Vyt",LEFT(REPLACE('Vložení dat'!AT446,FIND(".",'Vložení dat'!AT446,1),1,","),5)-LEFT(REPLACE('Vložení dat'!AU446,FIND(".",'Vložení dat'!AU446,1),1,","),5)," ")</f>
        <v xml:space="preserve"> </v>
      </c>
      <c r="AH448" s="13" t="str">
        <f>IF(A448="Vyt",LEFT(REPLACE('Vložení dat'!T446,FIND(".",'Vložení dat'!T446,1),1,","),5)-LEFT(REPLACE('Vložení dat'!U446,FIND(".",'Vložení dat'!U446,1),1,","),5),"")</f>
        <v/>
      </c>
      <c r="AI448" t="str">
        <f>IF(A448="Vyt"," ",IF(A448="VODA",LEFT('Vložení dat'!AU446,12),""))</f>
        <v/>
      </c>
      <c r="AJ448" t="str">
        <f>IF(A448="Vyt","",IF(A448="VODA",LEFT('Vložení dat'!AV446,12),""))</f>
        <v/>
      </c>
    </row>
    <row r="449" spans="1:36" x14ac:dyDescent="0.3">
      <c r="A449" s="13" t="str">
        <f>IF(OR('Vložení dat'!C447=" VIP4RTN010 ",'Vložení dat'!C447=" RED4RITN050.c10_001 "),"Vyt",IF(OR('Vložení dat'!C447=" RED4WM050 ",'Vložení dat'!C447=" RED4WM010 ",ISNUMBER(SEARCH("ECM4WM020.v20",'Vložení dat'!C447,1))),"VODA",IF(ISBLANK('Vložení dat'!C447),"",'Vložení dat'!C447)))</f>
        <v/>
      </c>
      <c r="B449" s="13" t="str">
        <f>TRIM('Vložení dat'!N447)</f>
        <v/>
      </c>
      <c r="C449" s="16" t="str">
        <f>TRIM('Vložení dat'!K447)</f>
        <v/>
      </c>
      <c r="D449" s="13" t="str">
        <f>TRIM('Vložení dat'!L447)</f>
        <v/>
      </c>
      <c r="E449" s="13" t="str">
        <f>TRIM('Vložení dat'!J447)</f>
        <v/>
      </c>
      <c r="F449" s="13" t="str">
        <f>TRIM('Vložení dat'!H447)</f>
        <v/>
      </c>
      <c r="G449" s="13" t="str">
        <f>TRIM('Vložení dat'!G447)</f>
        <v/>
      </c>
      <c r="H449" s="13" t="str">
        <f>TRIM('Vložení dat'!E447)</f>
        <v/>
      </c>
      <c r="I449" s="13" t="str">
        <f>TRIM('Vložení dat'!B447)</f>
        <v/>
      </c>
      <c r="J449" s="13" t="str">
        <f>IF(AND(OR(A449="Vyt",A449="VODA"),'Vložení dat'!O447=0),"OK",IF(AND(OR(A449="Vyt",A449="VODA"),'Vložení dat'!O447&lt;&gt;0),CONCATENATE("CHYBA - ",'Vložení dat'!O447),""))</f>
        <v/>
      </c>
      <c r="K449" s="13" t="str">
        <f>IF(A449="Vyt",'Vložení dat'!R447,IF(A449="VODA",VALUE(TRIM(LEFT(REPLACE('Vložení dat'!T447,FIND(".",'Vložení dat'!T447,1),1,","),8))),""))</f>
        <v/>
      </c>
      <c r="L449" s="16" t="str">
        <f>IF(A449="Vyt",TRIM('Vložení dat'!S447),IF(A449="VODA",VALUE(TRIM(LEFT(REPLACE('Vložení dat'!R447,FIND(".",'Vložení dat'!R447,1),1,","),8))),""))</f>
        <v/>
      </c>
      <c r="M449" s="16" t="str">
        <f>IF(A449="Vyt",RIGHT('Vložení dat'!P447,11),IF(A449="VODA",VALUE(TRIM(LEFT(REPLACE('Vložení dat'!S447,FIND(".",'Vložení dat'!S447,1),1,","),8))),""))</f>
        <v/>
      </c>
      <c r="N449" s="12" t="str">
        <f>IF(A449="Vyt",TRIM('Vložení dat'!V447),"")</f>
        <v/>
      </c>
      <c r="O449" s="17" t="str">
        <f>IF(A449="Vyt",TRIM(LEFT('Vložení dat'!W447,9)),IF(A449="VODA",TRIM(CONCATENATE(LEFT('Vložení dat'!U447,3),".",MID('Vložení dat'!U447,5,2),".",MID('Vložení dat'!U447,8,2))),""))</f>
        <v/>
      </c>
      <c r="P449" s="18" t="str">
        <f>IF($A449="Vyt",'Vložení dat'!X447,IF($A449="VODA",VALUE(LEFT(TRIM(REPLACE('Vložení dat'!V447,FIND(".",'Vložení dat'!V447,1),1,",")),7)),""))</f>
        <v/>
      </c>
      <c r="Q449" s="18" t="str">
        <f>IF($A449="Vyt",'Vložení dat'!Y447,IF($A449="VODA",VALUE(LEFT(TRIM(REPLACE('Vložení dat'!W447,FIND(".",'Vložení dat'!W447,1),1,",")),7)),""))</f>
        <v/>
      </c>
      <c r="R449" s="18" t="str">
        <f>IF($A449="Vyt",'Vložení dat'!Z447,IF($A449="VODA",VALUE(LEFT(TRIM(REPLACE('Vložení dat'!X447,FIND(".",'Vložení dat'!X447,1),1,",")),7)),""))</f>
        <v/>
      </c>
      <c r="S449" s="18" t="str">
        <f>IF($A449="Vyt",'Vložení dat'!AA447,IF($A449="VODA",VALUE(LEFT(TRIM(REPLACE('Vložení dat'!Y447,FIND(".",'Vložení dat'!Y447,1),1,",")),7)),""))</f>
        <v/>
      </c>
      <c r="T449" s="18" t="str">
        <f>IF($A449="Vyt",'Vložení dat'!AB447,IF($A449="VODA",VALUE(LEFT(TRIM(REPLACE('Vložení dat'!Z447,FIND(".",'Vložení dat'!Z447,1),1,",")),7)),""))</f>
        <v/>
      </c>
      <c r="U449" s="18" t="str">
        <f>IF($A449="Vyt",'Vložení dat'!AC447,IF($A449="VODA",VALUE(LEFT(TRIM(REPLACE('Vložení dat'!AA447,FIND(".",'Vložení dat'!AA447,1),1,",")),7)),""))</f>
        <v/>
      </c>
      <c r="V449" s="18" t="str">
        <f>IF($A449="Vyt",'Vložení dat'!AD447,IF($A449="VODA",VALUE(LEFT(TRIM(REPLACE('Vložení dat'!AB447,FIND(".",'Vložení dat'!AB447,1),1,",")),7)),""))</f>
        <v/>
      </c>
      <c r="W449" s="18" t="str">
        <f>IF($A449="Vyt",'Vložení dat'!AE447,IF($A449="VODA",VALUE(LEFT(TRIM(REPLACE('Vložení dat'!AC447,FIND(".",'Vložení dat'!AC447,1),1,",")),7)),""))</f>
        <v/>
      </c>
      <c r="X449" s="18" t="str">
        <f>IF($A449="Vyt",'Vložení dat'!AF447,IF($A449="VODA",VALUE(LEFT(TRIM(REPLACE('Vložení dat'!AD447,FIND(".",'Vložení dat'!AD447,1),1,",")),7)),""))</f>
        <v/>
      </c>
      <c r="Y449" s="18" t="str">
        <f>IF($A449="Vyt",'Vložení dat'!AG447,IF($A449="VODA",VALUE(LEFT(TRIM(REPLACE('Vložení dat'!AE447,FIND(".",'Vložení dat'!AE447,1),1,",")),7)),""))</f>
        <v/>
      </c>
      <c r="Z449" s="18" t="str">
        <f>IF($A449="Vyt",'Vložení dat'!AH447,IF($A449="VODA",VALUE(LEFT(TRIM(REPLACE('Vložení dat'!AF447,FIND(".",'Vložení dat'!AF447,1),1,",")),7)),""))</f>
        <v/>
      </c>
      <c r="AA449" s="18" t="str">
        <f>IF($A449="Vyt",'Vložení dat'!AI447,IF($A449="VODA",VALUE(LEFT(TRIM(REPLACE('Vložení dat'!AG447,FIND(".",'Vložení dat'!AG447,1),1,",")),7)),""))</f>
        <v/>
      </c>
      <c r="AB449" s="18" t="str">
        <f>IF(A449="Vyt",TRIM(LEFT('Vložení dat'!AY447,9)),IF(A449="VODA",TRIM(LEFT('Vložení dat'!BB447,9)),""))</f>
        <v/>
      </c>
      <c r="AC449" s="18" t="str">
        <f>IF(A449="Vyt",TRIM(LEFT('Vložení dat'!AW447,7)),"")</f>
        <v/>
      </c>
      <c r="AD449" s="18" t="str">
        <f>IF(A449="Vyt",VALUE(REPLACE(TRIM(LEFT('Vložení dat'!BA447,4)),FIND(".",TRIM(LEFT('Vložení dat'!BA447,4)),1),1,",")),IF(A449="VODA",VALUE(REPLACE(TRIM(LEFT('Vložení dat'!BC447,4)),FIND(".",TRIM(LEFT('Vložení dat'!BC447,4)),1),1,",")),""))</f>
        <v/>
      </c>
      <c r="AE449" s="12" t="str">
        <f>IF($A449="Vyt",TRIM(LEFT(REPLACE('Vložení dat'!T447,FIND(".",'Vložení dat'!T447,1),1,","),5)),"")</f>
        <v/>
      </c>
      <c r="AF449" s="12" t="str">
        <f>IF($A449="Vyt",TRIM(LEFT(REPLACE('Vložení dat'!U447,FIND(".",'Vložení dat'!U447,1),1,","),5)),"")</f>
        <v/>
      </c>
      <c r="AG449" s="13" t="str">
        <f>IF(A449="Vyt",LEFT(REPLACE('Vložení dat'!AT447,FIND(".",'Vložení dat'!AT447,1),1,","),5)-LEFT(REPLACE('Vložení dat'!AU447,FIND(".",'Vložení dat'!AU447,1),1,","),5)," ")</f>
        <v xml:space="preserve"> </v>
      </c>
      <c r="AH449" s="13" t="str">
        <f>IF(A449="Vyt",LEFT(REPLACE('Vložení dat'!T447,FIND(".",'Vložení dat'!T447,1),1,","),5)-LEFT(REPLACE('Vložení dat'!U447,FIND(".",'Vložení dat'!U447,1),1,","),5),"")</f>
        <v/>
      </c>
      <c r="AI449" t="str">
        <f>IF(A449="Vyt"," ",IF(A449="VODA",LEFT('Vložení dat'!AU447,12),""))</f>
        <v/>
      </c>
      <c r="AJ449" t="str">
        <f>IF(A449="Vyt","",IF(A449="VODA",LEFT('Vložení dat'!AV447,12),""))</f>
        <v/>
      </c>
    </row>
    <row r="450" spans="1:36" x14ac:dyDescent="0.3">
      <c r="A450" s="13" t="str">
        <f>IF(OR('Vložení dat'!C448=" VIP4RTN010 ",'Vložení dat'!C448=" RED4RITN050.c10_001 "),"Vyt",IF(OR('Vložení dat'!C448=" RED4WM050 ",'Vložení dat'!C448=" RED4WM010 ",ISNUMBER(SEARCH("ECM4WM020.v20",'Vložení dat'!C448,1))),"VODA",IF(ISBLANK('Vložení dat'!C448),"",'Vložení dat'!C448)))</f>
        <v/>
      </c>
      <c r="B450" s="13" t="str">
        <f>TRIM('Vložení dat'!N448)</f>
        <v/>
      </c>
      <c r="C450" s="16" t="str">
        <f>TRIM('Vložení dat'!K448)</f>
        <v/>
      </c>
      <c r="D450" s="13" t="str">
        <f>TRIM('Vložení dat'!L448)</f>
        <v/>
      </c>
      <c r="E450" s="13" t="str">
        <f>TRIM('Vložení dat'!J448)</f>
        <v/>
      </c>
      <c r="F450" s="13" t="str">
        <f>TRIM('Vložení dat'!H448)</f>
        <v/>
      </c>
      <c r="G450" s="13" t="str">
        <f>TRIM('Vložení dat'!G448)</f>
        <v/>
      </c>
      <c r="H450" s="13" t="str">
        <f>TRIM('Vložení dat'!E448)</f>
        <v/>
      </c>
      <c r="I450" s="13" t="str">
        <f>TRIM('Vložení dat'!B448)</f>
        <v/>
      </c>
      <c r="J450" s="13" t="str">
        <f>IF(AND(OR(A450="Vyt",A450="VODA"),'Vložení dat'!O448=0),"OK",IF(AND(OR(A450="Vyt",A450="VODA"),'Vložení dat'!O448&lt;&gt;0),CONCATENATE("CHYBA - ",'Vložení dat'!O448),""))</f>
        <v/>
      </c>
      <c r="K450" s="13" t="str">
        <f>IF(A450="Vyt",'Vložení dat'!R448,IF(A450="VODA",VALUE(TRIM(LEFT(REPLACE('Vložení dat'!T448,FIND(".",'Vložení dat'!T448,1),1,","),8))),""))</f>
        <v/>
      </c>
      <c r="L450" s="16" t="str">
        <f>IF(A450="Vyt",TRIM('Vložení dat'!S448),IF(A450="VODA",VALUE(TRIM(LEFT(REPLACE('Vložení dat'!R448,FIND(".",'Vložení dat'!R448,1),1,","),8))),""))</f>
        <v/>
      </c>
      <c r="M450" s="16" t="str">
        <f>IF(A450="Vyt",RIGHT('Vložení dat'!P448,11),IF(A450="VODA",VALUE(TRIM(LEFT(REPLACE('Vložení dat'!S448,FIND(".",'Vložení dat'!S448,1),1,","),8))),""))</f>
        <v/>
      </c>
      <c r="N450" s="12" t="str">
        <f>IF(A450="Vyt",TRIM('Vložení dat'!V448),"")</f>
        <v/>
      </c>
      <c r="O450" s="17" t="str">
        <f>IF(A450="Vyt",TRIM(LEFT('Vložení dat'!W448,9)),IF(A450="VODA",TRIM(CONCATENATE(LEFT('Vložení dat'!U448,3),".",MID('Vložení dat'!U448,5,2),".",MID('Vložení dat'!U448,8,2))),""))</f>
        <v/>
      </c>
      <c r="P450" s="18" t="str">
        <f>IF($A450="Vyt",'Vložení dat'!X448,IF($A450="VODA",VALUE(LEFT(TRIM(REPLACE('Vložení dat'!V448,FIND(".",'Vložení dat'!V448,1),1,",")),7)),""))</f>
        <v/>
      </c>
      <c r="Q450" s="18" t="str">
        <f>IF($A450="Vyt",'Vložení dat'!Y448,IF($A450="VODA",VALUE(LEFT(TRIM(REPLACE('Vložení dat'!W448,FIND(".",'Vložení dat'!W448,1),1,",")),7)),""))</f>
        <v/>
      </c>
      <c r="R450" s="18" t="str">
        <f>IF($A450="Vyt",'Vložení dat'!Z448,IF($A450="VODA",VALUE(LEFT(TRIM(REPLACE('Vložení dat'!X448,FIND(".",'Vložení dat'!X448,1),1,",")),7)),""))</f>
        <v/>
      </c>
      <c r="S450" s="18" t="str">
        <f>IF($A450="Vyt",'Vložení dat'!AA448,IF($A450="VODA",VALUE(LEFT(TRIM(REPLACE('Vložení dat'!Y448,FIND(".",'Vložení dat'!Y448,1),1,",")),7)),""))</f>
        <v/>
      </c>
      <c r="T450" s="18" t="str">
        <f>IF($A450="Vyt",'Vložení dat'!AB448,IF($A450="VODA",VALUE(LEFT(TRIM(REPLACE('Vložení dat'!Z448,FIND(".",'Vložení dat'!Z448,1),1,",")),7)),""))</f>
        <v/>
      </c>
      <c r="U450" s="18" t="str">
        <f>IF($A450="Vyt",'Vložení dat'!AC448,IF($A450="VODA",VALUE(LEFT(TRIM(REPLACE('Vložení dat'!AA448,FIND(".",'Vložení dat'!AA448,1),1,",")),7)),""))</f>
        <v/>
      </c>
      <c r="V450" s="18" t="str">
        <f>IF($A450="Vyt",'Vložení dat'!AD448,IF($A450="VODA",VALUE(LEFT(TRIM(REPLACE('Vložení dat'!AB448,FIND(".",'Vložení dat'!AB448,1),1,",")),7)),""))</f>
        <v/>
      </c>
      <c r="W450" s="18" t="str">
        <f>IF($A450="Vyt",'Vložení dat'!AE448,IF($A450="VODA",VALUE(LEFT(TRIM(REPLACE('Vložení dat'!AC448,FIND(".",'Vložení dat'!AC448,1),1,",")),7)),""))</f>
        <v/>
      </c>
      <c r="X450" s="18" t="str">
        <f>IF($A450="Vyt",'Vložení dat'!AF448,IF($A450="VODA",VALUE(LEFT(TRIM(REPLACE('Vložení dat'!AD448,FIND(".",'Vložení dat'!AD448,1),1,",")),7)),""))</f>
        <v/>
      </c>
      <c r="Y450" s="18" t="str">
        <f>IF($A450="Vyt",'Vložení dat'!AG448,IF($A450="VODA",VALUE(LEFT(TRIM(REPLACE('Vložení dat'!AE448,FIND(".",'Vložení dat'!AE448,1),1,",")),7)),""))</f>
        <v/>
      </c>
      <c r="Z450" s="18" t="str">
        <f>IF($A450="Vyt",'Vložení dat'!AH448,IF($A450="VODA",VALUE(LEFT(TRIM(REPLACE('Vložení dat'!AF448,FIND(".",'Vložení dat'!AF448,1),1,",")),7)),""))</f>
        <v/>
      </c>
      <c r="AA450" s="18" t="str">
        <f>IF($A450="Vyt",'Vložení dat'!AI448,IF($A450="VODA",VALUE(LEFT(TRIM(REPLACE('Vložení dat'!AG448,FIND(".",'Vložení dat'!AG448,1),1,",")),7)),""))</f>
        <v/>
      </c>
      <c r="AB450" s="18" t="str">
        <f>IF(A450="Vyt",TRIM(LEFT('Vložení dat'!AY448,9)),IF(A450="VODA",TRIM(LEFT('Vložení dat'!BB448,9)),""))</f>
        <v/>
      </c>
      <c r="AC450" s="18" t="str">
        <f>IF(A450="Vyt",TRIM(LEFT('Vložení dat'!AW448,7)),"")</f>
        <v/>
      </c>
      <c r="AD450" s="18" t="str">
        <f>IF(A450="Vyt",VALUE(REPLACE(TRIM(LEFT('Vložení dat'!BA448,4)),FIND(".",TRIM(LEFT('Vložení dat'!BA448,4)),1),1,",")),IF(A450="VODA",VALUE(REPLACE(TRIM(LEFT('Vložení dat'!BC448,4)),FIND(".",TRIM(LEFT('Vložení dat'!BC448,4)),1),1,",")),""))</f>
        <v/>
      </c>
      <c r="AE450" s="12" t="str">
        <f>IF($A450="Vyt",TRIM(LEFT(REPLACE('Vložení dat'!T448,FIND(".",'Vložení dat'!T448,1),1,","),5)),"")</f>
        <v/>
      </c>
      <c r="AF450" s="12" t="str">
        <f>IF($A450="Vyt",TRIM(LEFT(REPLACE('Vložení dat'!U448,FIND(".",'Vložení dat'!U448,1),1,","),5)),"")</f>
        <v/>
      </c>
      <c r="AG450" s="13" t="str">
        <f>IF(A450="Vyt",LEFT(REPLACE('Vložení dat'!AT448,FIND(".",'Vložení dat'!AT448,1),1,","),5)-LEFT(REPLACE('Vložení dat'!AU448,FIND(".",'Vložení dat'!AU448,1),1,","),5)," ")</f>
        <v xml:space="preserve"> </v>
      </c>
      <c r="AH450" s="13" t="str">
        <f>IF(A450="Vyt",LEFT(REPLACE('Vložení dat'!T448,FIND(".",'Vložení dat'!T448,1),1,","),5)-LEFT(REPLACE('Vložení dat'!U448,FIND(".",'Vložení dat'!U448,1),1,","),5),"")</f>
        <v/>
      </c>
      <c r="AI450" t="str">
        <f>IF(A450="Vyt"," ",IF(A450="VODA",LEFT('Vložení dat'!AU448,12),""))</f>
        <v/>
      </c>
      <c r="AJ450" t="str">
        <f>IF(A450="Vyt","",IF(A450="VODA",LEFT('Vložení dat'!AV448,12),""))</f>
        <v/>
      </c>
    </row>
    <row r="451" spans="1:36" x14ac:dyDescent="0.3">
      <c r="A451" s="13" t="str">
        <f>IF(OR('Vložení dat'!C449=" VIP4RTN010 ",'Vložení dat'!C449=" RED4RITN050.c10_001 "),"Vyt",IF(OR('Vložení dat'!C449=" RED4WM050 ",'Vložení dat'!C449=" RED4WM010 ",ISNUMBER(SEARCH("ECM4WM020.v20",'Vložení dat'!C449,1))),"VODA",IF(ISBLANK('Vložení dat'!C449),"",'Vložení dat'!C449)))</f>
        <v/>
      </c>
      <c r="B451" s="13" t="str">
        <f>TRIM('Vložení dat'!N449)</f>
        <v/>
      </c>
      <c r="C451" s="16" t="str">
        <f>TRIM('Vložení dat'!K449)</f>
        <v/>
      </c>
      <c r="D451" s="13" t="str">
        <f>TRIM('Vložení dat'!L449)</f>
        <v/>
      </c>
      <c r="E451" s="13" t="str">
        <f>TRIM('Vložení dat'!J449)</f>
        <v/>
      </c>
      <c r="F451" s="13" t="str">
        <f>TRIM('Vložení dat'!H449)</f>
        <v/>
      </c>
      <c r="G451" s="13" t="str">
        <f>TRIM('Vložení dat'!G449)</f>
        <v/>
      </c>
      <c r="H451" s="13" t="str">
        <f>TRIM('Vložení dat'!E449)</f>
        <v/>
      </c>
      <c r="I451" s="13" t="str">
        <f>TRIM('Vložení dat'!B449)</f>
        <v/>
      </c>
      <c r="J451" s="13" t="str">
        <f>IF(AND(OR(A451="Vyt",A451="VODA"),'Vložení dat'!O449=0),"OK",IF(AND(OR(A451="Vyt",A451="VODA"),'Vložení dat'!O449&lt;&gt;0),CONCATENATE("CHYBA - ",'Vložení dat'!O449),""))</f>
        <v/>
      </c>
      <c r="K451" s="13" t="str">
        <f>IF(A451="Vyt",'Vložení dat'!R449,IF(A451="VODA",VALUE(TRIM(LEFT(REPLACE('Vložení dat'!T449,FIND(".",'Vložení dat'!T449,1),1,","),8))),""))</f>
        <v/>
      </c>
      <c r="L451" s="16" t="str">
        <f>IF(A451="Vyt",TRIM('Vložení dat'!S449),IF(A451="VODA",VALUE(TRIM(LEFT(REPLACE('Vložení dat'!R449,FIND(".",'Vložení dat'!R449,1),1,","),8))),""))</f>
        <v/>
      </c>
      <c r="M451" s="16" t="str">
        <f>IF(A451="Vyt",RIGHT('Vložení dat'!P449,11),IF(A451="VODA",VALUE(TRIM(LEFT(REPLACE('Vložení dat'!S449,FIND(".",'Vložení dat'!S449,1),1,","),8))),""))</f>
        <v/>
      </c>
      <c r="N451" s="12" t="str">
        <f>IF(A451="Vyt",TRIM('Vložení dat'!V449),"")</f>
        <v/>
      </c>
      <c r="O451" s="17" t="str">
        <f>IF(A451="Vyt",TRIM(LEFT('Vložení dat'!W449,9)),IF(A451="VODA",TRIM(CONCATENATE(LEFT('Vložení dat'!U449,3),".",MID('Vložení dat'!U449,5,2),".",MID('Vložení dat'!U449,8,2))),""))</f>
        <v/>
      </c>
      <c r="P451" s="18" t="str">
        <f>IF($A451="Vyt",'Vložení dat'!X449,IF($A451="VODA",VALUE(LEFT(TRIM(REPLACE('Vložení dat'!V449,FIND(".",'Vložení dat'!V449,1),1,",")),7)),""))</f>
        <v/>
      </c>
      <c r="Q451" s="18" t="str">
        <f>IF($A451="Vyt",'Vložení dat'!Y449,IF($A451="VODA",VALUE(LEFT(TRIM(REPLACE('Vložení dat'!W449,FIND(".",'Vložení dat'!W449,1),1,",")),7)),""))</f>
        <v/>
      </c>
      <c r="R451" s="18" t="str">
        <f>IF($A451="Vyt",'Vložení dat'!Z449,IF($A451="VODA",VALUE(LEFT(TRIM(REPLACE('Vložení dat'!X449,FIND(".",'Vložení dat'!X449,1),1,",")),7)),""))</f>
        <v/>
      </c>
      <c r="S451" s="18" t="str">
        <f>IF($A451="Vyt",'Vložení dat'!AA449,IF($A451="VODA",VALUE(LEFT(TRIM(REPLACE('Vložení dat'!Y449,FIND(".",'Vložení dat'!Y449,1),1,",")),7)),""))</f>
        <v/>
      </c>
      <c r="T451" s="18" t="str">
        <f>IF($A451="Vyt",'Vložení dat'!AB449,IF($A451="VODA",VALUE(LEFT(TRIM(REPLACE('Vložení dat'!Z449,FIND(".",'Vložení dat'!Z449,1),1,",")),7)),""))</f>
        <v/>
      </c>
      <c r="U451" s="18" t="str">
        <f>IF($A451="Vyt",'Vložení dat'!AC449,IF($A451="VODA",VALUE(LEFT(TRIM(REPLACE('Vložení dat'!AA449,FIND(".",'Vložení dat'!AA449,1),1,",")),7)),""))</f>
        <v/>
      </c>
      <c r="V451" s="18" t="str">
        <f>IF($A451="Vyt",'Vložení dat'!AD449,IF($A451="VODA",VALUE(LEFT(TRIM(REPLACE('Vložení dat'!AB449,FIND(".",'Vložení dat'!AB449,1),1,",")),7)),""))</f>
        <v/>
      </c>
      <c r="W451" s="18" t="str">
        <f>IF($A451="Vyt",'Vložení dat'!AE449,IF($A451="VODA",VALUE(LEFT(TRIM(REPLACE('Vložení dat'!AC449,FIND(".",'Vložení dat'!AC449,1),1,",")),7)),""))</f>
        <v/>
      </c>
      <c r="X451" s="18" t="str">
        <f>IF($A451="Vyt",'Vložení dat'!AF449,IF($A451="VODA",VALUE(LEFT(TRIM(REPLACE('Vložení dat'!AD449,FIND(".",'Vložení dat'!AD449,1),1,",")),7)),""))</f>
        <v/>
      </c>
      <c r="Y451" s="18" t="str">
        <f>IF($A451="Vyt",'Vložení dat'!AG449,IF($A451="VODA",VALUE(LEFT(TRIM(REPLACE('Vložení dat'!AE449,FIND(".",'Vložení dat'!AE449,1),1,",")),7)),""))</f>
        <v/>
      </c>
      <c r="Z451" s="18" t="str">
        <f>IF($A451="Vyt",'Vložení dat'!AH449,IF($A451="VODA",VALUE(LEFT(TRIM(REPLACE('Vložení dat'!AF449,FIND(".",'Vložení dat'!AF449,1),1,",")),7)),""))</f>
        <v/>
      </c>
      <c r="AA451" s="18" t="str">
        <f>IF($A451="Vyt",'Vložení dat'!AI449,IF($A451="VODA",VALUE(LEFT(TRIM(REPLACE('Vložení dat'!AG449,FIND(".",'Vložení dat'!AG449,1),1,",")),7)),""))</f>
        <v/>
      </c>
      <c r="AB451" s="18" t="str">
        <f>IF(A451="Vyt",TRIM(LEFT('Vložení dat'!AY449,9)),IF(A451="VODA",TRIM(LEFT('Vložení dat'!BB449,9)),""))</f>
        <v/>
      </c>
      <c r="AC451" s="18" t="str">
        <f>IF(A451="Vyt",TRIM(LEFT('Vložení dat'!AW449,7)),"")</f>
        <v/>
      </c>
      <c r="AD451" s="18" t="str">
        <f>IF(A451="Vyt",VALUE(REPLACE(TRIM(LEFT('Vložení dat'!BA449,4)),FIND(".",TRIM(LEFT('Vložení dat'!BA449,4)),1),1,",")),IF(A451="VODA",VALUE(REPLACE(TRIM(LEFT('Vložení dat'!BC449,4)),FIND(".",TRIM(LEFT('Vložení dat'!BC449,4)),1),1,",")),""))</f>
        <v/>
      </c>
      <c r="AE451" s="12" t="str">
        <f>IF($A451="Vyt",TRIM(LEFT(REPLACE('Vložení dat'!T449,FIND(".",'Vložení dat'!T449,1),1,","),5)),"")</f>
        <v/>
      </c>
      <c r="AF451" s="12" t="str">
        <f>IF($A451="Vyt",TRIM(LEFT(REPLACE('Vložení dat'!U449,FIND(".",'Vložení dat'!U449,1),1,","),5)),"")</f>
        <v/>
      </c>
      <c r="AG451" s="13" t="str">
        <f>IF(A451="Vyt",LEFT(REPLACE('Vložení dat'!AT449,FIND(".",'Vložení dat'!AT449,1),1,","),5)-LEFT(REPLACE('Vložení dat'!AU449,FIND(".",'Vložení dat'!AU449,1),1,","),5)," ")</f>
        <v xml:space="preserve"> </v>
      </c>
      <c r="AH451" s="13" t="str">
        <f>IF(A451="Vyt",LEFT(REPLACE('Vložení dat'!T449,FIND(".",'Vložení dat'!T449,1),1,","),5)-LEFT(REPLACE('Vložení dat'!U449,FIND(".",'Vložení dat'!U449,1),1,","),5),"")</f>
        <v/>
      </c>
      <c r="AI451" t="str">
        <f>IF(A451="Vyt"," ",IF(A451="VODA",LEFT('Vložení dat'!AU449,12),""))</f>
        <v/>
      </c>
      <c r="AJ451" t="str">
        <f>IF(A451="Vyt","",IF(A451="VODA",LEFT('Vložení dat'!AV449,12),""))</f>
        <v/>
      </c>
    </row>
    <row r="452" spans="1:36" x14ac:dyDescent="0.3">
      <c r="A452" s="13" t="str">
        <f>IF(OR('Vložení dat'!C450=" VIP4RTN010 ",'Vložení dat'!C450=" RED4RITN050.c10_001 "),"Vyt",IF(OR('Vložení dat'!C450=" RED4WM050 ",'Vložení dat'!C450=" RED4WM010 ",ISNUMBER(SEARCH("ECM4WM020.v20",'Vložení dat'!C450,1))),"VODA",IF(ISBLANK('Vložení dat'!C450),"",'Vložení dat'!C450)))</f>
        <v/>
      </c>
      <c r="B452" s="13" t="str">
        <f>TRIM('Vložení dat'!N450)</f>
        <v/>
      </c>
      <c r="C452" s="16" t="str">
        <f>TRIM('Vložení dat'!K450)</f>
        <v/>
      </c>
      <c r="D452" s="13" t="str">
        <f>TRIM('Vložení dat'!L450)</f>
        <v/>
      </c>
      <c r="E452" s="13" t="str">
        <f>TRIM('Vložení dat'!J450)</f>
        <v/>
      </c>
      <c r="F452" s="13" t="str">
        <f>TRIM('Vložení dat'!H450)</f>
        <v/>
      </c>
      <c r="G452" s="13" t="str">
        <f>TRIM('Vložení dat'!G450)</f>
        <v/>
      </c>
      <c r="H452" s="13" t="str">
        <f>TRIM('Vložení dat'!E450)</f>
        <v/>
      </c>
      <c r="I452" s="13" t="str">
        <f>TRIM('Vložení dat'!B450)</f>
        <v/>
      </c>
      <c r="J452" s="13" t="str">
        <f>IF(AND(OR(A452="Vyt",A452="VODA"),'Vložení dat'!O450=0),"OK",IF(AND(OR(A452="Vyt",A452="VODA"),'Vložení dat'!O450&lt;&gt;0),CONCATENATE("CHYBA - ",'Vložení dat'!O450),""))</f>
        <v/>
      </c>
      <c r="K452" s="13" t="str">
        <f>IF(A452="Vyt",'Vložení dat'!R450,IF(A452="VODA",VALUE(TRIM(LEFT(REPLACE('Vložení dat'!T450,FIND(".",'Vložení dat'!T450,1),1,","),8))),""))</f>
        <v/>
      </c>
      <c r="L452" s="16" t="str">
        <f>IF(A452="Vyt",TRIM('Vložení dat'!S450),IF(A452="VODA",VALUE(TRIM(LEFT(REPLACE('Vložení dat'!R450,FIND(".",'Vložení dat'!R450,1),1,","),8))),""))</f>
        <v/>
      </c>
      <c r="M452" s="16" t="str">
        <f>IF(A452="Vyt",RIGHT('Vložení dat'!P450,11),IF(A452="VODA",VALUE(TRIM(LEFT(REPLACE('Vložení dat'!S450,FIND(".",'Vložení dat'!S450,1),1,","),8))),""))</f>
        <v/>
      </c>
      <c r="N452" s="12" t="str">
        <f>IF(A452="Vyt",TRIM('Vložení dat'!V450),"")</f>
        <v/>
      </c>
      <c r="O452" s="17" t="str">
        <f>IF(A452="Vyt",TRIM(LEFT('Vložení dat'!W450,9)),IF(A452="VODA",TRIM(CONCATENATE(LEFT('Vložení dat'!U450,3),".",MID('Vložení dat'!U450,5,2),".",MID('Vložení dat'!U450,8,2))),""))</f>
        <v/>
      </c>
      <c r="P452" s="18" t="str">
        <f>IF($A452="Vyt",'Vložení dat'!X450,IF($A452="VODA",VALUE(LEFT(TRIM(REPLACE('Vložení dat'!V450,FIND(".",'Vložení dat'!V450,1),1,",")),7)),""))</f>
        <v/>
      </c>
      <c r="Q452" s="18" t="str">
        <f>IF($A452="Vyt",'Vložení dat'!Y450,IF($A452="VODA",VALUE(LEFT(TRIM(REPLACE('Vložení dat'!W450,FIND(".",'Vložení dat'!W450,1),1,",")),7)),""))</f>
        <v/>
      </c>
      <c r="R452" s="18" t="str">
        <f>IF($A452="Vyt",'Vložení dat'!Z450,IF($A452="VODA",VALUE(LEFT(TRIM(REPLACE('Vložení dat'!X450,FIND(".",'Vložení dat'!X450,1),1,",")),7)),""))</f>
        <v/>
      </c>
      <c r="S452" s="18" t="str">
        <f>IF($A452="Vyt",'Vložení dat'!AA450,IF($A452="VODA",VALUE(LEFT(TRIM(REPLACE('Vložení dat'!Y450,FIND(".",'Vložení dat'!Y450,1),1,",")),7)),""))</f>
        <v/>
      </c>
      <c r="T452" s="18" t="str">
        <f>IF($A452="Vyt",'Vložení dat'!AB450,IF($A452="VODA",VALUE(LEFT(TRIM(REPLACE('Vložení dat'!Z450,FIND(".",'Vložení dat'!Z450,1),1,",")),7)),""))</f>
        <v/>
      </c>
      <c r="U452" s="18" t="str">
        <f>IF($A452="Vyt",'Vložení dat'!AC450,IF($A452="VODA",VALUE(LEFT(TRIM(REPLACE('Vložení dat'!AA450,FIND(".",'Vložení dat'!AA450,1),1,",")),7)),""))</f>
        <v/>
      </c>
      <c r="V452" s="18" t="str">
        <f>IF($A452="Vyt",'Vložení dat'!AD450,IF($A452="VODA",VALUE(LEFT(TRIM(REPLACE('Vložení dat'!AB450,FIND(".",'Vložení dat'!AB450,1),1,",")),7)),""))</f>
        <v/>
      </c>
      <c r="W452" s="18" t="str">
        <f>IF($A452="Vyt",'Vložení dat'!AE450,IF($A452="VODA",VALUE(LEFT(TRIM(REPLACE('Vložení dat'!AC450,FIND(".",'Vložení dat'!AC450,1),1,",")),7)),""))</f>
        <v/>
      </c>
      <c r="X452" s="18" t="str">
        <f>IF($A452="Vyt",'Vložení dat'!AF450,IF($A452="VODA",VALUE(LEFT(TRIM(REPLACE('Vložení dat'!AD450,FIND(".",'Vložení dat'!AD450,1),1,",")),7)),""))</f>
        <v/>
      </c>
      <c r="Y452" s="18" t="str">
        <f>IF($A452="Vyt",'Vložení dat'!AG450,IF($A452="VODA",VALUE(LEFT(TRIM(REPLACE('Vložení dat'!AE450,FIND(".",'Vložení dat'!AE450,1),1,",")),7)),""))</f>
        <v/>
      </c>
      <c r="Z452" s="18" t="str">
        <f>IF($A452="Vyt",'Vložení dat'!AH450,IF($A452="VODA",VALUE(LEFT(TRIM(REPLACE('Vložení dat'!AF450,FIND(".",'Vložení dat'!AF450,1),1,",")),7)),""))</f>
        <v/>
      </c>
      <c r="AA452" s="18" t="str">
        <f>IF($A452="Vyt",'Vložení dat'!AI450,IF($A452="VODA",VALUE(LEFT(TRIM(REPLACE('Vložení dat'!AG450,FIND(".",'Vložení dat'!AG450,1),1,",")),7)),""))</f>
        <v/>
      </c>
      <c r="AB452" s="18" t="str">
        <f>IF(A452="Vyt",TRIM(LEFT('Vložení dat'!AY450,9)),IF(A452="VODA",TRIM(LEFT('Vložení dat'!BB450,9)),""))</f>
        <v/>
      </c>
      <c r="AC452" s="18" t="str">
        <f>IF(A452="Vyt",TRIM(LEFT('Vložení dat'!AW450,7)),"")</f>
        <v/>
      </c>
      <c r="AD452" s="18" t="str">
        <f>IF(A452="Vyt",VALUE(REPLACE(TRIM(LEFT('Vložení dat'!BA450,4)),FIND(".",TRIM(LEFT('Vložení dat'!BA450,4)),1),1,",")),IF(A452="VODA",VALUE(REPLACE(TRIM(LEFT('Vložení dat'!BC450,4)),FIND(".",TRIM(LEFT('Vložení dat'!BC450,4)),1),1,",")),""))</f>
        <v/>
      </c>
      <c r="AE452" s="12" t="str">
        <f>IF($A452="Vyt",TRIM(LEFT(REPLACE('Vložení dat'!T450,FIND(".",'Vložení dat'!T450,1),1,","),5)),"")</f>
        <v/>
      </c>
      <c r="AF452" s="12" t="str">
        <f>IF($A452="Vyt",TRIM(LEFT(REPLACE('Vložení dat'!U450,FIND(".",'Vložení dat'!U450,1),1,","),5)),"")</f>
        <v/>
      </c>
      <c r="AG452" s="13" t="str">
        <f>IF(A452="Vyt",LEFT(REPLACE('Vložení dat'!AT450,FIND(".",'Vložení dat'!AT450,1),1,","),5)-LEFT(REPLACE('Vložení dat'!AU450,FIND(".",'Vložení dat'!AU450,1),1,","),5)," ")</f>
        <v xml:space="preserve"> </v>
      </c>
      <c r="AH452" s="13" t="str">
        <f>IF(A452="Vyt",LEFT(REPLACE('Vložení dat'!T450,FIND(".",'Vložení dat'!T450,1),1,","),5)-LEFT(REPLACE('Vložení dat'!U450,FIND(".",'Vložení dat'!U450,1),1,","),5),"")</f>
        <v/>
      </c>
      <c r="AI452" t="str">
        <f>IF(A452="Vyt"," ",IF(A452="VODA",LEFT('Vložení dat'!AU450,12),""))</f>
        <v/>
      </c>
      <c r="AJ452" t="str">
        <f>IF(A452="Vyt","",IF(A452="VODA",LEFT('Vložení dat'!AV450,12),""))</f>
        <v/>
      </c>
    </row>
    <row r="453" spans="1:36" x14ac:dyDescent="0.3">
      <c r="A453" s="13" t="str">
        <f>IF(OR('Vložení dat'!C451=" VIP4RTN010 ",'Vložení dat'!C451=" RED4RITN050.c10_001 "),"Vyt",IF(OR('Vložení dat'!C451=" RED4WM050 ",'Vložení dat'!C451=" RED4WM010 ",ISNUMBER(SEARCH("ECM4WM020.v20",'Vložení dat'!C451,1))),"VODA",IF(ISBLANK('Vložení dat'!C451),"",'Vložení dat'!C451)))</f>
        <v/>
      </c>
      <c r="B453" s="13" t="str">
        <f>TRIM('Vložení dat'!N451)</f>
        <v/>
      </c>
      <c r="C453" s="16" t="str">
        <f>TRIM('Vložení dat'!K451)</f>
        <v/>
      </c>
      <c r="D453" s="13" t="str">
        <f>TRIM('Vložení dat'!L451)</f>
        <v/>
      </c>
      <c r="E453" s="13" t="str">
        <f>TRIM('Vložení dat'!J451)</f>
        <v/>
      </c>
      <c r="F453" s="13" t="str">
        <f>TRIM('Vložení dat'!H451)</f>
        <v/>
      </c>
      <c r="G453" s="13" t="str">
        <f>TRIM('Vložení dat'!G451)</f>
        <v/>
      </c>
      <c r="H453" s="13" t="str">
        <f>TRIM('Vložení dat'!E451)</f>
        <v/>
      </c>
      <c r="I453" s="13" t="str">
        <f>TRIM('Vložení dat'!B451)</f>
        <v/>
      </c>
      <c r="J453" s="13" t="str">
        <f>IF(AND(OR(A453="Vyt",A453="VODA"),'Vložení dat'!O451=0),"OK",IF(AND(OR(A453="Vyt",A453="VODA"),'Vložení dat'!O451&lt;&gt;0),CONCATENATE("CHYBA - ",'Vložení dat'!O451),""))</f>
        <v/>
      </c>
      <c r="K453" s="13" t="str">
        <f>IF(A453="Vyt",'Vložení dat'!R451,IF(A453="VODA",VALUE(TRIM(LEFT(REPLACE('Vložení dat'!T451,FIND(".",'Vložení dat'!T451,1),1,","),8))),""))</f>
        <v/>
      </c>
      <c r="L453" s="16" t="str">
        <f>IF(A453="Vyt",TRIM('Vložení dat'!S451),IF(A453="VODA",VALUE(TRIM(LEFT(REPLACE('Vložení dat'!R451,FIND(".",'Vložení dat'!R451,1),1,","),8))),""))</f>
        <v/>
      </c>
      <c r="M453" s="16" t="str">
        <f>IF(A453="Vyt",RIGHT('Vložení dat'!P451,11),IF(A453="VODA",VALUE(TRIM(LEFT(REPLACE('Vložení dat'!S451,FIND(".",'Vložení dat'!S451,1),1,","),8))),""))</f>
        <v/>
      </c>
      <c r="N453" s="12" t="str">
        <f>IF(A453="Vyt",TRIM('Vložení dat'!V451),"")</f>
        <v/>
      </c>
      <c r="O453" s="17" t="str">
        <f>IF(A453="Vyt",TRIM(LEFT('Vložení dat'!W451,9)),IF(A453="VODA",TRIM(CONCATENATE(LEFT('Vložení dat'!U451,3),".",MID('Vložení dat'!U451,5,2),".",MID('Vložení dat'!U451,8,2))),""))</f>
        <v/>
      </c>
      <c r="P453" s="18" t="str">
        <f>IF($A453="Vyt",'Vložení dat'!X451,IF($A453="VODA",VALUE(LEFT(TRIM(REPLACE('Vložení dat'!V451,FIND(".",'Vložení dat'!V451,1),1,",")),7)),""))</f>
        <v/>
      </c>
      <c r="Q453" s="18" t="str">
        <f>IF($A453="Vyt",'Vložení dat'!Y451,IF($A453="VODA",VALUE(LEFT(TRIM(REPLACE('Vložení dat'!W451,FIND(".",'Vložení dat'!W451,1),1,",")),7)),""))</f>
        <v/>
      </c>
      <c r="R453" s="18" t="str">
        <f>IF($A453="Vyt",'Vložení dat'!Z451,IF($A453="VODA",VALUE(LEFT(TRIM(REPLACE('Vložení dat'!X451,FIND(".",'Vložení dat'!X451,1),1,",")),7)),""))</f>
        <v/>
      </c>
      <c r="S453" s="18" t="str">
        <f>IF($A453="Vyt",'Vložení dat'!AA451,IF($A453="VODA",VALUE(LEFT(TRIM(REPLACE('Vložení dat'!Y451,FIND(".",'Vložení dat'!Y451,1),1,",")),7)),""))</f>
        <v/>
      </c>
      <c r="T453" s="18" t="str">
        <f>IF($A453="Vyt",'Vložení dat'!AB451,IF($A453="VODA",VALUE(LEFT(TRIM(REPLACE('Vložení dat'!Z451,FIND(".",'Vložení dat'!Z451,1),1,",")),7)),""))</f>
        <v/>
      </c>
      <c r="U453" s="18" t="str">
        <f>IF($A453="Vyt",'Vložení dat'!AC451,IF($A453="VODA",VALUE(LEFT(TRIM(REPLACE('Vložení dat'!AA451,FIND(".",'Vložení dat'!AA451,1),1,",")),7)),""))</f>
        <v/>
      </c>
      <c r="V453" s="18" t="str">
        <f>IF($A453="Vyt",'Vložení dat'!AD451,IF($A453="VODA",VALUE(LEFT(TRIM(REPLACE('Vložení dat'!AB451,FIND(".",'Vložení dat'!AB451,1),1,",")),7)),""))</f>
        <v/>
      </c>
      <c r="W453" s="18" t="str">
        <f>IF($A453="Vyt",'Vložení dat'!AE451,IF($A453="VODA",VALUE(LEFT(TRIM(REPLACE('Vložení dat'!AC451,FIND(".",'Vložení dat'!AC451,1),1,",")),7)),""))</f>
        <v/>
      </c>
      <c r="X453" s="18" t="str">
        <f>IF($A453="Vyt",'Vložení dat'!AF451,IF($A453="VODA",VALUE(LEFT(TRIM(REPLACE('Vložení dat'!AD451,FIND(".",'Vložení dat'!AD451,1),1,",")),7)),""))</f>
        <v/>
      </c>
      <c r="Y453" s="18" t="str">
        <f>IF($A453="Vyt",'Vložení dat'!AG451,IF($A453="VODA",VALUE(LEFT(TRIM(REPLACE('Vložení dat'!AE451,FIND(".",'Vložení dat'!AE451,1),1,",")),7)),""))</f>
        <v/>
      </c>
      <c r="Z453" s="18" t="str">
        <f>IF($A453="Vyt",'Vložení dat'!AH451,IF($A453="VODA",VALUE(LEFT(TRIM(REPLACE('Vložení dat'!AF451,FIND(".",'Vložení dat'!AF451,1),1,",")),7)),""))</f>
        <v/>
      </c>
      <c r="AA453" s="18" t="str">
        <f>IF($A453="Vyt",'Vložení dat'!AI451,IF($A453="VODA",VALUE(LEFT(TRIM(REPLACE('Vložení dat'!AG451,FIND(".",'Vložení dat'!AG451,1),1,",")),7)),""))</f>
        <v/>
      </c>
      <c r="AB453" s="18" t="str">
        <f>IF(A453="Vyt",TRIM(LEFT('Vložení dat'!AY451,9)),IF(A453="VODA",TRIM(LEFT('Vložení dat'!BB451,9)),""))</f>
        <v/>
      </c>
      <c r="AC453" s="18" t="str">
        <f>IF(A453="Vyt",TRIM(LEFT('Vložení dat'!AW451,7)),"")</f>
        <v/>
      </c>
      <c r="AD453" s="18" t="str">
        <f>IF(A453="Vyt",VALUE(REPLACE(TRIM(LEFT('Vložení dat'!BA451,4)),FIND(".",TRIM(LEFT('Vložení dat'!BA451,4)),1),1,",")),IF(A453="VODA",VALUE(REPLACE(TRIM(LEFT('Vložení dat'!BC451,4)),FIND(".",TRIM(LEFT('Vložení dat'!BC451,4)),1),1,",")),""))</f>
        <v/>
      </c>
      <c r="AE453" s="12" t="str">
        <f>IF($A453="Vyt",TRIM(LEFT(REPLACE('Vložení dat'!T451,FIND(".",'Vložení dat'!T451,1),1,","),5)),"")</f>
        <v/>
      </c>
      <c r="AF453" s="12" t="str">
        <f>IF($A453="Vyt",TRIM(LEFT(REPLACE('Vložení dat'!U451,FIND(".",'Vložení dat'!U451,1),1,","),5)),"")</f>
        <v/>
      </c>
      <c r="AG453" s="13" t="str">
        <f>IF(A453="Vyt",LEFT(REPLACE('Vložení dat'!AT451,FIND(".",'Vložení dat'!AT451,1),1,","),5)-LEFT(REPLACE('Vložení dat'!AU451,FIND(".",'Vložení dat'!AU451,1),1,","),5)," ")</f>
        <v xml:space="preserve"> </v>
      </c>
      <c r="AH453" s="13" t="str">
        <f>IF(A453="Vyt",LEFT(REPLACE('Vložení dat'!T451,FIND(".",'Vložení dat'!T451,1),1,","),5)-LEFT(REPLACE('Vložení dat'!U451,FIND(".",'Vložení dat'!U451,1),1,","),5),"")</f>
        <v/>
      </c>
      <c r="AI453" t="str">
        <f>IF(A453="Vyt"," ",IF(A453="VODA",LEFT('Vložení dat'!AU451,12),""))</f>
        <v/>
      </c>
      <c r="AJ453" t="str">
        <f>IF(A453="Vyt","",IF(A453="VODA",LEFT('Vložení dat'!AV451,12),""))</f>
        <v/>
      </c>
    </row>
    <row r="454" spans="1:36" x14ac:dyDescent="0.3">
      <c r="A454" s="13" t="str">
        <f>IF(OR('Vložení dat'!C452=" VIP4RTN010 ",'Vložení dat'!C452=" RED4RITN050.c10_001 "),"Vyt",IF(OR('Vložení dat'!C452=" RED4WM050 ",'Vložení dat'!C452=" RED4WM010 ",ISNUMBER(SEARCH("ECM4WM020.v20",'Vložení dat'!C452,1))),"VODA",IF(ISBLANK('Vložení dat'!C452),"",'Vložení dat'!C452)))</f>
        <v/>
      </c>
      <c r="B454" s="13" t="str">
        <f>TRIM('Vložení dat'!N452)</f>
        <v/>
      </c>
      <c r="C454" s="16" t="str">
        <f>TRIM('Vložení dat'!K452)</f>
        <v/>
      </c>
      <c r="D454" s="13" t="str">
        <f>TRIM('Vložení dat'!L452)</f>
        <v/>
      </c>
      <c r="E454" s="13" t="str">
        <f>TRIM('Vložení dat'!J452)</f>
        <v/>
      </c>
      <c r="F454" s="13" t="str">
        <f>TRIM('Vložení dat'!H452)</f>
        <v/>
      </c>
      <c r="G454" s="13" t="str">
        <f>TRIM('Vložení dat'!G452)</f>
        <v/>
      </c>
      <c r="H454" s="13" t="str">
        <f>TRIM('Vložení dat'!E452)</f>
        <v/>
      </c>
      <c r="I454" s="13" t="str">
        <f>TRIM('Vložení dat'!B452)</f>
        <v/>
      </c>
      <c r="J454" s="13" t="str">
        <f>IF(AND(OR(A454="Vyt",A454="VODA"),'Vložení dat'!O452=0),"OK",IF(AND(OR(A454="Vyt",A454="VODA"),'Vložení dat'!O452&lt;&gt;0),CONCATENATE("CHYBA - ",'Vložení dat'!O452),""))</f>
        <v/>
      </c>
      <c r="K454" s="13" t="str">
        <f>IF(A454="Vyt",'Vložení dat'!R452,IF(A454="VODA",VALUE(TRIM(LEFT(REPLACE('Vložení dat'!T452,FIND(".",'Vložení dat'!T452,1),1,","),8))),""))</f>
        <v/>
      </c>
      <c r="L454" s="16" t="str">
        <f>IF(A454="Vyt",TRIM('Vložení dat'!S452),IF(A454="VODA",VALUE(TRIM(LEFT(REPLACE('Vložení dat'!R452,FIND(".",'Vložení dat'!R452,1),1,","),8))),""))</f>
        <v/>
      </c>
      <c r="M454" s="16" t="str">
        <f>IF(A454="Vyt",RIGHT('Vložení dat'!P452,11),IF(A454="VODA",VALUE(TRIM(LEFT(REPLACE('Vložení dat'!S452,FIND(".",'Vložení dat'!S452,1),1,","),8))),""))</f>
        <v/>
      </c>
      <c r="N454" s="12" t="str">
        <f>IF(A454="Vyt",TRIM('Vložení dat'!V452),"")</f>
        <v/>
      </c>
      <c r="O454" s="17" t="str">
        <f>IF(A454="Vyt",TRIM(LEFT('Vložení dat'!W452,9)),IF(A454="VODA",TRIM(CONCATENATE(LEFT('Vložení dat'!U452,3),".",MID('Vložení dat'!U452,5,2),".",MID('Vložení dat'!U452,8,2))),""))</f>
        <v/>
      </c>
      <c r="P454" s="18" t="str">
        <f>IF($A454="Vyt",'Vložení dat'!X452,IF($A454="VODA",VALUE(LEFT(TRIM(REPLACE('Vložení dat'!V452,FIND(".",'Vložení dat'!V452,1),1,",")),7)),""))</f>
        <v/>
      </c>
      <c r="Q454" s="18" t="str">
        <f>IF($A454="Vyt",'Vložení dat'!Y452,IF($A454="VODA",VALUE(LEFT(TRIM(REPLACE('Vložení dat'!W452,FIND(".",'Vložení dat'!W452,1),1,",")),7)),""))</f>
        <v/>
      </c>
      <c r="R454" s="18" t="str">
        <f>IF($A454="Vyt",'Vložení dat'!Z452,IF($A454="VODA",VALUE(LEFT(TRIM(REPLACE('Vložení dat'!X452,FIND(".",'Vložení dat'!X452,1),1,",")),7)),""))</f>
        <v/>
      </c>
      <c r="S454" s="18" t="str">
        <f>IF($A454="Vyt",'Vložení dat'!AA452,IF($A454="VODA",VALUE(LEFT(TRIM(REPLACE('Vložení dat'!Y452,FIND(".",'Vložení dat'!Y452,1),1,",")),7)),""))</f>
        <v/>
      </c>
      <c r="T454" s="18" t="str">
        <f>IF($A454="Vyt",'Vložení dat'!AB452,IF($A454="VODA",VALUE(LEFT(TRIM(REPLACE('Vložení dat'!Z452,FIND(".",'Vložení dat'!Z452,1),1,",")),7)),""))</f>
        <v/>
      </c>
      <c r="U454" s="18" t="str">
        <f>IF($A454="Vyt",'Vložení dat'!AC452,IF($A454="VODA",VALUE(LEFT(TRIM(REPLACE('Vložení dat'!AA452,FIND(".",'Vložení dat'!AA452,1),1,",")),7)),""))</f>
        <v/>
      </c>
      <c r="V454" s="18" t="str">
        <f>IF($A454="Vyt",'Vložení dat'!AD452,IF($A454="VODA",VALUE(LEFT(TRIM(REPLACE('Vložení dat'!AB452,FIND(".",'Vložení dat'!AB452,1),1,",")),7)),""))</f>
        <v/>
      </c>
      <c r="W454" s="18" t="str">
        <f>IF($A454="Vyt",'Vložení dat'!AE452,IF($A454="VODA",VALUE(LEFT(TRIM(REPLACE('Vložení dat'!AC452,FIND(".",'Vložení dat'!AC452,1),1,",")),7)),""))</f>
        <v/>
      </c>
      <c r="X454" s="18" t="str">
        <f>IF($A454="Vyt",'Vložení dat'!AF452,IF($A454="VODA",VALUE(LEFT(TRIM(REPLACE('Vložení dat'!AD452,FIND(".",'Vložení dat'!AD452,1),1,",")),7)),""))</f>
        <v/>
      </c>
      <c r="Y454" s="18" t="str">
        <f>IF($A454="Vyt",'Vložení dat'!AG452,IF($A454="VODA",VALUE(LEFT(TRIM(REPLACE('Vložení dat'!AE452,FIND(".",'Vložení dat'!AE452,1),1,",")),7)),""))</f>
        <v/>
      </c>
      <c r="Z454" s="18" t="str">
        <f>IF($A454="Vyt",'Vložení dat'!AH452,IF($A454="VODA",VALUE(LEFT(TRIM(REPLACE('Vložení dat'!AF452,FIND(".",'Vložení dat'!AF452,1),1,",")),7)),""))</f>
        <v/>
      </c>
      <c r="AA454" s="18" t="str">
        <f>IF($A454="Vyt",'Vložení dat'!AI452,IF($A454="VODA",VALUE(LEFT(TRIM(REPLACE('Vložení dat'!AG452,FIND(".",'Vložení dat'!AG452,1),1,",")),7)),""))</f>
        <v/>
      </c>
      <c r="AB454" s="18" t="str">
        <f>IF(A454="Vyt",TRIM(LEFT('Vložení dat'!AY452,9)),IF(A454="VODA",TRIM(LEFT('Vložení dat'!BB452,9)),""))</f>
        <v/>
      </c>
      <c r="AC454" s="18" t="str">
        <f>IF(A454="Vyt",TRIM(LEFT('Vložení dat'!AW452,7)),"")</f>
        <v/>
      </c>
      <c r="AD454" s="18" t="str">
        <f>IF(A454="Vyt",VALUE(REPLACE(TRIM(LEFT('Vložení dat'!BA452,4)),FIND(".",TRIM(LEFT('Vložení dat'!BA452,4)),1),1,",")),IF(A454="VODA",VALUE(REPLACE(TRIM(LEFT('Vložení dat'!BC452,4)),FIND(".",TRIM(LEFT('Vložení dat'!BC452,4)),1),1,",")),""))</f>
        <v/>
      </c>
      <c r="AE454" s="12" t="str">
        <f>IF($A454="Vyt",TRIM(LEFT(REPLACE('Vložení dat'!T452,FIND(".",'Vložení dat'!T452,1),1,","),5)),"")</f>
        <v/>
      </c>
      <c r="AF454" s="12" t="str">
        <f>IF($A454="Vyt",TRIM(LEFT(REPLACE('Vložení dat'!U452,FIND(".",'Vložení dat'!U452,1),1,","),5)),"")</f>
        <v/>
      </c>
      <c r="AG454" s="13" t="str">
        <f>IF(A454="Vyt",LEFT(REPLACE('Vložení dat'!AT452,FIND(".",'Vložení dat'!AT452,1),1,","),5)-LEFT(REPLACE('Vložení dat'!AU452,FIND(".",'Vložení dat'!AU452,1),1,","),5)," ")</f>
        <v xml:space="preserve"> </v>
      </c>
      <c r="AH454" s="13" t="str">
        <f>IF(A454="Vyt",LEFT(REPLACE('Vložení dat'!T452,FIND(".",'Vložení dat'!T452,1),1,","),5)-LEFT(REPLACE('Vložení dat'!U452,FIND(".",'Vložení dat'!U452,1),1,","),5),"")</f>
        <v/>
      </c>
      <c r="AI454" t="str">
        <f>IF(A454="Vyt"," ",IF(A454="VODA",LEFT('Vložení dat'!AU452,12),""))</f>
        <v/>
      </c>
      <c r="AJ454" t="str">
        <f>IF(A454="Vyt","",IF(A454="VODA",LEFT('Vložení dat'!AV452,12),""))</f>
        <v/>
      </c>
    </row>
    <row r="455" spans="1:36" x14ac:dyDescent="0.3">
      <c r="A455" s="13" t="str">
        <f>IF(OR('Vložení dat'!C453=" VIP4RTN010 ",'Vložení dat'!C453=" RED4RITN050.c10_001 "),"Vyt",IF(OR('Vložení dat'!C453=" RED4WM050 ",'Vložení dat'!C453=" RED4WM010 ",ISNUMBER(SEARCH("ECM4WM020.v20",'Vložení dat'!C453,1))),"VODA",IF(ISBLANK('Vložení dat'!C453),"",'Vložení dat'!C453)))</f>
        <v/>
      </c>
      <c r="B455" s="13" t="str">
        <f>TRIM('Vložení dat'!N453)</f>
        <v/>
      </c>
      <c r="C455" s="16" t="str">
        <f>TRIM('Vložení dat'!K453)</f>
        <v/>
      </c>
      <c r="D455" s="13" t="str">
        <f>TRIM('Vložení dat'!L453)</f>
        <v/>
      </c>
      <c r="E455" s="13" t="str">
        <f>TRIM('Vložení dat'!J453)</f>
        <v/>
      </c>
      <c r="F455" s="13" t="str">
        <f>TRIM('Vložení dat'!H453)</f>
        <v/>
      </c>
      <c r="G455" s="13" t="str">
        <f>TRIM('Vložení dat'!G453)</f>
        <v/>
      </c>
      <c r="H455" s="13" t="str">
        <f>TRIM('Vložení dat'!E453)</f>
        <v/>
      </c>
      <c r="I455" s="13" t="str">
        <f>TRIM('Vložení dat'!B453)</f>
        <v/>
      </c>
      <c r="J455" s="13" t="str">
        <f>IF(AND(OR(A455="Vyt",A455="VODA"),'Vložení dat'!O453=0),"OK",IF(AND(OR(A455="Vyt",A455="VODA"),'Vložení dat'!O453&lt;&gt;0),CONCATENATE("CHYBA - ",'Vložení dat'!O453),""))</f>
        <v/>
      </c>
      <c r="K455" s="13" t="str">
        <f>IF(A455="Vyt",'Vložení dat'!R453,IF(A455="VODA",VALUE(TRIM(LEFT(REPLACE('Vložení dat'!T453,FIND(".",'Vložení dat'!T453,1),1,","),8))),""))</f>
        <v/>
      </c>
      <c r="L455" s="16" t="str">
        <f>IF(A455="Vyt",TRIM('Vložení dat'!S453),IF(A455="VODA",VALUE(TRIM(LEFT(REPLACE('Vložení dat'!R453,FIND(".",'Vložení dat'!R453,1),1,","),8))),""))</f>
        <v/>
      </c>
      <c r="M455" s="16" t="str">
        <f>IF(A455="Vyt",RIGHT('Vložení dat'!P453,11),IF(A455="VODA",VALUE(TRIM(LEFT(REPLACE('Vložení dat'!S453,FIND(".",'Vložení dat'!S453,1),1,","),8))),""))</f>
        <v/>
      </c>
      <c r="N455" s="12" t="str">
        <f>IF(A455="Vyt",TRIM('Vložení dat'!V453),"")</f>
        <v/>
      </c>
      <c r="O455" s="17" t="str">
        <f>IF(A455="Vyt",TRIM(LEFT('Vložení dat'!W453,9)),IF(A455="VODA",TRIM(CONCATENATE(LEFT('Vložení dat'!U453,3),".",MID('Vložení dat'!U453,5,2),".",MID('Vložení dat'!U453,8,2))),""))</f>
        <v/>
      </c>
      <c r="P455" s="18" t="str">
        <f>IF($A455="Vyt",'Vložení dat'!X453,IF($A455="VODA",VALUE(LEFT(TRIM(REPLACE('Vložení dat'!V453,FIND(".",'Vložení dat'!V453,1),1,",")),7)),""))</f>
        <v/>
      </c>
      <c r="Q455" s="18" t="str">
        <f>IF($A455="Vyt",'Vložení dat'!Y453,IF($A455="VODA",VALUE(LEFT(TRIM(REPLACE('Vložení dat'!W453,FIND(".",'Vložení dat'!W453,1),1,",")),7)),""))</f>
        <v/>
      </c>
      <c r="R455" s="18" t="str">
        <f>IF($A455="Vyt",'Vložení dat'!Z453,IF($A455="VODA",VALUE(LEFT(TRIM(REPLACE('Vložení dat'!X453,FIND(".",'Vložení dat'!X453,1),1,",")),7)),""))</f>
        <v/>
      </c>
      <c r="S455" s="18" t="str">
        <f>IF($A455="Vyt",'Vložení dat'!AA453,IF($A455="VODA",VALUE(LEFT(TRIM(REPLACE('Vložení dat'!Y453,FIND(".",'Vložení dat'!Y453,1),1,",")),7)),""))</f>
        <v/>
      </c>
      <c r="T455" s="18" t="str">
        <f>IF($A455="Vyt",'Vložení dat'!AB453,IF($A455="VODA",VALUE(LEFT(TRIM(REPLACE('Vložení dat'!Z453,FIND(".",'Vložení dat'!Z453,1),1,",")),7)),""))</f>
        <v/>
      </c>
      <c r="U455" s="18" t="str">
        <f>IF($A455="Vyt",'Vložení dat'!AC453,IF($A455="VODA",VALUE(LEFT(TRIM(REPLACE('Vložení dat'!AA453,FIND(".",'Vložení dat'!AA453,1),1,",")),7)),""))</f>
        <v/>
      </c>
      <c r="V455" s="18" t="str">
        <f>IF($A455="Vyt",'Vložení dat'!AD453,IF($A455="VODA",VALUE(LEFT(TRIM(REPLACE('Vložení dat'!AB453,FIND(".",'Vložení dat'!AB453,1),1,",")),7)),""))</f>
        <v/>
      </c>
      <c r="W455" s="18" t="str">
        <f>IF($A455="Vyt",'Vložení dat'!AE453,IF($A455="VODA",VALUE(LEFT(TRIM(REPLACE('Vložení dat'!AC453,FIND(".",'Vložení dat'!AC453,1),1,",")),7)),""))</f>
        <v/>
      </c>
      <c r="X455" s="18" t="str">
        <f>IF($A455="Vyt",'Vložení dat'!AF453,IF($A455="VODA",VALUE(LEFT(TRIM(REPLACE('Vložení dat'!AD453,FIND(".",'Vložení dat'!AD453,1),1,",")),7)),""))</f>
        <v/>
      </c>
      <c r="Y455" s="18" t="str">
        <f>IF($A455="Vyt",'Vložení dat'!AG453,IF($A455="VODA",VALUE(LEFT(TRIM(REPLACE('Vložení dat'!AE453,FIND(".",'Vložení dat'!AE453,1),1,",")),7)),""))</f>
        <v/>
      </c>
      <c r="Z455" s="18" t="str">
        <f>IF($A455="Vyt",'Vložení dat'!AH453,IF($A455="VODA",VALUE(LEFT(TRIM(REPLACE('Vložení dat'!AF453,FIND(".",'Vložení dat'!AF453,1),1,",")),7)),""))</f>
        <v/>
      </c>
      <c r="AA455" s="18" t="str">
        <f>IF($A455="Vyt",'Vložení dat'!AI453,IF($A455="VODA",VALUE(LEFT(TRIM(REPLACE('Vložení dat'!AG453,FIND(".",'Vložení dat'!AG453,1),1,",")),7)),""))</f>
        <v/>
      </c>
      <c r="AB455" s="18" t="str">
        <f>IF(A455="Vyt",TRIM(LEFT('Vložení dat'!AY453,9)),IF(A455="VODA",TRIM(LEFT('Vložení dat'!BB453,9)),""))</f>
        <v/>
      </c>
      <c r="AC455" s="18" t="str">
        <f>IF(A455="Vyt",TRIM(LEFT('Vložení dat'!AW453,7)),"")</f>
        <v/>
      </c>
      <c r="AD455" s="18" t="str">
        <f>IF(A455="Vyt",VALUE(REPLACE(TRIM(LEFT('Vložení dat'!BA453,4)),FIND(".",TRIM(LEFT('Vložení dat'!BA453,4)),1),1,",")),IF(A455="VODA",VALUE(REPLACE(TRIM(LEFT('Vložení dat'!BC453,4)),FIND(".",TRIM(LEFT('Vložení dat'!BC453,4)),1),1,",")),""))</f>
        <v/>
      </c>
      <c r="AE455" s="12" t="str">
        <f>IF($A455="Vyt",TRIM(LEFT(REPLACE('Vložení dat'!T453,FIND(".",'Vložení dat'!T453,1),1,","),5)),"")</f>
        <v/>
      </c>
      <c r="AF455" s="12" t="str">
        <f>IF($A455="Vyt",TRIM(LEFT(REPLACE('Vložení dat'!U453,FIND(".",'Vložení dat'!U453,1),1,","),5)),"")</f>
        <v/>
      </c>
      <c r="AG455" s="13" t="str">
        <f>IF(A455="Vyt",LEFT(REPLACE('Vložení dat'!AT453,FIND(".",'Vložení dat'!AT453,1),1,","),5)-LEFT(REPLACE('Vložení dat'!AU453,FIND(".",'Vložení dat'!AU453,1),1,","),5)," ")</f>
        <v xml:space="preserve"> </v>
      </c>
      <c r="AH455" s="13" t="str">
        <f>IF(A455="Vyt",LEFT(REPLACE('Vložení dat'!T453,FIND(".",'Vložení dat'!T453,1),1,","),5)-LEFT(REPLACE('Vložení dat'!U453,FIND(".",'Vložení dat'!U453,1),1,","),5),"")</f>
        <v/>
      </c>
      <c r="AI455" t="str">
        <f>IF(A455="Vyt"," ",IF(A455="VODA",LEFT('Vložení dat'!AU453,12),""))</f>
        <v/>
      </c>
      <c r="AJ455" t="str">
        <f>IF(A455="Vyt","",IF(A455="VODA",LEFT('Vložení dat'!AV453,12),""))</f>
        <v/>
      </c>
    </row>
    <row r="456" spans="1:36" x14ac:dyDescent="0.3">
      <c r="A456" s="13" t="str">
        <f>IF(OR('Vložení dat'!C454=" VIP4RTN010 ",'Vložení dat'!C454=" RED4RITN050.c10_001 "),"Vyt",IF(OR('Vložení dat'!C454=" RED4WM050 ",'Vložení dat'!C454=" RED4WM010 ",ISNUMBER(SEARCH("ECM4WM020.v20",'Vložení dat'!C454,1))),"VODA",IF(ISBLANK('Vložení dat'!C454),"",'Vložení dat'!C454)))</f>
        <v/>
      </c>
      <c r="B456" s="13" t="str">
        <f>TRIM('Vložení dat'!N454)</f>
        <v/>
      </c>
      <c r="C456" s="16" t="str">
        <f>TRIM('Vložení dat'!K454)</f>
        <v/>
      </c>
      <c r="D456" s="13" t="str">
        <f>TRIM('Vložení dat'!L454)</f>
        <v/>
      </c>
      <c r="E456" s="13" t="str">
        <f>TRIM('Vložení dat'!J454)</f>
        <v/>
      </c>
      <c r="F456" s="13" t="str">
        <f>TRIM('Vložení dat'!H454)</f>
        <v/>
      </c>
      <c r="G456" s="13" t="str">
        <f>TRIM('Vložení dat'!G454)</f>
        <v/>
      </c>
      <c r="H456" s="13" t="str">
        <f>TRIM('Vložení dat'!E454)</f>
        <v/>
      </c>
      <c r="I456" s="13" t="str">
        <f>TRIM('Vložení dat'!B454)</f>
        <v/>
      </c>
      <c r="J456" s="13" t="str">
        <f>IF(AND(OR(A456="Vyt",A456="VODA"),'Vložení dat'!O454=0),"OK",IF(AND(OR(A456="Vyt",A456="VODA"),'Vložení dat'!O454&lt;&gt;0),CONCATENATE("CHYBA - ",'Vložení dat'!O454),""))</f>
        <v/>
      </c>
      <c r="K456" s="13" t="str">
        <f>IF(A456="Vyt",'Vložení dat'!R454,IF(A456="VODA",VALUE(TRIM(LEFT(REPLACE('Vložení dat'!T454,FIND(".",'Vložení dat'!T454,1),1,","),8))),""))</f>
        <v/>
      </c>
      <c r="L456" s="16" t="str">
        <f>IF(A456="Vyt",TRIM('Vložení dat'!S454),IF(A456="VODA",VALUE(TRIM(LEFT(REPLACE('Vložení dat'!R454,FIND(".",'Vložení dat'!R454,1),1,","),8))),""))</f>
        <v/>
      </c>
      <c r="M456" s="16" t="str">
        <f>IF(A456="Vyt",RIGHT('Vložení dat'!P454,11),IF(A456="VODA",VALUE(TRIM(LEFT(REPLACE('Vložení dat'!S454,FIND(".",'Vložení dat'!S454,1),1,","),8))),""))</f>
        <v/>
      </c>
      <c r="N456" s="12" t="str">
        <f>IF(A456="Vyt",TRIM('Vložení dat'!V454),"")</f>
        <v/>
      </c>
      <c r="O456" s="17" t="str">
        <f>IF(A456="Vyt",TRIM(LEFT('Vložení dat'!W454,9)),IF(A456="VODA",TRIM(CONCATENATE(LEFT('Vložení dat'!U454,3),".",MID('Vložení dat'!U454,5,2),".",MID('Vložení dat'!U454,8,2))),""))</f>
        <v/>
      </c>
      <c r="P456" s="18" t="str">
        <f>IF($A456="Vyt",'Vložení dat'!X454,IF($A456="VODA",VALUE(LEFT(TRIM(REPLACE('Vložení dat'!V454,FIND(".",'Vložení dat'!V454,1),1,",")),7)),""))</f>
        <v/>
      </c>
      <c r="Q456" s="18" t="str">
        <f>IF($A456="Vyt",'Vložení dat'!Y454,IF($A456="VODA",VALUE(LEFT(TRIM(REPLACE('Vložení dat'!W454,FIND(".",'Vložení dat'!W454,1),1,",")),7)),""))</f>
        <v/>
      </c>
      <c r="R456" s="18" t="str">
        <f>IF($A456="Vyt",'Vložení dat'!Z454,IF($A456="VODA",VALUE(LEFT(TRIM(REPLACE('Vložení dat'!X454,FIND(".",'Vložení dat'!X454,1),1,",")),7)),""))</f>
        <v/>
      </c>
      <c r="S456" s="18" t="str">
        <f>IF($A456="Vyt",'Vložení dat'!AA454,IF($A456="VODA",VALUE(LEFT(TRIM(REPLACE('Vložení dat'!Y454,FIND(".",'Vložení dat'!Y454,1),1,",")),7)),""))</f>
        <v/>
      </c>
      <c r="T456" s="18" t="str">
        <f>IF($A456="Vyt",'Vložení dat'!AB454,IF($A456="VODA",VALUE(LEFT(TRIM(REPLACE('Vložení dat'!Z454,FIND(".",'Vložení dat'!Z454,1),1,",")),7)),""))</f>
        <v/>
      </c>
      <c r="U456" s="18" t="str">
        <f>IF($A456="Vyt",'Vložení dat'!AC454,IF($A456="VODA",VALUE(LEFT(TRIM(REPLACE('Vložení dat'!AA454,FIND(".",'Vložení dat'!AA454,1),1,",")),7)),""))</f>
        <v/>
      </c>
      <c r="V456" s="18" t="str">
        <f>IF($A456="Vyt",'Vložení dat'!AD454,IF($A456="VODA",VALUE(LEFT(TRIM(REPLACE('Vložení dat'!AB454,FIND(".",'Vložení dat'!AB454,1),1,",")),7)),""))</f>
        <v/>
      </c>
      <c r="W456" s="18" t="str">
        <f>IF($A456="Vyt",'Vložení dat'!AE454,IF($A456="VODA",VALUE(LEFT(TRIM(REPLACE('Vložení dat'!AC454,FIND(".",'Vložení dat'!AC454,1),1,",")),7)),""))</f>
        <v/>
      </c>
      <c r="X456" s="18" t="str">
        <f>IF($A456="Vyt",'Vložení dat'!AF454,IF($A456="VODA",VALUE(LEFT(TRIM(REPLACE('Vložení dat'!AD454,FIND(".",'Vložení dat'!AD454,1),1,",")),7)),""))</f>
        <v/>
      </c>
      <c r="Y456" s="18" t="str">
        <f>IF($A456="Vyt",'Vložení dat'!AG454,IF($A456="VODA",VALUE(LEFT(TRIM(REPLACE('Vložení dat'!AE454,FIND(".",'Vložení dat'!AE454,1),1,",")),7)),""))</f>
        <v/>
      </c>
      <c r="Z456" s="18" t="str">
        <f>IF($A456="Vyt",'Vložení dat'!AH454,IF($A456="VODA",VALUE(LEFT(TRIM(REPLACE('Vložení dat'!AF454,FIND(".",'Vložení dat'!AF454,1),1,",")),7)),""))</f>
        <v/>
      </c>
      <c r="AA456" s="18" t="str">
        <f>IF($A456="Vyt",'Vložení dat'!AI454,IF($A456="VODA",VALUE(LEFT(TRIM(REPLACE('Vložení dat'!AG454,FIND(".",'Vložení dat'!AG454,1),1,",")),7)),""))</f>
        <v/>
      </c>
      <c r="AB456" s="18" t="str">
        <f>IF(A456="Vyt",TRIM(LEFT('Vložení dat'!AY454,9)),IF(A456="VODA",TRIM(LEFT('Vložení dat'!BB454,9)),""))</f>
        <v/>
      </c>
      <c r="AC456" s="18" t="str">
        <f>IF(A456="Vyt",TRIM(LEFT('Vložení dat'!AW454,7)),"")</f>
        <v/>
      </c>
      <c r="AD456" s="18" t="str">
        <f>IF(A456="Vyt",VALUE(REPLACE(TRIM(LEFT('Vložení dat'!BA454,4)),FIND(".",TRIM(LEFT('Vložení dat'!BA454,4)),1),1,",")),IF(A456="VODA",VALUE(REPLACE(TRIM(LEFT('Vložení dat'!BC454,4)),FIND(".",TRIM(LEFT('Vložení dat'!BC454,4)),1),1,",")),""))</f>
        <v/>
      </c>
      <c r="AE456" s="12" t="str">
        <f>IF($A456="Vyt",TRIM(LEFT(REPLACE('Vložení dat'!T454,FIND(".",'Vložení dat'!T454,1),1,","),5)),"")</f>
        <v/>
      </c>
      <c r="AF456" s="12" t="str">
        <f>IF($A456="Vyt",TRIM(LEFT(REPLACE('Vložení dat'!U454,FIND(".",'Vložení dat'!U454,1),1,","),5)),"")</f>
        <v/>
      </c>
      <c r="AG456" s="13" t="str">
        <f>IF(A456="Vyt",LEFT(REPLACE('Vložení dat'!AT454,FIND(".",'Vložení dat'!AT454,1),1,","),5)-LEFT(REPLACE('Vložení dat'!AU454,FIND(".",'Vložení dat'!AU454,1),1,","),5)," ")</f>
        <v xml:space="preserve"> </v>
      </c>
      <c r="AH456" s="13" t="str">
        <f>IF(A456="Vyt",LEFT(REPLACE('Vložení dat'!T454,FIND(".",'Vložení dat'!T454,1),1,","),5)-LEFT(REPLACE('Vložení dat'!U454,FIND(".",'Vložení dat'!U454,1),1,","),5),"")</f>
        <v/>
      </c>
      <c r="AI456" t="str">
        <f>IF(A456="Vyt"," ",IF(A456="VODA",LEFT('Vložení dat'!AU454,12),""))</f>
        <v/>
      </c>
      <c r="AJ456" t="str">
        <f>IF(A456="Vyt","",IF(A456="VODA",LEFT('Vložení dat'!AV454,12),""))</f>
        <v/>
      </c>
    </row>
    <row r="457" spans="1:36" x14ac:dyDescent="0.3">
      <c r="A457" s="13" t="str">
        <f>IF(OR('Vložení dat'!C455=" VIP4RTN010 ",'Vložení dat'!C455=" RED4RITN050.c10_001 "),"Vyt",IF(OR('Vložení dat'!C455=" RED4WM050 ",'Vložení dat'!C455=" RED4WM010 ",ISNUMBER(SEARCH("ECM4WM020.v20",'Vložení dat'!C455,1))),"VODA",IF(ISBLANK('Vložení dat'!C455),"",'Vložení dat'!C455)))</f>
        <v/>
      </c>
      <c r="B457" s="13" t="str">
        <f>TRIM('Vložení dat'!N455)</f>
        <v/>
      </c>
      <c r="C457" s="16" t="str">
        <f>TRIM('Vložení dat'!K455)</f>
        <v/>
      </c>
      <c r="D457" s="13" t="str">
        <f>TRIM('Vložení dat'!L455)</f>
        <v/>
      </c>
      <c r="E457" s="13" t="str">
        <f>TRIM('Vložení dat'!J455)</f>
        <v/>
      </c>
      <c r="F457" s="13" t="str">
        <f>TRIM('Vložení dat'!H455)</f>
        <v/>
      </c>
      <c r="G457" s="13" t="str">
        <f>TRIM('Vložení dat'!G455)</f>
        <v/>
      </c>
      <c r="H457" s="13" t="str">
        <f>TRIM('Vložení dat'!E455)</f>
        <v/>
      </c>
      <c r="I457" s="13" t="str">
        <f>TRIM('Vložení dat'!B455)</f>
        <v/>
      </c>
      <c r="J457" s="13" t="str">
        <f>IF(AND(OR(A457="Vyt",A457="VODA"),'Vložení dat'!O455=0),"OK",IF(AND(OR(A457="Vyt",A457="VODA"),'Vložení dat'!O455&lt;&gt;0),CONCATENATE("CHYBA - ",'Vložení dat'!O455),""))</f>
        <v/>
      </c>
      <c r="K457" s="13" t="str">
        <f>IF(A457="Vyt",'Vložení dat'!R455,IF(A457="VODA",VALUE(TRIM(LEFT(REPLACE('Vložení dat'!T455,FIND(".",'Vložení dat'!T455,1),1,","),8))),""))</f>
        <v/>
      </c>
      <c r="L457" s="16" t="str">
        <f>IF(A457="Vyt",TRIM('Vložení dat'!S455),IF(A457="VODA",VALUE(TRIM(LEFT(REPLACE('Vložení dat'!R455,FIND(".",'Vložení dat'!R455,1),1,","),8))),""))</f>
        <v/>
      </c>
      <c r="M457" s="16" t="str">
        <f>IF(A457="Vyt",RIGHT('Vložení dat'!P455,11),IF(A457="VODA",VALUE(TRIM(LEFT(REPLACE('Vložení dat'!S455,FIND(".",'Vložení dat'!S455,1),1,","),8))),""))</f>
        <v/>
      </c>
      <c r="N457" s="12" t="str">
        <f>IF(A457="Vyt",TRIM('Vložení dat'!V455),"")</f>
        <v/>
      </c>
      <c r="O457" s="17" t="str">
        <f>IF(A457="Vyt",TRIM(LEFT('Vložení dat'!W455,9)),IF(A457="VODA",TRIM(CONCATENATE(LEFT('Vložení dat'!U455,3),".",MID('Vložení dat'!U455,5,2),".",MID('Vložení dat'!U455,8,2))),""))</f>
        <v/>
      </c>
      <c r="P457" s="18" t="str">
        <f>IF($A457="Vyt",'Vložení dat'!X455,IF($A457="VODA",VALUE(LEFT(TRIM(REPLACE('Vložení dat'!V455,FIND(".",'Vložení dat'!V455,1),1,",")),7)),""))</f>
        <v/>
      </c>
      <c r="Q457" s="18" t="str">
        <f>IF($A457="Vyt",'Vložení dat'!Y455,IF($A457="VODA",VALUE(LEFT(TRIM(REPLACE('Vložení dat'!W455,FIND(".",'Vložení dat'!W455,1),1,",")),7)),""))</f>
        <v/>
      </c>
      <c r="R457" s="18" t="str">
        <f>IF($A457="Vyt",'Vložení dat'!Z455,IF($A457="VODA",VALUE(LEFT(TRIM(REPLACE('Vložení dat'!X455,FIND(".",'Vložení dat'!X455,1),1,",")),7)),""))</f>
        <v/>
      </c>
      <c r="S457" s="18" t="str">
        <f>IF($A457="Vyt",'Vložení dat'!AA455,IF($A457="VODA",VALUE(LEFT(TRIM(REPLACE('Vložení dat'!Y455,FIND(".",'Vložení dat'!Y455,1),1,",")),7)),""))</f>
        <v/>
      </c>
      <c r="T457" s="18" t="str">
        <f>IF($A457="Vyt",'Vložení dat'!AB455,IF($A457="VODA",VALUE(LEFT(TRIM(REPLACE('Vložení dat'!Z455,FIND(".",'Vložení dat'!Z455,1),1,",")),7)),""))</f>
        <v/>
      </c>
      <c r="U457" s="18" t="str">
        <f>IF($A457="Vyt",'Vložení dat'!AC455,IF($A457="VODA",VALUE(LEFT(TRIM(REPLACE('Vložení dat'!AA455,FIND(".",'Vložení dat'!AA455,1),1,",")),7)),""))</f>
        <v/>
      </c>
      <c r="V457" s="18" t="str">
        <f>IF($A457="Vyt",'Vložení dat'!AD455,IF($A457="VODA",VALUE(LEFT(TRIM(REPLACE('Vložení dat'!AB455,FIND(".",'Vložení dat'!AB455,1),1,",")),7)),""))</f>
        <v/>
      </c>
      <c r="W457" s="18" t="str">
        <f>IF($A457="Vyt",'Vložení dat'!AE455,IF($A457="VODA",VALUE(LEFT(TRIM(REPLACE('Vložení dat'!AC455,FIND(".",'Vložení dat'!AC455,1),1,",")),7)),""))</f>
        <v/>
      </c>
      <c r="X457" s="18" t="str">
        <f>IF($A457="Vyt",'Vložení dat'!AF455,IF($A457="VODA",VALUE(LEFT(TRIM(REPLACE('Vložení dat'!AD455,FIND(".",'Vložení dat'!AD455,1),1,",")),7)),""))</f>
        <v/>
      </c>
      <c r="Y457" s="18" t="str">
        <f>IF($A457="Vyt",'Vložení dat'!AG455,IF($A457="VODA",VALUE(LEFT(TRIM(REPLACE('Vložení dat'!AE455,FIND(".",'Vložení dat'!AE455,1),1,",")),7)),""))</f>
        <v/>
      </c>
      <c r="Z457" s="18" t="str">
        <f>IF($A457="Vyt",'Vložení dat'!AH455,IF($A457="VODA",VALUE(LEFT(TRIM(REPLACE('Vložení dat'!AF455,FIND(".",'Vložení dat'!AF455,1),1,",")),7)),""))</f>
        <v/>
      </c>
      <c r="AA457" s="18" t="str">
        <f>IF($A457="Vyt",'Vložení dat'!AI455,IF($A457="VODA",VALUE(LEFT(TRIM(REPLACE('Vložení dat'!AG455,FIND(".",'Vložení dat'!AG455,1),1,",")),7)),""))</f>
        <v/>
      </c>
      <c r="AB457" s="18" t="str">
        <f>IF(A457="Vyt",TRIM(LEFT('Vložení dat'!AY455,9)),IF(A457="VODA",TRIM(LEFT('Vložení dat'!BB455,9)),""))</f>
        <v/>
      </c>
      <c r="AC457" s="18" t="str">
        <f>IF(A457="Vyt",TRIM(LEFT('Vložení dat'!AW455,7)),"")</f>
        <v/>
      </c>
      <c r="AD457" s="18" t="str">
        <f>IF(A457="Vyt",VALUE(REPLACE(TRIM(LEFT('Vložení dat'!BA455,4)),FIND(".",TRIM(LEFT('Vložení dat'!BA455,4)),1),1,",")),IF(A457="VODA",VALUE(REPLACE(TRIM(LEFT('Vložení dat'!BC455,4)),FIND(".",TRIM(LEFT('Vložení dat'!BC455,4)),1),1,",")),""))</f>
        <v/>
      </c>
      <c r="AE457" s="12" t="str">
        <f>IF($A457="Vyt",TRIM(LEFT(REPLACE('Vložení dat'!T455,FIND(".",'Vložení dat'!T455,1),1,","),5)),"")</f>
        <v/>
      </c>
      <c r="AF457" s="12" t="str">
        <f>IF($A457="Vyt",TRIM(LEFT(REPLACE('Vložení dat'!U455,FIND(".",'Vložení dat'!U455,1),1,","),5)),"")</f>
        <v/>
      </c>
      <c r="AG457" s="13" t="str">
        <f>IF(A457="Vyt",LEFT(REPLACE('Vložení dat'!AT455,FIND(".",'Vložení dat'!AT455,1),1,","),5)-LEFT(REPLACE('Vložení dat'!AU455,FIND(".",'Vložení dat'!AU455,1),1,","),5)," ")</f>
        <v xml:space="preserve"> </v>
      </c>
      <c r="AH457" s="13" t="str">
        <f>IF(A457="Vyt",LEFT(REPLACE('Vložení dat'!T455,FIND(".",'Vložení dat'!T455,1),1,","),5)-LEFT(REPLACE('Vložení dat'!U455,FIND(".",'Vložení dat'!U455,1),1,","),5),"")</f>
        <v/>
      </c>
      <c r="AI457" t="str">
        <f>IF(A457="Vyt"," ",IF(A457="VODA",LEFT('Vložení dat'!AU455,12),""))</f>
        <v/>
      </c>
      <c r="AJ457" t="str">
        <f>IF(A457="Vyt","",IF(A457="VODA",LEFT('Vložení dat'!AV455,12),""))</f>
        <v/>
      </c>
    </row>
    <row r="458" spans="1:36" x14ac:dyDescent="0.3">
      <c r="A458" s="13" t="str">
        <f>IF(OR('Vložení dat'!C456=" VIP4RTN010 ",'Vložení dat'!C456=" RED4RITN050.c10_001 "),"Vyt",IF(OR('Vložení dat'!C456=" RED4WM050 ",'Vložení dat'!C456=" RED4WM010 ",ISNUMBER(SEARCH("ECM4WM020.v20",'Vložení dat'!C456,1))),"VODA",IF(ISBLANK('Vložení dat'!C456),"",'Vložení dat'!C456)))</f>
        <v/>
      </c>
      <c r="B458" s="13" t="str">
        <f>TRIM('Vložení dat'!N456)</f>
        <v/>
      </c>
      <c r="C458" s="16" t="str">
        <f>TRIM('Vložení dat'!K456)</f>
        <v/>
      </c>
      <c r="D458" s="13" t="str">
        <f>TRIM('Vložení dat'!L456)</f>
        <v/>
      </c>
      <c r="E458" s="13" t="str">
        <f>TRIM('Vložení dat'!J456)</f>
        <v/>
      </c>
      <c r="F458" s="13" t="str">
        <f>TRIM('Vložení dat'!H456)</f>
        <v/>
      </c>
      <c r="G458" s="13" t="str">
        <f>TRIM('Vložení dat'!G456)</f>
        <v/>
      </c>
      <c r="H458" s="13" t="str">
        <f>TRIM('Vložení dat'!E456)</f>
        <v/>
      </c>
      <c r="I458" s="13" t="str">
        <f>TRIM('Vložení dat'!B456)</f>
        <v/>
      </c>
      <c r="J458" s="13" t="str">
        <f>IF(AND(OR(A458="Vyt",A458="VODA"),'Vložení dat'!O456=0),"OK",IF(AND(OR(A458="Vyt",A458="VODA"),'Vložení dat'!O456&lt;&gt;0),CONCATENATE("CHYBA - ",'Vložení dat'!O456),""))</f>
        <v/>
      </c>
      <c r="K458" s="13" t="str">
        <f>IF(A458="Vyt",'Vložení dat'!R456,IF(A458="VODA",VALUE(TRIM(LEFT(REPLACE('Vložení dat'!T456,FIND(".",'Vložení dat'!T456,1),1,","),8))),""))</f>
        <v/>
      </c>
      <c r="L458" s="16" t="str">
        <f>IF(A458="Vyt",TRIM('Vložení dat'!S456),IF(A458="VODA",VALUE(TRIM(LEFT(REPLACE('Vložení dat'!R456,FIND(".",'Vložení dat'!R456,1),1,","),8))),""))</f>
        <v/>
      </c>
      <c r="M458" s="16" t="str">
        <f>IF(A458="Vyt",RIGHT('Vložení dat'!P456,11),IF(A458="VODA",VALUE(TRIM(LEFT(REPLACE('Vložení dat'!S456,FIND(".",'Vložení dat'!S456,1),1,","),8))),""))</f>
        <v/>
      </c>
      <c r="N458" s="12" t="str">
        <f>IF(A458="Vyt",TRIM('Vložení dat'!V456),"")</f>
        <v/>
      </c>
      <c r="O458" s="17" t="str">
        <f>IF(A458="Vyt",TRIM(LEFT('Vložení dat'!W456,9)),IF(A458="VODA",TRIM(CONCATENATE(LEFT('Vložení dat'!U456,3),".",MID('Vložení dat'!U456,5,2),".",MID('Vložení dat'!U456,8,2))),""))</f>
        <v/>
      </c>
      <c r="P458" s="18" t="str">
        <f>IF($A458="Vyt",'Vložení dat'!X456,IF($A458="VODA",VALUE(LEFT(TRIM(REPLACE('Vložení dat'!V456,FIND(".",'Vložení dat'!V456,1),1,",")),7)),""))</f>
        <v/>
      </c>
      <c r="Q458" s="18" t="str">
        <f>IF($A458="Vyt",'Vložení dat'!Y456,IF($A458="VODA",VALUE(LEFT(TRIM(REPLACE('Vložení dat'!W456,FIND(".",'Vložení dat'!W456,1),1,",")),7)),""))</f>
        <v/>
      </c>
      <c r="R458" s="18" t="str">
        <f>IF($A458="Vyt",'Vložení dat'!Z456,IF($A458="VODA",VALUE(LEFT(TRIM(REPLACE('Vložení dat'!X456,FIND(".",'Vložení dat'!X456,1),1,",")),7)),""))</f>
        <v/>
      </c>
      <c r="S458" s="18" t="str">
        <f>IF($A458="Vyt",'Vložení dat'!AA456,IF($A458="VODA",VALUE(LEFT(TRIM(REPLACE('Vložení dat'!Y456,FIND(".",'Vložení dat'!Y456,1),1,",")),7)),""))</f>
        <v/>
      </c>
      <c r="T458" s="18" t="str">
        <f>IF($A458="Vyt",'Vložení dat'!AB456,IF($A458="VODA",VALUE(LEFT(TRIM(REPLACE('Vložení dat'!Z456,FIND(".",'Vložení dat'!Z456,1),1,",")),7)),""))</f>
        <v/>
      </c>
      <c r="U458" s="18" t="str">
        <f>IF($A458="Vyt",'Vložení dat'!AC456,IF($A458="VODA",VALUE(LEFT(TRIM(REPLACE('Vložení dat'!AA456,FIND(".",'Vložení dat'!AA456,1),1,",")),7)),""))</f>
        <v/>
      </c>
      <c r="V458" s="18" t="str">
        <f>IF($A458="Vyt",'Vložení dat'!AD456,IF($A458="VODA",VALUE(LEFT(TRIM(REPLACE('Vložení dat'!AB456,FIND(".",'Vložení dat'!AB456,1),1,",")),7)),""))</f>
        <v/>
      </c>
      <c r="W458" s="18" t="str">
        <f>IF($A458="Vyt",'Vložení dat'!AE456,IF($A458="VODA",VALUE(LEFT(TRIM(REPLACE('Vložení dat'!AC456,FIND(".",'Vložení dat'!AC456,1),1,",")),7)),""))</f>
        <v/>
      </c>
      <c r="X458" s="18" t="str">
        <f>IF($A458="Vyt",'Vložení dat'!AF456,IF($A458="VODA",VALUE(LEFT(TRIM(REPLACE('Vložení dat'!AD456,FIND(".",'Vložení dat'!AD456,1),1,",")),7)),""))</f>
        <v/>
      </c>
      <c r="Y458" s="18" t="str">
        <f>IF($A458="Vyt",'Vložení dat'!AG456,IF($A458="VODA",VALUE(LEFT(TRIM(REPLACE('Vložení dat'!AE456,FIND(".",'Vložení dat'!AE456,1),1,",")),7)),""))</f>
        <v/>
      </c>
      <c r="Z458" s="18" t="str">
        <f>IF($A458="Vyt",'Vložení dat'!AH456,IF($A458="VODA",VALUE(LEFT(TRIM(REPLACE('Vložení dat'!AF456,FIND(".",'Vložení dat'!AF456,1),1,",")),7)),""))</f>
        <v/>
      </c>
      <c r="AA458" s="18" t="str">
        <f>IF($A458="Vyt",'Vložení dat'!AI456,IF($A458="VODA",VALUE(LEFT(TRIM(REPLACE('Vložení dat'!AG456,FIND(".",'Vložení dat'!AG456,1),1,",")),7)),""))</f>
        <v/>
      </c>
      <c r="AB458" s="18" t="str">
        <f>IF(A458="Vyt",TRIM(LEFT('Vložení dat'!AY456,9)),IF(A458="VODA",TRIM(LEFT('Vložení dat'!BB456,9)),""))</f>
        <v/>
      </c>
      <c r="AC458" s="18" t="str">
        <f>IF(A458="Vyt",TRIM(LEFT('Vložení dat'!AW456,7)),"")</f>
        <v/>
      </c>
      <c r="AD458" s="18" t="str">
        <f>IF(A458="Vyt",VALUE(REPLACE(TRIM(LEFT('Vložení dat'!BA456,4)),FIND(".",TRIM(LEFT('Vložení dat'!BA456,4)),1),1,",")),IF(A458="VODA",VALUE(REPLACE(TRIM(LEFT('Vložení dat'!BC456,4)),FIND(".",TRIM(LEFT('Vložení dat'!BC456,4)),1),1,",")),""))</f>
        <v/>
      </c>
      <c r="AE458" s="12" t="str">
        <f>IF($A458="Vyt",TRIM(LEFT(REPLACE('Vložení dat'!T456,FIND(".",'Vložení dat'!T456,1),1,","),5)),"")</f>
        <v/>
      </c>
      <c r="AF458" s="12" t="str">
        <f>IF($A458="Vyt",TRIM(LEFT(REPLACE('Vložení dat'!U456,FIND(".",'Vložení dat'!U456,1),1,","),5)),"")</f>
        <v/>
      </c>
      <c r="AG458" s="13" t="str">
        <f>IF(A458="Vyt",LEFT(REPLACE('Vložení dat'!AT456,FIND(".",'Vložení dat'!AT456,1),1,","),5)-LEFT(REPLACE('Vložení dat'!AU456,FIND(".",'Vložení dat'!AU456,1),1,","),5)," ")</f>
        <v xml:space="preserve"> </v>
      </c>
      <c r="AH458" s="13" t="str">
        <f>IF(A458="Vyt",LEFT(REPLACE('Vložení dat'!T456,FIND(".",'Vložení dat'!T456,1),1,","),5)-LEFT(REPLACE('Vložení dat'!U456,FIND(".",'Vložení dat'!U456,1),1,","),5),"")</f>
        <v/>
      </c>
      <c r="AI458" t="str">
        <f>IF(A458="Vyt"," ",IF(A458="VODA",LEFT('Vložení dat'!AU456,12),""))</f>
        <v/>
      </c>
      <c r="AJ458" t="str">
        <f>IF(A458="Vyt","",IF(A458="VODA",LEFT('Vložení dat'!AV456,12),""))</f>
        <v/>
      </c>
    </row>
    <row r="459" spans="1:36" x14ac:dyDescent="0.3">
      <c r="A459" s="13" t="str">
        <f>IF(OR('Vložení dat'!C457=" VIP4RTN010 ",'Vložení dat'!C457=" RED4RITN050.c10_001 "),"Vyt",IF(OR('Vložení dat'!C457=" RED4WM050 ",'Vložení dat'!C457=" RED4WM010 ",ISNUMBER(SEARCH("ECM4WM020.v20",'Vložení dat'!C457,1))),"VODA",IF(ISBLANK('Vložení dat'!C457),"",'Vložení dat'!C457)))</f>
        <v/>
      </c>
      <c r="B459" s="13" t="str">
        <f>TRIM('Vložení dat'!N457)</f>
        <v/>
      </c>
      <c r="C459" s="16" t="str">
        <f>TRIM('Vložení dat'!K457)</f>
        <v/>
      </c>
      <c r="D459" s="13" t="str">
        <f>TRIM('Vložení dat'!L457)</f>
        <v/>
      </c>
      <c r="E459" s="13" t="str">
        <f>TRIM('Vložení dat'!J457)</f>
        <v/>
      </c>
      <c r="F459" s="13" t="str">
        <f>TRIM('Vložení dat'!H457)</f>
        <v/>
      </c>
      <c r="G459" s="13" t="str">
        <f>TRIM('Vložení dat'!G457)</f>
        <v/>
      </c>
      <c r="H459" s="13" t="str">
        <f>TRIM('Vložení dat'!E457)</f>
        <v/>
      </c>
      <c r="I459" s="13" t="str">
        <f>TRIM('Vložení dat'!B457)</f>
        <v/>
      </c>
      <c r="J459" s="13" t="str">
        <f>IF(AND(OR(A459="Vyt",A459="VODA"),'Vložení dat'!O457=0),"OK",IF(AND(OR(A459="Vyt",A459="VODA"),'Vložení dat'!O457&lt;&gt;0),CONCATENATE("CHYBA - ",'Vložení dat'!O457),""))</f>
        <v/>
      </c>
      <c r="K459" s="13" t="str">
        <f>IF(A459="Vyt",'Vložení dat'!R457,IF(A459="VODA",VALUE(TRIM(LEFT(REPLACE('Vložení dat'!T457,FIND(".",'Vložení dat'!T457,1),1,","),8))),""))</f>
        <v/>
      </c>
      <c r="L459" s="16" t="str">
        <f>IF(A459="Vyt",TRIM('Vložení dat'!S457),IF(A459="VODA",VALUE(TRIM(LEFT(REPLACE('Vložení dat'!R457,FIND(".",'Vložení dat'!R457,1),1,","),8))),""))</f>
        <v/>
      </c>
      <c r="M459" s="16" t="str">
        <f>IF(A459="Vyt",RIGHT('Vložení dat'!P457,11),IF(A459="VODA",VALUE(TRIM(LEFT(REPLACE('Vložení dat'!S457,FIND(".",'Vložení dat'!S457,1),1,","),8))),""))</f>
        <v/>
      </c>
      <c r="N459" s="12" t="str">
        <f>IF(A459="Vyt",TRIM('Vložení dat'!V457),"")</f>
        <v/>
      </c>
      <c r="O459" s="17" t="str">
        <f>IF(A459="Vyt",TRIM(LEFT('Vložení dat'!W457,9)),IF(A459="VODA",TRIM(CONCATENATE(LEFT('Vložení dat'!U457,3),".",MID('Vložení dat'!U457,5,2),".",MID('Vložení dat'!U457,8,2))),""))</f>
        <v/>
      </c>
      <c r="P459" s="18" t="str">
        <f>IF($A459="Vyt",'Vložení dat'!X457,IF($A459="VODA",VALUE(LEFT(TRIM(REPLACE('Vložení dat'!V457,FIND(".",'Vložení dat'!V457,1),1,",")),7)),""))</f>
        <v/>
      </c>
      <c r="Q459" s="18" t="str">
        <f>IF($A459="Vyt",'Vložení dat'!Y457,IF($A459="VODA",VALUE(LEFT(TRIM(REPLACE('Vložení dat'!W457,FIND(".",'Vložení dat'!W457,1),1,",")),7)),""))</f>
        <v/>
      </c>
      <c r="R459" s="18" t="str">
        <f>IF($A459="Vyt",'Vložení dat'!Z457,IF($A459="VODA",VALUE(LEFT(TRIM(REPLACE('Vložení dat'!X457,FIND(".",'Vložení dat'!X457,1),1,",")),7)),""))</f>
        <v/>
      </c>
      <c r="S459" s="18" t="str">
        <f>IF($A459="Vyt",'Vložení dat'!AA457,IF($A459="VODA",VALUE(LEFT(TRIM(REPLACE('Vložení dat'!Y457,FIND(".",'Vložení dat'!Y457,1),1,",")),7)),""))</f>
        <v/>
      </c>
      <c r="T459" s="18" t="str">
        <f>IF($A459="Vyt",'Vložení dat'!AB457,IF($A459="VODA",VALUE(LEFT(TRIM(REPLACE('Vložení dat'!Z457,FIND(".",'Vložení dat'!Z457,1),1,",")),7)),""))</f>
        <v/>
      </c>
      <c r="U459" s="18" t="str">
        <f>IF($A459="Vyt",'Vložení dat'!AC457,IF($A459="VODA",VALUE(LEFT(TRIM(REPLACE('Vložení dat'!AA457,FIND(".",'Vložení dat'!AA457,1),1,",")),7)),""))</f>
        <v/>
      </c>
      <c r="V459" s="18" t="str">
        <f>IF($A459="Vyt",'Vložení dat'!AD457,IF($A459="VODA",VALUE(LEFT(TRIM(REPLACE('Vložení dat'!AB457,FIND(".",'Vložení dat'!AB457,1),1,",")),7)),""))</f>
        <v/>
      </c>
      <c r="W459" s="18" t="str">
        <f>IF($A459="Vyt",'Vložení dat'!AE457,IF($A459="VODA",VALUE(LEFT(TRIM(REPLACE('Vložení dat'!AC457,FIND(".",'Vložení dat'!AC457,1),1,",")),7)),""))</f>
        <v/>
      </c>
      <c r="X459" s="18" t="str">
        <f>IF($A459="Vyt",'Vložení dat'!AF457,IF($A459="VODA",VALUE(LEFT(TRIM(REPLACE('Vložení dat'!AD457,FIND(".",'Vložení dat'!AD457,1),1,",")),7)),""))</f>
        <v/>
      </c>
      <c r="Y459" s="18" t="str">
        <f>IF($A459="Vyt",'Vložení dat'!AG457,IF($A459="VODA",VALUE(LEFT(TRIM(REPLACE('Vložení dat'!AE457,FIND(".",'Vložení dat'!AE457,1),1,",")),7)),""))</f>
        <v/>
      </c>
      <c r="Z459" s="18" t="str">
        <f>IF($A459="Vyt",'Vložení dat'!AH457,IF($A459="VODA",VALUE(LEFT(TRIM(REPLACE('Vložení dat'!AF457,FIND(".",'Vložení dat'!AF457,1),1,",")),7)),""))</f>
        <v/>
      </c>
      <c r="AA459" s="18" t="str">
        <f>IF($A459="Vyt",'Vložení dat'!AI457,IF($A459="VODA",VALUE(LEFT(TRIM(REPLACE('Vložení dat'!AG457,FIND(".",'Vložení dat'!AG457,1),1,",")),7)),""))</f>
        <v/>
      </c>
      <c r="AB459" s="18" t="str">
        <f>IF(A459="Vyt",TRIM(LEFT('Vložení dat'!AY457,9)),IF(A459="VODA",TRIM(LEFT('Vložení dat'!BB457,9)),""))</f>
        <v/>
      </c>
      <c r="AC459" s="18" t="str">
        <f>IF(A459="Vyt",TRIM(LEFT('Vložení dat'!AW457,7)),"")</f>
        <v/>
      </c>
      <c r="AD459" s="18" t="str">
        <f>IF(A459="Vyt",VALUE(REPLACE(TRIM(LEFT('Vložení dat'!BA457,4)),FIND(".",TRIM(LEFT('Vložení dat'!BA457,4)),1),1,",")),IF(A459="VODA",VALUE(REPLACE(TRIM(LEFT('Vložení dat'!BC457,4)),FIND(".",TRIM(LEFT('Vložení dat'!BC457,4)),1),1,",")),""))</f>
        <v/>
      </c>
      <c r="AE459" s="12" t="str">
        <f>IF($A459="Vyt",TRIM(LEFT(REPLACE('Vložení dat'!T457,FIND(".",'Vložení dat'!T457,1),1,","),5)),"")</f>
        <v/>
      </c>
      <c r="AF459" s="12" t="str">
        <f>IF($A459="Vyt",TRIM(LEFT(REPLACE('Vložení dat'!U457,FIND(".",'Vložení dat'!U457,1),1,","),5)),"")</f>
        <v/>
      </c>
      <c r="AG459" s="13" t="str">
        <f>IF(A459="Vyt",LEFT(REPLACE('Vložení dat'!AT457,FIND(".",'Vložení dat'!AT457,1),1,","),5)-LEFT(REPLACE('Vložení dat'!AU457,FIND(".",'Vložení dat'!AU457,1),1,","),5)," ")</f>
        <v xml:space="preserve"> </v>
      </c>
      <c r="AH459" s="13" t="str">
        <f>IF(A459="Vyt",LEFT(REPLACE('Vložení dat'!T457,FIND(".",'Vložení dat'!T457,1),1,","),5)-LEFT(REPLACE('Vložení dat'!U457,FIND(".",'Vložení dat'!U457,1),1,","),5),"")</f>
        <v/>
      </c>
      <c r="AI459" t="str">
        <f>IF(A459="Vyt"," ",IF(A459="VODA",LEFT('Vložení dat'!AU457,12),""))</f>
        <v/>
      </c>
      <c r="AJ459" t="str">
        <f>IF(A459="Vyt","",IF(A459="VODA",LEFT('Vložení dat'!AV457,12),""))</f>
        <v/>
      </c>
    </row>
    <row r="460" spans="1:36" x14ac:dyDescent="0.3">
      <c r="A460" s="13" t="str">
        <f>IF(OR('Vložení dat'!C458=" VIP4RTN010 ",'Vložení dat'!C458=" RED4RITN050.c10_001 "),"Vyt",IF(OR('Vložení dat'!C458=" RED4WM050 ",'Vložení dat'!C458=" RED4WM010 ",ISNUMBER(SEARCH("ECM4WM020.v20",'Vložení dat'!C458,1))),"VODA",IF(ISBLANK('Vložení dat'!C458),"",'Vložení dat'!C458)))</f>
        <v/>
      </c>
      <c r="B460" s="13" t="str">
        <f>TRIM('Vložení dat'!N458)</f>
        <v/>
      </c>
      <c r="C460" s="16" t="str">
        <f>TRIM('Vložení dat'!K458)</f>
        <v/>
      </c>
      <c r="D460" s="13" t="str">
        <f>TRIM('Vložení dat'!L458)</f>
        <v/>
      </c>
      <c r="E460" s="13" t="str">
        <f>TRIM('Vložení dat'!J458)</f>
        <v/>
      </c>
      <c r="F460" s="13" t="str">
        <f>TRIM('Vložení dat'!H458)</f>
        <v/>
      </c>
      <c r="G460" s="13" t="str">
        <f>TRIM('Vložení dat'!G458)</f>
        <v/>
      </c>
      <c r="H460" s="13" t="str">
        <f>TRIM('Vložení dat'!E458)</f>
        <v/>
      </c>
      <c r="I460" s="13" t="str">
        <f>TRIM('Vložení dat'!B458)</f>
        <v/>
      </c>
      <c r="J460" s="13" t="str">
        <f>IF(AND(OR(A460="Vyt",A460="VODA"),'Vložení dat'!O458=0),"OK",IF(AND(OR(A460="Vyt",A460="VODA"),'Vložení dat'!O458&lt;&gt;0),CONCATENATE("CHYBA - ",'Vložení dat'!O458),""))</f>
        <v/>
      </c>
      <c r="K460" s="13" t="str">
        <f>IF(A460="Vyt",'Vložení dat'!R458,IF(A460="VODA",VALUE(TRIM(LEFT(REPLACE('Vložení dat'!T458,FIND(".",'Vložení dat'!T458,1),1,","),8))),""))</f>
        <v/>
      </c>
      <c r="L460" s="16" t="str">
        <f>IF(A460="Vyt",TRIM('Vložení dat'!S458),IF(A460="VODA",VALUE(TRIM(LEFT(REPLACE('Vložení dat'!R458,FIND(".",'Vložení dat'!R458,1),1,","),8))),""))</f>
        <v/>
      </c>
      <c r="M460" s="16" t="str">
        <f>IF(A460="Vyt",RIGHT('Vložení dat'!P458,11),IF(A460="VODA",VALUE(TRIM(LEFT(REPLACE('Vložení dat'!S458,FIND(".",'Vložení dat'!S458,1),1,","),8))),""))</f>
        <v/>
      </c>
      <c r="N460" s="12" t="str">
        <f>IF(A460="Vyt",TRIM('Vložení dat'!V458),"")</f>
        <v/>
      </c>
      <c r="O460" s="17" t="str">
        <f>IF(A460="Vyt",TRIM(LEFT('Vložení dat'!W458,9)),IF(A460="VODA",TRIM(CONCATENATE(LEFT('Vložení dat'!U458,3),".",MID('Vložení dat'!U458,5,2),".",MID('Vložení dat'!U458,8,2))),""))</f>
        <v/>
      </c>
      <c r="P460" s="18" t="str">
        <f>IF($A460="Vyt",'Vložení dat'!X458,IF($A460="VODA",VALUE(LEFT(TRIM(REPLACE('Vložení dat'!V458,FIND(".",'Vložení dat'!V458,1),1,",")),7)),""))</f>
        <v/>
      </c>
      <c r="Q460" s="18" t="str">
        <f>IF($A460="Vyt",'Vložení dat'!Y458,IF($A460="VODA",VALUE(LEFT(TRIM(REPLACE('Vložení dat'!W458,FIND(".",'Vložení dat'!W458,1),1,",")),7)),""))</f>
        <v/>
      </c>
      <c r="R460" s="18" t="str">
        <f>IF($A460="Vyt",'Vložení dat'!Z458,IF($A460="VODA",VALUE(LEFT(TRIM(REPLACE('Vložení dat'!X458,FIND(".",'Vložení dat'!X458,1),1,",")),7)),""))</f>
        <v/>
      </c>
      <c r="S460" s="18" t="str">
        <f>IF($A460="Vyt",'Vložení dat'!AA458,IF($A460="VODA",VALUE(LEFT(TRIM(REPLACE('Vložení dat'!Y458,FIND(".",'Vložení dat'!Y458,1),1,",")),7)),""))</f>
        <v/>
      </c>
      <c r="T460" s="18" t="str">
        <f>IF($A460="Vyt",'Vložení dat'!AB458,IF($A460="VODA",VALUE(LEFT(TRIM(REPLACE('Vložení dat'!Z458,FIND(".",'Vložení dat'!Z458,1),1,",")),7)),""))</f>
        <v/>
      </c>
      <c r="U460" s="18" t="str">
        <f>IF($A460="Vyt",'Vložení dat'!AC458,IF($A460="VODA",VALUE(LEFT(TRIM(REPLACE('Vložení dat'!AA458,FIND(".",'Vložení dat'!AA458,1),1,",")),7)),""))</f>
        <v/>
      </c>
      <c r="V460" s="18" t="str">
        <f>IF($A460="Vyt",'Vložení dat'!AD458,IF($A460="VODA",VALUE(LEFT(TRIM(REPLACE('Vložení dat'!AB458,FIND(".",'Vložení dat'!AB458,1),1,",")),7)),""))</f>
        <v/>
      </c>
      <c r="W460" s="18" t="str">
        <f>IF($A460="Vyt",'Vložení dat'!AE458,IF($A460="VODA",VALUE(LEFT(TRIM(REPLACE('Vložení dat'!AC458,FIND(".",'Vložení dat'!AC458,1),1,",")),7)),""))</f>
        <v/>
      </c>
      <c r="X460" s="18" t="str">
        <f>IF($A460="Vyt",'Vložení dat'!AF458,IF($A460="VODA",VALUE(LEFT(TRIM(REPLACE('Vložení dat'!AD458,FIND(".",'Vložení dat'!AD458,1),1,",")),7)),""))</f>
        <v/>
      </c>
      <c r="Y460" s="18" t="str">
        <f>IF($A460="Vyt",'Vložení dat'!AG458,IF($A460="VODA",VALUE(LEFT(TRIM(REPLACE('Vložení dat'!AE458,FIND(".",'Vložení dat'!AE458,1),1,",")),7)),""))</f>
        <v/>
      </c>
      <c r="Z460" s="18" t="str">
        <f>IF($A460="Vyt",'Vložení dat'!AH458,IF($A460="VODA",VALUE(LEFT(TRIM(REPLACE('Vložení dat'!AF458,FIND(".",'Vložení dat'!AF458,1),1,",")),7)),""))</f>
        <v/>
      </c>
      <c r="AA460" s="18" t="str">
        <f>IF($A460="Vyt",'Vložení dat'!AI458,IF($A460="VODA",VALUE(LEFT(TRIM(REPLACE('Vložení dat'!AG458,FIND(".",'Vložení dat'!AG458,1),1,",")),7)),""))</f>
        <v/>
      </c>
      <c r="AB460" s="18" t="str">
        <f>IF(A460="Vyt",TRIM(LEFT('Vložení dat'!AY458,9)),IF(A460="VODA",TRIM(LEFT('Vložení dat'!BB458,9)),""))</f>
        <v/>
      </c>
      <c r="AC460" s="18" t="str">
        <f>IF(A460="Vyt",TRIM(LEFT('Vložení dat'!AW458,7)),"")</f>
        <v/>
      </c>
      <c r="AD460" s="18" t="str">
        <f>IF(A460="Vyt",VALUE(REPLACE(TRIM(LEFT('Vložení dat'!BA458,4)),FIND(".",TRIM(LEFT('Vložení dat'!BA458,4)),1),1,",")),IF(A460="VODA",VALUE(REPLACE(TRIM(LEFT('Vložení dat'!BC458,4)),FIND(".",TRIM(LEFT('Vložení dat'!BC458,4)),1),1,",")),""))</f>
        <v/>
      </c>
      <c r="AE460" s="12" t="str">
        <f>IF($A460="Vyt",TRIM(LEFT(REPLACE('Vložení dat'!T458,FIND(".",'Vložení dat'!T458,1),1,","),5)),"")</f>
        <v/>
      </c>
      <c r="AF460" s="12" t="str">
        <f>IF($A460="Vyt",TRIM(LEFT(REPLACE('Vložení dat'!U458,FIND(".",'Vložení dat'!U458,1),1,","),5)),"")</f>
        <v/>
      </c>
      <c r="AG460" s="13" t="str">
        <f>IF(A460="Vyt",LEFT(REPLACE('Vložení dat'!AT458,FIND(".",'Vložení dat'!AT458,1),1,","),5)-LEFT(REPLACE('Vložení dat'!AU458,FIND(".",'Vložení dat'!AU458,1),1,","),5)," ")</f>
        <v xml:space="preserve"> </v>
      </c>
      <c r="AH460" s="13" t="str">
        <f>IF(A460="Vyt",LEFT(REPLACE('Vložení dat'!T458,FIND(".",'Vložení dat'!T458,1),1,","),5)-LEFT(REPLACE('Vložení dat'!U458,FIND(".",'Vložení dat'!U458,1),1,","),5),"")</f>
        <v/>
      </c>
      <c r="AI460" t="str">
        <f>IF(A460="Vyt"," ",IF(A460="VODA",LEFT('Vložení dat'!AU458,12),""))</f>
        <v/>
      </c>
      <c r="AJ460" t="str">
        <f>IF(A460="Vyt","",IF(A460="VODA",LEFT('Vložení dat'!AV458,12),""))</f>
        <v/>
      </c>
    </row>
    <row r="461" spans="1:36" x14ac:dyDescent="0.3">
      <c r="A461" s="13" t="str">
        <f>IF(OR('Vložení dat'!C459=" VIP4RTN010 ",'Vložení dat'!C459=" RED4RITN050.c10_001 "),"Vyt",IF(OR('Vložení dat'!C459=" RED4WM050 ",'Vložení dat'!C459=" RED4WM010 ",ISNUMBER(SEARCH("ECM4WM020.v20",'Vložení dat'!C459,1))),"VODA",IF(ISBLANK('Vložení dat'!C459),"",'Vložení dat'!C459)))</f>
        <v/>
      </c>
      <c r="B461" s="13" t="str">
        <f>TRIM('Vložení dat'!N459)</f>
        <v/>
      </c>
      <c r="C461" s="16" t="str">
        <f>TRIM('Vložení dat'!K459)</f>
        <v/>
      </c>
      <c r="D461" s="13" t="str">
        <f>TRIM('Vložení dat'!L459)</f>
        <v/>
      </c>
      <c r="E461" s="13" t="str">
        <f>TRIM('Vložení dat'!J459)</f>
        <v/>
      </c>
      <c r="F461" s="13" t="str">
        <f>TRIM('Vložení dat'!H459)</f>
        <v/>
      </c>
      <c r="G461" s="13" t="str">
        <f>TRIM('Vložení dat'!G459)</f>
        <v/>
      </c>
      <c r="H461" s="13" t="str">
        <f>TRIM('Vložení dat'!E459)</f>
        <v/>
      </c>
      <c r="I461" s="13" t="str">
        <f>TRIM('Vložení dat'!B459)</f>
        <v/>
      </c>
      <c r="J461" s="13" t="str">
        <f>IF(AND(OR(A461="Vyt",A461="VODA"),'Vložení dat'!O459=0),"OK",IF(AND(OR(A461="Vyt",A461="VODA"),'Vložení dat'!O459&lt;&gt;0),CONCATENATE("CHYBA - ",'Vložení dat'!O459),""))</f>
        <v/>
      </c>
      <c r="K461" s="13" t="str">
        <f>IF(A461="Vyt",'Vložení dat'!R459,IF(A461="VODA",VALUE(TRIM(LEFT(REPLACE('Vložení dat'!T459,FIND(".",'Vložení dat'!T459,1),1,","),8))),""))</f>
        <v/>
      </c>
      <c r="L461" s="16" t="str">
        <f>IF(A461="Vyt",TRIM('Vložení dat'!S459),IF(A461="VODA",VALUE(TRIM(LEFT(REPLACE('Vložení dat'!R459,FIND(".",'Vložení dat'!R459,1),1,","),8))),""))</f>
        <v/>
      </c>
      <c r="M461" s="16" t="str">
        <f>IF(A461="Vyt",RIGHT('Vložení dat'!P459,11),IF(A461="VODA",VALUE(TRIM(LEFT(REPLACE('Vložení dat'!S459,FIND(".",'Vložení dat'!S459,1),1,","),8))),""))</f>
        <v/>
      </c>
      <c r="N461" s="12" t="str">
        <f>IF(A461="Vyt",TRIM('Vložení dat'!V459),"")</f>
        <v/>
      </c>
      <c r="O461" s="17" t="str">
        <f>IF(A461="Vyt",TRIM(LEFT('Vložení dat'!W459,9)),IF(A461="VODA",TRIM(CONCATENATE(LEFT('Vložení dat'!U459,3),".",MID('Vložení dat'!U459,5,2),".",MID('Vložení dat'!U459,8,2))),""))</f>
        <v/>
      </c>
      <c r="P461" s="18" t="str">
        <f>IF($A461="Vyt",'Vložení dat'!X459,IF($A461="VODA",VALUE(LEFT(TRIM(REPLACE('Vložení dat'!V459,FIND(".",'Vložení dat'!V459,1),1,",")),7)),""))</f>
        <v/>
      </c>
      <c r="Q461" s="18" t="str">
        <f>IF($A461="Vyt",'Vložení dat'!Y459,IF($A461="VODA",VALUE(LEFT(TRIM(REPLACE('Vložení dat'!W459,FIND(".",'Vložení dat'!W459,1),1,",")),7)),""))</f>
        <v/>
      </c>
      <c r="R461" s="18" t="str">
        <f>IF($A461="Vyt",'Vložení dat'!Z459,IF($A461="VODA",VALUE(LEFT(TRIM(REPLACE('Vložení dat'!X459,FIND(".",'Vložení dat'!X459,1),1,",")),7)),""))</f>
        <v/>
      </c>
      <c r="S461" s="18" t="str">
        <f>IF($A461="Vyt",'Vložení dat'!AA459,IF($A461="VODA",VALUE(LEFT(TRIM(REPLACE('Vložení dat'!Y459,FIND(".",'Vložení dat'!Y459,1),1,",")),7)),""))</f>
        <v/>
      </c>
      <c r="T461" s="18" t="str">
        <f>IF($A461="Vyt",'Vložení dat'!AB459,IF($A461="VODA",VALUE(LEFT(TRIM(REPLACE('Vložení dat'!Z459,FIND(".",'Vložení dat'!Z459,1),1,",")),7)),""))</f>
        <v/>
      </c>
      <c r="U461" s="18" t="str">
        <f>IF($A461="Vyt",'Vložení dat'!AC459,IF($A461="VODA",VALUE(LEFT(TRIM(REPLACE('Vložení dat'!AA459,FIND(".",'Vložení dat'!AA459,1),1,",")),7)),""))</f>
        <v/>
      </c>
      <c r="V461" s="18" t="str">
        <f>IF($A461="Vyt",'Vložení dat'!AD459,IF($A461="VODA",VALUE(LEFT(TRIM(REPLACE('Vložení dat'!AB459,FIND(".",'Vložení dat'!AB459,1),1,",")),7)),""))</f>
        <v/>
      </c>
      <c r="W461" s="18" t="str">
        <f>IF($A461="Vyt",'Vložení dat'!AE459,IF($A461="VODA",VALUE(LEFT(TRIM(REPLACE('Vložení dat'!AC459,FIND(".",'Vložení dat'!AC459,1),1,",")),7)),""))</f>
        <v/>
      </c>
      <c r="X461" s="18" t="str">
        <f>IF($A461="Vyt",'Vložení dat'!AF459,IF($A461="VODA",VALUE(LEFT(TRIM(REPLACE('Vložení dat'!AD459,FIND(".",'Vložení dat'!AD459,1),1,",")),7)),""))</f>
        <v/>
      </c>
      <c r="Y461" s="18" t="str">
        <f>IF($A461="Vyt",'Vložení dat'!AG459,IF($A461="VODA",VALUE(LEFT(TRIM(REPLACE('Vložení dat'!AE459,FIND(".",'Vložení dat'!AE459,1),1,",")),7)),""))</f>
        <v/>
      </c>
      <c r="Z461" s="18" t="str">
        <f>IF($A461="Vyt",'Vložení dat'!AH459,IF($A461="VODA",VALUE(LEFT(TRIM(REPLACE('Vložení dat'!AF459,FIND(".",'Vložení dat'!AF459,1),1,",")),7)),""))</f>
        <v/>
      </c>
      <c r="AA461" s="18" t="str">
        <f>IF($A461="Vyt",'Vložení dat'!AI459,IF($A461="VODA",VALUE(LEFT(TRIM(REPLACE('Vložení dat'!AG459,FIND(".",'Vložení dat'!AG459,1),1,",")),7)),""))</f>
        <v/>
      </c>
      <c r="AB461" s="18" t="str">
        <f>IF(A461="Vyt",TRIM(LEFT('Vložení dat'!AY459,9)),IF(A461="VODA",TRIM(LEFT('Vložení dat'!BB459,9)),""))</f>
        <v/>
      </c>
      <c r="AC461" s="18" t="str">
        <f>IF(A461="Vyt",TRIM(LEFT('Vložení dat'!AW459,7)),"")</f>
        <v/>
      </c>
      <c r="AD461" s="18" t="str">
        <f>IF(A461="Vyt",VALUE(REPLACE(TRIM(LEFT('Vložení dat'!BA459,4)),FIND(".",TRIM(LEFT('Vložení dat'!BA459,4)),1),1,",")),IF(A461="VODA",VALUE(REPLACE(TRIM(LEFT('Vložení dat'!BC459,4)),FIND(".",TRIM(LEFT('Vložení dat'!BC459,4)),1),1,",")),""))</f>
        <v/>
      </c>
      <c r="AE461" s="12" t="str">
        <f>IF($A461="Vyt",TRIM(LEFT(REPLACE('Vložení dat'!T459,FIND(".",'Vložení dat'!T459,1),1,","),5)),"")</f>
        <v/>
      </c>
      <c r="AF461" s="12" t="str">
        <f>IF($A461="Vyt",TRIM(LEFT(REPLACE('Vložení dat'!U459,FIND(".",'Vložení dat'!U459,1),1,","),5)),"")</f>
        <v/>
      </c>
      <c r="AG461" s="13" t="str">
        <f>IF(A461="Vyt",LEFT(REPLACE('Vložení dat'!AT459,FIND(".",'Vložení dat'!AT459,1),1,","),5)-LEFT(REPLACE('Vložení dat'!AU459,FIND(".",'Vložení dat'!AU459,1),1,","),5)," ")</f>
        <v xml:space="preserve"> </v>
      </c>
      <c r="AH461" s="13" t="str">
        <f>IF(A461="Vyt",LEFT(REPLACE('Vložení dat'!T459,FIND(".",'Vložení dat'!T459,1),1,","),5)-LEFT(REPLACE('Vložení dat'!U459,FIND(".",'Vložení dat'!U459,1),1,","),5),"")</f>
        <v/>
      </c>
      <c r="AI461" t="str">
        <f>IF(A461="Vyt"," ",IF(A461="VODA",LEFT('Vložení dat'!AU459,12),""))</f>
        <v/>
      </c>
      <c r="AJ461" t="str">
        <f>IF(A461="Vyt","",IF(A461="VODA",LEFT('Vložení dat'!AV459,12),""))</f>
        <v/>
      </c>
    </row>
    <row r="462" spans="1:36" x14ac:dyDescent="0.3">
      <c r="A462" s="13" t="str">
        <f>IF(OR('Vložení dat'!C460=" VIP4RTN010 ",'Vložení dat'!C460=" RED4RITN050.c10_001 "),"Vyt",IF(OR('Vložení dat'!C460=" RED4WM050 ",'Vložení dat'!C460=" RED4WM010 ",ISNUMBER(SEARCH("ECM4WM020.v20",'Vložení dat'!C460,1))),"VODA",IF(ISBLANK('Vložení dat'!C460),"",'Vložení dat'!C460)))</f>
        <v/>
      </c>
      <c r="B462" s="13" t="str">
        <f>TRIM('Vložení dat'!N460)</f>
        <v/>
      </c>
      <c r="C462" s="16" t="str">
        <f>TRIM('Vložení dat'!K460)</f>
        <v/>
      </c>
      <c r="D462" s="13" t="str">
        <f>TRIM('Vložení dat'!L460)</f>
        <v/>
      </c>
      <c r="E462" s="13" t="str">
        <f>TRIM('Vložení dat'!J460)</f>
        <v/>
      </c>
      <c r="F462" s="13" t="str">
        <f>TRIM('Vložení dat'!H460)</f>
        <v/>
      </c>
      <c r="G462" s="13" t="str">
        <f>TRIM('Vložení dat'!G460)</f>
        <v/>
      </c>
      <c r="H462" s="13" t="str">
        <f>TRIM('Vložení dat'!E460)</f>
        <v/>
      </c>
      <c r="I462" s="13" t="str">
        <f>TRIM('Vložení dat'!B460)</f>
        <v/>
      </c>
      <c r="J462" s="13" t="str">
        <f>IF(AND(OR(A462="Vyt",A462="VODA"),'Vložení dat'!O460=0),"OK",IF(AND(OR(A462="Vyt",A462="VODA"),'Vložení dat'!O460&lt;&gt;0),CONCATENATE("CHYBA - ",'Vložení dat'!O460),""))</f>
        <v/>
      </c>
      <c r="K462" s="13" t="str">
        <f>IF(A462="Vyt",'Vložení dat'!R460,IF(A462="VODA",VALUE(TRIM(LEFT(REPLACE('Vložení dat'!T460,FIND(".",'Vložení dat'!T460,1),1,","),8))),""))</f>
        <v/>
      </c>
      <c r="L462" s="16" t="str">
        <f>IF(A462="Vyt",TRIM('Vložení dat'!S460),IF(A462="VODA",VALUE(TRIM(LEFT(REPLACE('Vložení dat'!R460,FIND(".",'Vložení dat'!R460,1),1,","),8))),""))</f>
        <v/>
      </c>
      <c r="M462" s="16" t="str">
        <f>IF(A462="Vyt",RIGHT('Vložení dat'!P460,11),IF(A462="VODA",VALUE(TRIM(LEFT(REPLACE('Vložení dat'!S460,FIND(".",'Vložení dat'!S460,1),1,","),8))),""))</f>
        <v/>
      </c>
      <c r="N462" s="12" t="str">
        <f>IF(A462="Vyt",TRIM('Vložení dat'!V460),"")</f>
        <v/>
      </c>
      <c r="O462" s="17" t="str">
        <f>IF(A462="Vyt",TRIM(LEFT('Vložení dat'!W460,9)),IF(A462="VODA",TRIM(CONCATENATE(LEFT('Vložení dat'!U460,3),".",MID('Vložení dat'!U460,5,2),".",MID('Vložení dat'!U460,8,2))),""))</f>
        <v/>
      </c>
      <c r="P462" s="18" t="str">
        <f>IF($A462="Vyt",'Vložení dat'!X460,IF($A462="VODA",VALUE(LEFT(TRIM(REPLACE('Vložení dat'!V460,FIND(".",'Vložení dat'!V460,1),1,",")),7)),""))</f>
        <v/>
      </c>
      <c r="Q462" s="18" t="str">
        <f>IF($A462="Vyt",'Vložení dat'!Y460,IF($A462="VODA",VALUE(LEFT(TRIM(REPLACE('Vložení dat'!W460,FIND(".",'Vložení dat'!W460,1),1,",")),7)),""))</f>
        <v/>
      </c>
      <c r="R462" s="18" t="str">
        <f>IF($A462="Vyt",'Vložení dat'!Z460,IF($A462="VODA",VALUE(LEFT(TRIM(REPLACE('Vložení dat'!X460,FIND(".",'Vložení dat'!X460,1),1,",")),7)),""))</f>
        <v/>
      </c>
      <c r="S462" s="18" t="str">
        <f>IF($A462="Vyt",'Vložení dat'!AA460,IF($A462="VODA",VALUE(LEFT(TRIM(REPLACE('Vložení dat'!Y460,FIND(".",'Vložení dat'!Y460,1),1,",")),7)),""))</f>
        <v/>
      </c>
      <c r="T462" s="18" t="str">
        <f>IF($A462="Vyt",'Vložení dat'!AB460,IF($A462="VODA",VALUE(LEFT(TRIM(REPLACE('Vložení dat'!Z460,FIND(".",'Vložení dat'!Z460,1),1,",")),7)),""))</f>
        <v/>
      </c>
      <c r="U462" s="18" t="str">
        <f>IF($A462="Vyt",'Vložení dat'!AC460,IF($A462="VODA",VALUE(LEFT(TRIM(REPLACE('Vložení dat'!AA460,FIND(".",'Vložení dat'!AA460,1),1,",")),7)),""))</f>
        <v/>
      </c>
      <c r="V462" s="18" t="str">
        <f>IF($A462="Vyt",'Vložení dat'!AD460,IF($A462="VODA",VALUE(LEFT(TRIM(REPLACE('Vložení dat'!AB460,FIND(".",'Vložení dat'!AB460,1),1,",")),7)),""))</f>
        <v/>
      </c>
      <c r="W462" s="18" t="str">
        <f>IF($A462="Vyt",'Vložení dat'!AE460,IF($A462="VODA",VALUE(LEFT(TRIM(REPLACE('Vložení dat'!AC460,FIND(".",'Vložení dat'!AC460,1),1,",")),7)),""))</f>
        <v/>
      </c>
      <c r="X462" s="18" t="str">
        <f>IF($A462="Vyt",'Vložení dat'!AF460,IF($A462="VODA",VALUE(LEFT(TRIM(REPLACE('Vložení dat'!AD460,FIND(".",'Vložení dat'!AD460,1),1,",")),7)),""))</f>
        <v/>
      </c>
      <c r="Y462" s="18" t="str">
        <f>IF($A462="Vyt",'Vložení dat'!AG460,IF($A462="VODA",VALUE(LEFT(TRIM(REPLACE('Vložení dat'!AE460,FIND(".",'Vložení dat'!AE460,1),1,",")),7)),""))</f>
        <v/>
      </c>
      <c r="Z462" s="18" t="str">
        <f>IF($A462="Vyt",'Vložení dat'!AH460,IF($A462="VODA",VALUE(LEFT(TRIM(REPLACE('Vložení dat'!AF460,FIND(".",'Vložení dat'!AF460,1),1,",")),7)),""))</f>
        <v/>
      </c>
      <c r="AA462" s="18" t="str">
        <f>IF($A462="Vyt",'Vložení dat'!AI460,IF($A462="VODA",VALUE(LEFT(TRIM(REPLACE('Vložení dat'!AG460,FIND(".",'Vložení dat'!AG460,1),1,",")),7)),""))</f>
        <v/>
      </c>
      <c r="AB462" s="18" t="str">
        <f>IF(A462="Vyt",TRIM(LEFT('Vložení dat'!AY460,9)),IF(A462="VODA",TRIM(LEFT('Vložení dat'!BB460,9)),""))</f>
        <v/>
      </c>
      <c r="AC462" s="18" t="str">
        <f>IF(A462="Vyt",TRIM(LEFT('Vložení dat'!AW460,7)),"")</f>
        <v/>
      </c>
      <c r="AD462" s="18" t="str">
        <f>IF(A462="Vyt",VALUE(REPLACE(TRIM(LEFT('Vložení dat'!BA460,4)),FIND(".",TRIM(LEFT('Vložení dat'!BA460,4)),1),1,",")),IF(A462="VODA",VALUE(REPLACE(TRIM(LEFT('Vložení dat'!BC460,4)),FIND(".",TRIM(LEFT('Vložení dat'!BC460,4)),1),1,",")),""))</f>
        <v/>
      </c>
      <c r="AE462" s="12" t="str">
        <f>IF($A462="Vyt",TRIM(LEFT(REPLACE('Vložení dat'!T460,FIND(".",'Vložení dat'!T460,1),1,","),5)),"")</f>
        <v/>
      </c>
      <c r="AF462" s="12" t="str">
        <f>IF($A462="Vyt",TRIM(LEFT(REPLACE('Vložení dat'!U460,FIND(".",'Vložení dat'!U460,1),1,","),5)),"")</f>
        <v/>
      </c>
      <c r="AG462" s="13" t="str">
        <f>IF(A462="Vyt",LEFT(REPLACE('Vložení dat'!AT460,FIND(".",'Vložení dat'!AT460,1),1,","),5)-LEFT(REPLACE('Vložení dat'!AU460,FIND(".",'Vložení dat'!AU460,1),1,","),5)," ")</f>
        <v xml:space="preserve"> </v>
      </c>
      <c r="AH462" s="13" t="str">
        <f>IF(A462="Vyt",LEFT(REPLACE('Vložení dat'!T460,FIND(".",'Vložení dat'!T460,1),1,","),5)-LEFT(REPLACE('Vložení dat'!U460,FIND(".",'Vložení dat'!U460,1),1,","),5),"")</f>
        <v/>
      </c>
      <c r="AI462" t="str">
        <f>IF(A462="Vyt"," ",IF(A462="VODA",LEFT('Vložení dat'!AU460,12),""))</f>
        <v/>
      </c>
      <c r="AJ462" t="str">
        <f>IF(A462="Vyt","",IF(A462="VODA",LEFT('Vložení dat'!AV460,12),""))</f>
        <v/>
      </c>
    </row>
    <row r="463" spans="1:36" x14ac:dyDescent="0.3">
      <c r="A463" s="13" t="str">
        <f>IF(OR('Vložení dat'!C461=" VIP4RTN010 ",'Vložení dat'!C461=" RED4RITN050.c10_001 "),"Vyt",IF(OR('Vložení dat'!C461=" RED4WM050 ",'Vložení dat'!C461=" RED4WM010 ",ISNUMBER(SEARCH("ECM4WM020.v20",'Vložení dat'!C461,1))),"VODA",IF(ISBLANK('Vložení dat'!C461),"",'Vložení dat'!C461)))</f>
        <v/>
      </c>
      <c r="B463" s="13" t="str">
        <f>TRIM('Vložení dat'!N461)</f>
        <v/>
      </c>
      <c r="C463" s="16" t="str">
        <f>TRIM('Vložení dat'!K461)</f>
        <v/>
      </c>
      <c r="D463" s="13" t="str">
        <f>TRIM('Vložení dat'!L461)</f>
        <v/>
      </c>
      <c r="E463" s="13" t="str">
        <f>TRIM('Vložení dat'!J461)</f>
        <v/>
      </c>
      <c r="F463" s="13" t="str">
        <f>TRIM('Vložení dat'!H461)</f>
        <v/>
      </c>
      <c r="G463" s="13" t="str">
        <f>TRIM('Vložení dat'!G461)</f>
        <v/>
      </c>
      <c r="H463" s="13" t="str">
        <f>TRIM('Vložení dat'!E461)</f>
        <v/>
      </c>
      <c r="I463" s="13" t="str">
        <f>TRIM('Vložení dat'!B461)</f>
        <v/>
      </c>
      <c r="J463" s="13" t="str">
        <f>IF(AND(OR(A463="Vyt",A463="VODA"),'Vložení dat'!O461=0),"OK",IF(AND(OR(A463="Vyt",A463="VODA"),'Vložení dat'!O461&lt;&gt;0),CONCATENATE("CHYBA - ",'Vložení dat'!O461),""))</f>
        <v/>
      </c>
      <c r="K463" s="13" t="str">
        <f>IF(A463="Vyt",'Vložení dat'!R461,IF(A463="VODA",VALUE(TRIM(LEFT(REPLACE('Vložení dat'!T461,FIND(".",'Vložení dat'!T461,1),1,","),8))),""))</f>
        <v/>
      </c>
      <c r="L463" s="16" t="str">
        <f>IF(A463="Vyt",TRIM('Vložení dat'!S461),IF(A463="VODA",VALUE(TRIM(LEFT(REPLACE('Vložení dat'!R461,FIND(".",'Vložení dat'!R461,1),1,","),8))),""))</f>
        <v/>
      </c>
      <c r="M463" s="16" t="str">
        <f>IF(A463="Vyt",RIGHT('Vložení dat'!P461,11),IF(A463="VODA",VALUE(TRIM(LEFT(REPLACE('Vložení dat'!S461,FIND(".",'Vložení dat'!S461,1),1,","),8))),""))</f>
        <v/>
      </c>
      <c r="N463" s="12" t="str">
        <f>IF(A463="Vyt",TRIM('Vložení dat'!V461),"")</f>
        <v/>
      </c>
      <c r="O463" s="17" t="str">
        <f>IF(A463="Vyt",TRIM(LEFT('Vložení dat'!W461,9)),IF(A463="VODA",TRIM(CONCATENATE(LEFT('Vložení dat'!U461,3),".",MID('Vložení dat'!U461,5,2),".",MID('Vložení dat'!U461,8,2))),""))</f>
        <v/>
      </c>
      <c r="P463" s="18" t="str">
        <f>IF($A463="Vyt",'Vložení dat'!X461,IF($A463="VODA",VALUE(LEFT(TRIM(REPLACE('Vložení dat'!V461,FIND(".",'Vložení dat'!V461,1),1,",")),7)),""))</f>
        <v/>
      </c>
      <c r="Q463" s="18" t="str">
        <f>IF($A463="Vyt",'Vložení dat'!Y461,IF($A463="VODA",VALUE(LEFT(TRIM(REPLACE('Vložení dat'!W461,FIND(".",'Vložení dat'!W461,1),1,",")),7)),""))</f>
        <v/>
      </c>
      <c r="R463" s="18" t="str">
        <f>IF($A463="Vyt",'Vložení dat'!Z461,IF($A463="VODA",VALUE(LEFT(TRIM(REPLACE('Vložení dat'!X461,FIND(".",'Vložení dat'!X461,1),1,",")),7)),""))</f>
        <v/>
      </c>
      <c r="S463" s="18" t="str">
        <f>IF($A463="Vyt",'Vložení dat'!AA461,IF($A463="VODA",VALUE(LEFT(TRIM(REPLACE('Vložení dat'!Y461,FIND(".",'Vložení dat'!Y461,1),1,",")),7)),""))</f>
        <v/>
      </c>
      <c r="T463" s="18" t="str">
        <f>IF($A463="Vyt",'Vložení dat'!AB461,IF($A463="VODA",VALUE(LEFT(TRIM(REPLACE('Vložení dat'!Z461,FIND(".",'Vložení dat'!Z461,1),1,",")),7)),""))</f>
        <v/>
      </c>
      <c r="U463" s="18" t="str">
        <f>IF($A463="Vyt",'Vložení dat'!AC461,IF($A463="VODA",VALUE(LEFT(TRIM(REPLACE('Vložení dat'!AA461,FIND(".",'Vložení dat'!AA461,1),1,",")),7)),""))</f>
        <v/>
      </c>
      <c r="V463" s="18" t="str">
        <f>IF($A463="Vyt",'Vložení dat'!AD461,IF($A463="VODA",VALUE(LEFT(TRIM(REPLACE('Vložení dat'!AB461,FIND(".",'Vložení dat'!AB461,1),1,",")),7)),""))</f>
        <v/>
      </c>
      <c r="W463" s="18" t="str">
        <f>IF($A463="Vyt",'Vložení dat'!AE461,IF($A463="VODA",VALUE(LEFT(TRIM(REPLACE('Vložení dat'!AC461,FIND(".",'Vložení dat'!AC461,1),1,",")),7)),""))</f>
        <v/>
      </c>
      <c r="X463" s="18" t="str">
        <f>IF($A463="Vyt",'Vložení dat'!AF461,IF($A463="VODA",VALUE(LEFT(TRIM(REPLACE('Vložení dat'!AD461,FIND(".",'Vložení dat'!AD461,1),1,",")),7)),""))</f>
        <v/>
      </c>
      <c r="Y463" s="18" t="str">
        <f>IF($A463="Vyt",'Vložení dat'!AG461,IF($A463="VODA",VALUE(LEFT(TRIM(REPLACE('Vložení dat'!AE461,FIND(".",'Vložení dat'!AE461,1),1,",")),7)),""))</f>
        <v/>
      </c>
      <c r="Z463" s="18" t="str">
        <f>IF($A463="Vyt",'Vložení dat'!AH461,IF($A463="VODA",VALUE(LEFT(TRIM(REPLACE('Vložení dat'!AF461,FIND(".",'Vložení dat'!AF461,1),1,",")),7)),""))</f>
        <v/>
      </c>
      <c r="AA463" s="18" t="str">
        <f>IF($A463="Vyt",'Vložení dat'!AI461,IF($A463="VODA",VALUE(LEFT(TRIM(REPLACE('Vložení dat'!AG461,FIND(".",'Vložení dat'!AG461,1),1,",")),7)),""))</f>
        <v/>
      </c>
      <c r="AB463" s="18" t="str">
        <f>IF(A463="Vyt",TRIM(LEFT('Vložení dat'!AY461,9)),IF(A463="VODA",TRIM(LEFT('Vložení dat'!BB461,9)),""))</f>
        <v/>
      </c>
      <c r="AC463" s="18" t="str">
        <f>IF(A463="Vyt",TRIM(LEFT('Vložení dat'!AW461,7)),"")</f>
        <v/>
      </c>
      <c r="AD463" s="18" t="str">
        <f>IF(A463="Vyt",VALUE(REPLACE(TRIM(LEFT('Vložení dat'!BA461,4)),FIND(".",TRIM(LEFT('Vložení dat'!BA461,4)),1),1,",")),IF(A463="VODA",VALUE(REPLACE(TRIM(LEFT('Vložení dat'!BC461,4)),FIND(".",TRIM(LEFT('Vložení dat'!BC461,4)),1),1,",")),""))</f>
        <v/>
      </c>
      <c r="AE463" s="12" t="str">
        <f>IF($A463="Vyt",TRIM(LEFT(REPLACE('Vložení dat'!T461,FIND(".",'Vložení dat'!T461,1),1,","),5)),"")</f>
        <v/>
      </c>
      <c r="AF463" s="12" t="str">
        <f>IF($A463="Vyt",TRIM(LEFT(REPLACE('Vložení dat'!U461,FIND(".",'Vložení dat'!U461,1),1,","),5)),"")</f>
        <v/>
      </c>
      <c r="AG463" s="13" t="str">
        <f>IF(A463="Vyt",LEFT(REPLACE('Vložení dat'!AT461,FIND(".",'Vložení dat'!AT461,1),1,","),5)-LEFT(REPLACE('Vložení dat'!AU461,FIND(".",'Vložení dat'!AU461,1),1,","),5)," ")</f>
        <v xml:space="preserve"> </v>
      </c>
      <c r="AH463" s="13" t="str">
        <f>IF(A463="Vyt",LEFT(REPLACE('Vložení dat'!T461,FIND(".",'Vložení dat'!T461,1),1,","),5)-LEFT(REPLACE('Vložení dat'!U461,FIND(".",'Vložení dat'!U461,1),1,","),5),"")</f>
        <v/>
      </c>
      <c r="AI463" t="str">
        <f>IF(A463="Vyt"," ",IF(A463="VODA",LEFT('Vložení dat'!AU461,12),""))</f>
        <v/>
      </c>
      <c r="AJ463" t="str">
        <f>IF(A463="Vyt","",IF(A463="VODA",LEFT('Vložení dat'!AV461,12),""))</f>
        <v/>
      </c>
    </row>
    <row r="464" spans="1:36" x14ac:dyDescent="0.3">
      <c r="A464" s="13" t="str">
        <f>IF(OR('Vložení dat'!C462=" VIP4RTN010 ",'Vložení dat'!C462=" RED4RITN050.c10_001 "),"Vyt",IF(OR('Vložení dat'!C462=" RED4WM050 ",'Vložení dat'!C462=" RED4WM010 ",ISNUMBER(SEARCH("ECM4WM020.v20",'Vložení dat'!C462,1))),"VODA",IF(ISBLANK('Vložení dat'!C462),"",'Vložení dat'!C462)))</f>
        <v/>
      </c>
      <c r="B464" s="13" t="str">
        <f>TRIM('Vložení dat'!N462)</f>
        <v/>
      </c>
      <c r="C464" s="16" t="str">
        <f>TRIM('Vložení dat'!K462)</f>
        <v/>
      </c>
      <c r="D464" s="13" t="str">
        <f>TRIM('Vložení dat'!L462)</f>
        <v/>
      </c>
      <c r="E464" s="13" t="str">
        <f>TRIM('Vložení dat'!J462)</f>
        <v/>
      </c>
      <c r="F464" s="13" t="str">
        <f>TRIM('Vložení dat'!H462)</f>
        <v/>
      </c>
      <c r="G464" s="13" t="str">
        <f>TRIM('Vložení dat'!G462)</f>
        <v/>
      </c>
      <c r="H464" s="13" t="str">
        <f>TRIM('Vložení dat'!E462)</f>
        <v/>
      </c>
      <c r="I464" s="13" t="str">
        <f>TRIM('Vložení dat'!B462)</f>
        <v/>
      </c>
      <c r="J464" s="13" t="str">
        <f>IF(AND(OR(A464="Vyt",A464="VODA"),'Vložení dat'!O462=0),"OK",IF(AND(OR(A464="Vyt",A464="VODA"),'Vložení dat'!O462&lt;&gt;0),CONCATENATE("CHYBA - ",'Vložení dat'!O462),""))</f>
        <v/>
      </c>
      <c r="K464" s="13" t="str">
        <f>IF(A464="Vyt",'Vložení dat'!R462,IF(A464="VODA",VALUE(TRIM(LEFT(REPLACE('Vložení dat'!T462,FIND(".",'Vložení dat'!T462,1),1,","),8))),""))</f>
        <v/>
      </c>
      <c r="L464" s="16" t="str">
        <f>IF(A464="Vyt",TRIM('Vložení dat'!S462),IF(A464="VODA",VALUE(TRIM(LEFT(REPLACE('Vložení dat'!R462,FIND(".",'Vložení dat'!R462,1),1,","),8))),""))</f>
        <v/>
      </c>
      <c r="M464" s="16" t="str">
        <f>IF(A464="Vyt",RIGHT('Vložení dat'!P462,11),IF(A464="VODA",VALUE(TRIM(LEFT(REPLACE('Vložení dat'!S462,FIND(".",'Vložení dat'!S462,1),1,","),8))),""))</f>
        <v/>
      </c>
      <c r="N464" s="12" t="str">
        <f>IF(A464="Vyt",TRIM('Vložení dat'!V462),"")</f>
        <v/>
      </c>
      <c r="O464" s="17" t="str">
        <f>IF(A464="Vyt",TRIM(LEFT('Vložení dat'!W462,9)),IF(A464="VODA",TRIM(CONCATENATE(LEFT('Vložení dat'!U462,3),".",MID('Vložení dat'!U462,5,2),".",MID('Vložení dat'!U462,8,2))),""))</f>
        <v/>
      </c>
      <c r="P464" s="18" t="str">
        <f>IF($A464="Vyt",'Vložení dat'!X462,IF($A464="VODA",VALUE(LEFT(TRIM(REPLACE('Vložení dat'!V462,FIND(".",'Vložení dat'!V462,1),1,",")),7)),""))</f>
        <v/>
      </c>
      <c r="Q464" s="18" t="str">
        <f>IF($A464="Vyt",'Vložení dat'!Y462,IF($A464="VODA",VALUE(LEFT(TRIM(REPLACE('Vložení dat'!W462,FIND(".",'Vložení dat'!W462,1),1,",")),7)),""))</f>
        <v/>
      </c>
      <c r="R464" s="18" t="str">
        <f>IF($A464="Vyt",'Vložení dat'!Z462,IF($A464="VODA",VALUE(LEFT(TRIM(REPLACE('Vložení dat'!X462,FIND(".",'Vložení dat'!X462,1),1,",")),7)),""))</f>
        <v/>
      </c>
      <c r="S464" s="18" t="str">
        <f>IF($A464="Vyt",'Vložení dat'!AA462,IF($A464="VODA",VALUE(LEFT(TRIM(REPLACE('Vložení dat'!Y462,FIND(".",'Vložení dat'!Y462,1),1,",")),7)),""))</f>
        <v/>
      </c>
      <c r="T464" s="18" t="str">
        <f>IF($A464="Vyt",'Vložení dat'!AB462,IF($A464="VODA",VALUE(LEFT(TRIM(REPLACE('Vložení dat'!Z462,FIND(".",'Vložení dat'!Z462,1),1,",")),7)),""))</f>
        <v/>
      </c>
      <c r="U464" s="18" t="str">
        <f>IF($A464="Vyt",'Vložení dat'!AC462,IF($A464="VODA",VALUE(LEFT(TRIM(REPLACE('Vložení dat'!AA462,FIND(".",'Vložení dat'!AA462,1),1,",")),7)),""))</f>
        <v/>
      </c>
      <c r="V464" s="18" t="str">
        <f>IF($A464="Vyt",'Vložení dat'!AD462,IF($A464="VODA",VALUE(LEFT(TRIM(REPLACE('Vložení dat'!AB462,FIND(".",'Vložení dat'!AB462,1),1,",")),7)),""))</f>
        <v/>
      </c>
      <c r="W464" s="18" t="str">
        <f>IF($A464="Vyt",'Vložení dat'!AE462,IF($A464="VODA",VALUE(LEFT(TRIM(REPLACE('Vložení dat'!AC462,FIND(".",'Vložení dat'!AC462,1),1,",")),7)),""))</f>
        <v/>
      </c>
      <c r="X464" s="18" t="str">
        <f>IF($A464="Vyt",'Vložení dat'!AF462,IF($A464="VODA",VALUE(LEFT(TRIM(REPLACE('Vložení dat'!AD462,FIND(".",'Vložení dat'!AD462,1),1,",")),7)),""))</f>
        <v/>
      </c>
      <c r="Y464" s="18" t="str">
        <f>IF($A464="Vyt",'Vložení dat'!AG462,IF($A464="VODA",VALUE(LEFT(TRIM(REPLACE('Vložení dat'!AE462,FIND(".",'Vložení dat'!AE462,1),1,",")),7)),""))</f>
        <v/>
      </c>
      <c r="Z464" s="18" t="str">
        <f>IF($A464="Vyt",'Vložení dat'!AH462,IF($A464="VODA",VALUE(LEFT(TRIM(REPLACE('Vložení dat'!AF462,FIND(".",'Vložení dat'!AF462,1),1,",")),7)),""))</f>
        <v/>
      </c>
      <c r="AA464" s="18" t="str">
        <f>IF($A464="Vyt",'Vložení dat'!AI462,IF($A464="VODA",VALUE(LEFT(TRIM(REPLACE('Vložení dat'!AG462,FIND(".",'Vložení dat'!AG462,1),1,",")),7)),""))</f>
        <v/>
      </c>
      <c r="AB464" s="18" t="str">
        <f>IF(A464="Vyt",TRIM(LEFT('Vložení dat'!AY462,9)),IF(A464="VODA",TRIM(LEFT('Vložení dat'!BB462,9)),""))</f>
        <v/>
      </c>
      <c r="AC464" s="18" t="str">
        <f>IF(A464="Vyt",TRIM(LEFT('Vložení dat'!AW462,7)),"")</f>
        <v/>
      </c>
      <c r="AD464" s="18" t="str">
        <f>IF(A464="Vyt",VALUE(REPLACE(TRIM(LEFT('Vložení dat'!BA462,4)),FIND(".",TRIM(LEFT('Vložení dat'!BA462,4)),1),1,",")),IF(A464="VODA",VALUE(REPLACE(TRIM(LEFT('Vložení dat'!BC462,4)),FIND(".",TRIM(LEFT('Vložení dat'!BC462,4)),1),1,",")),""))</f>
        <v/>
      </c>
      <c r="AE464" s="12" t="str">
        <f>IF($A464="Vyt",TRIM(LEFT(REPLACE('Vložení dat'!T462,FIND(".",'Vložení dat'!T462,1),1,","),5)),"")</f>
        <v/>
      </c>
      <c r="AF464" s="12" t="str">
        <f>IF($A464="Vyt",TRIM(LEFT(REPLACE('Vložení dat'!U462,FIND(".",'Vložení dat'!U462,1),1,","),5)),"")</f>
        <v/>
      </c>
      <c r="AG464" s="13" t="str">
        <f>IF(A464="Vyt",LEFT(REPLACE('Vložení dat'!AT462,FIND(".",'Vložení dat'!AT462,1),1,","),5)-LEFT(REPLACE('Vložení dat'!AU462,FIND(".",'Vložení dat'!AU462,1),1,","),5)," ")</f>
        <v xml:space="preserve"> </v>
      </c>
      <c r="AH464" s="13" t="str">
        <f>IF(A464="Vyt",LEFT(REPLACE('Vložení dat'!T462,FIND(".",'Vložení dat'!T462,1),1,","),5)-LEFT(REPLACE('Vložení dat'!U462,FIND(".",'Vložení dat'!U462,1),1,","),5),"")</f>
        <v/>
      </c>
      <c r="AI464" t="str">
        <f>IF(A464="Vyt"," ",IF(A464="VODA",LEFT('Vložení dat'!AU462,12),""))</f>
        <v/>
      </c>
      <c r="AJ464" t="str">
        <f>IF(A464="Vyt","",IF(A464="VODA",LEFT('Vložení dat'!AV462,12),""))</f>
        <v/>
      </c>
    </row>
    <row r="465" spans="1:36" x14ac:dyDescent="0.3">
      <c r="A465" s="13" t="str">
        <f>IF(OR('Vložení dat'!C463=" VIP4RTN010 ",'Vložení dat'!C463=" RED4RITN050.c10_001 "),"Vyt",IF(OR('Vložení dat'!C463=" RED4WM050 ",'Vložení dat'!C463=" RED4WM010 ",ISNUMBER(SEARCH("ECM4WM020.v20",'Vložení dat'!C463,1))),"VODA",IF(ISBLANK('Vložení dat'!C463),"",'Vložení dat'!C463)))</f>
        <v/>
      </c>
      <c r="B465" s="13" t="str">
        <f>TRIM('Vložení dat'!N463)</f>
        <v/>
      </c>
      <c r="C465" s="16" t="str">
        <f>TRIM('Vložení dat'!K463)</f>
        <v/>
      </c>
      <c r="D465" s="13" t="str">
        <f>TRIM('Vložení dat'!L463)</f>
        <v/>
      </c>
      <c r="E465" s="13" t="str">
        <f>TRIM('Vložení dat'!J463)</f>
        <v/>
      </c>
      <c r="F465" s="13" t="str">
        <f>TRIM('Vložení dat'!H463)</f>
        <v/>
      </c>
      <c r="G465" s="13" t="str">
        <f>TRIM('Vložení dat'!G463)</f>
        <v/>
      </c>
      <c r="H465" s="13" t="str">
        <f>TRIM('Vložení dat'!E463)</f>
        <v/>
      </c>
      <c r="I465" s="13" t="str">
        <f>TRIM('Vložení dat'!B463)</f>
        <v/>
      </c>
      <c r="J465" s="13" t="str">
        <f>IF(AND(OR(A465="Vyt",A465="VODA"),'Vložení dat'!O463=0),"OK",IF(AND(OR(A465="Vyt",A465="VODA"),'Vložení dat'!O463&lt;&gt;0),CONCATENATE("CHYBA - ",'Vložení dat'!O463),""))</f>
        <v/>
      </c>
      <c r="K465" s="13" t="str">
        <f>IF(A465="Vyt",'Vložení dat'!R463,IF(A465="VODA",VALUE(TRIM(LEFT(REPLACE('Vložení dat'!T463,FIND(".",'Vložení dat'!T463,1),1,","),8))),""))</f>
        <v/>
      </c>
      <c r="L465" s="16" t="str">
        <f>IF(A465="Vyt",TRIM('Vložení dat'!S463),IF(A465="VODA",VALUE(TRIM(LEFT(REPLACE('Vložení dat'!R463,FIND(".",'Vložení dat'!R463,1),1,","),8))),""))</f>
        <v/>
      </c>
      <c r="M465" s="16" t="str">
        <f>IF(A465="Vyt",RIGHT('Vložení dat'!P463,11),IF(A465="VODA",VALUE(TRIM(LEFT(REPLACE('Vložení dat'!S463,FIND(".",'Vložení dat'!S463,1),1,","),8))),""))</f>
        <v/>
      </c>
      <c r="N465" s="12" t="str">
        <f>IF(A465="Vyt",TRIM('Vložení dat'!V463),"")</f>
        <v/>
      </c>
      <c r="O465" s="17" t="str">
        <f>IF(A465="Vyt",TRIM(LEFT('Vložení dat'!W463,9)),IF(A465="VODA",TRIM(CONCATENATE(LEFT('Vložení dat'!U463,3),".",MID('Vložení dat'!U463,5,2),".",MID('Vložení dat'!U463,8,2))),""))</f>
        <v/>
      </c>
      <c r="P465" s="18" t="str">
        <f>IF($A465="Vyt",'Vložení dat'!X463,IF($A465="VODA",VALUE(LEFT(TRIM(REPLACE('Vložení dat'!V463,FIND(".",'Vložení dat'!V463,1),1,",")),7)),""))</f>
        <v/>
      </c>
      <c r="Q465" s="18" t="str">
        <f>IF($A465="Vyt",'Vložení dat'!Y463,IF($A465="VODA",VALUE(LEFT(TRIM(REPLACE('Vložení dat'!W463,FIND(".",'Vložení dat'!W463,1),1,",")),7)),""))</f>
        <v/>
      </c>
      <c r="R465" s="18" t="str">
        <f>IF($A465="Vyt",'Vložení dat'!Z463,IF($A465="VODA",VALUE(LEFT(TRIM(REPLACE('Vložení dat'!X463,FIND(".",'Vložení dat'!X463,1),1,",")),7)),""))</f>
        <v/>
      </c>
      <c r="S465" s="18" t="str">
        <f>IF($A465="Vyt",'Vložení dat'!AA463,IF($A465="VODA",VALUE(LEFT(TRIM(REPLACE('Vložení dat'!Y463,FIND(".",'Vložení dat'!Y463,1),1,",")),7)),""))</f>
        <v/>
      </c>
      <c r="T465" s="18" t="str">
        <f>IF($A465="Vyt",'Vložení dat'!AB463,IF($A465="VODA",VALUE(LEFT(TRIM(REPLACE('Vložení dat'!Z463,FIND(".",'Vložení dat'!Z463,1),1,",")),7)),""))</f>
        <v/>
      </c>
      <c r="U465" s="18" t="str">
        <f>IF($A465="Vyt",'Vložení dat'!AC463,IF($A465="VODA",VALUE(LEFT(TRIM(REPLACE('Vložení dat'!AA463,FIND(".",'Vložení dat'!AA463,1),1,",")),7)),""))</f>
        <v/>
      </c>
      <c r="V465" s="18" t="str">
        <f>IF($A465="Vyt",'Vložení dat'!AD463,IF($A465="VODA",VALUE(LEFT(TRIM(REPLACE('Vložení dat'!AB463,FIND(".",'Vložení dat'!AB463,1),1,",")),7)),""))</f>
        <v/>
      </c>
      <c r="W465" s="18" t="str">
        <f>IF($A465="Vyt",'Vložení dat'!AE463,IF($A465="VODA",VALUE(LEFT(TRIM(REPLACE('Vložení dat'!AC463,FIND(".",'Vložení dat'!AC463,1),1,",")),7)),""))</f>
        <v/>
      </c>
      <c r="X465" s="18" t="str">
        <f>IF($A465="Vyt",'Vložení dat'!AF463,IF($A465="VODA",VALUE(LEFT(TRIM(REPLACE('Vložení dat'!AD463,FIND(".",'Vložení dat'!AD463,1),1,",")),7)),""))</f>
        <v/>
      </c>
      <c r="Y465" s="18" t="str">
        <f>IF($A465="Vyt",'Vložení dat'!AG463,IF($A465="VODA",VALUE(LEFT(TRIM(REPLACE('Vložení dat'!AE463,FIND(".",'Vložení dat'!AE463,1),1,",")),7)),""))</f>
        <v/>
      </c>
      <c r="Z465" s="18" t="str">
        <f>IF($A465="Vyt",'Vložení dat'!AH463,IF($A465="VODA",VALUE(LEFT(TRIM(REPLACE('Vložení dat'!AF463,FIND(".",'Vložení dat'!AF463,1),1,",")),7)),""))</f>
        <v/>
      </c>
      <c r="AA465" s="18" t="str">
        <f>IF($A465="Vyt",'Vložení dat'!AI463,IF($A465="VODA",VALUE(LEFT(TRIM(REPLACE('Vložení dat'!AG463,FIND(".",'Vložení dat'!AG463,1),1,",")),7)),""))</f>
        <v/>
      </c>
      <c r="AB465" s="18" t="str">
        <f>IF(A465="Vyt",TRIM(LEFT('Vložení dat'!AY463,9)),IF(A465="VODA",TRIM(LEFT('Vložení dat'!BB463,9)),""))</f>
        <v/>
      </c>
      <c r="AC465" s="18" t="str">
        <f>IF(A465="Vyt",TRIM(LEFT('Vložení dat'!AW463,7)),"")</f>
        <v/>
      </c>
      <c r="AD465" s="18" t="str">
        <f>IF(A465="Vyt",VALUE(REPLACE(TRIM(LEFT('Vložení dat'!BA463,4)),FIND(".",TRIM(LEFT('Vložení dat'!BA463,4)),1),1,",")),IF(A465="VODA",VALUE(REPLACE(TRIM(LEFT('Vložení dat'!BC463,4)),FIND(".",TRIM(LEFT('Vložení dat'!BC463,4)),1),1,",")),""))</f>
        <v/>
      </c>
      <c r="AE465" s="12" t="str">
        <f>IF($A465="Vyt",TRIM(LEFT(REPLACE('Vložení dat'!T463,FIND(".",'Vložení dat'!T463,1),1,","),5)),"")</f>
        <v/>
      </c>
      <c r="AF465" s="12" t="str">
        <f>IF($A465="Vyt",TRIM(LEFT(REPLACE('Vložení dat'!U463,FIND(".",'Vložení dat'!U463,1),1,","),5)),"")</f>
        <v/>
      </c>
      <c r="AG465" s="13" t="str">
        <f>IF(A465="Vyt",LEFT(REPLACE('Vložení dat'!AT463,FIND(".",'Vložení dat'!AT463,1),1,","),5)-LEFT(REPLACE('Vložení dat'!AU463,FIND(".",'Vložení dat'!AU463,1),1,","),5)," ")</f>
        <v xml:space="preserve"> </v>
      </c>
      <c r="AH465" s="13" t="str">
        <f>IF(A465="Vyt",LEFT(REPLACE('Vložení dat'!T463,FIND(".",'Vložení dat'!T463,1),1,","),5)-LEFT(REPLACE('Vložení dat'!U463,FIND(".",'Vložení dat'!U463,1),1,","),5),"")</f>
        <v/>
      </c>
      <c r="AI465" t="str">
        <f>IF(A465="Vyt"," ",IF(A465="VODA",LEFT('Vložení dat'!AU463,12),""))</f>
        <v/>
      </c>
      <c r="AJ465" t="str">
        <f>IF(A465="Vyt","",IF(A465="VODA",LEFT('Vložení dat'!AV463,12),""))</f>
        <v/>
      </c>
    </row>
    <row r="466" spans="1:36" x14ac:dyDescent="0.3">
      <c r="A466" s="13" t="str">
        <f>IF(OR('Vložení dat'!C464=" VIP4RTN010 ",'Vložení dat'!C464=" RED4RITN050.c10_001 "),"Vyt",IF(OR('Vložení dat'!C464=" RED4WM050 ",'Vložení dat'!C464=" RED4WM010 ",ISNUMBER(SEARCH("ECM4WM020.v20",'Vložení dat'!C464,1))),"VODA",IF(ISBLANK('Vložení dat'!C464),"",'Vložení dat'!C464)))</f>
        <v/>
      </c>
      <c r="B466" s="13" t="str">
        <f>TRIM('Vložení dat'!N464)</f>
        <v/>
      </c>
      <c r="C466" s="16" t="str">
        <f>TRIM('Vložení dat'!K464)</f>
        <v/>
      </c>
      <c r="D466" s="13" t="str">
        <f>TRIM('Vložení dat'!L464)</f>
        <v/>
      </c>
      <c r="E466" s="13" t="str">
        <f>TRIM('Vložení dat'!J464)</f>
        <v/>
      </c>
      <c r="F466" s="13" t="str">
        <f>TRIM('Vložení dat'!H464)</f>
        <v/>
      </c>
      <c r="G466" s="13" t="str">
        <f>TRIM('Vložení dat'!G464)</f>
        <v/>
      </c>
      <c r="H466" s="13" t="str">
        <f>TRIM('Vložení dat'!E464)</f>
        <v/>
      </c>
      <c r="I466" s="13" t="str">
        <f>TRIM('Vložení dat'!B464)</f>
        <v/>
      </c>
      <c r="J466" s="13" t="str">
        <f>IF(AND(OR(A466="Vyt",A466="VODA"),'Vložení dat'!O464=0),"OK",IF(AND(OR(A466="Vyt",A466="VODA"),'Vložení dat'!O464&lt;&gt;0),CONCATENATE("CHYBA - ",'Vložení dat'!O464),""))</f>
        <v/>
      </c>
      <c r="K466" s="13" t="str">
        <f>IF(A466="Vyt",'Vložení dat'!R464,IF(A466="VODA",VALUE(TRIM(LEFT(REPLACE('Vložení dat'!T464,FIND(".",'Vložení dat'!T464,1),1,","),8))),""))</f>
        <v/>
      </c>
      <c r="L466" s="16" t="str">
        <f>IF(A466="Vyt",TRIM('Vložení dat'!S464),IF(A466="VODA",VALUE(TRIM(LEFT(REPLACE('Vložení dat'!R464,FIND(".",'Vložení dat'!R464,1),1,","),8))),""))</f>
        <v/>
      </c>
      <c r="M466" s="16" t="str">
        <f>IF(A466="Vyt",RIGHT('Vložení dat'!P464,11),IF(A466="VODA",VALUE(TRIM(LEFT(REPLACE('Vložení dat'!S464,FIND(".",'Vložení dat'!S464,1),1,","),8))),""))</f>
        <v/>
      </c>
      <c r="N466" s="12" t="str">
        <f>IF(A466="Vyt",TRIM('Vložení dat'!V464),"")</f>
        <v/>
      </c>
      <c r="O466" s="17" t="str">
        <f>IF(A466="Vyt",TRIM(LEFT('Vložení dat'!W464,9)),IF(A466="VODA",TRIM(CONCATENATE(LEFT('Vložení dat'!U464,3),".",MID('Vložení dat'!U464,5,2),".",MID('Vložení dat'!U464,8,2))),""))</f>
        <v/>
      </c>
      <c r="P466" s="18" t="str">
        <f>IF($A466="Vyt",'Vložení dat'!X464,IF($A466="VODA",VALUE(LEFT(TRIM(REPLACE('Vložení dat'!V464,FIND(".",'Vložení dat'!V464,1),1,",")),7)),""))</f>
        <v/>
      </c>
      <c r="Q466" s="18" t="str">
        <f>IF($A466="Vyt",'Vložení dat'!Y464,IF($A466="VODA",VALUE(LEFT(TRIM(REPLACE('Vložení dat'!W464,FIND(".",'Vložení dat'!W464,1),1,",")),7)),""))</f>
        <v/>
      </c>
      <c r="R466" s="18" t="str">
        <f>IF($A466="Vyt",'Vložení dat'!Z464,IF($A466="VODA",VALUE(LEFT(TRIM(REPLACE('Vložení dat'!X464,FIND(".",'Vložení dat'!X464,1),1,",")),7)),""))</f>
        <v/>
      </c>
      <c r="S466" s="18" t="str">
        <f>IF($A466="Vyt",'Vložení dat'!AA464,IF($A466="VODA",VALUE(LEFT(TRIM(REPLACE('Vložení dat'!Y464,FIND(".",'Vložení dat'!Y464,1),1,",")),7)),""))</f>
        <v/>
      </c>
      <c r="T466" s="18" t="str">
        <f>IF($A466="Vyt",'Vložení dat'!AB464,IF($A466="VODA",VALUE(LEFT(TRIM(REPLACE('Vložení dat'!Z464,FIND(".",'Vložení dat'!Z464,1),1,",")),7)),""))</f>
        <v/>
      </c>
      <c r="U466" s="18" t="str">
        <f>IF($A466="Vyt",'Vložení dat'!AC464,IF($A466="VODA",VALUE(LEFT(TRIM(REPLACE('Vložení dat'!AA464,FIND(".",'Vložení dat'!AA464,1),1,",")),7)),""))</f>
        <v/>
      </c>
      <c r="V466" s="18" t="str">
        <f>IF($A466="Vyt",'Vložení dat'!AD464,IF($A466="VODA",VALUE(LEFT(TRIM(REPLACE('Vložení dat'!AB464,FIND(".",'Vložení dat'!AB464,1),1,",")),7)),""))</f>
        <v/>
      </c>
      <c r="W466" s="18" t="str">
        <f>IF($A466="Vyt",'Vložení dat'!AE464,IF($A466="VODA",VALUE(LEFT(TRIM(REPLACE('Vložení dat'!AC464,FIND(".",'Vložení dat'!AC464,1),1,",")),7)),""))</f>
        <v/>
      </c>
      <c r="X466" s="18" t="str">
        <f>IF($A466="Vyt",'Vložení dat'!AF464,IF($A466="VODA",VALUE(LEFT(TRIM(REPLACE('Vložení dat'!AD464,FIND(".",'Vložení dat'!AD464,1),1,",")),7)),""))</f>
        <v/>
      </c>
      <c r="Y466" s="18" t="str">
        <f>IF($A466="Vyt",'Vložení dat'!AG464,IF($A466="VODA",VALUE(LEFT(TRIM(REPLACE('Vložení dat'!AE464,FIND(".",'Vložení dat'!AE464,1),1,",")),7)),""))</f>
        <v/>
      </c>
      <c r="Z466" s="18" t="str">
        <f>IF($A466="Vyt",'Vložení dat'!AH464,IF($A466="VODA",VALUE(LEFT(TRIM(REPLACE('Vložení dat'!AF464,FIND(".",'Vložení dat'!AF464,1),1,",")),7)),""))</f>
        <v/>
      </c>
      <c r="AA466" s="18" t="str">
        <f>IF($A466="Vyt",'Vložení dat'!AI464,IF($A466="VODA",VALUE(LEFT(TRIM(REPLACE('Vložení dat'!AG464,FIND(".",'Vložení dat'!AG464,1),1,",")),7)),""))</f>
        <v/>
      </c>
      <c r="AB466" s="18" t="str">
        <f>IF(A466="Vyt",TRIM(LEFT('Vložení dat'!AY464,9)),IF(A466="VODA",TRIM(LEFT('Vložení dat'!BB464,9)),""))</f>
        <v/>
      </c>
      <c r="AC466" s="18" t="str">
        <f>IF(A466="Vyt",TRIM(LEFT('Vložení dat'!AW464,7)),"")</f>
        <v/>
      </c>
      <c r="AD466" s="18" t="str">
        <f>IF(A466="Vyt",VALUE(REPLACE(TRIM(LEFT('Vložení dat'!BA464,4)),FIND(".",TRIM(LEFT('Vložení dat'!BA464,4)),1),1,",")),IF(A466="VODA",VALUE(REPLACE(TRIM(LEFT('Vložení dat'!BC464,4)),FIND(".",TRIM(LEFT('Vložení dat'!BC464,4)),1),1,",")),""))</f>
        <v/>
      </c>
      <c r="AE466" s="12" t="str">
        <f>IF($A466="Vyt",TRIM(LEFT(REPLACE('Vložení dat'!T464,FIND(".",'Vložení dat'!T464,1),1,","),5)),"")</f>
        <v/>
      </c>
      <c r="AF466" s="12" t="str">
        <f>IF($A466="Vyt",TRIM(LEFT(REPLACE('Vložení dat'!U464,FIND(".",'Vložení dat'!U464,1),1,","),5)),"")</f>
        <v/>
      </c>
      <c r="AG466" s="13" t="str">
        <f>IF(A466="Vyt",LEFT(REPLACE('Vložení dat'!AT464,FIND(".",'Vložení dat'!AT464,1),1,","),5)-LEFT(REPLACE('Vložení dat'!AU464,FIND(".",'Vložení dat'!AU464,1),1,","),5)," ")</f>
        <v xml:space="preserve"> </v>
      </c>
      <c r="AH466" s="13" t="str">
        <f>IF(A466="Vyt",LEFT(REPLACE('Vložení dat'!T464,FIND(".",'Vložení dat'!T464,1),1,","),5)-LEFT(REPLACE('Vložení dat'!U464,FIND(".",'Vložení dat'!U464,1),1,","),5),"")</f>
        <v/>
      </c>
      <c r="AI466" t="str">
        <f>IF(A466="Vyt"," ",IF(A466="VODA",LEFT('Vložení dat'!AU464,12),""))</f>
        <v/>
      </c>
      <c r="AJ466" t="str">
        <f>IF(A466="Vyt","",IF(A466="VODA",LEFT('Vložení dat'!AV464,12),""))</f>
        <v/>
      </c>
    </row>
    <row r="467" spans="1:36" x14ac:dyDescent="0.3">
      <c r="A467" s="13" t="str">
        <f>IF(OR('Vložení dat'!C465=" VIP4RTN010 ",'Vložení dat'!C465=" RED4RITN050.c10_001 "),"Vyt",IF(OR('Vložení dat'!C465=" RED4WM050 ",'Vložení dat'!C465=" RED4WM010 ",ISNUMBER(SEARCH("ECM4WM020.v20",'Vložení dat'!C465,1))),"VODA",IF(ISBLANK('Vložení dat'!C465),"",'Vložení dat'!C465)))</f>
        <v/>
      </c>
      <c r="B467" s="13" t="str">
        <f>TRIM('Vložení dat'!N465)</f>
        <v/>
      </c>
      <c r="C467" s="16" t="str">
        <f>TRIM('Vložení dat'!K465)</f>
        <v/>
      </c>
      <c r="D467" s="13" t="str">
        <f>TRIM('Vložení dat'!L465)</f>
        <v/>
      </c>
      <c r="E467" s="13" t="str">
        <f>TRIM('Vložení dat'!J465)</f>
        <v/>
      </c>
      <c r="F467" s="13" t="str">
        <f>TRIM('Vložení dat'!H465)</f>
        <v/>
      </c>
      <c r="G467" s="13" t="str">
        <f>TRIM('Vložení dat'!G465)</f>
        <v/>
      </c>
      <c r="H467" s="13" t="str">
        <f>TRIM('Vložení dat'!E465)</f>
        <v/>
      </c>
      <c r="I467" s="13" t="str">
        <f>TRIM('Vložení dat'!B465)</f>
        <v/>
      </c>
      <c r="J467" s="13" t="str">
        <f>IF(AND(OR(A467="Vyt",A467="VODA"),'Vložení dat'!O465=0),"OK",IF(AND(OR(A467="Vyt",A467="VODA"),'Vložení dat'!O465&lt;&gt;0),CONCATENATE("CHYBA - ",'Vložení dat'!O465),""))</f>
        <v/>
      </c>
      <c r="K467" s="13" t="str">
        <f>IF(A467="Vyt",'Vložení dat'!R465,IF(A467="VODA",VALUE(TRIM(LEFT(REPLACE('Vložení dat'!T465,FIND(".",'Vložení dat'!T465,1),1,","),8))),""))</f>
        <v/>
      </c>
      <c r="L467" s="16" t="str">
        <f>IF(A467="Vyt",TRIM('Vložení dat'!S465),IF(A467="VODA",VALUE(TRIM(LEFT(REPLACE('Vložení dat'!R465,FIND(".",'Vložení dat'!R465,1),1,","),8))),""))</f>
        <v/>
      </c>
      <c r="M467" s="16" t="str">
        <f>IF(A467="Vyt",RIGHT('Vložení dat'!P465,11),IF(A467="VODA",VALUE(TRIM(LEFT(REPLACE('Vložení dat'!S465,FIND(".",'Vložení dat'!S465,1),1,","),8))),""))</f>
        <v/>
      </c>
      <c r="N467" s="12" t="str">
        <f>IF(A467="Vyt",TRIM('Vložení dat'!V465),"")</f>
        <v/>
      </c>
      <c r="O467" s="17" t="str">
        <f>IF(A467="Vyt",TRIM(LEFT('Vložení dat'!W465,9)),IF(A467="VODA",TRIM(CONCATENATE(LEFT('Vložení dat'!U465,3),".",MID('Vložení dat'!U465,5,2),".",MID('Vložení dat'!U465,8,2))),""))</f>
        <v/>
      </c>
      <c r="P467" s="18" t="str">
        <f>IF($A467="Vyt",'Vložení dat'!X465,IF($A467="VODA",VALUE(LEFT(TRIM(REPLACE('Vložení dat'!V465,FIND(".",'Vložení dat'!V465,1),1,",")),7)),""))</f>
        <v/>
      </c>
      <c r="Q467" s="18" t="str">
        <f>IF($A467="Vyt",'Vložení dat'!Y465,IF($A467="VODA",VALUE(LEFT(TRIM(REPLACE('Vložení dat'!W465,FIND(".",'Vložení dat'!W465,1),1,",")),7)),""))</f>
        <v/>
      </c>
      <c r="R467" s="18" t="str">
        <f>IF($A467="Vyt",'Vložení dat'!Z465,IF($A467="VODA",VALUE(LEFT(TRIM(REPLACE('Vložení dat'!X465,FIND(".",'Vložení dat'!X465,1),1,",")),7)),""))</f>
        <v/>
      </c>
      <c r="S467" s="18" t="str">
        <f>IF($A467="Vyt",'Vložení dat'!AA465,IF($A467="VODA",VALUE(LEFT(TRIM(REPLACE('Vložení dat'!Y465,FIND(".",'Vložení dat'!Y465,1),1,",")),7)),""))</f>
        <v/>
      </c>
      <c r="T467" s="18" t="str">
        <f>IF($A467="Vyt",'Vložení dat'!AB465,IF($A467="VODA",VALUE(LEFT(TRIM(REPLACE('Vložení dat'!Z465,FIND(".",'Vložení dat'!Z465,1),1,",")),7)),""))</f>
        <v/>
      </c>
      <c r="U467" s="18" t="str">
        <f>IF($A467="Vyt",'Vložení dat'!AC465,IF($A467="VODA",VALUE(LEFT(TRIM(REPLACE('Vložení dat'!AA465,FIND(".",'Vložení dat'!AA465,1),1,",")),7)),""))</f>
        <v/>
      </c>
      <c r="V467" s="18" t="str">
        <f>IF($A467="Vyt",'Vložení dat'!AD465,IF($A467="VODA",VALUE(LEFT(TRIM(REPLACE('Vložení dat'!AB465,FIND(".",'Vložení dat'!AB465,1),1,",")),7)),""))</f>
        <v/>
      </c>
      <c r="W467" s="18" t="str">
        <f>IF($A467="Vyt",'Vložení dat'!AE465,IF($A467="VODA",VALUE(LEFT(TRIM(REPLACE('Vložení dat'!AC465,FIND(".",'Vložení dat'!AC465,1),1,",")),7)),""))</f>
        <v/>
      </c>
      <c r="X467" s="18" t="str">
        <f>IF($A467="Vyt",'Vložení dat'!AF465,IF($A467="VODA",VALUE(LEFT(TRIM(REPLACE('Vložení dat'!AD465,FIND(".",'Vložení dat'!AD465,1),1,",")),7)),""))</f>
        <v/>
      </c>
      <c r="Y467" s="18" t="str">
        <f>IF($A467="Vyt",'Vložení dat'!AG465,IF($A467="VODA",VALUE(LEFT(TRIM(REPLACE('Vložení dat'!AE465,FIND(".",'Vložení dat'!AE465,1),1,",")),7)),""))</f>
        <v/>
      </c>
      <c r="Z467" s="18" t="str">
        <f>IF($A467="Vyt",'Vložení dat'!AH465,IF($A467="VODA",VALUE(LEFT(TRIM(REPLACE('Vložení dat'!AF465,FIND(".",'Vložení dat'!AF465,1),1,",")),7)),""))</f>
        <v/>
      </c>
      <c r="AA467" s="18" t="str">
        <f>IF($A467="Vyt",'Vložení dat'!AI465,IF($A467="VODA",VALUE(LEFT(TRIM(REPLACE('Vložení dat'!AG465,FIND(".",'Vložení dat'!AG465,1),1,",")),7)),""))</f>
        <v/>
      </c>
      <c r="AB467" s="18" t="str">
        <f>IF(A467="Vyt",TRIM(LEFT('Vložení dat'!AY465,9)),IF(A467="VODA",TRIM(LEFT('Vložení dat'!BB465,9)),""))</f>
        <v/>
      </c>
      <c r="AC467" s="18" t="str">
        <f>IF(A467="Vyt",TRIM(LEFT('Vložení dat'!AW465,7)),"")</f>
        <v/>
      </c>
      <c r="AD467" s="18" t="str">
        <f>IF(A467="Vyt",VALUE(REPLACE(TRIM(LEFT('Vložení dat'!BA465,4)),FIND(".",TRIM(LEFT('Vložení dat'!BA465,4)),1),1,",")),IF(A467="VODA",VALUE(REPLACE(TRIM(LEFT('Vložení dat'!BC465,4)),FIND(".",TRIM(LEFT('Vložení dat'!BC465,4)),1),1,",")),""))</f>
        <v/>
      </c>
      <c r="AE467" s="12" t="str">
        <f>IF($A467="Vyt",TRIM(LEFT(REPLACE('Vložení dat'!T465,FIND(".",'Vložení dat'!T465,1),1,","),5)),"")</f>
        <v/>
      </c>
      <c r="AF467" s="12" t="str">
        <f>IF($A467="Vyt",TRIM(LEFT(REPLACE('Vložení dat'!U465,FIND(".",'Vložení dat'!U465,1),1,","),5)),"")</f>
        <v/>
      </c>
      <c r="AG467" s="13" t="str">
        <f>IF(A467="Vyt",LEFT(REPLACE('Vložení dat'!AT465,FIND(".",'Vložení dat'!AT465,1),1,","),5)-LEFT(REPLACE('Vložení dat'!AU465,FIND(".",'Vložení dat'!AU465,1),1,","),5)," ")</f>
        <v xml:space="preserve"> </v>
      </c>
      <c r="AH467" s="13" t="str">
        <f>IF(A467="Vyt",LEFT(REPLACE('Vložení dat'!T465,FIND(".",'Vložení dat'!T465,1),1,","),5)-LEFT(REPLACE('Vložení dat'!U465,FIND(".",'Vložení dat'!U465,1),1,","),5),"")</f>
        <v/>
      </c>
      <c r="AI467" t="str">
        <f>IF(A467="Vyt"," ",IF(A467="VODA",LEFT('Vložení dat'!AU465,12),""))</f>
        <v/>
      </c>
      <c r="AJ467" t="str">
        <f>IF(A467="Vyt","",IF(A467="VODA",LEFT('Vložení dat'!AV465,12),""))</f>
        <v/>
      </c>
    </row>
    <row r="468" spans="1:36" x14ac:dyDescent="0.3">
      <c r="A468" s="13" t="str">
        <f>IF(OR('Vložení dat'!C466=" VIP4RTN010 ",'Vložení dat'!C466=" RED4RITN050.c10_001 "),"Vyt",IF(OR('Vložení dat'!C466=" RED4WM050 ",'Vložení dat'!C466=" RED4WM010 ",ISNUMBER(SEARCH("ECM4WM020.v20",'Vložení dat'!C466,1))),"VODA",IF(ISBLANK('Vložení dat'!C466),"",'Vložení dat'!C466)))</f>
        <v/>
      </c>
      <c r="B468" s="13" t="str">
        <f>TRIM('Vložení dat'!N466)</f>
        <v/>
      </c>
      <c r="C468" s="16" t="str">
        <f>TRIM('Vložení dat'!K466)</f>
        <v/>
      </c>
      <c r="D468" s="13" t="str">
        <f>TRIM('Vložení dat'!L466)</f>
        <v/>
      </c>
      <c r="E468" s="13" t="str">
        <f>TRIM('Vložení dat'!J466)</f>
        <v/>
      </c>
      <c r="F468" s="13" t="str">
        <f>TRIM('Vložení dat'!H466)</f>
        <v/>
      </c>
      <c r="G468" s="13" t="str">
        <f>TRIM('Vložení dat'!G466)</f>
        <v/>
      </c>
      <c r="H468" s="13" t="str">
        <f>TRIM('Vložení dat'!E466)</f>
        <v/>
      </c>
      <c r="I468" s="13" t="str">
        <f>TRIM('Vložení dat'!B466)</f>
        <v/>
      </c>
      <c r="J468" s="13" t="str">
        <f>IF(AND(OR(A468="Vyt",A468="VODA"),'Vložení dat'!O466=0),"OK",IF(AND(OR(A468="Vyt",A468="VODA"),'Vložení dat'!O466&lt;&gt;0),CONCATENATE("CHYBA - ",'Vložení dat'!O466),""))</f>
        <v/>
      </c>
      <c r="K468" s="13" t="str">
        <f>IF(A468="Vyt",'Vložení dat'!R466,IF(A468="VODA",VALUE(TRIM(LEFT(REPLACE('Vložení dat'!T466,FIND(".",'Vložení dat'!T466,1),1,","),8))),""))</f>
        <v/>
      </c>
      <c r="L468" s="16" t="str">
        <f>IF(A468="Vyt",TRIM('Vložení dat'!S466),IF(A468="VODA",VALUE(TRIM(LEFT(REPLACE('Vložení dat'!R466,FIND(".",'Vložení dat'!R466,1),1,","),8))),""))</f>
        <v/>
      </c>
      <c r="M468" s="16" t="str">
        <f>IF(A468="Vyt",RIGHT('Vložení dat'!P466,11),IF(A468="VODA",VALUE(TRIM(LEFT(REPLACE('Vložení dat'!S466,FIND(".",'Vložení dat'!S466,1),1,","),8))),""))</f>
        <v/>
      </c>
      <c r="N468" s="12" t="str">
        <f>IF(A468="Vyt",TRIM('Vložení dat'!V466),"")</f>
        <v/>
      </c>
      <c r="O468" s="17" t="str">
        <f>IF(A468="Vyt",TRIM(LEFT('Vložení dat'!W466,9)),IF(A468="VODA",TRIM(CONCATENATE(LEFT('Vložení dat'!U466,3),".",MID('Vložení dat'!U466,5,2),".",MID('Vložení dat'!U466,8,2))),""))</f>
        <v/>
      </c>
      <c r="P468" s="18" t="str">
        <f>IF($A468="Vyt",'Vložení dat'!X466,IF($A468="VODA",VALUE(LEFT(TRIM(REPLACE('Vložení dat'!V466,FIND(".",'Vložení dat'!V466,1),1,",")),7)),""))</f>
        <v/>
      </c>
      <c r="Q468" s="18" t="str">
        <f>IF($A468="Vyt",'Vložení dat'!Y466,IF($A468="VODA",VALUE(LEFT(TRIM(REPLACE('Vložení dat'!W466,FIND(".",'Vložení dat'!W466,1),1,",")),7)),""))</f>
        <v/>
      </c>
      <c r="R468" s="18" t="str">
        <f>IF($A468="Vyt",'Vložení dat'!Z466,IF($A468="VODA",VALUE(LEFT(TRIM(REPLACE('Vložení dat'!X466,FIND(".",'Vložení dat'!X466,1),1,",")),7)),""))</f>
        <v/>
      </c>
      <c r="S468" s="18" t="str">
        <f>IF($A468="Vyt",'Vložení dat'!AA466,IF($A468="VODA",VALUE(LEFT(TRIM(REPLACE('Vložení dat'!Y466,FIND(".",'Vložení dat'!Y466,1),1,",")),7)),""))</f>
        <v/>
      </c>
      <c r="T468" s="18" t="str">
        <f>IF($A468="Vyt",'Vložení dat'!AB466,IF($A468="VODA",VALUE(LEFT(TRIM(REPLACE('Vložení dat'!Z466,FIND(".",'Vložení dat'!Z466,1),1,",")),7)),""))</f>
        <v/>
      </c>
      <c r="U468" s="18" t="str">
        <f>IF($A468="Vyt",'Vložení dat'!AC466,IF($A468="VODA",VALUE(LEFT(TRIM(REPLACE('Vložení dat'!AA466,FIND(".",'Vložení dat'!AA466,1),1,",")),7)),""))</f>
        <v/>
      </c>
      <c r="V468" s="18" t="str">
        <f>IF($A468="Vyt",'Vložení dat'!AD466,IF($A468="VODA",VALUE(LEFT(TRIM(REPLACE('Vložení dat'!AB466,FIND(".",'Vložení dat'!AB466,1),1,",")),7)),""))</f>
        <v/>
      </c>
      <c r="W468" s="18" t="str">
        <f>IF($A468="Vyt",'Vložení dat'!AE466,IF($A468="VODA",VALUE(LEFT(TRIM(REPLACE('Vložení dat'!AC466,FIND(".",'Vložení dat'!AC466,1),1,",")),7)),""))</f>
        <v/>
      </c>
      <c r="X468" s="18" t="str">
        <f>IF($A468="Vyt",'Vložení dat'!AF466,IF($A468="VODA",VALUE(LEFT(TRIM(REPLACE('Vložení dat'!AD466,FIND(".",'Vložení dat'!AD466,1),1,",")),7)),""))</f>
        <v/>
      </c>
      <c r="Y468" s="18" t="str">
        <f>IF($A468="Vyt",'Vložení dat'!AG466,IF($A468="VODA",VALUE(LEFT(TRIM(REPLACE('Vložení dat'!AE466,FIND(".",'Vložení dat'!AE466,1),1,",")),7)),""))</f>
        <v/>
      </c>
      <c r="Z468" s="18" t="str">
        <f>IF($A468="Vyt",'Vložení dat'!AH466,IF($A468="VODA",VALUE(LEFT(TRIM(REPLACE('Vložení dat'!AF466,FIND(".",'Vložení dat'!AF466,1),1,",")),7)),""))</f>
        <v/>
      </c>
      <c r="AA468" s="18" t="str">
        <f>IF($A468="Vyt",'Vložení dat'!AI466,IF($A468="VODA",VALUE(LEFT(TRIM(REPLACE('Vložení dat'!AG466,FIND(".",'Vložení dat'!AG466,1),1,",")),7)),""))</f>
        <v/>
      </c>
      <c r="AB468" s="18" t="str">
        <f>IF(A468="Vyt",TRIM(LEFT('Vložení dat'!AY466,9)),IF(A468="VODA",TRIM(LEFT('Vložení dat'!BB466,9)),""))</f>
        <v/>
      </c>
      <c r="AC468" s="18" t="str">
        <f>IF(A468="Vyt",TRIM(LEFT('Vložení dat'!AW466,7)),"")</f>
        <v/>
      </c>
      <c r="AD468" s="18" t="str">
        <f>IF(A468="Vyt",VALUE(REPLACE(TRIM(LEFT('Vložení dat'!BA466,4)),FIND(".",TRIM(LEFT('Vložení dat'!BA466,4)),1),1,",")),IF(A468="VODA",VALUE(REPLACE(TRIM(LEFT('Vložení dat'!BC466,4)),FIND(".",TRIM(LEFT('Vložení dat'!BC466,4)),1),1,",")),""))</f>
        <v/>
      </c>
      <c r="AE468" s="12" t="str">
        <f>IF($A468="Vyt",TRIM(LEFT(REPLACE('Vložení dat'!T466,FIND(".",'Vložení dat'!T466,1),1,","),5)),"")</f>
        <v/>
      </c>
      <c r="AF468" s="12" t="str">
        <f>IF($A468="Vyt",TRIM(LEFT(REPLACE('Vložení dat'!U466,FIND(".",'Vložení dat'!U466,1),1,","),5)),"")</f>
        <v/>
      </c>
      <c r="AG468" s="13" t="str">
        <f>IF(A468="Vyt",LEFT(REPLACE('Vložení dat'!AT466,FIND(".",'Vložení dat'!AT466,1),1,","),5)-LEFT(REPLACE('Vložení dat'!AU466,FIND(".",'Vložení dat'!AU466,1),1,","),5)," ")</f>
        <v xml:space="preserve"> </v>
      </c>
      <c r="AH468" s="13" t="str">
        <f>IF(A468="Vyt",LEFT(REPLACE('Vložení dat'!T466,FIND(".",'Vložení dat'!T466,1),1,","),5)-LEFT(REPLACE('Vložení dat'!U466,FIND(".",'Vložení dat'!U466,1),1,","),5),"")</f>
        <v/>
      </c>
      <c r="AI468" t="str">
        <f>IF(A468="Vyt"," ",IF(A468="VODA",LEFT('Vložení dat'!AU466,12),""))</f>
        <v/>
      </c>
      <c r="AJ468" t="str">
        <f>IF(A468="Vyt","",IF(A468="VODA",LEFT('Vložení dat'!AV466,12),""))</f>
        <v/>
      </c>
    </row>
    <row r="469" spans="1:36" x14ac:dyDescent="0.3">
      <c r="A469" s="13" t="str">
        <f>IF(OR('Vložení dat'!C467=" VIP4RTN010 ",'Vložení dat'!C467=" RED4RITN050.c10_001 "),"Vyt",IF(OR('Vložení dat'!C467=" RED4WM050 ",'Vložení dat'!C467=" RED4WM010 ",ISNUMBER(SEARCH("ECM4WM020.v20",'Vložení dat'!C467,1))),"VODA",IF(ISBLANK('Vložení dat'!C467),"",'Vložení dat'!C467)))</f>
        <v/>
      </c>
      <c r="B469" s="13" t="str">
        <f>TRIM('Vložení dat'!N467)</f>
        <v/>
      </c>
      <c r="C469" s="16" t="str">
        <f>TRIM('Vložení dat'!K467)</f>
        <v/>
      </c>
      <c r="D469" s="13" t="str">
        <f>TRIM('Vložení dat'!L467)</f>
        <v/>
      </c>
      <c r="E469" s="13" t="str">
        <f>TRIM('Vložení dat'!J467)</f>
        <v/>
      </c>
      <c r="F469" s="13" t="str">
        <f>TRIM('Vložení dat'!H467)</f>
        <v/>
      </c>
      <c r="G469" s="13" t="str">
        <f>TRIM('Vložení dat'!G467)</f>
        <v/>
      </c>
      <c r="H469" s="13" t="str">
        <f>TRIM('Vložení dat'!E467)</f>
        <v/>
      </c>
      <c r="I469" s="13" t="str">
        <f>TRIM('Vložení dat'!B467)</f>
        <v/>
      </c>
      <c r="J469" s="13" t="str">
        <f>IF(AND(OR(A469="Vyt",A469="VODA"),'Vložení dat'!O467=0),"OK",IF(AND(OR(A469="Vyt",A469="VODA"),'Vložení dat'!O467&lt;&gt;0),CONCATENATE("CHYBA - ",'Vložení dat'!O467),""))</f>
        <v/>
      </c>
      <c r="K469" s="13" t="str">
        <f>IF(A469="Vyt",'Vložení dat'!R467,IF(A469="VODA",VALUE(TRIM(LEFT(REPLACE('Vložení dat'!T467,FIND(".",'Vložení dat'!T467,1),1,","),8))),""))</f>
        <v/>
      </c>
      <c r="L469" s="16" t="str">
        <f>IF(A469="Vyt",TRIM('Vložení dat'!S467),IF(A469="VODA",VALUE(TRIM(LEFT(REPLACE('Vložení dat'!R467,FIND(".",'Vložení dat'!R467,1),1,","),8))),""))</f>
        <v/>
      </c>
      <c r="M469" s="16" t="str">
        <f>IF(A469="Vyt",RIGHT('Vložení dat'!P467,11),IF(A469="VODA",VALUE(TRIM(LEFT(REPLACE('Vložení dat'!S467,FIND(".",'Vložení dat'!S467,1),1,","),8))),""))</f>
        <v/>
      </c>
      <c r="N469" s="12" t="str">
        <f>IF(A469="Vyt",TRIM('Vložení dat'!V467),"")</f>
        <v/>
      </c>
      <c r="O469" s="17" t="str">
        <f>IF(A469="Vyt",TRIM(LEFT('Vložení dat'!W467,9)),IF(A469="VODA",TRIM(CONCATENATE(LEFT('Vložení dat'!U467,3),".",MID('Vložení dat'!U467,5,2),".",MID('Vložení dat'!U467,8,2))),""))</f>
        <v/>
      </c>
      <c r="P469" s="18" t="str">
        <f>IF($A469="Vyt",'Vložení dat'!X467,IF($A469="VODA",VALUE(LEFT(TRIM(REPLACE('Vložení dat'!V467,FIND(".",'Vložení dat'!V467,1),1,",")),7)),""))</f>
        <v/>
      </c>
      <c r="Q469" s="18" t="str">
        <f>IF($A469="Vyt",'Vložení dat'!Y467,IF($A469="VODA",VALUE(LEFT(TRIM(REPLACE('Vložení dat'!W467,FIND(".",'Vložení dat'!W467,1),1,",")),7)),""))</f>
        <v/>
      </c>
      <c r="R469" s="18" t="str">
        <f>IF($A469="Vyt",'Vložení dat'!Z467,IF($A469="VODA",VALUE(LEFT(TRIM(REPLACE('Vložení dat'!X467,FIND(".",'Vložení dat'!X467,1),1,",")),7)),""))</f>
        <v/>
      </c>
      <c r="S469" s="18" t="str">
        <f>IF($A469="Vyt",'Vložení dat'!AA467,IF($A469="VODA",VALUE(LEFT(TRIM(REPLACE('Vložení dat'!Y467,FIND(".",'Vložení dat'!Y467,1),1,",")),7)),""))</f>
        <v/>
      </c>
      <c r="T469" s="18" t="str">
        <f>IF($A469="Vyt",'Vložení dat'!AB467,IF($A469="VODA",VALUE(LEFT(TRIM(REPLACE('Vložení dat'!Z467,FIND(".",'Vložení dat'!Z467,1),1,",")),7)),""))</f>
        <v/>
      </c>
      <c r="U469" s="18" t="str">
        <f>IF($A469="Vyt",'Vložení dat'!AC467,IF($A469="VODA",VALUE(LEFT(TRIM(REPLACE('Vložení dat'!AA467,FIND(".",'Vložení dat'!AA467,1),1,",")),7)),""))</f>
        <v/>
      </c>
      <c r="V469" s="18" t="str">
        <f>IF($A469="Vyt",'Vložení dat'!AD467,IF($A469="VODA",VALUE(LEFT(TRIM(REPLACE('Vložení dat'!AB467,FIND(".",'Vložení dat'!AB467,1),1,",")),7)),""))</f>
        <v/>
      </c>
      <c r="W469" s="18" t="str">
        <f>IF($A469="Vyt",'Vložení dat'!AE467,IF($A469="VODA",VALUE(LEFT(TRIM(REPLACE('Vložení dat'!AC467,FIND(".",'Vložení dat'!AC467,1),1,",")),7)),""))</f>
        <v/>
      </c>
      <c r="X469" s="18" t="str">
        <f>IF($A469="Vyt",'Vložení dat'!AF467,IF($A469="VODA",VALUE(LEFT(TRIM(REPLACE('Vložení dat'!AD467,FIND(".",'Vložení dat'!AD467,1),1,",")),7)),""))</f>
        <v/>
      </c>
      <c r="Y469" s="18" t="str">
        <f>IF($A469="Vyt",'Vložení dat'!AG467,IF($A469="VODA",VALUE(LEFT(TRIM(REPLACE('Vložení dat'!AE467,FIND(".",'Vložení dat'!AE467,1),1,",")),7)),""))</f>
        <v/>
      </c>
      <c r="Z469" s="18" t="str">
        <f>IF($A469="Vyt",'Vložení dat'!AH467,IF($A469="VODA",VALUE(LEFT(TRIM(REPLACE('Vložení dat'!AF467,FIND(".",'Vložení dat'!AF467,1),1,",")),7)),""))</f>
        <v/>
      </c>
      <c r="AA469" s="18" t="str">
        <f>IF($A469="Vyt",'Vložení dat'!AI467,IF($A469="VODA",VALUE(LEFT(TRIM(REPLACE('Vložení dat'!AG467,FIND(".",'Vložení dat'!AG467,1),1,",")),7)),""))</f>
        <v/>
      </c>
      <c r="AB469" s="18" t="str">
        <f>IF(A469="Vyt",TRIM(LEFT('Vložení dat'!AY467,9)),IF(A469="VODA",TRIM(LEFT('Vložení dat'!BB467,9)),""))</f>
        <v/>
      </c>
      <c r="AC469" s="18" t="str">
        <f>IF(A469="Vyt",TRIM(LEFT('Vložení dat'!AW467,7)),"")</f>
        <v/>
      </c>
      <c r="AD469" s="18" t="str">
        <f>IF(A469="Vyt",VALUE(REPLACE(TRIM(LEFT('Vložení dat'!BA467,4)),FIND(".",TRIM(LEFT('Vložení dat'!BA467,4)),1),1,",")),IF(A469="VODA",VALUE(REPLACE(TRIM(LEFT('Vložení dat'!BC467,4)),FIND(".",TRIM(LEFT('Vložení dat'!BC467,4)),1),1,",")),""))</f>
        <v/>
      </c>
      <c r="AE469" s="12" t="str">
        <f>IF($A469="Vyt",TRIM(LEFT(REPLACE('Vložení dat'!T467,FIND(".",'Vložení dat'!T467,1),1,","),5)),"")</f>
        <v/>
      </c>
      <c r="AF469" s="12" t="str">
        <f>IF($A469="Vyt",TRIM(LEFT(REPLACE('Vložení dat'!U467,FIND(".",'Vložení dat'!U467,1),1,","),5)),"")</f>
        <v/>
      </c>
      <c r="AG469" s="13" t="str">
        <f>IF(A469="Vyt",LEFT(REPLACE('Vložení dat'!AT467,FIND(".",'Vložení dat'!AT467,1),1,","),5)-LEFT(REPLACE('Vložení dat'!AU467,FIND(".",'Vložení dat'!AU467,1),1,","),5)," ")</f>
        <v xml:space="preserve"> </v>
      </c>
      <c r="AH469" s="13" t="str">
        <f>IF(A469="Vyt",LEFT(REPLACE('Vložení dat'!T467,FIND(".",'Vložení dat'!T467,1),1,","),5)-LEFT(REPLACE('Vložení dat'!U467,FIND(".",'Vložení dat'!U467,1),1,","),5),"")</f>
        <v/>
      </c>
      <c r="AI469" t="str">
        <f>IF(A469="Vyt"," ",IF(A469="VODA",LEFT('Vložení dat'!AU467,12),""))</f>
        <v/>
      </c>
      <c r="AJ469" t="str">
        <f>IF(A469="Vyt","",IF(A469="VODA",LEFT('Vložení dat'!AV467,12),""))</f>
        <v/>
      </c>
    </row>
    <row r="470" spans="1:36" x14ac:dyDescent="0.3">
      <c r="A470" s="13" t="str">
        <f>IF(OR('Vložení dat'!C468=" VIP4RTN010 ",'Vložení dat'!C468=" RED4RITN050.c10_001 "),"Vyt",IF(OR('Vložení dat'!C468=" RED4WM050 ",'Vložení dat'!C468=" RED4WM010 ",ISNUMBER(SEARCH("ECM4WM020.v20",'Vložení dat'!C468,1))),"VODA",IF(ISBLANK('Vložení dat'!C468),"",'Vložení dat'!C468)))</f>
        <v/>
      </c>
      <c r="B470" s="13" t="str">
        <f>TRIM('Vložení dat'!N468)</f>
        <v/>
      </c>
      <c r="C470" s="16" t="str">
        <f>TRIM('Vložení dat'!K468)</f>
        <v/>
      </c>
      <c r="D470" s="13" t="str">
        <f>TRIM('Vložení dat'!L468)</f>
        <v/>
      </c>
      <c r="E470" s="13" t="str">
        <f>TRIM('Vložení dat'!J468)</f>
        <v/>
      </c>
      <c r="F470" s="13" t="str">
        <f>TRIM('Vložení dat'!H468)</f>
        <v/>
      </c>
      <c r="G470" s="13" t="str">
        <f>TRIM('Vložení dat'!G468)</f>
        <v/>
      </c>
      <c r="H470" s="13" t="str">
        <f>TRIM('Vložení dat'!E468)</f>
        <v/>
      </c>
      <c r="I470" s="13" t="str">
        <f>TRIM('Vložení dat'!B468)</f>
        <v/>
      </c>
      <c r="J470" s="13" t="str">
        <f>IF(AND(OR(A470="Vyt",A470="VODA"),'Vložení dat'!O468=0),"OK",IF(AND(OR(A470="Vyt",A470="VODA"),'Vložení dat'!O468&lt;&gt;0),CONCATENATE("CHYBA - ",'Vložení dat'!O468),""))</f>
        <v/>
      </c>
      <c r="K470" s="13" t="str">
        <f>IF(A470="Vyt",'Vložení dat'!R468,IF(A470="VODA",VALUE(TRIM(LEFT(REPLACE('Vložení dat'!T468,FIND(".",'Vložení dat'!T468,1),1,","),8))),""))</f>
        <v/>
      </c>
      <c r="L470" s="16" t="str">
        <f>IF(A470="Vyt",TRIM('Vložení dat'!S468),IF(A470="VODA",VALUE(TRIM(LEFT(REPLACE('Vložení dat'!R468,FIND(".",'Vložení dat'!R468,1),1,","),8))),""))</f>
        <v/>
      </c>
      <c r="M470" s="16" t="str">
        <f>IF(A470="Vyt",RIGHT('Vložení dat'!P468,11),IF(A470="VODA",VALUE(TRIM(LEFT(REPLACE('Vložení dat'!S468,FIND(".",'Vložení dat'!S468,1),1,","),8))),""))</f>
        <v/>
      </c>
      <c r="N470" s="12" t="str">
        <f>IF(A470="Vyt",TRIM('Vložení dat'!V468),"")</f>
        <v/>
      </c>
      <c r="O470" s="17" t="str">
        <f>IF(A470="Vyt",TRIM(LEFT('Vložení dat'!W468,9)),IF(A470="VODA",TRIM(CONCATENATE(LEFT('Vložení dat'!U468,3),".",MID('Vložení dat'!U468,5,2),".",MID('Vložení dat'!U468,8,2))),""))</f>
        <v/>
      </c>
      <c r="P470" s="18" t="str">
        <f>IF($A470="Vyt",'Vložení dat'!X468,IF($A470="VODA",VALUE(LEFT(TRIM(REPLACE('Vložení dat'!V468,FIND(".",'Vložení dat'!V468,1),1,",")),7)),""))</f>
        <v/>
      </c>
      <c r="Q470" s="18" t="str">
        <f>IF($A470="Vyt",'Vložení dat'!Y468,IF($A470="VODA",VALUE(LEFT(TRIM(REPLACE('Vložení dat'!W468,FIND(".",'Vložení dat'!W468,1),1,",")),7)),""))</f>
        <v/>
      </c>
      <c r="R470" s="18" t="str">
        <f>IF($A470="Vyt",'Vložení dat'!Z468,IF($A470="VODA",VALUE(LEFT(TRIM(REPLACE('Vložení dat'!X468,FIND(".",'Vložení dat'!X468,1),1,",")),7)),""))</f>
        <v/>
      </c>
      <c r="S470" s="18" t="str">
        <f>IF($A470="Vyt",'Vložení dat'!AA468,IF($A470="VODA",VALUE(LEFT(TRIM(REPLACE('Vložení dat'!Y468,FIND(".",'Vložení dat'!Y468,1),1,",")),7)),""))</f>
        <v/>
      </c>
      <c r="T470" s="18" t="str">
        <f>IF($A470="Vyt",'Vložení dat'!AB468,IF($A470="VODA",VALUE(LEFT(TRIM(REPLACE('Vložení dat'!Z468,FIND(".",'Vložení dat'!Z468,1),1,",")),7)),""))</f>
        <v/>
      </c>
      <c r="U470" s="18" t="str">
        <f>IF($A470="Vyt",'Vložení dat'!AC468,IF($A470="VODA",VALUE(LEFT(TRIM(REPLACE('Vložení dat'!AA468,FIND(".",'Vložení dat'!AA468,1),1,",")),7)),""))</f>
        <v/>
      </c>
      <c r="V470" s="18" t="str">
        <f>IF($A470="Vyt",'Vložení dat'!AD468,IF($A470="VODA",VALUE(LEFT(TRIM(REPLACE('Vložení dat'!AB468,FIND(".",'Vložení dat'!AB468,1),1,",")),7)),""))</f>
        <v/>
      </c>
      <c r="W470" s="18" t="str">
        <f>IF($A470="Vyt",'Vložení dat'!AE468,IF($A470="VODA",VALUE(LEFT(TRIM(REPLACE('Vložení dat'!AC468,FIND(".",'Vložení dat'!AC468,1),1,",")),7)),""))</f>
        <v/>
      </c>
      <c r="X470" s="18" t="str">
        <f>IF($A470="Vyt",'Vložení dat'!AF468,IF($A470="VODA",VALUE(LEFT(TRIM(REPLACE('Vložení dat'!AD468,FIND(".",'Vložení dat'!AD468,1),1,",")),7)),""))</f>
        <v/>
      </c>
      <c r="Y470" s="18" t="str">
        <f>IF($A470="Vyt",'Vložení dat'!AG468,IF($A470="VODA",VALUE(LEFT(TRIM(REPLACE('Vložení dat'!AE468,FIND(".",'Vložení dat'!AE468,1),1,",")),7)),""))</f>
        <v/>
      </c>
      <c r="Z470" s="18" t="str">
        <f>IF($A470="Vyt",'Vložení dat'!AH468,IF($A470="VODA",VALUE(LEFT(TRIM(REPLACE('Vložení dat'!AF468,FIND(".",'Vložení dat'!AF468,1),1,",")),7)),""))</f>
        <v/>
      </c>
      <c r="AA470" s="18" t="str">
        <f>IF($A470="Vyt",'Vložení dat'!AI468,IF($A470="VODA",VALUE(LEFT(TRIM(REPLACE('Vložení dat'!AG468,FIND(".",'Vložení dat'!AG468,1),1,",")),7)),""))</f>
        <v/>
      </c>
      <c r="AB470" s="18" t="str">
        <f>IF(A470="Vyt",TRIM(LEFT('Vložení dat'!AY468,9)),IF(A470="VODA",TRIM(LEFT('Vložení dat'!BB468,9)),""))</f>
        <v/>
      </c>
      <c r="AC470" s="18" t="str">
        <f>IF(A470="Vyt",TRIM(LEFT('Vložení dat'!AW468,7)),"")</f>
        <v/>
      </c>
      <c r="AD470" s="18" t="str">
        <f>IF(A470="Vyt",VALUE(REPLACE(TRIM(LEFT('Vložení dat'!BA468,4)),FIND(".",TRIM(LEFT('Vložení dat'!BA468,4)),1),1,",")),IF(A470="VODA",VALUE(REPLACE(TRIM(LEFT('Vložení dat'!BC468,4)),FIND(".",TRIM(LEFT('Vložení dat'!BC468,4)),1),1,",")),""))</f>
        <v/>
      </c>
      <c r="AE470" s="12" t="str">
        <f>IF($A470="Vyt",TRIM(LEFT(REPLACE('Vložení dat'!T468,FIND(".",'Vložení dat'!T468,1),1,","),5)),"")</f>
        <v/>
      </c>
      <c r="AF470" s="12" t="str">
        <f>IF($A470="Vyt",TRIM(LEFT(REPLACE('Vložení dat'!U468,FIND(".",'Vložení dat'!U468,1),1,","),5)),"")</f>
        <v/>
      </c>
      <c r="AG470" s="13" t="str">
        <f>IF(A470="Vyt",LEFT(REPLACE('Vložení dat'!AT468,FIND(".",'Vložení dat'!AT468,1),1,","),5)-LEFT(REPLACE('Vložení dat'!AU468,FIND(".",'Vložení dat'!AU468,1),1,","),5)," ")</f>
        <v xml:space="preserve"> </v>
      </c>
      <c r="AH470" s="13" t="str">
        <f>IF(A470="Vyt",LEFT(REPLACE('Vložení dat'!T468,FIND(".",'Vložení dat'!T468,1),1,","),5)-LEFT(REPLACE('Vložení dat'!U468,FIND(".",'Vložení dat'!U468,1),1,","),5),"")</f>
        <v/>
      </c>
      <c r="AI470" t="str">
        <f>IF(A470="Vyt"," ",IF(A470="VODA",LEFT('Vložení dat'!AU468,12),""))</f>
        <v/>
      </c>
      <c r="AJ470" t="str">
        <f>IF(A470="Vyt","",IF(A470="VODA",LEFT('Vložení dat'!AV468,12),""))</f>
        <v/>
      </c>
    </row>
    <row r="471" spans="1:36" x14ac:dyDescent="0.3">
      <c r="A471" s="13" t="str">
        <f>IF(OR('Vložení dat'!C469=" VIP4RTN010 ",'Vložení dat'!C469=" RED4RITN050.c10_001 "),"Vyt",IF(OR('Vložení dat'!C469=" RED4WM050 ",'Vložení dat'!C469=" RED4WM010 ",ISNUMBER(SEARCH("ECM4WM020.v20",'Vložení dat'!C469,1))),"VODA",IF(ISBLANK('Vložení dat'!C469),"",'Vložení dat'!C469)))</f>
        <v/>
      </c>
      <c r="B471" s="13" t="str">
        <f>TRIM('Vložení dat'!N469)</f>
        <v/>
      </c>
      <c r="C471" s="16" t="str">
        <f>TRIM('Vložení dat'!K469)</f>
        <v/>
      </c>
      <c r="D471" s="13" t="str">
        <f>TRIM('Vložení dat'!L469)</f>
        <v/>
      </c>
      <c r="E471" s="13" t="str">
        <f>TRIM('Vložení dat'!J469)</f>
        <v/>
      </c>
      <c r="F471" s="13" t="str">
        <f>TRIM('Vložení dat'!H469)</f>
        <v/>
      </c>
      <c r="G471" s="13" t="str">
        <f>TRIM('Vložení dat'!G469)</f>
        <v/>
      </c>
      <c r="H471" s="13" t="str">
        <f>TRIM('Vložení dat'!E469)</f>
        <v/>
      </c>
      <c r="I471" s="13" t="str">
        <f>TRIM('Vložení dat'!B469)</f>
        <v/>
      </c>
      <c r="J471" s="13" t="str">
        <f>IF(AND(OR(A471="Vyt",A471="VODA"),'Vložení dat'!O469=0),"OK",IF(AND(OR(A471="Vyt",A471="VODA"),'Vložení dat'!O469&lt;&gt;0),CONCATENATE("CHYBA - ",'Vložení dat'!O469),""))</f>
        <v/>
      </c>
      <c r="K471" s="13" t="str">
        <f>IF(A471="Vyt",'Vložení dat'!R469,IF(A471="VODA",VALUE(TRIM(LEFT(REPLACE('Vložení dat'!T469,FIND(".",'Vložení dat'!T469,1),1,","),8))),""))</f>
        <v/>
      </c>
      <c r="L471" s="16" t="str">
        <f>IF(A471="Vyt",TRIM('Vložení dat'!S469),IF(A471="VODA",VALUE(TRIM(LEFT(REPLACE('Vložení dat'!R469,FIND(".",'Vložení dat'!R469,1),1,","),8))),""))</f>
        <v/>
      </c>
      <c r="M471" s="16" t="str">
        <f>IF(A471="Vyt",RIGHT('Vložení dat'!P469,11),IF(A471="VODA",VALUE(TRIM(LEFT(REPLACE('Vložení dat'!S469,FIND(".",'Vložení dat'!S469,1),1,","),8))),""))</f>
        <v/>
      </c>
      <c r="N471" s="12" t="str">
        <f>IF(A471="Vyt",TRIM('Vložení dat'!V469),"")</f>
        <v/>
      </c>
      <c r="O471" s="17" t="str">
        <f>IF(A471="Vyt",TRIM(LEFT('Vložení dat'!W469,9)),IF(A471="VODA",TRIM(CONCATENATE(LEFT('Vložení dat'!U469,3),".",MID('Vložení dat'!U469,5,2),".",MID('Vložení dat'!U469,8,2))),""))</f>
        <v/>
      </c>
      <c r="P471" s="18" t="str">
        <f>IF($A471="Vyt",'Vložení dat'!X469,IF($A471="VODA",VALUE(LEFT(TRIM(REPLACE('Vložení dat'!V469,FIND(".",'Vložení dat'!V469,1),1,",")),7)),""))</f>
        <v/>
      </c>
      <c r="Q471" s="18" t="str">
        <f>IF($A471="Vyt",'Vložení dat'!Y469,IF($A471="VODA",VALUE(LEFT(TRIM(REPLACE('Vložení dat'!W469,FIND(".",'Vložení dat'!W469,1),1,",")),7)),""))</f>
        <v/>
      </c>
      <c r="R471" s="18" t="str">
        <f>IF($A471="Vyt",'Vložení dat'!Z469,IF($A471="VODA",VALUE(LEFT(TRIM(REPLACE('Vložení dat'!X469,FIND(".",'Vložení dat'!X469,1),1,",")),7)),""))</f>
        <v/>
      </c>
      <c r="S471" s="18" t="str">
        <f>IF($A471="Vyt",'Vložení dat'!AA469,IF($A471="VODA",VALUE(LEFT(TRIM(REPLACE('Vložení dat'!Y469,FIND(".",'Vložení dat'!Y469,1),1,",")),7)),""))</f>
        <v/>
      </c>
      <c r="T471" s="18" t="str">
        <f>IF($A471="Vyt",'Vložení dat'!AB469,IF($A471="VODA",VALUE(LEFT(TRIM(REPLACE('Vložení dat'!Z469,FIND(".",'Vložení dat'!Z469,1),1,",")),7)),""))</f>
        <v/>
      </c>
      <c r="U471" s="18" t="str">
        <f>IF($A471="Vyt",'Vložení dat'!AC469,IF($A471="VODA",VALUE(LEFT(TRIM(REPLACE('Vložení dat'!AA469,FIND(".",'Vložení dat'!AA469,1),1,",")),7)),""))</f>
        <v/>
      </c>
      <c r="V471" s="18" t="str">
        <f>IF($A471="Vyt",'Vložení dat'!AD469,IF($A471="VODA",VALUE(LEFT(TRIM(REPLACE('Vložení dat'!AB469,FIND(".",'Vložení dat'!AB469,1),1,",")),7)),""))</f>
        <v/>
      </c>
      <c r="W471" s="18" t="str">
        <f>IF($A471="Vyt",'Vložení dat'!AE469,IF($A471="VODA",VALUE(LEFT(TRIM(REPLACE('Vložení dat'!AC469,FIND(".",'Vložení dat'!AC469,1),1,",")),7)),""))</f>
        <v/>
      </c>
      <c r="X471" s="18" t="str">
        <f>IF($A471="Vyt",'Vložení dat'!AF469,IF($A471="VODA",VALUE(LEFT(TRIM(REPLACE('Vložení dat'!AD469,FIND(".",'Vložení dat'!AD469,1),1,",")),7)),""))</f>
        <v/>
      </c>
      <c r="Y471" s="18" t="str">
        <f>IF($A471="Vyt",'Vložení dat'!AG469,IF($A471="VODA",VALUE(LEFT(TRIM(REPLACE('Vložení dat'!AE469,FIND(".",'Vložení dat'!AE469,1),1,",")),7)),""))</f>
        <v/>
      </c>
      <c r="Z471" s="18" t="str">
        <f>IF($A471="Vyt",'Vložení dat'!AH469,IF($A471="VODA",VALUE(LEFT(TRIM(REPLACE('Vložení dat'!AF469,FIND(".",'Vložení dat'!AF469,1),1,",")),7)),""))</f>
        <v/>
      </c>
      <c r="AA471" s="18" t="str">
        <f>IF($A471="Vyt",'Vložení dat'!AI469,IF($A471="VODA",VALUE(LEFT(TRIM(REPLACE('Vložení dat'!AG469,FIND(".",'Vložení dat'!AG469,1),1,",")),7)),""))</f>
        <v/>
      </c>
      <c r="AB471" s="18" t="str">
        <f>IF(A471="Vyt",TRIM(LEFT('Vložení dat'!AY469,9)),IF(A471="VODA",TRIM(LEFT('Vložení dat'!BB469,9)),""))</f>
        <v/>
      </c>
      <c r="AC471" s="18" t="str">
        <f>IF(A471="Vyt",TRIM(LEFT('Vložení dat'!AW469,7)),"")</f>
        <v/>
      </c>
      <c r="AD471" s="18" t="str">
        <f>IF(A471="Vyt",VALUE(REPLACE(TRIM(LEFT('Vložení dat'!BA469,4)),FIND(".",TRIM(LEFT('Vložení dat'!BA469,4)),1),1,",")),IF(A471="VODA",VALUE(REPLACE(TRIM(LEFT('Vložení dat'!BC469,4)),FIND(".",TRIM(LEFT('Vložení dat'!BC469,4)),1),1,",")),""))</f>
        <v/>
      </c>
      <c r="AE471" s="12" t="str">
        <f>IF($A471="Vyt",TRIM(LEFT(REPLACE('Vložení dat'!T469,FIND(".",'Vložení dat'!T469,1),1,","),5)),"")</f>
        <v/>
      </c>
      <c r="AF471" s="12" t="str">
        <f>IF($A471="Vyt",TRIM(LEFT(REPLACE('Vložení dat'!U469,FIND(".",'Vložení dat'!U469,1),1,","),5)),"")</f>
        <v/>
      </c>
      <c r="AG471" s="13" t="str">
        <f>IF(A471="Vyt",LEFT(REPLACE('Vložení dat'!AT469,FIND(".",'Vložení dat'!AT469,1),1,","),5)-LEFT(REPLACE('Vložení dat'!AU469,FIND(".",'Vložení dat'!AU469,1),1,","),5)," ")</f>
        <v xml:space="preserve"> </v>
      </c>
      <c r="AH471" s="13" t="str">
        <f>IF(A471="Vyt",LEFT(REPLACE('Vložení dat'!T469,FIND(".",'Vložení dat'!T469,1),1,","),5)-LEFT(REPLACE('Vložení dat'!U469,FIND(".",'Vložení dat'!U469,1),1,","),5),"")</f>
        <v/>
      </c>
      <c r="AI471" t="str">
        <f>IF(A471="Vyt"," ",IF(A471="VODA",LEFT('Vložení dat'!AU469,12),""))</f>
        <v/>
      </c>
      <c r="AJ471" t="str">
        <f>IF(A471="Vyt","",IF(A471="VODA",LEFT('Vložení dat'!AV469,12),""))</f>
        <v/>
      </c>
    </row>
    <row r="472" spans="1:36" x14ac:dyDescent="0.3">
      <c r="A472" s="13" t="str">
        <f>IF(OR('Vložení dat'!C470=" VIP4RTN010 ",'Vložení dat'!C470=" RED4RITN050.c10_001 "),"Vyt",IF(OR('Vložení dat'!C470=" RED4WM050 ",'Vložení dat'!C470=" RED4WM010 ",ISNUMBER(SEARCH("ECM4WM020.v20",'Vložení dat'!C470,1))),"VODA",IF(ISBLANK('Vložení dat'!C470),"",'Vložení dat'!C470)))</f>
        <v/>
      </c>
      <c r="B472" s="13" t="str">
        <f>TRIM('Vložení dat'!N470)</f>
        <v/>
      </c>
      <c r="C472" s="16" t="str">
        <f>TRIM('Vložení dat'!K470)</f>
        <v/>
      </c>
      <c r="D472" s="13" t="str">
        <f>TRIM('Vložení dat'!L470)</f>
        <v/>
      </c>
      <c r="E472" s="13" t="str">
        <f>TRIM('Vložení dat'!J470)</f>
        <v/>
      </c>
      <c r="F472" s="13" t="str">
        <f>TRIM('Vložení dat'!H470)</f>
        <v/>
      </c>
      <c r="G472" s="13" t="str">
        <f>TRIM('Vložení dat'!G470)</f>
        <v/>
      </c>
      <c r="H472" s="13" t="str">
        <f>TRIM('Vložení dat'!E470)</f>
        <v/>
      </c>
      <c r="I472" s="13" t="str">
        <f>TRIM('Vložení dat'!B470)</f>
        <v/>
      </c>
      <c r="J472" s="13" t="str">
        <f>IF(AND(OR(A472="Vyt",A472="VODA"),'Vložení dat'!O470=0),"OK",IF(AND(OR(A472="Vyt",A472="VODA"),'Vložení dat'!O470&lt;&gt;0),CONCATENATE("CHYBA - ",'Vložení dat'!O470),""))</f>
        <v/>
      </c>
      <c r="K472" s="13" t="str">
        <f>IF(A472="Vyt",'Vložení dat'!R470,IF(A472="VODA",VALUE(TRIM(LEFT(REPLACE('Vložení dat'!T470,FIND(".",'Vložení dat'!T470,1),1,","),8))),""))</f>
        <v/>
      </c>
      <c r="L472" s="16" t="str">
        <f>IF(A472="Vyt",TRIM('Vložení dat'!S470),IF(A472="VODA",VALUE(TRIM(LEFT(REPLACE('Vložení dat'!R470,FIND(".",'Vložení dat'!R470,1),1,","),8))),""))</f>
        <v/>
      </c>
      <c r="M472" s="16" t="str">
        <f>IF(A472="Vyt",RIGHT('Vložení dat'!P470,11),IF(A472="VODA",VALUE(TRIM(LEFT(REPLACE('Vložení dat'!S470,FIND(".",'Vložení dat'!S470,1),1,","),8))),""))</f>
        <v/>
      </c>
      <c r="N472" s="12" t="str">
        <f>IF(A472="Vyt",TRIM('Vložení dat'!V470),"")</f>
        <v/>
      </c>
      <c r="O472" s="17" t="str">
        <f>IF(A472="Vyt",TRIM(LEFT('Vložení dat'!W470,9)),IF(A472="VODA",TRIM(CONCATENATE(LEFT('Vložení dat'!U470,3),".",MID('Vložení dat'!U470,5,2),".",MID('Vložení dat'!U470,8,2))),""))</f>
        <v/>
      </c>
      <c r="P472" s="18" t="str">
        <f>IF($A472="Vyt",'Vložení dat'!X470,IF($A472="VODA",VALUE(LEFT(TRIM(REPLACE('Vložení dat'!V470,FIND(".",'Vložení dat'!V470,1),1,",")),7)),""))</f>
        <v/>
      </c>
      <c r="Q472" s="18" t="str">
        <f>IF($A472="Vyt",'Vložení dat'!Y470,IF($A472="VODA",VALUE(LEFT(TRIM(REPLACE('Vložení dat'!W470,FIND(".",'Vložení dat'!W470,1),1,",")),7)),""))</f>
        <v/>
      </c>
      <c r="R472" s="18" t="str">
        <f>IF($A472="Vyt",'Vložení dat'!Z470,IF($A472="VODA",VALUE(LEFT(TRIM(REPLACE('Vložení dat'!X470,FIND(".",'Vložení dat'!X470,1),1,",")),7)),""))</f>
        <v/>
      </c>
      <c r="S472" s="18" t="str">
        <f>IF($A472="Vyt",'Vložení dat'!AA470,IF($A472="VODA",VALUE(LEFT(TRIM(REPLACE('Vložení dat'!Y470,FIND(".",'Vložení dat'!Y470,1),1,",")),7)),""))</f>
        <v/>
      </c>
      <c r="T472" s="18" t="str">
        <f>IF($A472="Vyt",'Vložení dat'!AB470,IF($A472="VODA",VALUE(LEFT(TRIM(REPLACE('Vložení dat'!Z470,FIND(".",'Vložení dat'!Z470,1),1,",")),7)),""))</f>
        <v/>
      </c>
      <c r="U472" s="18" t="str">
        <f>IF($A472="Vyt",'Vložení dat'!AC470,IF($A472="VODA",VALUE(LEFT(TRIM(REPLACE('Vložení dat'!AA470,FIND(".",'Vložení dat'!AA470,1),1,",")),7)),""))</f>
        <v/>
      </c>
      <c r="V472" s="18" t="str">
        <f>IF($A472="Vyt",'Vložení dat'!AD470,IF($A472="VODA",VALUE(LEFT(TRIM(REPLACE('Vložení dat'!AB470,FIND(".",'Vložení dat'!AB470,1),1,",")),7)),""))</f>
        <v/>
      </c>
      <c r="W472" s="18" t="str">
        <f>IF($A472="Vyt",'Vložení dat'!AE470,IF($A472="VODA",VALUE(LEFT(TRIM(REPLACE('Vložení dat'!AC470,FIND(".",'Vložení dat'!AC470,1),1,",")),7)),""))</f>
        <v/>
      </c>
      <c r="X472" s="18" t="str">
        <f>IF($A472="Vyt",'Vložení dat'!AF470,IF($A472="VODA",VALUE(LEFT(TRIM(REPLACE('Vložení dat'!AD470,FIND(".",'Vložení dat'!AD470,1),1,",")),7)),""))</f>
        <v/>
      </c>
      <c r="Y472" s="18" t="str">
        <f>IF($A472="Vyt",'Vložení dat'!AG470,IF($A472="VODA",VALUE(LEFT(TRIM(REPLACE('Vložení dat'!AE470,FIND(".",'Vložení dat'!AE470,1),1,",")),7)),""))</f>
        <v/>
      </c>
      <c r="Z472" s="18" t="str">
        <f>IF($A472="Vyt",'Vložení dat'!AH470,IF($A472="VODA",VALUE(LEFT(TRIM(REPLACE('Vložení dat'!AF470,FIND(".",'Vložení dat'!AF470,1),1,",")),7)),""))</f>
        <v/>
      </c>
      <c r="AA472" s="18" t="str">
        <f>IF($A472="Vyt",'Vložení dat'!AI470,IF($A472="VODA",VALUE(LEFT(TRIM(REPLACE('Vložení dat'!AG470,FIND(".",'Vložení dat'!AG470,1),1,",")),7)),""))</f>
        <v/>
      </c>
      <c r="AB472" s="18" t="str">
        <f>IF(A472="Vyt",TRIM(LEFT('Vložení dat'!AY470,9)),IF(A472="VODA",TRIM(LEFT('Vložení dat'!BB470,9)),""))</f>
        <v/>
      </c>
      <c r="AC472" s="18" t="str">
        <f>IF(A472="Vyt",TRIM(LEFT('Vložení dat'!AW470,7)),"")</f>
        <v/>
      </c>
      <c r="AD472" s="18" t="str">
        <f>IF(A472="Vyt",VALUE(REPLACE(TRIM(LEFT('Vložení dat'!BA470,4)),FIND(".",TRIM(LEFT('Vložení dat'!BA470,4)),1),1,",")),IF(A472="VODA",VALUE(REPLACE(TRIM(LEFT('Vložení dat'!BC470,4)),FIND(".",TRIM(LEFT('Vložení dat'!BC470,4)),1),1,",")),""))</f>
        <v/>
      </c>
      <c r="AE472" s="12" t="str">
        <f>IF($A472="Vyt",TRIM(LEFT(REPLACE('Vložení dat'!T470,FIND(".",'Vložení dat'!T470,1),1,","),5)),"")</f>
        <v/>
      </c>
      <c r="AF472" s="12" t="str">
        <f>IF($A472="Vyt",TRIM(LEFT(REPLACE('Vložení dat'!U470,FIND(".",'Vložení dat'!U470,1),1,","),5)),"")</f>
        <v/>
      </c>
      <c r="AG472" s="13" t="str">
        <f>IF(A472="Vyt",LEFT(REPLACE('Vložení dat'!AT470,FIND(".",'Vložení dat'!AT470,1),1,","),5)-LEFT(REPLACE('Vložení dat'!AU470,FIND(".",'Vložení dat'!AU470,1),1,","),5)," ")</f>
        <v xml:space="preserve"> </v>
      </c>
      <c r="AH472" s="13" t="str">
        <f>IF(A472="Vyt",LEFT(REPLACE('Vložení dat'!T470,FIND(".",'Vložení dat'!T470,1),1,","),5)-LEFT(REPLACE('Vložení dat'!U470,FIND(".",'Vložení dat'!U470,1),1,","),5),"")</f>
        <v/>
      </c>
      <c r="AI472" t="str">
        <f>IF(A472="Vyt"," ",IF(A472="VODA",LEFT('Vložení dat'!AU470,12),""))</f>
        <v/>
      </c>
      <c r="AJ472" t="str">
        <f>IF(A472="Vyt","",IF(A472="VODA",LEFT('Vložení dat'!AV470,12),""))</f>
        <v/>
      </c>
    </row>
    <row r="473" spans="1:36" x14ac:dyDescent="0.3">
      <c r="A473" s="13" t="str">
        <f>IF(OR('Vložení dat'!C471=" VIP4RTN010 ",'Vložení dat'!C471=" RED4RITN050.c10_001 "),"Vyt",IF(OR('Vložení dat'!C471=" RED4WM050 ",'Vložení dat'!C471=" RED4WM010 ",ISNUMBER(SEARCH("ECM4WM020.v20",'Vložení dat'!C471,1))),"VODA",IF(ISBLANK('Vložení dat'!C471),"",'Vložení dat'!C471)))</f>
        <v/>
      </c>
      <c r="B473" s="13" t="str">
        <f>TRIM('Vložení dat'!N471)</f>
        <v/>
      </c>
      <c r="C473" s="16" t="str">
        <f>TRIM('Vložení dat'!K471)</f>
        <v/>
      </c>
      <c r="D473" s="13" t="str">
        <f>TRIM('Vložení dat'!L471)</f>
        <v/>
      </c>
      <c r="E473" s="13" t="str">
        <f>TRIM('Vložení dat'!J471)</f>
        <v/>
      </c>
      <c r="F473" s="13" t="str">
        <f>TRIM('Vložení dat'!H471)</f>
        <v/>
      </c>
      <c r="G473" s="13" t="str">
        <f>TRIM('Vložení dat'!G471)</f>
        <v/>
      </c>
      <c r="H473" s="13" t="str">
        <f>TRIM('Vložení dat'!E471)</f>
        <v/>
      </c>
      <c r="I473" s="13" t="str">
        <f>TRIM('Vložení dat'!B471)</f>
        <v/>
      </c>
      <c r="J473" s="13" t="str">
        <f>IF(AND(OR(A473="Vyt",A473="VODA"),'Vložení dat'!O471=0),"OK",IF(AND(OR(A473="Vyt",A473="VODA"),'Vložení dat'!O471&lt;&gt;0),CONCATENATE("CHYBA - ",'Vložení dat'!O471),""))</f>
        <v/>
      </c>
      <c r="K473" s="13" t="str">
        <f>IF(A473="Vyt",'Vložení dat'!R471,IF(A473="VODA",VALUE(TRIM(LEFT(REPLACE('Vložení dat'!T471,FIND(".",'Vložení dat'!T471,1),1,","),8))),""))</f>
        <v/>
      </c>
      <c r="L473" s="16" t="str">
        <f>IF(A473="Vyt",TRIM('Vložení dat'!S471),IF(A473="VODA",VALUE(TRIM(LEFT(REPLACE('Vložení dat'!R471,FIND(".",'Vložení dat'!R471,1),1,","),8))),""))</f>
        <v/>
      </c>
      <c r="M473" s="16" t="str">
        <f>IF(A473="Vyt",RIGHT('Vložení dat'!P471,11),IF(A473="VODA",VALUE(TRIM(LEFT(REPLACE('Vložení dat'!S471,FIND(".",'Vložení dat'!S471,1),1,","),8))),""))</f>
        <v/>
      </c>
      <c r="N473" s="12" t="str">
        <f>IF(A473="Vyt",TRIM('Vložení dat'!V471),"")</f>
        <v/>
      </c>
      <c r="O473" s="17" t="str">
        <f>IF(A473="Vyt",TRIM(LEFT('Vložení dat'!W471,9)),IF(A473="VODA",TRIM(CONCATENATE(LEFT('Vložení dat'!U471,3),".",MID('Vložení dat'!U471,5,2),".",MID('Vložení dat'!U471,8,2))),""))</f>
        <v/>
      </c>
      <c r="P473" s="18" t="str">
        <f>IF($A473="Vyt",'Vložení dat'!X471,IF($A473="VODA",VALUE(LEFT(TRIM(REPLACE('Vložení dat'!V471,FIND(".",'Vložení dat'!V471,1),1,",")),7)),""))</f>
        <v/>
      </c>
      <c r="Q473" s="18" t="str">
        <f>IF($A473="Vyt",'Vložení dat'!Y471,IF($A473="VODA",VALUE(LEFT(TRIM(REPLACE('Vložení dat'!W471,FIND(".",'Vložení dat'!W471,1),1,",")),7)),""))</f>
        <v/>
      </c>
      <c r="R473" s="18" t="str">
        <f>IF($A473="Vyt",'Vložení dat'!Z471,IF($A473="VODA",VALUE(LEFT(TRIM(REPLACE('Vložení dat'!X471,FIND(".",'Vložení dat'!X471,1),1,",")),7)),""))</f>
        <v/>
      </c>
      <c r="S473" s="18" t="str">
        <f>IF($A473="Vyt",'Vložení dat'!AA471,IF($A473="VODA",VALUE(LEFT(TRIM(REPLACE('Vložení dat'!Y471,FIND(".",'Vložení dat'!Y471,1),1,",")),7)),""))</f>
        <v/>
      </c>
      <c r="T473" s="18" t="str">
        <f>IF($A473="Vyt",'Vložení dat'!AB471,IF($A473="VODA",VALUE(LEFT(TRIM(REPLACE('Vložení dat'!Z471,FIND(".",'Vložení dat'!Z471,1),1,",")),7)),""))</f>
        <v/>
      </c>
      <c r="U473" s="18" t="str">
        <f>IF($A473="Vyt",'Vložení dat'!AC471,IF($A473="VODA",VALUE(LEFT(TRIM(REPLACE('Vložení dat'!AA471,FIND(".",'Vložení dat'!AA471,1),1,",")),7)),""))</f>
        <v/>
      </c>
      <c r="V473" s="18" t="str">
        <f>IF($A473="Vyt",'Vložení dat'!AD471,IF($A473="VODA",VALUE(LEFT(TRIM(REPLACE('Vložení dat'!AB471,FIND(".",'Vložení dat'!AB471,1),1,",")),7)),""))</f>
        <v/>
      </c>
      <c r="W473" s="18" t="str">
        <f>IF($A473="Vyt",'Vložení dat'!AE471,IF($A473="VODA",VALUE(LEFT(TRIM(REPLACE('Vložení dat'!AC471,FIND(".",'Vložení dat'!AC471,1),1,",")),7)),""))</f>
        <v/>
      </c>
      <c r="X473" s="18" t="str">
        <f>IF($A473="Vyt",'Vložení dat'!AF471,IF($A473="VODA",VALUE(LEFT(TRIM(REPLACE('Vložení dat'!AD471,FIND(".",'Vložení dat'!AD471,1),1,",")),7)),""))</f>
        <v/>
      </c>
      <c r="Y473" s="18" t="str">
        <f>IF($A473="Vyt",'Vložení dat'!AG471,IF($A473="VODA",VALUE(LEFT(TRIM(REPLACE('Vložení dat'!AE471,FIND(".",'Vložení dat'!AE471,1),1,",")),7)),""))</f>
        <v/>
      </c>
      <c r="Z473" s="18" t="str">
        <f>IF($A473="Vyt",'Vložení dat'!AH471,IF($A473="VODA",VALUE(LEFT(TRIM(REPLACE('Vložení dat'!AF471,FIND(".",'Vložení dat'!AF471,1),1,",")),7)),""))</f>
        <v/>
      </c>
      <c r="AA473" s="18" t="str">
        <f>IF($A473="Vyt",'Vložení dat'!AI471,IF($A473="VODA",VALUE(LEFT(TRIM(REPLACE('Vložení dat'!AG471,FIND(".",'Vložení dat'!AG471,1),1,",")),7)),""))</f>
        <v/>
      </c>
      <c r="AB473" s="18" t="str">
        <f>IF(A473="Vyt",TRIM(LEFT('Vložení dat'!AY471,9)),IF(A473="VODA",TRIM(LEFT('Vložení dat'!BB471,9)),""))</f>
        <v/>
      </c>
      <c r="AC473" s="18" t="str">
        <f>IF(A473="Vyt",TRIM(LEFT('Vložení dat'!AW471,7)),"")</f>
        <v/>
      </c>
      <c r="AD473" s="18" t="str">
        <f>IF(A473="Vyt",VALUE(REPLACE(TRIM(LEFT('Vložení dat'!BA471,4)),FIND(".",TRIM(LEFT('Vložení dat'!BA471,4)),1),1,",")),IF(A473="VODA",VALUE(REPLACE(TRIM(LEFT('Vložení dat'!BC471,4)),FIND(".",TRIM(LEFT('Vložení dat'!BC471,4)),1),1,",")),""))</f>
        <v/>
      </c>
      <c r="AE473" s="12" t="str">
        <f>IF($A473="Vyt",TRIM(LEFT(REPLACE('Vložení dat'!T471,FIND(".",'Vložení dat'!T471,1),1,","),5)),"")</f>
        <v/>
      </c>
      <c r="AF473" s="12" t="str">
        <f>IF($A473="Vyt",TRIM(LEFT(REPLACE('Vložení dat'!U471,FIND(".",'Vložení dat'!U471,1),1,","),5)),"")</f>
        <v/>
      </c>
      <c r="AG473" s="13" t="str">
        <f>IF(A473="Vyt",LEFT(REPLACE('Vložení dat'!AT471,FIND(".",'Vložení dat'!AT471,1),1,","),5)-LEFT(REPLACE('Vložení dat'!AU471,FIND(".",'Vložení dat'!AU471,1),1,","),5)," ")</f>
        <v xml:space="preserve"> </v>
      </c>
      <c r="AH473" s="13" t="str">
        <f>IF(A473="Vyt",LEFT(REPLACE('Vložení dat'!T471,FIND(".",'Vložení dat'!T471,1),1,","),5)-LEFT(REPLACE('Vložení dat'!U471,FIND(".",'Vložení dat'!U471,1),1,","),5),"")</f>
        <v/>
      </c>
      <c r="AI473" t="str">
        <f>IF(A473="Vyt"," ",IF(A473="VODA",LEFT('Vložení dat'!AU471,12),""))</f>
        <v/>
      </c>
      <c r="AJ473" t="str">
        <f>IF(A473="Vyt","",IF(A473="VODA",LEFT('Vložení dat'!AV471,12),""))</f>
        <v/>
      </c>
    </row>
    <row r="474" spans="1:36" x14ac:dyDescent="0.3">
      <c r="A474" s="13" t="str">
        <f>IF(OR('Vložení dat'!C472=" VIP4RTN010 ",'Vložení dat'!C472=" RED4RITN050.c10_001 "),"Vyt",IF(OR('Vložení dat'!C472=" RED4WM050 ",'Vložení dat'!C472=" RED4WM010 ",ISNUMBER(SEARCH("ECM4WM020.v20",'Vložení dat'!C472,1))),"VODA",IF(ISBLANK('Vložení dat'!C472),"",'Vložení dat'!C472)))</f>
        <v/>
      </c>
      <c r="B474" s="13" t="str">
        <f>TRIM('Vložení dat'!N472)</f>
        <v/>
      </c>
      <c r="C474" s="16" t="str">
        <f>TRIM('Vložení dat'!K472)</f>
        <v/>
      </c>
      <c r="D474" s="13" t="str">
        <f>TRIM('Vložení dat'!L472)</f>
        <v/>
      </c>
      <c r="E474" s="13" t="str">
        <f>TRIM('Vložení dat'!J472)</f>
        <v/>
      </c>
      <c r="F474" s="13" t="str">
        <f>TRIM('Vložení dat'!H472)</f>
        <v/>
      </c>
      <c r="G474" s="13" t="str">
        <f>TRIM('Vložení dat'!G472)</f>
        <v/>
      </c>
      <c r="H474" s="13" t="str">
        <f>TRIM('Vložení dat'!E472)</f>
        <v/>
      </c>
      <c r="I474" s="13" t="str">
        <f>TRIM('Vložení dat'!B472)</f>
        <v/>
      </c>
      <c r="J474" s="13" t="str">
        <f>IF(AND(OR(A474="Vyt",A474="VODA"),'Vložení dat'!O472=0),"OK",IF(AND(OR(A474="Vyt",A474="VODA"),'Vložení dat'!O472&lt;&gt;0),CONCATENATE("CHYBA - ",'Vložení dat'!O472),""))</f>
        <v/>
      </c>
      <c r="K474" s="13" t="str">
        <f>IF(A474="Vyt",'Vložení dat'!R472,IF(A474="VODA",VALUE(TRIM(LEFT(REPLACE('Vložení dat'!T472,FIND(".",'Vložení dat'!T472,1),1,","),8))),""))</f>
        <v/>
      </c>
      <c r="L474" s="16" t="str">
        <f>IF(A474="Vyt",TRIM('Vložení dat'!S472),IF(A474="VODA",VALUE(TRIM(LEFT(REPLACE('Vložení dat'!R472,FIND(".",'Vložení dat'!R472,1),1,","),8))),""))</f>
        <v/>
      </c>
      <c r="M474" s="16" t="str">
        <f>IF(A474="Vyt",RIGHT('Vložení dat'!P472,11),IF(A474="VODA",VALUE(TRIM(LEFT(REPLACE('Vložení dat'!S472,FIND(".",'Vložení dat'!S472,1),1,","),8))),""))</f>
        <v/>
      </c>
      <c r="N474" s="12" t="str">
        <f>IF(A474="Vyt",TRIM('Vložení dat'!V472),"")</f>
        <v/>
      </c>
      <c r="O474" s="17" t="str">
        <f>IF(A474="Vyt",TRIM(LEFT('Vložení dat'!W472,9)),IF(A474="VODA",TRIM(CONCATENATE(LEFT('Vložení dat'!U472,3),".",MID('Vložení dat'!U472,5,2),".",MID('Vložení dat'!U472,8,2))),""))</f>
        <v/>
      </c>
      <c r="P474" s="18" t="str">
        <f>IF($A474="Vyt",'Vložení dat'!X472,IF($A474="VODA",VALUE(LEFT(TRIM(REPLACE('Vložení dat'!V472,FIND(".",'Vložení dat'!V472,1),1,",")),7)),""))</f>
        <v/>
      </c>
      <c r="Q474" s="18" t="str">
        <f>IF($A474="Vyt",'Vložení dat'!Y472,IF($A474="VODA",VALUE(LEFT(TRIM(REPLACE('Vložení dat'!W472,FIND(".",'Vložení dat'!W472,1),1,",")),7)),""))</f>
        <v/>
      </c>
      <c r="R474" s="18" t="str">
        <f>IF($A474="Vyt",'Vložení dat'!Z472,IF($A474="VODA",VALUE(LEFT(TRIM(REPLACE('Vložení dat'!X472,FIND(".",'Vložení dat'!X472,1),1,",")),7)),""))</f>
        <v/>
      </c>
      <c r="S474" s="18" t="str">
        <f>IF($A474="Vyt",'Vložení dat'!AA472,IF($A474="VODA",VALUE(LEFT(TRIM(REPLACE('Vložení dat'!Y472,FIND(".",'Vložení dat'!Y472,1),1,",")),7)),""))</f>
        <v/>
      </c>
      <c r="T474" s="18" t="str">
        <f>IF($A474="Vyt",'Vložení dat'!AB472,IF($A474="VODA",VALUE(LEFT(TRIM(REPLACE('Vložení dat'!Z472,FIND(".",'Vložení dat'!Z472,1),1,",")),7)),""))</f>
        <v/>
      </c>
      <c r="U474" s="18" t="str">
        <f>IF($A474="Vyt",'Vložení dat'!AC472,IF($A474="VODA",VALUE(LEFT(TRIM(REPLACE('Vložení dat'!AA472,FIND(".",'Vložení dat'!AA472,1),1,",")),7)),""))</f>
        <v/>
      </c>
      <c r="V474" s="18" t="str">
        <f>IF($A474="Vyt",'Vložení dat'!AD472,IF($A474="VODA",VALUE(LEFT(TRIM(REPLACE('Vložení dat'!AB472,FIND(".",'Vložení dat'!AB472,1),1,",")),7)),""))</f>
        <v/>
      </c>
      <c r="W474" s="18" t="str">
        <f>IF($A474="Vyt",'Vložení dat'!AE472,IF($A474="VODA",VALUE(LEFT(TRIM(REPLACE('Vložení dat'!AC472,FIND(".",'Vložení dat'!AC472,1),1,",")),7)),""))</f>
        <v/>
      </c>
      <c r="X474" s="18" t="str">
        <f>IF($A474="Vyt",'Vložení dat'!AF472,IF($A474="VODA",VALUE(LEFT(TRIM(REPLACE('Vložení dat'!AD472,FIND(".",'Vložení dat'!AD472,1),1,",")),7)),""))</f>
        <v/>
      </c>
      <c r="Y474" s="18" t="str">
        <f>IF($A474="Vyt",'Vložení dat'!AG472,IF($A474="VODA",VALUE(LEFT(TRIM(REPLACE('Vložení dat'!AE472,FIND(".",'Vložení dat'!AE472,1),1,",")),7)),""))</f>
        <v/>
      </c>
      <c r="Z474" s="18" t="str">
        <f>IF($A474="Vyt",'Vložení dat'!AH472,IF($A474="VODA",VALUE(LEFT(TRIM(REPLACE('Vložení dat'!AF472,FIND(".",'Vložení dat'!AF472,1),1,",")),7)),""))</f>
        <v/>
      </c>
      <c r="AA474" s="18" t="str">
        <f>IF($A474="Vyt",'Vložení dat'!AI472,IF($A474="VODA",VALUE(LEFT(TRIM(REPLACE('Vložení dat'!AG472,FIND(".",'Vložení dat'!AG472,1),1,",")),7)),""))</f>
        <v/>
      </c>
      <c r="AB474" s="18" t="str">
        <f>IF(A474="Vyt",TRIM(LEFT('Vložení dat'!AY472,9)),IF(A474="VODA",TRIM(LEFT('Vložení dat'!BB472,9)),""))</f>
        <v/>
      </c>
      <c r="AC474" s="18" t="str">
        <f>IF(A474="Vyt",TRIM(LEFT('Vložení dat'!AW472,7)),"")</f>
        <v/>
      </c>
      <c r="AD474" s="18" t="str">
        <f>IF(A474="Vyt",VALUE(REPLACE(TRIM(LEFT('Vložení dat'!BA472,4)),FIND(".",TRIM(LEFT('Vložení dat'!BA472,4)),1),1,",")),IF(A474="VODA",VALUE(REPLACE(TRIM(LEFT('Vložení dat'!BC472,4)),FIND(".",TRIM(LEFT('Vložení dat'!BC472,4)),1),1,",")),""))</f>
        <v/>
      </c>
      <c r="AE474" s="12" t="str">
        <f>IF($A474="Vyt",TRIM(LEFT(REPLACE('Vložení dat'!T472,FIND(".",'Vložení dat'!T472,1),1,","),5)),"")</f>
        <v/>
      </c>
      <c r="AF474" s="12" t="str">
        <f>IF($A474="Vyt",TRIM(LEFT(REPLACE('Vložení dat'!U472,FIND(".",'Vložení dat'!U472,1),1,","),5)),"")</f>
        <v/>
      </c>
      <c r="AG474" s="13" t="str">
        <f>IF(A474="Vyt",LEFT(REPLACE('Vložení dat'!AT472,FIND(".",'Vložení dat'!AT472,1),1,","),5)-LEFT(REPLACE('Vložení dat'!AU472,FIND(".",'Vložení dat'!AU472,1),1,","),5)," ")</f>
        <v xml:space="preserve"> </v>
      </c>
      <c r="AH474" s="13" t="str">
        <f>IF(A474="Vyt",LEFT(REPLACE('Vložení dat'!T472,FIND(".",'Vložení dat'!T472,1),1,","),5)-LEFT(REPLACE('Vložení dat'!U472,FIND(".",'Vložení dat'!U472,1),1,","),5),"")</f>
        <v/>
      </c>
      <c r="AI474" t="str">
        <f>IF(A474="Vyt"," ",IF(A474="VODA",LEFT('Vložení dat'!AU472,12),""))</f>
        <v/>
      </c>
      <c r="AJ474" t="str">
        <f>IF(A474="Vyt","",IF(A474="VODA",LEFT('Vložení dat'!AV472,12),""))</f>
        <v/>
      </c>
    </row>
    <row r="475" spans="1:36" x14ac:dyDescent="0.3">
      <c r="A475" s="13" t="str">
        <f>IF(OR('Vložení dat'!C473=" VIP4RTN010 ",'Vložení dat'!C473=" RED4RITN050.c10_001 "),"Vyt",IF(OR('Vložení dat'!C473=" RED4WM050 ",'Vložení dat'!C473=" RED4WM010 ",ISNUMBER(SEARCH("ECM4WM020.v20",'Vložení dat'!C473,1))),"VODA",IF(ISBLANK('Vložení dat'!C473),"",'Vložení dat'!C473)))</f>
        <v/>
      </c>
      <c r="B475" s="13" t="str">
        <f>TRIM('Vložení dat'!N473)</f>
        <v/>
      </c>
      <c r="C475" s="16" t="str">
        <f>TRIM('Vložení dat'!K473)</f>
        <v/>
      </c>
      <c r="D475" s="13" t="str">
        <f>TRIM('Vložení dat'!L473)</f>
        <v/>
      </c>
      <c r="E475" s="13" t="str">
        <f>TRIM('Vložení dat'!J473)</f>
        <v/>
      </c>
      <c r="F475" s="13" t="str">
        <f>TRIM('Vložení dat'!H473)</f>
        <v/>
      </c>
      <c r="G475" s="13" t="str">
        <f>TRIM('Vložení dat'!G473)</f>
        <v/>
      </c>
      <c r="H475" s="13" t="str">
        <f>TRIM('Vložení dat'!E473)</f>
        <v/>
      </c>
      <c r="I475" s="13" t="str">
        <f>TRIM('Vložení dat'!B473)</f>
        <v/>
      </c>
      <c r="J475" s="13" t="str">
        <f>IF(AND(OR(A475="Vyt",A475="VODA"),'Vložení dat'!O473=0),"OK",IF(AND(OR(A475="Vyt",A475="VODA"),'Vložení dat'!O473&lt;&gt;0),CONCATENATE("CHYBA - ",'Vložení dat'!O473),""))</f>
        <v/>
      </c>
      <c r="K475" s="13" t="str">
        <f>IF(A475="Vyt",'Vložení dat'!R473,IF(A475="VODA",VALUE(TRIM(LEFT(REPLACE('Vložení dat'!T473,FIND(".",'Vložení dat'!T473,1),1,","),8))),""))</f>
        <v/>
      </c>
      <c r="L475" s="16" t="str">
        <f>IF(A475="Vyt",TRIM('Vložení dat'!S473),IF(A475="VODA",VALUE(TRIM(LEFT(REPLACE('Vložení dat'!R473,FIND(".",'Vložení dat'!R473,1),1,","),8))),""))</f>
        <v/>
      </c>
      <c r="M475" s="16" t="str">
        <f>IF(A475="Vyt",RIGHT('Vložení dat'!P473,11),IF(A475="VODA",VALUE(TRIM(LEFT(REPLACE('Vložení dat'!S473,FIND(".",'Vložení dat'!S473,1),1,","),8))),""))</f>
        <v/>
      </c>
      <c r="N475" s="12" t="str">
        <f>IF(A475="Vyt",TRIM('Vložení dat'!V473),"")</f>
        <v/>
      </c>
      <c r="O475" s="17" t="str">
        <f>IF(A475="Vyt",TRIM(LEFT('Vložení dat'!W473,9)),IF(A475="VODA",TRIM(CONCATENATE(LEFT('Vložení dat'!U473,3),".",MID('Vložení dat'!U473,5,2),".",MID('Vložení dat'!U473,8,2))),""))</f>
        <v/>
      </c>
      <c r="P475" s="18" t="str">
        <f>IF($A475="Vyt",'Vložení dat'!X473,IF($A475="VODA",VALUE(LEFT(TRIM(REPLACE('Vložení dat'!V473,FIND(".",'Vložení dat'!V473,1),1,",")),7)),""))</f>
        <v/>
      </c>
      <c r="Q475" s="18" t="str">
        <f>IF($A475="Vyt",'Vložení dat'!Y473,IF($A475="VODA",VALUE(LEFT(TRIM(REPLACE('Vložení dat'!W473,FIND(".",'Vložení dat'!W473,1),1,",")),7)),""))</f>
        <v/>
      </c>
      <c r="R475" s="18" t="str">
        <f>IF($A475="Vyt",'Vložení dat'!Z473,IF($A475="VODA",VALUE(LEFT(TRIM(REPLACE('Vložení dat'!X473,FIND(".",'Vložení dat'!X473,1),1,",")),7)),""))</f>
        <v/>
      </c>
      <c r="S475" s="18" t="str">
        <f>IF($A475="Vyt",'Vložení dat'!AA473,IF($A475="VODA",VALUE(LEFT(TRIM(REPLACE('Vložení dat'!Y473,FIND(".",'Vložení dat'!Y473,1),1,",")),7)),""))</f>
        <v/>
      </c>
      <c r="T475" s="18" t="str">
        <f>IF($A475="Vyt",'Vložení dat'!AB473,IF($A475="VODA",VALUE(LEFT(TRIM(REPLACE('Vložení dat'!Z473,FIND(".",'Vložení dat'!Z473,1),1,",")),7)),""))</f>
        <v/>
      </c>
      <c r="U475" s="18" t="str">
        <f>IF($A475="Vyt",'Vložení dat'!AC473,IF($A475="VODA",VALUE(LEFT(TRIM(REPLACE('Vložení dat'!AA473,FIND(".",'Vložení dat'!AA473,1),1,",")),7)),""))</f>
        <v/>
      </c>
      <c r="V475" s="18" t="str">
        <f>IF($A475="Vyt",'Vložení dat'!AD473,IF($A475="VODA",VALUE(LEFT(TRIM(REPLACE('Vložení dat'!AB473,FIND(".",'Vložení dat'!AB473,1),1,",")),7)),""))</f>
        <v/>
      </c>
      <c r="W475" s="18" t="str">
        <f>IF($A475="Vyt",'Vložení dat'!AE473,IF($A475="VODA",VALUE(LEFT(TRIM(REPLACE('Vložení dat'!AC473,FIND(".",'Vložení dat'!AC473,1),1,",")),7)),""))</f>
        <v/>
      </c>
      <c r="X475" s="18" t="str">
        <f>IF($A475="Vyt",'Vložení dat'!AF473,IF($A475="VODA",VALUE(LEFT(TRIM(REPLACE('Vložení dat'!AD473,FIND(".",'Vložení dat'!AD473,1),1,",")),7)),""))</f>
        <v/>
      </c>
      <c r="Y475" s="18" t="str">
        <f>IF($A475="Vyt",'Vložení dat'!AG473,IF($A475="VODA",VALUE(LEFT(TRIM(REPLACE('Vložení dat'!AE473,FIND(".",'Vložení dat'!AE473,1),1,",")),7)),""))</f>
        <v/>
      </c>
      <c r="Z475" s="18" t="str">
        <f>IF($A475="Vyt",'Vložení dat'!AH473,IF($A475="VODA",VALUE(LEFT(TRIM(REPLACE('Vložení dat'!AF473,FIND(".",'Vložení dat'!AF473,1),1,",")),7)),""))</f>
        <v/>
      </c>
      <c r="AA475" s="18" t="str">
        <f>IF($A475="Vyt",'Vložení dat'!AI473,IF($A475="VODA",VALUE(LEFT(TRIM(REPLACE('Vložení dat'!AG473,FIND(".",'Vložení dat'!AG473,1),1,",")),7)),""))</f>
        <v/>
      </c>
      <c r="AB475" s="18" t="str">
        <f>IF(A475="Vyt",TRIM(LEFT('Vložení dat'!AY473,9)),IF(A475="VODA",TRIM(LEFT('Vložení dat'!BB473,9)),""))</f>
        <v/>
      </c>
      <c r="AC475" s="18" t="str">
        <f>IF(A475="Vyt",TRIM(LEFT('Vložení dat'!AW473,7)),"")</f>
        <v/>
      </c>
      <c r="AD475" s="18" t="str">
        <f>IF(A475="Vyt",VALUE(REPLACE(TRIM(LEFT('Vložení dat'!BA473,4)),FIND(".",TRIM(LEFT('Vložení dat'!BA473,4)),1),1,",")),IF(A475="VODA",VALUE(REPLACE(TRIM(LEFT('Vložení dat'!BC473,4)),FIND(".",TRIM(LEFT('Vložení dat'!BC473,4)),1),1,",")),""))</f>
        <v/>
      </c>
      <c r="AE475" s="12" t="str">
        <f>IF($A475="Vyt",TRIM(LEFT(REPLACE('Vložení dat'!T473,FIND(".",'Vložení dat'!T473,1),1,","),5)),"")</f>
        <v/>
      </c>
      <c r="AF475" s="12" t="str">
        <f>IF($A475="Vyt",TRIM(LEFT(REPLACE('Vložení dat'!U473,FIND(".",'Vložení dat'!U473,1),1,","),5)),"")</f>
        <v/>
      </c>
      <c r="AG475" s="13" t="str">
        <f>IF(A475="Vyt",LEFT(REPLACE('Vložení dat'!AT473,FIND(".",'Vložení dat'!AT473,1),1,","),5)-LEFT(REPLACE('Vložení dat'!AU473,FIND(".",'Vložení dat'!AU473,1),1,","),5)," ")</f>
        <v xml:space="preserve"> </v>
      </c>
      <c r="AH475" s="13" t="str">
        <f>IF(A475="Vyt",LEFT(REPLACE('Vložení dat'!T473,FIND(".",'Vložení dat'!T473,1),1,","),5)-LEFT(REPLACE('Vložení dat'!U473,FIND(".",'Vložení dat'!U473,1),1,","),5),"")</f>
        <v/>
      </c>
      <c r="AI475" t="str">
        <f>IF(A475="Vyt"," ",IF(A475="VODA",LEFT('Vložení dat'!AU473,12),""))</f>
        <v/>
      </c>
      <c r="AJ475" t="str">
        <f>IF(A475="Vyt","",IF(A475="VODA",LEFT('Vložení dat'!AV473,12),""))</f>
        <v/>
      </c>
    </row>
    <row r="476" spans="1:36" x14ac:dyDescent="0.3">
      <c r="A476" s="13" t="str">
        <f>IF(OR('Vložení dat'!C474=" VIP4RTN010 ",'Vložení dat'!C474=" RED4RITN050.c10_001 "),"Vyt",IF(OR('Vložení dat'!C474=" RED4WM050 ",'Vložení dat'!C474=" RED4WM010 ",ISNUMBER(SEARCH("ECM4WM020.v20",'Vložení dat'!C474,1))),"VODA",IF(ISBLANK('Vložení dat'!C474),"",'Vložení dat'!C474)))</f>
        <v/>
      </c>
      <c r="B476" s="13" t="str">
        <f>TRIM('Vložení dat'!N474)</f>
        <v/>
      </c>
      <c r="C476" s="16" t="str">
        <f>TRIM('Vložení dat'!K474)</f>
        <v/>
      </c>
      <c r="D476" s="13" t="str">
        <f>TRIM('Vložení dat'!L474)</f>
        <v/>
      </c>
      <c r="E476" s="13" t="str">
        <f>TRIM('Vložení dat'!J474)</f>
        <v/>
      </c>
      <c r="F476" s="13" t="str">
        <f>TRIM('Vložení dat'!H474)</f>
        <v/>
      </c>
      <c r="G476" s="13" t="str">
        <f>TRIM('Vložení dat'!G474)</f>
        <v/>
      </c>
      <c r="H476" s="13" t="str">
        <f>TRIM('Vložení dat'!E474)</f>
        <v/>
      </c>
      <c r="I476" s="13" t="str">
        <f>TRIM('Vložení dat'!B474)</f>
        <v/>
      </c>
      <c r="J476" s="13" t="str">
        <f>IF(AND(OR(A476="Vyt",A476="VODA"),'Vložení dat'!O474=0),"OK",IF(AND(OR(A476="Vyt",A476="VODA"),'Vložení dat'!O474&lt;&gt;0),CONCATENATE("CHYBA - ",'Vložení dat'!O474),""))</f>
        <v/>
      </c>
      <c r="K476" s="13" t="str">
        <f>IF(A476="Vyt",'Vložení dat'!R474,IF(A476="VODA",VALUE(TRIM(LEFT(REPLACE('Vložení dat'!T474,FIND(".",'Vložení dat'!T474,1),1,","),8))),""))</f>
        <v/>
      </c>
      <c r="L476" s="16" t="str">
        <f>IF(A476="Vyt",TRIM('Vložení dat'!S474),IF(A476="VODA",VALUE(TRIM(LEFT(REPLACE('Vložení dat'!R474,FIND(".",'Vložení dat'!R474,1),1,","),8))),""))</f>
        <v/>
      </c>
      <c r="M476" s="16" t="str">
        <f>IF(A476="Vyt",RIGHT('Vložení dat'!P474,11),IF(A476="VODA",VALUE(TRIM(LEFT(REPLACE('Vložení dat'!S474,FIND(".",'Vložení dat'!S474,1),1,","),8))),""))</f>
        <v/>
      </c>
      <c r="N476" s="12" t="str">
        <f>IF(A476="Vyt",TRIM('Vložení dat'!V474),"")</f>
        <v/>
      </c>
      <c r="O476" s="17" t="str">
        <f>IF(A476="Vyt",TRIM(LEFT('Vložení dat'!W474,9)),IF(A476="VODA",TRIM(CONCATENATE(LEFT('Vložení dat'!U474,3),".",MID('Vložení dat'!U474,5,2),".",MID('Vložení dat'!U474,8,2))),""))</f>
        <v/>
      </c>
      <c r="P476" s="18" t="str">
        <f>IF($A476="Vyt",'Vložení dat'!X474,IF($A476="VODA",VALUE(LEFT(TRIM(REPLACE('Vložení dat'!V474,FIND(".",'Vložení dat'!V474,1),1,",")),7)),""))</f>
        <v/>
      </c>
      <c r="Q476" s="18" t="str">
        <f>IF($A476="Vyt",'Vložení dat'!Y474,IF($A476="VODA",VALUE(LEFT(TRIM(REPLACE('Vložení dat'!W474,FIND(".",'Vložení dat'!W474,1),1,",")),7)),""))</f>
        <v/>
      </c>
      <c r="R476" s="18" t="str">
        <f>IF($A476="Vyt",'Vložení dat'!Z474,IF($A476="VODA",VALUE(LEFT(TRIM(REPLACE('Vložení dat'!X474,FIND(".",'Vložení dat'!X474,1),1,",")),7)),""))</f>
        <v/>
      </c>
      <c r="S476" s="18" t="str">
        <f>IF($A476="Vyt",'Vložení dat'!AA474,IF($A476="VODA",VALUE(LEFT(TRIM(REPLACE('Vložení dat'!Y474,FIND(".",'Vložení dat'!Y474,1),1,",")),7)),""))</f>
        <v/>
      </c>
      <c r="T476" s="18" t="str">
        <f>IF($A476="Vyt",'Vložení dat'!AB474,IF($A476="VODA",VALUE(LEFT(TRIM(REPLACE('Vložení dat'!Z474,FIND(".",'Vložení dat'!Z474,1),1,",")),7)),""))</f>
        <v/>
      </c>
      <c r="U476" s="18" t="str">
        <f>IF($A476="Vyt",'Vložení dat'!AC474,IF($A476="VODA",VALUE(LEFT(TRIM(REPLACE('Vložení dat'!AA474,FIND(".",'Vložení dat'!AA474,1),1,",")),7)),""))</f>
        <v/>
      </c>
      <c r="V476" s="18" t="str">
        <f>IF($A476="Vyt",'Vložení dat'!AD474,IF($A476="VODA",VALUE(LEFT(TRIM(REPLACE('Vložení dat'!AB474,FIND(".",'Vložení dat'!AB474,1),1,",")),7)),""))</f>
        <v/>
      </c>
      <c r="W476" s="18" t="str">
        <f>IF($A476="Vyt",'Vložení dat'!AE474,IF($A476="VODA",VALUE(LEFT(TRIM(REPLACE('Vložení dat'!AC474,FIND(".",'Vložení dat'!AC474,1),1,",")),7)),""))</f>
        <v/>
      </c>
      <c r="X476" s="18" t="str">
        <f>IF($A476="Vyt",'Vložení dat'!AF474,IF($A476="VODA",VALUE(LEFT(TRIM(REPLACE('Vložení dat'!AD474,FIND(".",'Vložení dat'!AD474,1),1,",")),7)),""))</f>
        <v/>
      </c>
      <c r="Y476" s="18" t="str">
        <f>IF($A476="Vyt",'Vložení dat'!AG474,IF($A476="VODA",VALUE(LEFT(TRIM(REPLACE('Vložení dat'!AE474,FIND(".",'Vložení dat'!AE474,1),1,",")),7)),""))</f>
        <v/>
      </c>
      <c r="Z476" s="18" t="str">
        <f>IF($A476="Vyt",'Vložení dat'!AH474,IF($A476="VODA",VALUE(LEFT(TRIM(REPLACE('Vložení dat'!AF474,FIND(".",'Vložení dat'!AF474,1),1,",")),7)),""))</f>
        <v/>
      </c>
      <c r="AA476" s="18" t="str">
        <f>IF($A476="Vyt",'Vložení dat'!AI474,IF($A476="VODA",VALUE(LEFT(TRIM(REPLACE('Vložení dat'!AG474,FIND(".",'Vložení dat'!AG474,1),1,",")),7)),""))</f>
        <v/>
      </c>
      <c r="AB476" s="18" t="str">
        <f>IF(A476="Vyt",TRIM(LEFT('Vložení dat'!AY474,9)),IF(A476="VODA",TRIM(LEFT('Vložení dat'!BB474,9)),""))</f>
        <v/>
      </c>
      <c r="AC476" s="18" t="str">
        <f>IF(A476="Vyt",TRIM(LEFT('Vložení dat'!AW474,7)),"")</f>
        <v/>
      </c>
      <c r="AD476" s="18" t="str">
        <f>IF(A476="Vyt",VALUE(REPLACE(TRIM(LEFT('Vložení dat'!BA474,4)),FIND(".",TRIM(LEFT('Vložení dat'!BA474,4)),1),1,",")),IF(A476="VODA",VALUE(REPLACE(TRIM(LEFT('Vložení dat'!BC474,4)),FIND(".",TRIM(LEFT('Vložení dat'!BC474,4)),1),1,",")),""))</f>
        <v/>
      </c>
      <c r="AE476" s="12" t="str">
        <f>IF($A476="Vyt",TRIM(LEFT(REPLACE('Vložení dat'!T474,FIND(".",'Vložení dat'!T474,1),1,","),5)),"")</f>
        <v/>
      </c>
      <c r="AF476" s="12" t="str">
        <f>IF($A476="Vyt",TRIM(LEFT(REPLACE('Vložení dat'!U474,FIND(".",'Vložení dat'!U474,1),1,","),5)),"")</f>
        <v/>
      </c>
      <c r="AG476" s="13" t="str">
        <f>IF(A476="Vyt",LEFT(REPLACE('Vložení dat'!AT474,FIND(".",'Vložení dat'!AT474,1),1,","),5)-LEFT(REPLACE('Vložení dat'!AU474,FIND(".",'Vložení dat'!AU474,1),1,","),5)," ")</f>
        <v xml:space="preserve"> </v>
      </c>
      <c r="AH476" s="13" t="str">
        <f>IF(A476="Vyt",LEFT(REPLACE('Vložení dat'!T474,FIND(".",'Vložení dat'!T474,1),1,","),5)-LEFT(REPLACE('Vložení dat'!U474,FIND(".",'Vložení dat'!U474,1),1,","),5),"")</f>
        <v/>
      </c>
      <c r="AI476" t="str">
        <f>IF(A476="Vyt"," ",IF(A476="VODA",LEFT('Vložení dat'!AU474,12),""))</f>
        <v/>
      </c>
      <c r="AJ476" t="str">
        <f>IF(A476="Vyt","",IF(A476="VODA",LEFT('Vložení dat'!AV474,12),""))</f>
        <v/>
      </c>
    </row>
    <row r="477" spans="1:36" x14ac:dyDescent="0.3">
      <c r="A477" s="13" t="str">
        <f>IF(OR('Vložení dat'!C475=" VIP4RTN010 ",'Vložení dat'!C475=" RED4RITN050.c10_001 "),"Vyt",IF(OR('Vložení dat'!C475=" RED4WM050 ",'Vložení dat'!C475=" RED4WM010 ",ISNUMBER(SEARCH("ECM4WM020.v20",'Vložení dat'!C475,1))),"VODA",IF(ISBLANK('Vložení dat'!C475),"",'Vložení dat'!C475)))</f>
        <v/>
      </c>
      <c r="B477" s="13" t="str">
        <f>TRIM('Vložení dat'!N475)</f>
        <v/>
      </c>
      <c r="C477" s="16" t="str">
        <f>TRIM('Vložení dat'!K475)</f>
        <v/>
      </c>
      <c r="D477" s="13" t="str">
        <f>TRIM('Vložení dat'!L475)</f>
        <v/>
      </c>
      <c r="E477" s="13" t="str">
        <f>TRIM('Vložení dat'!J475)</f>
        <v/>
      </c>
      <c r="F477" s="13" t="str">
        <f>TRIM('Vložení dat'!H475)</f>
        <v/>
      </c>
      <c r="G477" s="13" t="str">
        <f>TRIM('Vložení dat'!G475)</f>
        <v/>
      </c>
      <c r="H477" s="13" t="str">
        <f>TRIM('Vložení dat'!E475)</f>
        <v/>
      </c>
      <c r="I477" s="13" t="str">
        <f>TRIM('Vložení dat'!B475)</f>
        <v/>
      </c>
      <c r="J477" s="13" t="str">
        <f>IF(AND(OR(A477="Vyt",A477="VODA"),'Vložení dat'!O475=0),"OK",IF(AND(OR(A477="Vyt",A477="VODA"),'Vložení dat'!O475&lt;&gt;0),CONCATENATE("CHYBA - ",'Vložení dat'!O475),""))</f>
        <v/>
      </c>
      <c r="K477" s="13" t="str">
        <f>IF(A477="Vyt",'Vložení dat'!R475,IF(A477="VODA",VALUE(TRIM(LEFT(REPLACE('Vložení dat'!T475,FIND(".",'Vložení dat'!T475,1),1,","),8))),""))</f>
        <v/>
      </c>
      <c r="L477" s="16" t="str">
        <f>IF(A477="Vyt",TRIM('Vložení dat'!S475),IF(A477="VODA",VALUE(TRIM(LEFT(REPLACE('Vložení dat'!R475,FIND(".",'Vložení dat'!R475,1),1,","),8))),""))</f>
        <v/>
      </c>
      <c r="M477" s="16" t="str">
        <f>IF(A477="Vyt",RIGHT('Vložení dat'!P475,11),IF(A477="VODA",VALUE(TRIM(LEFT(REPLACE('Vložení dat'!S475,FIND(".",'Vložení dat'!S475,1),1,","),8))),""))</f>
        <v/>
      </c>
      <c r="N477" s="12" t="str">
        <f>IF(A477="Vyt",TRIM('Vložení dat'!V475),"")</f>
        <v/>
      </c>
      <c r="O477" s="17" t="str">
        <f>IF(A477="Vyt",TRIM(LEFT('Vložení dat'!W475,9)),IF(A477="VODA",TRIM(CONCATENATE(LEFT('Vložení dat'!U475,3),".",MID('Vložení dat'!U475,5,2),".",MID('Vložení dat'!U475,8,2))),""))</f>
        <v/>
      </c>
      <c r="P477" s="18" t="str">
        <f>IF($A477="Vyt",'Vložení dat'!X475,IF($A477="VODA",VALUE(LEFT(TRIM(REPLACE('Vložení dat'!V475,FIND(".",'Vložení dat'!V475,1),1,",")),7)),""))</f>
        <v/>
      </c>
      <c r="Q477" s="18" t="str">
        <f>IF($A477="Vyt",'Vložení dat'!Y475,IF($A477="VODA",VALUE(LEFT(TRIM(REPLACE('Vložení dat'!W475,FIND(".",'Vložení dat'!W475,1),1,",")),7)),""))</f>
        <v/>
      </c>
      <c r="R477" s="18" t="str">
        <f>IF($A477="Vyt",'Vložení dat'!Z475,IF($A477="VODA",VALUE(LEFT(TRIM(REPLACE('Vložení dat'!X475,FIND(".",'Vložení dat'!X475,1),1,",")),7)),""))</f>
        <v/>
      </c>
      <c r="S477" s="18" t="str">
        <f>IF($A477="Vyt",'Vložení dat'!AA475,IF($A477="VODA",VALUE(LEFT(TRIM(REPLACE('Vložení dat'!Y475,FIND(".",'Vložení dat'!Y475,1),1,",")),7)),""))</f>
        <v/>
      </c>
      <c r="T477" s="18" t="str">
        <f>IF($A477="Vyt",'Vložení dat'!AB475,IF($A477="VODA",VALUE(LEFT(TRIM(REPLACE('Vložení dat'!Z475,FIND(".",'Vložení dat'!Z475,1),1,",")),7)),""))</f>
        <v/>
      </c>
      <c r="U477" s="18" t="str">
        <f>IF($A477="Vyt",'Vložení dat'!AC475,IF($A477="VODA",VALUE(LEFT(TRIM(REPLACE('Vložení dat'!AA475,FIND(".",'Vložení dat'!AA475,1),1,",")),7)),""))</f>
        <v/>
      </c>
      <c r="V477" s="18" t="str">
        <f>IF($A477="Vyt",'Vložení dat'!AD475,IF($A477="VODA",VALUE(LEFT(TRIM(REPLACE('Vložení dat'!AB475,FIND(".",'Vložení dat'!AB475,1),1,",")),7)),""))</f>
        <v/>
      </c>
      <c r="W477" s="18" t="str">
        <f>IF($A477="Vyt",'Vložení dat'!AE475,IF($A477="VODA",VALUE(LEFT(TRIM(REPLACE('Vložení dat'!AC475,FIND(".",'Vložení dat'!AC475,1),1,",")),7)),""))</f>
        <v/>
      </c>
      <c r="X477" s="18" t="str">
        <f>IF($A477="Vyt",'Vložení dat'!AF475,IF($A477="VODA",VALUE(LEFT(TRIM(REPLACE('Vložení dat'!AD475,FIND(".",'Vložení dat'!AD475,1),1,",")),7)),""))</f>
        <v/>
      </c>
      <c r="Y477" s="18" t="str">
        <f>IF($A477="Vyt",'Vložení dat'!AG475,IF($A477="VODA",VALUE(LEFT(TRIM(REPLACE('Vložení dat'!AE475,FIND(".",'Vložení dat'!AE475,1),1,",")),7)),""))</f>
        <v/>
      </c>
      <c r="Z477" s="18" t="str">
        <f>IF($A477="Vyt",'Vložení dat'!AH475,IF($A477="VODA",VALUE(LEFT(TRIM(REPLACE('Vložení dat'!AF475,FIND(".",'Vložení dat'!AF475,1),1,",")),7)),""))</f>
        <v/>
      </c>
      <c r="AA477" s="18" t="str">
        <f>IF($A477="Vyt",'Vložení dat'!AI475,IF($A477="VODA",VALUE(LEFT(TRIM(REPLACE('Vložení dat'!AG475,FIND(".",'Vložení dat'!AG475,1),1,",")),7)),""))</f>
        <v/>
      </c>
      <c r="AB477" s="18" t="str">
        <f>IF(A477="Vyt",TRIM(LEFT('Vložení dat'!AY475,9)),IF(A477="VODA",TRIM(LEFT('Vložení dat'!BB475,9)),""))</f>
        <v/>
      </c>
      <c r="AC477" s="18" t="str">
        <f>IF(A477="Vyt",TRIM(LEFT('Vložení dat'!AW475,7)),"")</f>
        <v/>
      </c>
      <c r="AD477" s="18" t="str">
        <f>IF(A477="Vyt",VALUE(REPLACE(TRIM(LEFT('Vložení dat'!BA475,4)),FIND(".",TRIM(LEFT('Vložení dat'!BA475,4)),1),1,",")),IF(A477="VODA",VALUE(REPLACE(TRIM(LEFT('Vložení dat'!BC475,4)),FIND(".",TRIM(LEFT('Vložení dat'!BC475,4)),1),1,",")),""))</f>
        <v/>
      </c>
      <c r="AE477" s="12" t="str">
        <f>IF($A477="Vyt",TRIM(LEFT(REPLACE('Vložení dat'!T475,FIND(".",'Vložení dat'!T475,1),1,","),5)),"")</f>
        <v/>
      </c>
      <c r="AF477" s="12" t="str">
        <f>IF($A477="Vyt",TRIM(LEFT(REPLACE('Vložení dat'!U475,FIND(".",'Vložení dat'!U475,1),1,","),5)),"")</f>
        <v/>
      </c>
      <c r="AG477" s="13" t="str">
        <f>IF(A477="Vyt",LEFT(REPLACE('Vložení dat'!AT475,FIND(".",'Vložení dat'!AT475,1),1,","),5)-LEFT(REPLACE('Vložení dat'!AU475,FIND(".",'Vložení dat'!AU475,1),1,","),5)," ")</f>
        <v xml:space="preserve"> </v>
      </c>
      <c r="AH477" s="13" t="str">
        <f>IF(A477="Vyt",LEFT(REPLACE('Vložení dat'!T475,FIND(".",'Vložení dat'!T475,1),1,","),5)-LEFT(REPLACE('Vložení dat'!U475,FIND(".",'Vložení dat'!U475,1),1,","),5),"")</f>
        <v/>
      </c>
      <c r="AI477" t="str">
        <f>IF(A477="Vyt"," ",IF(A477="VODA",LEFT('Vložení dat'!AU475,12),""))</f>
        <v/>
      </c>
      <c r="AJ477" t="str">
        <f>IF(A477="Vyt","",IF(A477="VODA",LEFT('Vložení dat'!AV475,12),""))</f>
        <v/>
      </c>
    </row>
    <row r="478" spans="1:36" x14ac:dyDescent="0.3">
      <c r="A478" s="13" t="str">
        <f>IF(OR('Vložení dat'!C476=" VIP4RTN010 ",'Vložení dat'!C476=" RED4RITN050.c10_001 "),"Vyt",IF(OR('Vložení dat'!C476=" RED4WM050 ",'Vložení dat'!C476=" RED4WM010 ",ISNUMBER(SEARCH("ECM4WM020.v20",'Vložení dat'!C476,1))),"VODA",IF(ISBLANK('Vložení dat'!C476),"",'Vložení dat'!C476)))</f>
        <v/>
      </c>
      <c r="B478" s="13" t="str">
        <f>TRIM('Vložení dat'!N476)</f>
        <v/>
      </c>
      <c r="C478" s="16" t="str">
        <f>TRIM('Vložení dat'!K476)</f>
        <v/>
      </c>
      <c r="D478" s="13" t="str">
        <f>TRIM('Vložení dat'!L476)</f>
        <v/>
      </c>
      <c r="E478" s="13" t="str">
        <f>TRIM('Vložení dat'!J476)</f>
        <v/>
      </c>
      <c r="F478" s="13" t="str">
        <f>TRIM('Vložení dat'!H476)</f>
        <v/>
      </c>
      <c r="G478" s="13" t="str">
        <f>TRIM('Vložení dat'!G476)</f>
        <v/>
      </c>
      <c r="H478" s="13" t="str">
        <f>TRIM('Vložení dat'!E476)</f>
        <v/>
      </c>
      <c r="I478" s="13" t="str">
        <f>TRIM('Vložení dat'!B476)</f>
        <v/>
      </c>
      <c r="J478" s="13" t="str">
        <f>IF(AND(OR(A478="Vyt",A478="VODA"),'Vložení dat'!O476=0),"OK",IF(AND(OR(A478="Vyt",A478="VODA"),'Vložení dat'!O476&lt;&gt;0),CONCATENATE("CHYBA - ",'Vložení dat'!O476),""))</f>
        <v/>
      </c>
      <c r="K478" s="13" t="str">
        <f>IF(A478="Vyt",'Vložení dat'!R476,IF(A478="VODA",VALUE(TRIM(LEFT(REPLACE('Vložení dat'!T476,FIND(".",'Vložení dat'!T476,1),1,","),8))),""))</f>
        <v/>
      </c>
      <c r="L478" s="16" t="str">
        <f>IF(A478="Vyt",TRIM('Vložení dat'!S476),IF(A478="VODA",VALUE(TRIM(LEFT(REPLACE('Vložení dat'!R476,FIND(".",'Vložení dat'!R476,1),1,","),8))),""))</f>
        <v/>
      </c>
      <c r="M478" s="16" t="str">
        <f>IF(A478="Vyt",RIGHT('Vložení dat'!P476,11),IF(A478="VODA",VALUE(TRIM(LEFT(REPLACE('Vložení dat'!S476,FIND(".",'Vložení dat'!S476,1),1,","),8))),""))</f>
        <v/>
      </c>
      <c r="N478" s="12" t="str">
        <f>IF(A478="Vyt",TRIM('Vložení dat'!V476),"")</f>
        <v/>
      </c>
      <c r="O478" s="17" t="str">
        <f>IF(A478="Vyt",TRIM(LEFT('Vložení dat'!W476,9)),IF(A478="VODA",TRIM(CONCATENATE(LEFT('Vložení dat'!U476,3),".",MID('Vložení dat'!U476,5,2),".",MID('Vložení dat'!U476,8,2))),""))</f>
        <v/>
      </c>
      <c r="P478" s="18" t="str">
        <f>IF($A478="Vyt",'Vložení dat'!X476,IF($A478="VODA",VALUE(LEFT(TRIM(REPLACE('Vložení dat'!V476,FIND(".",'Vložení dat'!V476,1),1,",")),7)),""))</f>
        <v/>
      </c>
      <c r="Q478" s="18" t="str">
        <f>IF($A478="Vyt",'Vložení dat'!Y476,IF($A478="VODA",VALUE(LEFT(TRIM(REPLACE('Vložení dat'!W476,FIND(".",'Vložení dat'!W476,1),1,",")),7)),""))</f>
        <v/>
      </c>
      <c r="R478" s="18" t="str">
        <f>IF($A478="Vyt",'Vložení dat'!Z476,IF($A478="VODA",VALUE(LEFT(TRIM(REPLACE('Vložení dat'!X476,FIND(".",'Vložení dat'!X476,1),1,",")),7)),""))</f>
        <v/>
      </c>
      <c r="S478" s="18" t="str">
        <f>IF($A478="Vyt",'Vložení dat'!AA476,IF($A478="VODA",VALUE(LEFT(TRIM(REPLACE('Vložení dat'!Y476,FIND(".",'Vložení dat'!Y476,1),1,",")),7)),""))</f>
        <v/>
      </c>
      <c r="T478" s="18" t="str">
        <f>IF($A478="Vyt",'Vložení dat'!AB476,IF($A478="VODA",VALUE(LEFT(TRIM(REPLACE('Vložení dat'!Z476,FIND(".",'Vložení dat'!Z476,1),1,",")),7)),""))</f>
        <v/>
      </c>
      <c r="U478" s="18" t="str">
        <f>IF($A478="Vyt",'Vložení dat'!AC476,IF($A478="VODA",VALUE(LEFT(TRIM(REPLACE('Vložení dat'!AA476,FIND(".",'Vložení dat'!AA476,1),1,",")),7)),""))</f>
        <v/>
      </c>
      <c r="V478" s="18" t="str">
        <f>IF($A478="Vyt",'Vložení dat'!AD476,IF($A478="VODA",VALUE(LEFT(TRIM(REPLACE('Vložení dat'!AB476,FIND(".",'Vložení dat'!AB476,1),1,",")),7)),""))</f>
        <v/>
      </c>
      <c r="W478" s="18" t="str">
        <f>IF($A478="Vyt",'Vložení dat'!AE476,IF($A478="VODA",VALUE(LEFT(TRIM(REPLACE('Vložení dat'!AC476,FIND(".",'Vložení dat'!AC476,1),1,",")),7)),""))</f>
        <v/>
      </c>
      <c r="X478" s="18" t="str">
        <f>IF($A478="Vyt",'Vložení dat'!AF476,IF($A478="VODA",VALUE(LEFT(TRIM(REPLACE('Vložení dat'!AD476,FIND(".",'Vložení dat'!AD476,1),1,",")),7)),""))</f>
        <v/>
      </c>
      <c r="Y478" s="18" t="str">
        <f>IF($A478="Vyt",'Vložení dat'!AG476,IF($A478="VODA",VALUE(LEFT(TRIM(REPLACE('Vložení dat'!AE476,FIND(".",'Vložení dat'!AE476,1),1,",")),7)),""))</f>
        <v/>
      </c>
      <c r="Z478" s="18" t="str">
        <f>IF($A478="Vyt",'Vložení dat'!AH476,IF($A478="VODA",VALUE(LEFT(TRIM(REPLACE('Vložení dat'!AF476,FIND(".",'Vložení dat'!AF476,1),1,",")),7)),""))</f>
        <v/>
      </c>
      <c r="AA478" s="18" t="str">
        <f>IF($A478="Vyt",'Vložení dat'!AI476,IF($A478="VODA",VALUE(LEFT(TRIM(REPLACE('Vložení dat'!AG476,FIND(".",'Vložení dat'!AG476,1),1,",")),7)),""))</f>
        <v/>
      </c>
      <c r="AB478" s="18" t="str">
        <f>IF(A478="Vyt",TRIM(LEFT('Vložení dat'!AY476,9)),IF(A478="VODA",TRIM(LEFT('Vložení dat'!BB476,9)),""))</f>
        <v/>
      </c>
      <c r="AC478" s="18" t="str">
        <f>IF(A478="Vyt",TRIM(LEFT('Vložení dat'!AW476,7)),"")</f>
        <v/>
      </c>
      <c r="AD478" s="18" t="str">
        <f>IF(A478="Vyt",VALUE(REPLACE(TRIM(LEFT('Vložení dat'!BA476,4)),FIND(".",TRIM(LEFT('Vložení dat'!BA476,4)),1),1,",")),IF(A478="VODA",VALUE(REPLACE(TRIM(LEFT('Vložení dat'!BC476,4)),FIND(".",TRIM(LEFT('Vložení dat'!BC476,4)),1),1,",")),""))</f>
        <v/>
      </c>
      <c r="AE478" s="12" t="str">
        <f>IF($A478="Vyt",TRIM(LEFT(REPLACE('Vložení dat'!T476,FIND(".",'Vložení dat'!T476,1),1,","),5)),"")</f>
        <v/>
      </c>
      <c r="AF478" s="12" t="str">
        <f>IF($A478="Vyt",TRIM(LEFT(REPLACE('Vložení dat'!U476,FIND(".",'Vložení dat'!U476,1),1,","),5)),"")</f>
        <v/>
      </c>
      <c r="AG478" s="13" t="str">
        <f>IF(A478="Vyt",LEFT(REPLACE('Vložení dat'!AT476,FIND(".",'Vložení dat'!AT476,1),1,","),5)-LEFT(REPLACE('Vložení dat'!AU476,FIND(".",'Vložení dat'!AU476,1),1,","),5)," ")</f>
        <v xml:space="preserve"> </v>
      </c>
      <c r="AH478" s="13" t="str">
        <f>IF(A478="Vyt",LEFT(REPLACE('Vložení dat'!T476,FIND(".",'Vložení dat'!T476,1),1,","),5)-LEFT(REPLACE('Vložení dat'!U476,FIND(".",'Vložení dat'!U476,1),1,","),5),"")</f>
        <v/>
      </c>
      <c r="AI478" t="str">
        <f>IF(A478="Vyt"," ",IF(A478="VODA",LEFT('Vložení dat'!AU476,12),""))</f>
        <v/>
      </c>
      <c r="AJ478" t="str">
        <f>IF(A478="Vyt","",IF(A478="VODA",LEFT('Vložení dat'!AV476,12),""))</f>
        <v/>
      </c>
    </row>
    <row r="479" spans="1:36" x14ac:dyDescent="0.3">
      <c r="A479" s="13" t="str">
        <f>IF(OR('Vložení dat'!C477=" VIP4RTN010 ",'Vložení dat'!C477=" RED4RITN050.c10_001 "),"Vyt",IF(OR('Vložení dat'!C477=" RED4WM050 ",'Vložení dat'!C477=" RED4WM010 ",ISNUMBER(SEARCH("ECM4WM020.v20",'Vložení dat'!C477,1))),"VODA",IF(ISBLANK('Vložení dat'!C477),"",'Vložení dat'!C477)))</f>
        <v/>
      </c>
      <c r="B479" s="13" t="str">
        <f>TRIM('Vložení dat'!N477)</f>
        <v/>
      </c>
      <c r="C479" s="16" t="str">
        <f>TRIM('Vložení dat'!K477)</f>
        <v/>
      </c>
      <c r="D479" s="13" t="str">
        <f>TRIM('Vložení dat'!L477)</f>
        <v/>
      </c>
      <c r="E479" s="13" t="str">
        <f>TRIM('Vložení dat'!J477)</f>
        <v/>
      </c>
      <c r="F479" s="13" t="str">
        <f>TRIM('Vložení dat'!H477)</f>
        <v/>
      </c>
      <c r="G479" s="13" t="str">
        <f>TRIM('Vložení dat'!G477)</f>
        <v/>
      </c>
      <c r="H479" s="13" t="str">
        <f>TRIM('Vložení dat'!E477)</f>
        <v/>
      </c>
      <c r="I479" s="13" t="str">
        <f>TRIM('Vložení dat'!B477)</f>
        <v/>
      </c>
      <c r="J479" s="13" t="str">
        <f>IF(AND(OR(A479="Vyt",A479="VODA"),'Vložení dat'!O477=0),"OK",IF(AND(OR(A479="Vyt",A479="VODA"),'Vložení dat'!O477&lt;&gt;0),CONCATENATE("CHYBA - ",'Vložení dat'!O477),""))</f>
        <v/>
      </c>
      <c r="K479" s="13" t="str">
        <f>IF(A479="Vyt",'Vložení dat'!R477,IF(A479="VODA",VALUE(TRIM(LEFT(REPLACE('Vložení dat'!T477,FIND(".",'Vložení dat'!T477,1),1,","),8))),""))</f>
        <v/>
      </c>
      <c r="L479" s="16" t="str">
        <f>IF(A479="Vyt",TRIM('Vložení dat'!S477),IF(A479="VODA",VALUE(TRIM(LEFT(REPLACE('Vložení dat'!R477,FIND(".",'Vložení dat'!R477,1),1,","),8))),""))</f>
        <v/>
      </c>
      <c r="M479" s="16" t="str">
        <f>IF(A479="Vyt",RIGHT('Vložení dat'!P477,11),IF(A479="VODA",VALUE(TRIM(LEFT(REPLACE('Vložení dat'!S477,FIND(".",'Vložení dat'!S477,1),1,","),8))),""))</f>
        <v/>
      </c>
      <c r="N479" s="12" t="str">
        <f>IF(A479="Vyt",TRIM('Vložení dat'!V477),"")</f>
        <v/>
      </c>
      <c r="O479" s="17" t="str">
        <f>IF(A479="Vyt",TRIM(LEFT('Vložení dat'!W477,9)),IF(A479="VODA",TRIM(CONCATENATE(LEFT('Vložení dat'!U477,3),".",MID('Vložení dat'!U477,5,2),".",MID('Vložení dat'!U477,8,2))),""))</f>
        <v/>
      </c>
      <c r="P479" s="18" t="str">
        <f>IF($A479="Vyt",'Vložení dat'!X477,IF($A479="VODA",VALUE(LEFT(TRIM(REPLACE('Vložení dat'!V477,FIND(".",'Vložení dat'!V477,1),1,",")),7)),""))</f>
        <v/>
      </c>
      <c r="Q479" s="18" t="str">
        <f>IF($A479="Vyt",'Vložení dat'!Y477,IF($A479="VODA",VALUE(LEFT(TRIM(REPLACE('Vložení dat'!W477,FIND(".",'Vložení dat'!W477,1),1,",")),7)),""))</f>
        <v/>
      </c>
      <c r="R479" s="18" t="str">
        <f>IF($A479="Vyt",'Vložení dat'!Z477,IF($A479="VODA",VALUE(LEFT(TRIM(REPLACE('Vložení dat'!X477,FIND(".",'Vložení dat'!X477,1),1,",")),7)),""))</f>
        <v/>
      </c>
      <c r="S479" s="18" t="str">
        <f>IF($A479="Vyt",'Vložení dat'!AA477,IF($A479="VODA",VALUE(LEFT(TRIM(REPLACE('Vložení dat'!Y477,FIND(".",'Vložení dat'!Y477,1),1,",")),7)),""))</f>
        <v/>
      </c>
      <c r="T479" s="18" t="str">
        <f>IF($A479="Vyt",'Vložení dat'!AB477,IF($A479="VODA",VALUE(LEFT(TRIM(REPLACE('Vložení dat'!Z477,FIND(".",'Vložení dat'!Z477,1),1,",")),7)),""))</f>
        <v/>
      </c>
      <c r="U479" s="18" t="str">
        <f>IF($A479="Vyt",'Vložení dat'!AC477,IF($A479="VODA",VALUE(LEFT(TRIM(REPLACE('Vložení dat'!AA477,FIND(".",'Vložení dat'!AA477,1),1,",")),7)),""))</f>
        <v/>
      </c>
      <c r="V479" s="18" t="str">
        <f>IF($A479="Vyt",'Vložení dat'!AD477,IF($A479="VODA",VALUE(LEFT(TRIM(REPLACE('Vložení dat'!AB477,FIND(".",'Vložení dat'!AB477,1),1,",")),7)),""))</f>
        <v/>
      </c>
      <c r="W479" s="18" t="str">
        <f>IF($A479="Vyt",'Vložení dat'!AE477,IF($A479="VODA",VALUE(LEFT(TRIM(REPLACE('Vložení dat'!AC477,FIND(".",'Vložení dat'!AC477,1),1,",")),7)),""))</f>
        <v/>
      </c>
      <c r="X479" s="18" t="str">
        <f>IF($A479="Vyt",'Vložení dat'!AF477,IF($A479="VODA",VALUE(LEFT(TRIM(REPLACE('Vložení dat'!AD477,FIND(".",'Vložení dat'!AD477,1),1,",")),7)),""))</f>
        <v/>
      </c>
      <c r="Y479" s="18" t="str">
        <f>IF($A479="Vyt",'Vložení dat'!AG477,IF($A479="VODA",VALUE(LEFT(TRIM(REPLACE('Vložení dat'!AE477,FIND(".",'Vložení dat'!AE477,1),1,",")),7)),""))</f>
        <v/>
      </c>
      <c r="Z479" s="18" t="str">
        <f>IF($A479="Vyt",'Vložení dat'!AH477,IF($A479="VODA",VALUE(LEFT(TRIM(REPLACE('Vložení dat'!AF477,FIND(".",'Vložení dat'!AF477,1),1,",")),7)),""))</f>
        <v/>
      </c>
      <c r="AA479" s="18" t="str">
        <f>IF($A479="Vyt",'Vložení dat'!AI477,IF($A479="VODA",VALUE(LEFT(TRIM(REPLACE('Vložení dat'!AG477,FIND(".",'Vložení dat'!AG477,1),1,",")),7)),""))</f>
        <v/>
      </c>
      <c r="AB479" s="18" t="str">
        <f>IF(A479="Vyt",TRIM(LEFT('Vložení dat'!AY477,9)),IF(A479="VODA",TRIM(LEFT('Vložení dat'!BB477,9)),""))</f>
        <v/>
      </c>
      <c r="AC479" s="18" t="str">
        <f>IF(A479="Vyt",TRIM(LEFT('Vložení dat'!AW477,7)),"")</f>
        <v/>
      </c>
      <c r="AD479" s="18" t="str">
        <f>IF(A479="Vyt",VALUE(REPLACE(TRIM(LEFT('Vložení dat'!BA477,4)),FIND(".",TRIM(LEFT('Vložení dat'!BA477,4)),1),1,",")),IF(A479="VODA",VALUE(REPLACE(TRIM(LEFT('Vložení dat'!BC477,4)),FIND(".",TRIM(LEFT('Vložení dat'!BC477,4)),1),1,",")),""))</f>
        <v/>
      </c>
      <c r="AE479" s="12" t="str">
        <f>IF($A479="Vyt",TRIM(LEFT(REPLACE('Vložení dat'!T477,FIND(".",'Vložení dat'!T477,1),1,","),5)),"")</f>
        <v/>
      </c>
      <c r="AF479" s="12" t="str">
        <f>IF($A479="Vyt",TRIM(LEFT(REPLACE('Vložení dat'!U477,FIND(".",'Vložení dat'!U477,1),1,","),5)),"")</f>
        <v/>
      </c>
      <c r="AG479" s="13" t="str">
        <f>IF(A479="Vyt",LEFT(REPLACE('Vložení dat'!AT477,FIND(".",'Vložení dat'!AT477,1),1,","),5)-LEFT(REPLACE('Vložení dat'!AU477,FIND(".",'Vložení dat'!AU477,1),1,","),5)," ")</f>
        <v xml:space="preserve"> </v>
      </c>
      <c r="AH479" s="13" t="str">
        <f>IF(A479="Vyt",LEFT(REPLACE('Vložení dat'!T477,FIND(".",'Vložení dat'!T477,1),1,","),5)-LEFT(REPLACE('Vložení dat'!U477,FIND(".",'Vložení dat'!U477,1),1,","),5),"")</f>
        <v/>
      </c>
      <c r="AI479" t="str">
        <f>IF(A479="Vyt"," ",IF(A479="VODA",LEFT('Vložení dat'!AU477,12),""))</f>
        <v/>
      </c>
      <c r="AJ479" t="str">
        <f>IF(A479="Vyt","",IF(A479="VODA",LEFT('Vložení dat'!AV477,12),""))</f>
        <v/>
      </c>
    </row>
    <row r="480" spans="1:36" x14ac:dyDescent="0.3">
      <c r="A480" s="13" t="str">
        <f>IF(OR('Vložení dat'!C478=" VIP4RTN010 ",'Vložení dat'!C478=" RED4RITN050.c10_001 "),"Vyt",IF(OR('Vložení dat'!C478=" RED4WM050 ",'Vložení dat'!C478=" RED4WM010 ",ISNUMBER(SEARCH("ECM4WM020.v20",'Vložení dat'!C478,1))),"VODA",IF(ISBLANK('Vložení dat'!C478),"",'Vložení dat'!C478)))</f>
        <v/>
      </c>
      <c r="B480" s="13" t="str">
        <f>TRIM('Vložení dat'!N478)</f>
        <v/>
      </c>
      <c r="C480" s="16" t="str">
        <f>TRIM('Vložení dat'!K478)</f>
        <v/>
      </c>
      <c r="D480" s="13" t="str">
        <f>TRIM('Vložení dat'!L478)</f>
        <v/>
      </c>
      <c r="E480" s="13" t="str">
        <f>TRIM('Vložení dat'!J478)</f>
        <v/>
      </c>
      <c r="F480" s="13" t="str">
        <f>TRIM('Vložení dat'!H478)</f>
        <v/>
      </c>
      <c r="G480" s="13" t="str">
        <f>TRIM('Vložení dat'!G478)</f>
        <v/>
      </c>
      <c r="H480" s="13" t="str">
        <f>TRIM('Vložení dat'!E478)</f>
        <v/>
      </c>
      <c r="I480" s="13" t="str">
        <f>TRIM('Vložení dat'!B478)</f>
        <v/>
      </c>
      <c r="J480" s="13" t="str">
        <f>IF(AND(OR(A480="Vyt",A480="VODA"),'Vložení dat'!O478=0),"OK",IF(AND(OR(A480="Vyt",A480="VODA"),'Vložení dat'!O478&lt;&gt;0),CONCATENATE("CHYBA - ",'Vložení dat'!O478),""))</f>
        <v/>
      </c>
      <c r="K480" s="13" t="str">
        <f>IF(A480="Vyt",'Vložení dat'!R478,IF(A480="VODA",VALUE(TRIM(LEFT(REPLACE('Vložení dat'!T478,FIND(".",'Vložení dat'!T478,1),1,","),8))),""))</f>
        <v/>
      </c>
      <c r="L480" s="16" t="str">
        <f>IF(A480="Vyt",TRIM('Vložení dat'!S478),IF(A480="VODA",VALUE(TRIM(LEFT(REPLACE('Vložení dat'!R478,FIND(".",'Vložení dat'!R478,1),1,","),8))),""))</f>
        <v/>
      </c>
      <c r="M480" s="16" t="str">
        <f>IF(A480="Vyt",RIGHT('Vložení dat'!P478,11),IF(A480="VODA",VALUE(TRIM(LEFT(REPLACE('Vložení dat'!S478,FIND(".",'Vložení dat'!S478,1),1,","),8))),""))</f>
        <v/>
      </c>
      <c r="N480" s="12" t="str">
        <f>IF(A480="Vyt",TRIM('Vložení dat'!V478),"")</f>
        <v/>
      </c>
      <c r="O480" s="17" t="str">
        <f>IF(A480="Vyt",TRIM(LEFT('Vložení dat'!W478,9)),IF(A480="VODA",TRIM(CONCATENATE(LEFT('Vložení dat'!U478,3),".",MID('Vložení dat'!U478,5,2),".",MID('Vložení dat'!U478,8,2))),""))</f>
        <v/>
      </c>
      <c r="P480" s="18" t="str">
        <f>IF($A480="Vyt",'Vložení dat'!X478,IF($A480="VODA",VALUE(LEFT(TRIM(REPLACE('Vložení dat'!V478,FIND(".",'Vložení dat'!V478,1),1,",")),7)),""))</f>
        <v/>
      </c>
      <c r="Q480" s="18" t="str">
        <f>IF($A480="Vyt",'Vložení dat'!Y478,IF($A480="VODA",VALUE(LEFT(TRIM(REPLACE('Vložení dat'!W478,FIND(".",'Vložení dat'!W478,1),1,",")),7)),""))</f>
        <v/>
      </c>
      <c r="R480" s="18" t="str">
        <f>IF($A480="Vyt",'Vložení dat'!Z478,IF($A480="VODA",VALUE(LEFT(TRIM(REPLACE('Vložení dat'!X478,FIND(".",'Vložení dat'!X478,1),1,",")),7)),""))</f>
        <v/>
      </c>
      <c r="S480" s="18" t="str">
        <f>IF($A480="Vyt",'Vložení dat'!AA478,IF($A480="VODA",VALUE(LEFT(TRIM(REPLACE('Vložení dat'!Y478,FIND(".",'Vložení dat'!Y478,1),1,",")),7)),""))</f>
        <v/>
      </c>
      <c r="T480" s="18" t="str">
        <f>IF($A480="Vyt",'Vložení dat'!AB478,IF($A480="VODA",VALUE(LEFT(TRIM(REPLACE('Vložení dat'!Z478,FIND(".",'Vložení dat'!Z478,1),1,",")),7)),""))</f>
        <v/>
      </c>
      <c r="U480" s="18" t="str">
        <f>IF($A480="Vyt",'Vložení dat'!AC478,IF($A480="VODA",VALUE(LEFT(TRIM(REPLACE('Vložení dat'!AA478,FIND(".",'Vložení dat'!AA478,1),1,",")),7)),""))</f>
        <v/>
      </c>
      <c r="V480" s="18" t="str">
        <f>IF($A480="Vyt",'Vložení dat'!AD478,IF($A480="VODA",VALUE(LEFT(TRIM(REPLACE('Vložení dat'!AB478,FIND(".",'Vložení dat'!AB478,1),1,",")),7)),""))</f>
        <v/>
      </c>
      <c r="W480" s="18" t="str">
        <f>IF($A480="Vyt",'Vložení dat'!AE478,IF($A480="VODA",VALUE(LEFT(TRIM(REPLACE('Vložení dat'!AC478,FIND(".",'Vložení dat'!AC478,1),1,",")),7)),""))</f>
        <v/>
      </c>
      <c r="X480" s="18" t="str">
        <f>IF($A480="Vyt",'Vložení dat'!AF478,IF($A480="VODA",VALUE(LEFT(TRIM(REPLACE('Vložení dat'!AD478,FIND(".",'Vložení dat'!AD478,1),1,",")),7)),""))</f>
        <v/>
      </c>
      <c r="Y480" s="18" t="str">
        <f>IF($A480="Vyt",'Vložení dat'!AG478,IF($A480="VODA",VALUE(LEFT(TRIM(REPLACE('Vložení dat'!AE478,FIND(".",'Vložení dat'!AE478,1),1,",")),7)),""))</f>
        <v/>
      </c>
      <c r="Z480" s="18" t="str">
        <f>IF($A480="Vyt",'Vložení dat'!AH478,IF($A480="VODA",VALUE(LEFT(TRIM(REPLACE('Vložení dat'!AF478,FIND(".",'Vložení dat'!AF478,1),1,",")),7)),""))</f>
        <v/>
      </c>
      <c r="AA480" s="18" t="str">
        <f>IF($A480="Vyt",'Vložení dat'!AI478,IF($A480="VODA",VALUE(LEFT(TRIM(REPLACE('Vložení dat'!AG478,FIND(".",'Vložení dat'!AG478,1),1,",")),7)),""))</f>
        <v/>
      </c>
      <c r="AB480" s="18" t="str">
        <f>IF(A480="Vyt",TRIM(LEFT('Vložení dat'!AY478,9)),IF(A480="VODA",TRIM(LEFT('Vložení dat'!BB478,9)),""))</f>
        <v/>
      </c>
      <c r="AC480" s="18" t="str">
        <f>IF(A480="Vyt",TRIM(LEFT('Vložení dat'!AW478,7)),"")</f>
        <v/>
      </c>
      <c r="AD480" s="18" t="str">
        <f>IF(A480="Vyt",VALUE(REPLACE(TRIM(LEFT('Vložení dat'!BA478,4)),FIND(".",TRIM(LEFT('Vložení dat'!BA478,4)),1),1,",")),IF(A480="VODA",VALUE(REPLACE(TRIM(LEFT('Vložení dat'!BC478,4)),FIND(".",TRIM(LEFT('Vložení dat'!BC478,4)),1),1,",")),""))</f>
        <v/>
      </c>
      <c r="AE480" s="12" t="str">
        <f>IF($A480="Vyt",TRIM(LEFT(REPLACE('Vložení dat'!T478,FIND(".",'Vložení dat'!T478,1),1,","),5)),"")</f>
        <v/>
      </c>
      <c r="AF480" s="12" t="str">
        <f>IF($A480="Vyt",TRIM(LEFT(REPLACE('Vložení dat'!U478,FIND(".",'Vložení dat'!U478,1),1,","),5)),"")</f>
        <v/>
      </c>
      <c r="AG480" s="13" t="str">
        <f>IF(A480="Vyt",LEFT(REPLACE('Vložení dat'!AT478,FIND(".",'Vložení dat'!AT478,1),1,","),5)-LEFT(REPLACE('Vložení dat'!AU478,FIND(".",'Vložení dat'!AU478,1),1,","),5)," ")</f>
        <v xml:space="preserve"> </v>
      </c>
      <c r="AH480" s="13" t="str">
        <f>IF(A480="Vyt",LEFT(REPLACE('Vložení dat'!T478,FIND(".",'Vložení dat'!T478,1),1,","),5)-LEFT(REPLACE('Vložení dat'!U478,FIND(".",'Vložení dat'!U478,1),1,","),5),"")</f>
        <v/>
      </c>
      <c r="AI480" t="str">
        <f>IF(A480="Vyt"," ",IF(A480="VODA",LEFT('Vložení dat'!AU478,12),""))</f>
        <v/>
      </c>
      <c r="AJ480" t="str">
        <f>IF(A480="Vyt","",IF(A480="VODA",LEFT('Vložení dat'!AV478,12),""))</f>
        <v/>
      </c>
    </row>
    <row r="481" spans="1:36" x14ac:dyDescent="0.3">
      <c r="A481" s="13" t="str">
        <f>IF(OR('Vložení dat'!C479=" VIP4RTN010 ",'Vložení dat'!C479=" RED4RITN050.c10_001 "),"Vyt",IF(OR('Vložení dat'!C479=" RED4WM050 ",'Vložení dat'!C479=" RED4WM010 ",ISNUMBER(SEARCH("ECM4WM020.v20",'Vložení dat'!C479,1))),"VODA",IF(ISBLANK('Vložení dat'!C479),"",'Vložení dat'!C479)))</f>
        <v/>
      </c>
      <c r="B481" s="13" t="str">
        <f>TRIM('Vložení dat'!N479)</f>
        <v/>
      </c>
      <c r="C481" s="16" t="str">
        <f>TRIM('Vložení dat'!K479)</f>
        <v/>
      </c>
      <c r="D481" s="13" t="str">
        <f>TRIM('Vložení dat'!L479)</f>
        <v/>
      </c>
      <c r="E481" s="13" t="str">
        <f>TRIM('Vložení dat'!J479)</f>
        <v/>
      </c>
      <c r="F481" s="13" t="str">
        <f>TRIM('Vložení dat'!H479)</f>
        <v/>
      </c>
      <c r="G481" s="13" t="str">
        <f>TRIM('Vložení dat'!G479)</f>
        <v/>
      </c>
      <c r="H481" s="13" t="str">
        <f>TRIM('Vložení dat'!E479)</f>
        <v/>
      </c>
      <c r="I481" s="13" t="str">
        <f>TRIM('Vložení dat'!B479)</f>
        <v/>
      </c>
      <c r="J481" s="13" t="str">
        <f>IF(AND(OR(A481="Vyt",A481="VODA"),'Vložení dat'!O479=0),"OK",IF(AND(OR(A481="Vyt",A481="VODA"),'Vložení dat'!O479&lt;&gt;0),CONCATENATE("CHYBA - ",'Vložení dat'!O479),""))</f>
        <v/>
      </c>
      <c r="K481" s="13" t="str">
        <f>IF(A481="Vyt",'Vložení dat'!R479,IF(A481="VODA",VALUE(TRIM(LEFT(REPLACE('Vložení dat'!T479,FIND(".",'Vložení dat'!T479,1),1,","),8))),""))</f>
        <v/>
      </c>
      <c r="L481" s="16" t="str">
        <f>IF(A481="Vyt",TRIM('Vložení dat'!S479),IF(A481="VODA",VALUE(TRIM(LEFT(REPLACE('Vložení dat'!R479,FIND(".",'Vložení dat'!R479,1),1,","),8))),""))</f>
        <v/>
      </c>
      <c r="M481" s="16" t="str">
        <f>IF(A481="Vyt",RIGHT('Vložení dat'!P479,11),IF(A481="VODA",VALUE(TRIM(LEFT(REPLACE('Vložení dat'!S479,FIND(".",'Vložení dat'!S479,1),1,","),8))),""))</f>
        <v/>
      </c>
      <c r="N481" s="12" t="str">
        <f>IF(A481="Vyt",TRIM('Vložení dat'!V479),"")</f>
        <v/>
      </c>
      <c r="O481" s="17" t="str">
        <f>IF(A481="Vyt",TRIM(LEFT('Vložení dat'!W479,9)),IF(A481="VODA",TRIM(CONCATENATE(LEFT('Vložení dat'!U479,3),".",MID('Vložení dat'!U479,5,2),".",MID('Vložení dat'!U479,8,2))),""))</f>
        <v/>
      </c>
      <c r="P481" s="18" t="str">
        <f>IF($A481="Vyt",'Vložení dat'!X479,IF($A481="VODA",VALUE(LEFT(TRIM(REPLACE('Vložení dat'!V479,FIND(".",'Vložení dat'!V479,1),1,",")),7)),""))</f>
        <v/>
      </c>
      <c r="Q481" s="18" t="str">
        <f>IF($A481="Vyt",'Vložení dat'!Y479,IF($A481="VODA",VALUE(LEFT(TRIM(REPLACE('Vložení dat'!W479,FIND(".",'Vložení dat'!W479,1),1,",")),7)),""))</f>
        <v/>
      </c>
      <c r="R481" s="18" t="str">
        <f>IF($A481="Vyt",'Vložení dat'!Z479,IF($A481="VODA",VALUE(LEFT(TRIM(REPLACE('Vložení dat'!X479,FIND(".",'Vložení dat'!X479,1),1,",")),7)),""))</f>
        <v/>
      </c>
      <c r="S481" s="18" t="str">
        <f>IF($A481="Vyt",'Vložení dat'!AA479,IF($A481="VODA",VALUE(LEFT(TRIM(REPLACE('Vložení dat'!Y479,FIND(".",'Vložení dat'!Y479,1),1,",")),7)),""))</f>
        <v/>
      </c>
      <c r="T481" s="18" t="str">
        <f>IF($A481="Vyt",'Vložení dat'!AB479,IF($A481="VODA",VALUE(LEFT(TRIM(REPLACE('Vložení dat'!Z479,FIND(".",'Vložení dat'!Z479,1),1,",")),7)),""))</f>
        <v/>
      </c>
      <c r="U481" s="18" t="str">
        <f>IF($A481="Vyt",'Vložení dat'!AC479,IF($A481="VODA",VALUE(LEFT(TRIM(REPLACE('Vložení dat'!AA479,FIND(".",'Vložení dat'!AA479,1),1,",")),7)),""))</f>
        <v/>
      </c>
      <c r="V481" s="18" t="str">
        <f>IF($A481="Vyt",'Vložení dat'!AD479,IF($A481="VODA",VALUE(LEFT(TRIM(REPLACE('Vložení dat'!AB479,FIND(".",'Vložení dat'!AB479,1),1,",")),7)),""))</f>
        <v/>
      </c>
      <c r="W481" s="18" t="str">
        <f>IF($A481="Vyt",'Vložení dat'!AE479,IF($A481="VODA",VALUE(LEFT(TRIM(REPLACE('Vložení dat'!AC479,FIND(".",'Vložení dat'!AC479,1),1,",")),7)),""))</f>
        <v/>
      </c>
      <c r="X481" s="18" t="str">
        <f>IF($A481="Vyt",'Vložení dat'!AF479,IF($A481="VODA",VALUE(LEFT(TRIM(REPLACE('Vložení dat'!AD479,FIND(".",'Vložení dat'!AD479,1),1,",")),7)),""))</f>
        <v/>
      </c>
      <c r="Y481" s="18" t="str">
        <f>IF($A481="Vyt",'Vložení dat'!AG479,IF($A481="VODA",VALUE(LEFT(TRIM(REPLACE('Vložení dat'!AE479,FIND(".",'Vložení dat'!AE479,1),1,",")),7)),""))</f>
        <v/>
      </c>
      <c r="Z481" s="18" t="str">
        <f>IF($A481="Vyt",'Vložení dat'!AH479,IF($A481="VODA",VALUE(LEFT(TRIM(REPLACE('Vložení dat'!AF479,FIND(".",'Vložení dat'!AF479,1),1,",")),7)),""))</f>
        <v/>
      </c>
      <c r="AA481" s="18" t="str">
        <f>IF($A481="Vyt",'Vložení dat'!AI479,IF($A481="VODA",VALUE(LEFT(TRIM(REPLACE('Vložení dat'!AG479,FIND(".",'Vložení dat'!AG479,1),1,",")),7)),""))</f>
        <v/>
      </c>
      <c r="AB481" s="18" t="str">
        <f>IF(A481="Vyt",TRIM(LEFT('Vložení dat'!AY479,9)),IF(A481="VODA",TRIM(LEFT('Vložení dat'!BB479,9)),""))</f>
        <v/>
      </c>
      <c r="AC481" s="18" t="str">
        <f>IF(A481="Vyt",TRIM(LEFT('Vložení dat'!AW479,7)),"")</f>
        <v/>
      </c>
      <c r="AD481" s="18" t="str">
        <f>IF(A481="Vyt",VALUE(REPLACE(TRIM(LEFT('Vložení dat'!BA479,4)),FIND(".",TRIM(LEFT('Vložení dat'!BA479,4)),1),1,",")),IF(A481="VODA",VALUE(REPLACE(TRIM(LEFT('Vložení dat'!BC479,4)),FIND(".",TRIM(LEFT('Vložení dat'!BC479,4)),1),1,",")),""))</f>
        <v/>
      </c>
      <c r="AE481" s="12" t="str">
        <f>IF($A481="Vyt",TRIM(LEFT(REPLACE('Vložení dat'!T479,FIND(".",'Vložení dat'!T479,1),1,","),5)),"")</f>
        <v/>
      </c>
      <c r="AF481" s="12" t="str">
        <f>IF($A481="Vyt",TRIM(LEFT(REPLACE('Vložení dat'!U479,FIND(".",'Vložení dat'!U479,1),1,","),5)),"")</f>
        <v/>
      </c>
      <c r="AG481" s="13" t="str">
        <f>IF(A481="Vyt",LEFT(REPLACE('Vložení dat'!AT479,FIND(".",'Vložení dat'!AT479,1),1,","),5)-LEFT(REPLACE('Vložení dat'!AU479,FIND(".",'Vložení dat'!AU479,1),1,","),5)," ")</f>
        <v xml:space="preserve"> </v>
      </c>
      <c r="AH481" s="13" t="str">
        <f>IF(A481="Vyt",LEFT(REPLACE('Vložení dat'!T479,FIND(".",'Vložení dat'!T479,1),1,","),5)-LEFT(REPLACE('Vložení dat'!U479,FIND(".",'Vložení dat'!U479,1),1,","),5),"")</f>
        <v/>
      </c>
      <c r="AI481" t="str">
        <f>IF(A481="Vyt"," ",IF(A481="VODA",LEFT('Vložení dat'!AU479,12),""))</f>
        <v/>
      </c>
      <c r="AJ481" t="str">
        <f>IF(A481="Vyt","",IF(A481="VODA",LEFT('Vložení dat'!AV479,12),""))</f>
        <v/>
      </c>
    </row>
    <row r="482" spans="1:36" x14ac:dyDescent="0.3">
      <c r="A482" s="13" t="str">
        <f>IF(OR('Vložení dat'!C480=" VIP4RTN010 ",'Vložení dat'!C480=" RED4RITN050.c10_001 "),"Vyt",IF(OR('Vložení dat'!C480=" RED4WM050 ",'Vložení dat'!C480=" RED4WM010 ",ISNUMBER(SEARCH("ECM4WM020.v20",'Vložení dat'!C480,1))),"VODA",IF(ISBLANK('Vložení dat'!C480),"",'Vložení dat'!C480)))</f>
        <v/>
      </c>
      <c r="B482" s="13" t="str">
        <f>TRIM('Vložení dat'!N480)</f>
        <v/>
      </c>
      <c r="C482" s="16" t="str">
        <f>TRIM('Vložení dat'!K480)</f>
        <v/>
      </c>
      <c r="D482" s="13" t="str">
        <f>TRIM('Vložení dat'!L480)</f>
        <v/>
      </c>
      <c r="E482" s="13" t="str">
        <f>TRIM('Vložení dat'!J480)</f>
        <v/>
      </c>
      <c r="F482" s="13" t="str">
        <f>TRIM('Vložení dat'!H480)</f>
        <v/>
      </c>
      <c r="G482" s="13" t="str">
        <f>TRIM('Vložení dat'!G480)</f>
        <v/>
      </c>
      <c r="H482" s="13" t="str">
        <f>TRIM('Vložení dat'!E480)</f>
        <v/>
      </c>
      <c r="I482" s="13" t="str">
        <f>TRIM('Vložení dat'!B480)</f>
        <v/>
      </c>
      <c r="J482" s="13" t="str">
        <f>IF(AND(OR(A482="Vyt",A482="VODA"),'Vložení dat'!O480=0),"OK",IF(AND(OR(A482="Vyt",A482="VODA"),'Vložení dat'!O480&lt;&gt;0),CONCATENATE("CHYBA - ",'Vložení dat'!O480),""))</f>
        <v/>
      </c>
      <c r="K482" s="13" t="str">
        <f>IF(A482="Vyt",'Vložení dat'!R480,IF(A482="VODA",VALUE(TRIM(LEFT(REPLACE('Vložení dat'!T480,FIND(".",'Vložení dat'!T480,1),1,","),8))),""))</f>
        <v/>
      </c>
      <c r="L482" s="16" t="str">
        <f>IF(A482="Vyt",TRIM('Vložení dat'!S480),IF(A482="VODA",VALUE(TRIM(LEFT(REPLACE('Vložení dat'!R480,FIND(".",'Vložení dat'!R480,1),1,","),8))),""))</f>
        <v/>
      </c>
      <c r="M482" s="16" t="str">
        <f>IF(A482="Vyt",RIGHT('Vložení dat'!P480,11),IF(A482="VODA",VALUE(TRIM(LEFT(REPLACE('Vložení dat'!S480,FIND(".",'Vložení dat'!S480,1),1,","),8))),""))</f>
        <v/>
      </c>
      <c r="N482" s="12" t="str">
        <f>IF(A482="Vyt",TRIM('Vložení dat'!V480),"")</f>
        <v/>
      </c>
      <c r="O482" s="17" t="str">
        <f>IF(A482="Vyt",TRIM(LEFT('Vložení dat'!W480,9)),IF(A482="VODA",TRIM(CONCATENATE(LEFT('Vložení dat'!U480,3),".",MID('Vložení dat'!U480,5,2),".",MID('Vložení dat'!U480,8,2))),""))</f>
        <v/>
      </c>
      <c r="P482" s="18" t="str">
        <f>IF($A482="Vyt",'Vložení dat'!X480,IF($A482="VODA",VALUE(LEFT(TRIM(REPLACE('Vložení dat'!V480,FIND(".",'Vložení dat'!V480,1),1,",")),7)),""))</f>
        <v/>
      </c>
      <c r="Q482" s="18" t="str">
        <f>IF($A482="Vyt",'Vložení dat'!Y480,IF($A482="VODA",VALUE(LEFT(TRIM(REPLACE('Vložení dat'!W480,FIND(".",'Vložení dat'!W480,1),1,",")),7)),""))</f>
        <v/>
      </c>
      <c r="R482" s="18" t="str">
        <f>IF($A482="Vyt",'Vložení dat'!Z480,IF($A482="VODA",VALUE(LEFT(TRIM(REPLACE('Vložení dat'!X480,FIND(".",'Vložení dat'!X480,1),1,",")),7)),""))</f>
        <v/>
      </c>
      <c r="S482" s="18" t="str">
        <f>IF($A482="Vyt",'Vložení dat'!AA480,IF($A482="VODA",VALUE(LEFT(TRIM(REPLACE('Vložení dat'!Y480,FIND(".",'Vložení dat'!Y480,1),1,",")),7)),""))</f>
        <v/>
      </c>
      <c r="T482" s="18" t="str">
        <f>IF($A482="Vyt",'Vložení dat'!AB480,IF($A482="VODA",VALUE(LEFT(TRIM(REPLACE('Vložení dat'!Z480,FIND(".",'Vložení dat'!Z480,1),1,",")),7)),""))</f>
        <v/>
      </c>
      <c r="U482" s="18" t="str">
        <f>IF($A482="Vyt",'Vložení dat'!AC480,IF($A482="VODA",VALUE(LEFT(TRIM(REPLACE('Vložení dat'!AA480,FIND(".",'Vložení dat'!AA480,1),1,",")),7)),""))</f>
        <v/>
      </c>
      <c r="V482" s="18" t="str">
        <f>IF($A482="Vyt",'Vložení dat'!AD480,IF($A482="VODA",VALUE(LEFT(TRIM(REPLACE('Vložení dat'!AB480,FIND(".",'Vložení dat'!AB480,1),1,",")),7)),""))</f>
        <v/>
      </c>
      <c r="W482" s="18" t="str">
        <f>IF($A482="Vyt",'Vložení dat'!AE480,IF($A482="VODA",VALUE(LEFT(TRIM(REPLACE('Vložení dat'!AC480,FIND(".",'Vložení dat'!AC480,1),1,",")),7)),""))</f>
        <v/>
      </c>
      <c r="X482" s="18" t="str">
        <f>IF($A482="Vyt",'Vložení dat'!AF480,IF($A482="VODA",VALUE(LEFT(TRIM(REPLACE('Vložení dat'!AD480,FIND(".",'Vložení dat'!AD480,1),1,",")),7)),""))</f>
        <v/>
      </c>
      <c r="Y482" s="18" t="str">
        <f>IF($A482="Vyt",'Vložení dat'!AG480,IF($A482="VODA",VALUE(LEFT(TRIM(REPLACE('Vložení dat'!AE480,FIND(".",'Vložení dat'!AE480,1),1,",")),7)),""))</f>
        <v/>
      </c>
      <c r="Z482" s="18" t="str">
        <f>IF($A482="Vyt",'Vložení dat'!AH480,IF($A482="VODA",VALUE(LEFT(TRIM(REPLACE('Vložení dat'!AF480,FIND(".",'Vložení dat'!AF480,1),1,",")),7)),""))</f>
        <v/>
      </c>
      <c r="AA482" s="18" t="str">
        <f>IF($A482="Vyt",'Vložení dat'!AI480,IF($A482="VODA",VALUE(LEFT(TRIM(REPLACE('Vložení dat'!AG480,FIND(".",'Vložení dat'!AG480,1),1,",")),7)),""))</f>
        <v/>
      </c>
      <c r="AB482" s="18" t="str">
        <f>IF(A482="Vyt",TRIM(LEFT('Vložení dat'!AY480,9)),IF(A482="VODA",TRIM(LEFT('Vložení dat'!BB480,9)),""))</f>
        <v/>
      </c>
      <c r="AC482" s="18" t="str">
        <f>IF(A482="Vyt",TRIM(LEFT('Vložení dat'!AW480,7)),"")</f>
        <v/>
      </c>
      <c r="AD482" s="18" t="str">
        <f>IF(A482="Vyt",VALUE(REPLACE(TRIM(LEFT('Vložení dat'!BA480,4)),FIND(".",TRIM(LEFT('Vložení dat'!BA480,4)),1),1,",")),IF(A482="VODA",VALUE(REPLACE(TRIM(LEFT('Vložení dat'!BC480,4)),FIND(".",TRIM(LEFT('Vložení dat'!BC480,4)),1),1,",")),""))</f>
        <v/>
      </c>
      <c r="AE482" s="12" t="str">
        <f>IF($A482="Vyt",TRIM(LEFT(REPLACE('Vložení dat'!T480,FIND(".",'Vložení dat'!T480,1),1,","),5)),"")</f>
        <v/>
      </c>
      <c r="AF482" s="12" t="str">
        <f>IF($A482="Vyt",TRIM(LEFT(REPLACE('Vložení dat'!U480,FIND(".",'Vložení dat'!U480,1),1,","),5)),"")</f>
        <v/>
      </c>
      <c r="AG482" s="13" t="str">
        <f>IF(A482="Vyt",LEFT(REPLACE('Vložení dat'!AT480,FIND(".",'Vložení dat'!AT480,1),1,","),5)-LEFT(REPLACE('Vložení dat'!AU480,FIND(".",'Vložení dat'!AU480,1),1,","),5)," ")</f>
        <v xml:space="preserve"> </v>
      </c>
      <c r="AH482" s="13" t="str">
        <f>IF(A482="Vyt",LEFT(REPLACE('Vložení dat'!T480,FIND(".",'Vložení dat'!T480,1),1,","),5)-LEFT(REPLACE('Vložení dat'!U480,FIND(".",'Vložení dat'!U480,1),1,","),5),"")</f>
        <v/>
      </c>
      <c r="AI482" t="str">
        <f>IF(A482="Vyt"," ",IF(A482="VODA",LEFT('Vložení dat'!AU480,12),""))</f>
        <v/>
      </c>
      <c r="AJ482" t="str">
        <f>IF(A482="Vyt","",IF(A482="VODA",LEFT('Vložení dat'!AV480,12),""))</f>
        <v/>
      </c>
    </row>
    <row r="483" spans="1:36" x14ac:dyDescent="0.3">
      <c r="A483" s="13" t="str">
        <f>IF(OR('Vložení dat'!C481=" VIP4RTN010 ",'Vložení dat'!C481=" RED4RITN050.c10_001 "),"Vyt",IF(OR('Vložení dat'!C481=" RED4WM050 ",'Vložení dat'!C481=" RED4WM010 ",ISNUMBER(SEARCH("ECM4WM020.v20",'Vložení dat'!C481,1))),"VODA",IF(ISBLANK('Vložení dat'!C481),"",'Vložení dat'!C481)))</f>
        <v/>
      </c>
      <c r="B483" s="13" t="str">
        <f>TRIM('Vložení dat'!N481)</f>
        <v/>
      </c>
      <c r="C483" s="16" t="str">
        <f>TRIM('Vložení dat'!K481)</f>
        <v/>
      </c>
      <c r="D483" s="13" t="str">
        <f>TRIM('Vložení dat'!L481)</f>
        <v/>
      </c>
      <c r="E483" s="13" t="str">
        <f>TRIM('Vložení dat'!J481)</f>
        <v/>
      </c>
      <c r="F483" s="13" t="str">
        <f>TRIM('Vložení dat'!H481)</f>
        <v/>
      </c>
      <c r="G483" s="13" t="str">
        <f>TRIM('Vložení dat'!G481)</f>
        <v/>
      </c>
      <c r="H483" s="13" t="str">
        <f>TRIM('Vložení dat'!E481)</f>
        <v/>
      </c>
      <c r="I483" s="13" t="str">
        <f>TRIM('Vložení dat'!B481)</f>
        <v/>
      </c>
      <c r="J483" s="13" t="str">
        <f>IF(AND(OR(A483="Vyt",A483="VODA"),'Vložení dat'!O481=0),"OK",IF(AND(OR(A483="Vyt",A483="VODA"),'Vložení dat'!O481&lt;&gt;0),CONCATENATE("CHYBA - ",'Vložení dat'!O481),""))</f>
        <v/>
      </c>
      <c r="K483" s="13" t="str">
        <f>IF(A483="Vyt",'Vložení dat'!R481,IF(A483="VODA",VALUE(TRIM(LEFT(REPLACE('Vložení dat'!T481,FIND(".",'Vložení dat'!T481,1),1,","),8))),""))</f>
        <v/>
      </c>
      <c r="L483" s="16" t="str">
        <f>IF(A483="Vyt",TRIM('Vložení dat'!S481),IF(A483="VODA",VALUE(TRIM(LEFT(REPLACE('Vložení dat'!R481,FIND(".",'Vložení dat'!R481,1),1,","),8))),""))</f>
        <v/>
      </c>
      <c r="M483" s="16" t="str">
        <f>IF(A483="Vyt",RIGHT('Vložení dat'!P481,11),IF(A483="VODA",VALUE(TRIM(LEFT(REPLACE('Vložení dat'!S481,FIND(".",'Vložení dat'!S481,1),1,","),8))),""))</f>
        <v/>
      </c>
      <c r="N483" s="12" t="str">
        <f>IF(A483="Vyt",TRIM('Vložení dat'!V481),"")</f>
        <v/>
      </c>
      <c r="O483" s="17" t="str">
        <f>IF(A483="Vyt",TRIM(LEFT('Vložení dat'!W481,9)),IF(A483="VODA",TRIM(CONCATENATE(LEFT('Vložení dat'!U481,3),".",MID('Vložení dat'!U481,5,2),".",MID('Vložení dat'!U481,8,2))),""))</f>
        <v/>
      </c>
      <c r="P483" s="18" t="str">
        <f>IF($A483="Vyt",'Vložení dat'!X481,IF($A483="VODA",VALUE(LEFT(TRIM(REPLACE('Vložení dat'!V481,FIND(".",'Vložení dat'!V481,1),1,",")),7)),""))</f>
        <v/>
      </c>
      <c r="Q483" s="18" t="str">
        <f>IF($A483="Vyt",'Vložení dat'!Y481,IF($A483="VODA",VALUE(LEFT(TRIM(REPLACE('Vložení dat'!W481,FIND(".",'Vložení dat'!W481,1),1,",")),7)),""))</f>
        <v/>
      </c>
      <c r="R483" s="18" t="str">
        <f>IF($A483="Vyt",'Vložení dat'!Z481,IF($A483="VODA",VALUE(LEFT(TRIM(REPLACE('Vložení dat'!X481,FIND(".",'Vložení dat'!X481,1),1,",")),7)),""))</f>
        <v/>
      </c>
      <c r="S483" s="18" t="str">
        <f>IF($A483="Vyt",'Vložení dat'!AA481,IF($A483="VODA",VALUE(LEFT(TRIM(REPLACE('Vložení dat'!Y481,FIND(".",'Vložení dat'!Y481,1),1,",")),7)),""))</f>
        <v/>
      </c>
      <c r="T483" s="18" t="str">
        <f>IF($A483="Vyt",'Vložení dat'!AB481,IF($A483="VODA",VALUE(LEFT(TRIM(REPLACE('Vložení dat'!Z481,FIND(".",'Vložení dat'!Z481,1),1,",")),7)),""))</f>
        <v/>
      </c>
      <c r="U483" s="18" t="str">
        <f>IF($A483="Vyt",'Vložení dat'!AC481,IF($A483="VODA",VALUE(LEFT(TRIM(REPLACE('Vložení dat'!AA481,FIND(".",'Vložení dat'!AA481,1),1,",")),7)),""))</f>
        <v/>
      </c>
      <c r="V483" s="18" t="str">
        <f>IF($A483="Vyt",'Vložení dat'!AD481,IF($A483="VODA",VALUE(LEFT(TRIM(REPLACE('Vložení dat'!AB481,FIND(".",'Vložení dat'!AB481,1),1,",")),7)),""))</f>
        <v/>
      </c>
      <c r="W483" s="18" t="str">
        <f>IF($A483="Vyt",'Vložení dat'!AE481,IF($A483="VODA",VALUE(LEFT(TRIM(REPLACE('Vložení dat'!AC481,FIND(".",'Vložení dat'!AC481,1),1,",")),7)),""))</f>
        <v/>
      </c>
      <c r="X483" s="18" t="str">
        <f>IF($A483="Vyt",'Vložení dat'!AF481,IF($A483="VODA",VALUE(LEFT(TRIM(REPLACE('Vložení dat'!AD481,FIND(".",'Vložení dat'!AD481,1),1,",")),7)),""))</f>
        <v/>
      </c>
      <c r="Y483" s="18" t="str">
        <f>IF($A483="Vyt",'Vložení dat'!AG481,IF($A483="VODA",VALUE(LEFT(TRIM(REPLACE('Vložení dat'!AE481,FIND(".",'Vložení dat'!AE481,1),1,",")),7)),""))</f>
        <v/>
      </c>
      <c r="Z483" s="18" t="str">
        <f>IF($A483="Vyt",'Vložení dat'!AH481,IF($A483="VODA",VALUE(LEFT(TRIM(REPLACE('Vložení dat'!AF481,FIND(".",'Vložení dat'!AF481,1),1,",")),7)),""))</f>
        <v/>
      </c>
      <c r="AA483" s="18" t="str">
        <f>IF($A483="Vyt",'Vložení dat'!AI481,IF($A483="VODA",VALUE(LEFT(TRIM(REPLACE('Vložení dat'!AG481,FIND(".",'Vložení dat'!AG481,1),1,",")),7)),""))</f>
        <v/>
      </c>
      <c r="AB483" s="18" t="str">
        <f>IF(A483="Vyt",TRIM(LEFT('Vložení dat'!AY481,9)),IF(A483="VODA",TRIM(LEFT('Vložení dat'!BB481,9)),""))</f>
        <v/>
      </c>
      <c r="AC483" s="18" t="str">
        <f>IF(A483="Vyt",TRIM(LEFT('Vložení dat'!AW481,7)),"")</f>
        <v/>
      </c>
      <c r="AD483" s="18" t="str">
        <f>IF(A483="Vyt",VALUE(REPLACE(TRIM(LEFT('Vložení dat'!BA481,4)),FIND(".",TRIM(LEFT('Vložení dat'!BA481,4)),1),1,",")),IF(A483="VODA",VALUE(REPLACE(TRIM(LEFT('Vložení dat'!BC481,4)),FIND(".",TRIM(LEFT('Vložení dat'!BC481,4)),1),1,",")),""))</f>
        <v/>
      </c>
      <c r="AE483" s="12" t="str">
        <f>IF($A483="Vyt",TRIM(LEFT(REPLACE('Vložení dat'!T481,FIND(".",'Vložení dat'!T481,1),1,","),5)),"")</f>
        <v/>
      </c>
      <c r="AF483" s="12" t="str">
        <f>IF($A483="Vyt",TRIM(LEFT(REPLACE('Vložení dat'!U481,FIND(".",'Vložení dat'!U481,1),1,","),5)),"")</f>
        <v/>
      </c>
      <c r="AG483" s="13" t="str">
        <f>IF(A483="Vyt",LEFT(REPLACE('Vložení dat'!AT481,FIND(".",'Vložení dat'!AT481,1),1,","),5)-LEFT(REPLACE('Vložení dat'!AU481,FIND(".",'Vložení dat'!AU481,1),1,","),5)," ")</f>
        <v xml:space="preserve"> </v>
      </c>
      <c r="AH483" s="13" t="str">
        <f>IF(A483="Vyt",LEFT(REPLACE('Vložení dat'!T481,FIND(".",'Vložení dat'!T481,1),1,","),5)-LEFT(REPLACE('Vložení dat'!U481,FIND(".",'Vložení dat'!U481,1),1,","),5),"")</f>
        <v/>
      </c>
      <c r="AI483" t="str">
        <f>IF(A483="Vyt"," ",IF(A483="VODA",LEFT('Vložení dat'!AU481,12),""))</f>
        <v/>
      </c>
      <c r="AJ483" t="str">
        <f>IF(A483="Vyt","",IF(A483="VODA",LEFT('Vložení dat'!AV481,12),""))</f>
        <v/>
      </c>
    </row>
    <row r="484" spans="1:36" x14ac:dyDescent="0.3">
      <c r="A484" s="13" t="str">
        <f>IF(OR('Vložení dat'!C482=" VIP4RTN010 ",'Vložení dat'!C482=" RED4RITN050.c10_001 "),"Vyt",IF(OR('Vložení dat'!C482=" RED4WM050 ",'Vložení dat'!C482=" RED4WM010 ",ISNUMBER(SEARCH("ECM4WM020.v20",'Vložení dat'!C482,1))),"VODA",IF(ISBLANK('Vložení dat'!C482),"",'Vložení dat'!C482)))</f>
        <v/>
      </c>
      <c r="B484" s="13" t="str">
        <f>TRIM('Vložení dat'!N482)</f>
        <v/>
      </c>
      <c r="C484" s="16" t="str">
        <f>TRIM('Vložení dat'!K482)</f>
        <v/>
      </c>
      <c r="D484" s="13" t="str">
        <f>TRIM('Vložení dat'!L482)</f>
        <v/>
      </c>
      <c r="E484" s="13" t="str">
        <f>TRIM('Vložení dat'!J482)</f>
        <v/>
      </c>
      <c r="F484" s="13" t="str">
        <f>TRIM('Vložení dat'!H482)</f>
        <v/>
      </c>
      <c r="G484" s="13" t="str">
        <f>TRIM('Vložení dat'!G482)</f>
        <v/>
      </c>
      <c r="H484" s="13" t="str">
        <f>TRIM('Vložení dat'!E482)</f>
        <v/>
      </c>
      <c r="I484" s="13" t="str">
        <f>TRIM('Vložení dat'!B482)</f>
        <v/>
      </c>
      <c r="J484" s="13" t="str">
        <f>IF(AND(OR(A484="Vyt",A484="VODA"),'Vložení dat'!O482=0),"OK",IF(AND(OR(A484="Vyt",A484="VODA"),'Vložení dat'!O482&lt;&gt;0),CONCATENATE("CHYBA - ",'Vložení dat'!O482),""))</f>
        <v/>
      </c>
      <c r="K484" s="13" t="str">
        <f>IF(A484="Vyt",'Vložení dat'!R482,IF(A484="VODA",VALUE(TRIM(LEFT(REPLACE('Vložení dat'!T482,FIND(".",'Vložení dat'!T482,1),1,","),8))),""))</f>
        <v/>
      </c>
      <c r="L484" s="16" t="str">
        <f>IF(A484="Vyt",TRIM('Vložení dat'!S482),IF(A484="VODA",VALUE(TRIM(LEFT(REPLACE('Vložení dat'!R482,FIND(".",'Vložení dat'!R482,1),1,","),8))),""))</f>
        <v/>
      </c>
      <c r="M484" s="16" t="str">
        <f>IF(A484="Vyt",RIGHT('Vložení dat'!P482,11),IF(A484="VODA",VALUE(TRIM(LEFT(REPLACE('Vložení dat'!S482,FIND(".",'Vložení dat'!S482,1),1,","),8))),""))</f>
        <v/>
      </c>
      <c r="N484" s="12" t="str">
        <f>IF(A484="Vyt",TRIM('Vložení dat'!V482),"")</f>
        <v/>
      </c>
      <c r="O484" s="17" t="str">
        <f>IF(A484="Vyt",TRIM(LEFT('Vložení dat'!W482,9)),IF(A484="VODA",TRIM(CONCATENATE(LEFT('Vložení dat'!U482,3),".",MID('Vložení dat'!U482,5,2),".",MID('Vložení dat'!U482,8,2))),""))</f>
        <v/>
      </c>
      <c r="P484" s="18" t="str">
        <f>IF($A484="Vyt",'Vložení dat'!X482,IF($A484="VODA",VALUE(LEFT(TRIM(REPLACE('Vložení dat'!V482,FIND(".",'Vložení dat'!V482,1),1,",")),7)),""))</f>
        <v/>
      </c>
      <c r="Q484" s="18" t="str">
        <f>IF($A484="Vyt",'Vložení dat'!Y482,IF($A484="VODA",VALUE(LEFT(TRIM(REPLACE('Vložení dat'!W482,FIND(".",'Vložení dat'!W482,1),1,",")),7)),""))</f>
        <v/>
      </c>
      <c r="R484" s="18" t="str">
        <f>IF($A484="Vyt",'Vložení dat'!Z482,IF($A484="VODA",VALUE(LEFT(TRIM(REPLACE('Vložení dat'!X482,FIND(".",'Vložení dat'!X482,1),1,",")),7)),""))</f>
        <v/>
      </c>
      <c r="S484" s="18" t="str">
        <f>IF($A484="Vyt",'Vložení dat'!AA482,IF($A484="VODA",VALUE(LEFT(TRIM(REPLACE('Vložení dat'!Y482,FIND(".",'Vložení dat'!Y482,1),1,",")),7)),""))</f>
        <v/>
      </c>
      <c r="T484" s="18" t="str">
        <f>IF($A484="Vyt",'Vložení dat'!AB482,IF($A484="VODA",VALUE(LEFT(TRIM(REPLACE('Vložení dat'!Z482,FIND(".",'Vložení dat'!Z482,1),1,",")),7)),""))</f>
        <v/>
      </c>
      <c r="U484" s="18" t="str">
        <f>IF($A484="Vyt",'Vložení dat'!AC482,IF($A484="VODA",VALUE(LEFT(TRIM(REPLACE('Vložení dat'!AA482,FIND(".",'Vložení dat'!AA482,1),1,",")),7)),""))</f>
        <v/>
      </c>
      <c r="V484" s="18" t="str">
        <f>IF($A484="Vyt",'Vložení dat'!AD482,IF($A484="VODA",VALUE(LEFT(TRIM(REPLACE('Vložení dat'!AB482,FIND(".",'Vložení dat'!AB482,1),1,",")),7)),""))</f>
        <v/>
      </c>
      <c r="W484" s="18" t="str">
        <f>IF($A484="Vyt",'Vložení dat'!AE482,IF($A484="VODA",VALUE(LEFT(TRIM(REPLACE('Vložení dat'!AC482,FIND(".",'Vložení dat'!AC482,1),1,",")),7)),""))</f>
        <v/>
      </c>
      <c r="X484" s="18" t="str">
        <f>IF($A484="Vyt",'Vložení dat'!AF482,IF($A484="VODA",VALUE(LEFT(TRIM(REPLACE('Vložení dat'!AD482,FIND(".",'Vložení dat'!AD482,1),1,",")),7)),""))</f>
        <v/>
      </c>
      <c r="Y484" s="18" t="str">
        <f>IF($A484="Vyt",'Vložení dat'!AG482,IF($A484="VODA",VALUE(LEFT(TRIM(REPLACE('Vložení dat'!AE482,FIND(".",'Vložení dat'!AE482,1),1,",")),7)),""))</f>
        <v/>
      </c>
      <c r="Z484" s="18" t="str">
        <f>IF($A484="Vyt",'Vložení dat'!AH482,IF($A484="VODA",VALUE(LEFT(TRIM(REPLACE('Vložení dat'!AF482,FIND(".",'Vložení dat'!AF482,1),1,",")),7)),""))</f>
        <v/>
      </c>
      <c r="AA484" s="18" t="str">
        <f>IF($A484="Vyt",'Vložení dat'!AI482,IF($A484="VODA",VALUE(LEFT(TRIM(REPLACE('Vložení dat'!AG482,FIND(".",'Vložení dat'!AG482,1),1,",")),7)),""))</f>
        <v/>
      </c>
      <c r="AB484" s="18" t="str">
        <f>IF(A484="Vyt",TRIM(LEFT('Vložení dat'!AY482,9)),IF(A484="VODA",TRIM(LEFT('Vložení dat'!BB482,9)),""))</f>
        <v/>
      </c>
      <c r="AC484" s="18" t="str">
        <f>IF(A484="Vyt",TRIM(LEFT('Vložení dat'!AW482,7)),"")</f>
        <v/>
      </c>
      <c r="AD484" s="18" t="str">
        <f>IF(A484="Vyt",VALUE(REPLACE(TRIM(LEFT('Vložení dat'!BA482,4)),FIND(".",TRIM(LEFT('Vložení dat'!BA482,4)),1),1,",")),IF(A484="VODA",VALUE(REPLACE(TRIM(LEFT('Vložení dat'!BC482,4)),FIND(".",TRIM(LEFT('Vložení dat'!BC482,4)),1),1,",")),""))</f>
        <v/>
      </c>
      <c r="AE484" s="12" t="str">
        <f>IF($A484="Vyt",TRIM(LEFT(REPLACE('Vložení dat'!T482,FIND(".",'Vložení dat'!T482,1),1,","),5)),"")</f>
        <v/>
      </c>
      <c r="AF484" s="12" t="str">
        <f>IF($A484="Vyt",TRIM(LEFT(REPLACE('Vložení dat'!U482,FIND(".",'Vložení dat'!U482,1),1,","),5)),"")</f>
        <v/>
      </c>
      <c r="AG484" s="13" t="str">
        <f>IF(A484="Vyt",LEFT(REPLACE('Vložení dat'!AT482,FIND(".",'Vložení dat'!AT482,1),1,","),5)-LEFT(REPLACE('Vložení dat'!AU482,FIND(".",'Vložení dat'!AU482,1),1,","),5)," ")</f>
        <v xml:space="preserve"> </v>
      </c>
      <c r="AH484" s="13" t="str">
        <f>IF(A484="Vyt",LEFT(REPLACE('Vložení dat'!T482,FIND(".",'Vložení dat'!T482,1),1,","),5)-LEFT(REPLACE('Vložení dat'!U482,FIND(".",'Vložení dat'!U482,1),1,","),5),"")</f>
        <v/>
      </c>
      <c r="AI484" t="str">
        <f>IF(A484="Vyt"," ",IF(A484="VODA",LEFT('Vložení dat'!AU482,12),""))</f>
        <v/>
      </c>
      <c r="AJ484" t="str">
        <f>IF(A484="Vyt","",IF(A484="VODA",LEFT('Vložení dat'!AV482,12),""))</f>
        <v/>
      </c>
    </row>
    <row r="485" spans="1:36" x14ac:dyDescent="0.3">
      <c r="A485" s="13" t="str">
        <f>IF(OR('Vložení dat'!C483=" VIP4RTN010 ",'Vložení dat'!C483=" RED4RITN050.c10_001 "),"Vyt",IF(OR('Vložení dat'!C483=" RED4WM050 ",'Vložení dat'!C483=" RED4WM010 ",ISNUMBER(SEARCH("ECM4WM020.v20",'Vložení dat'!C483,1))),"VODA",IF(ISBLANK('Vložení dat'!C483),"",'Vložení dat'!C483)))</f>
        <v/>
      </c>
      <c r="B485" s="13" t="str">
        <f>TRIM('Vložení dat'!N483)</f>
        <v/>
      </c>
      <c r="C485" s="16" t="str">
        <f>TRIM('Vložení dat'!K483)</f>
        <v/>
      </c>
      <c r="D485" s="13" t="str">
        <f>TRIM('Vložení dat'!L483)</f>
        <v/>
      </c>
      <c r="E485" s="13" t="str">
        <f>TRIM('Vložení dat'!J483)</f>
        <v/>
      </c>
      <c r="F485" s="13" t="str">
        <f>TRIM('Vložení dat'!H483)</f>
        <v/>
      </c>
      <c r="G485" s="13" t="str">
        <f>TRIM('Vložení dat'!G483)</f>
        <v/>
      </c>
      <c r="H485" s="13" t="str">
        <f>TRIM('Vložení dat'!E483)</f>
        <v/>
      </c>
      <c r="I485" s="13" t="str">
        <f>TRIM('Vložení dat'!B483)</f>
        <v/>
      </c>
      <c r="J485" s="13" t="str">
        <f>IF(AND(OR(A485="Vyt",A485="VODA"),'Vložení dat'!O483=0),"OK",IF(AND(OR(A485="Vyt",A485="VODA"),'Vložení dat'!O483&lt;&gt;0),CONCATENATE("CHYBA - ",'Vložení dat'!O483),""))</f>
        <v/>
      </c>
      <c r="K485" s="13" t="str">
        <f>IF(A485="Vyt",'Vložení dat'!R483,IF(A485="VODA",VALUE(TRIM(LEFT(REPLACE('Vložení dat'!T483,FIND(".",'Vložení dat'!T483,1),1,","),8))),""))</f>
        <v/>
      </c>
      <c r="L485" s="16" t="str">
        <f>IF(A485="Vyt",TRIM('Vložení dat'!S483),IF(A485="VODA",VALUE(TRIM(LEFT(REPLACE('Vložení dat'!R483,FIND(".",'Vložení dat'!R483,1),1,","),8))),""))</f>
        <v/>
      </c>
      <c r="M485" s="16" t="str">
        <f>IF(A485="Vyt",RIGHT('Vložení dat'!P483,11),IF(A485="VODA",VALUE(TRIM(LEFT(REPLACE('Vložení dat'!S483,FIND(".",'Vložení dat'!S483,1),1,","),8))),""))</f>
        <v/>
      </c>
      <c r="N485" s="12" t="str">
        <f>IF(A485="Vyt",TRIM('Vložení dat'!V483),"")</f>
        <v/>
      </c>
      <c r="O485" s="17" t="str">
        <f>IF(A485="Vyt",TRIM(LEFT('Vložení dat'!W483,9)),IF(A485="VODA",TRIM(CONCATENATE(LEFT('Vložení dat'!U483,3),".",MID('Vložení dat'!U483,5,2),".",MID('Vložení dat'!U483,8,2))),""))</f>
        <v/>
      </c>
      <c r="P485" s="18" t="str">
        <f>IF($A485="Vyt",'Vložení dat'!X483,IF($A485="VODA",VALUE(LEFT(TRIM(REPLACE('Vložení dat'!V483,FIND(".",'Vložení dat'!V483,1),1,",")),7)),""))</f>
        <v/>
      </c>
      <c r="Q485" s="18" t="str">
        <f>IF($A485="Vyt",'Vložení dat'!Y483,IF($A485="VODA",VALUE(LEFT(TRIM(REPLACE('Vložení dat'!W483,FIND(".",'Vložení dat'!W483,1),1,",")),7)),""))</f>
        <v/>
      </c>
      <c r="R485" s="18" t="str">
        <f>IF($A485="Vyt",'Vložení dat'!Z483,IF($A485="VODA",VALUE(LEFT(TRIM(REPLACE('Vložení dat'!X483,FIND(".",'Vložení dat'!X483,1),1,",")),7)),""))</f>
        <v/>
      </c>
      <c r="S485" s="18" t="str">
        <f>IF($A485="Vyt",'Vložení dat'!AA483,IF($A485="VODA",VALUE(LEFT(TRIM(REPLACE('Vložení dat'!Y483,FIND(".",'Vložení dat'!Y483,1),1,",")),7)),""))</f>
        <v/>
      </c>
      <c r="T485" s="18" t="str">
        <f>IF($A485="Vyt",'Vložení dat'!AB483,IF($A485="VODA",VALUE(LEFT(TRIM(REPLACE('Vložení dat'!Z483,FIND(".",'Vložení dat'!Z483,1),1,",")),7)),""))</f>
        <v/>
      </c>
      <c r="U485" s="18" t="str">
        <f>IF($A485="Vyt",'Vložení dat'!AC483,IF($A485="VODA",VALUE(LEFT(TRIM(REPLACE('Vložení dat'!AA483,FIND(".",'Vložení dat'!AA483,1),1,",")),7)),""))</f>
        <v/>
      </c>
      <c r="V485" s="18" t="str">
        <f>IF($A485="Vyt",'Vložení dat'!AD483,IF($A485="VODA",VALUE(LEFT(TRIM(REPLACE('Vložení dat'!AB483,FIND(".",'Vložení dat'!AB483,1),1,",")),7)),""))</f>
        <v/>
      </c>
      <c r="W485" s="18" t="str">
        <f>IF($A485="Vyt",'Vložení dat'!AE483,IF($A485="VODA",VALUE(LEFT(TRIM(REPLACE('Vložení dat'!AC483,FIND(".",'Vložení dat'!AC483,1),1,",")),7)),""))</f>
        <v/>
      </c>
      <c r="X485" s="18" t="str">
        <f>IF($A485="Vyt",'Vložení dat'!AF483,IF($A485="VODA",VALUE(LEFT(TRIM(REPLACE('Vložení dat'!AD483,FIND(".",'Vložení dat'!AD483,1),1,",")),7)),""))</f>
        <v/>
      </c>
      <c r="Y485" s="18" t="str">
        <f>IF($A485="Vyt",'Vložení dat'!AG483,IF($A485="VODA",VALUE(LEFT(TRIM(REPLACE('Vložení dat'!AE483,FIND(".",'Vložení dat'!AE483,1),1,",")),7)),""))</f>
        <v/>
      </c>
      <c r="Z485" s="18" t="str">
        <f>IF($A485="Vyt",'Vložení dat'!AH483,IF($A485="VODA",VALUE(LEFT(TRIM(REPLACE('Vložení dat'!AF483,FIND(".",'Vložení dat'!AF483,1),1,",")),7)),""))</f>
        <v/>
      </c>
      <c r="AA485" s="18" t="str">
        <f>IF($A485="Vyt",'Vložení dat'!AI483,IF($A485="VODA",VALUE(LEFT(TRIM(REPLACE('Vložení dat'!AG483,FIND(".",'Vložení dat'!AG483,1),1,",")),7)),""))</f>
        <v/>
      </c>
      <c r="AB485" s="18" t="str">
        <f>IF(A485="Vyt",TRIM(LEFT('Vložení dat'!AY483,9)),IF(A485="VODA",TRIM(LEFT('Vložení dat'!BB483,9)),""))</f>
        <v/>
      </c>
      <c r="AC485" s="18" t="str">
        <f>IF(A485="Vyt",TRIM(LEFT('Vložení dat'!AW483,7)),"")</f>
        <v/>
      </c>
      <c r="AD485" s="18" t="str">
        <f>IF(A485="Vyt",VALUE(REPLACE(TRIM(LEFT('Vložení dat'!BA483,4)),FIND(".",TRIM(LEFT('Vložení dat'!BA483,4)),1),1,",")),IF(A485="VODA",VALUE(REPLACE(TRIM(LEFT('Vložení dat'!BC483,4)),FIND(".",TRIM(LEFT('Vložení dat'!BC483,4)),1),1,",")),""))</f>
        <v/>
      </c>
      <c r="AE485" s="12" t="str">
        <f>IF($A485="Vyt",TRIM(LEFT(REPLACE('Vložení dat'!T483,FIND(".",'Vložení dat'!T483,1),1,","),5)),"")</f>
        <v/>
      </c>
      <c r="AF485" s="12" t="str">
        <f>IF($A485="Vyt",TRIM(LEFT(REPLACE('Vložení dat'!U483,FIND(".",'Vložení dat'!U483,1),1,","),5)),"")</f>
        <v/>
      </c>
      <c r="AG485" s="13" t="str">
        <f>IF(A485="Vyt",LEFT(REPLACE('Vložení dat'!AT483,FIND(".",'Vložení dat'!AT483,1),1,","),5)-LEFT(REPLACE('Vložení dat'!AU483,FIND(".",'Vložení dat'!AU483,1),1,","),5)," ")</f>
        <v xml:space="preserve"> </v>
      </c>
      <c r="AH485" s="13" t="str">
        <f>IF(A485="Vyt",LEFT(REPLACE('Vložení dat'!T483,FIND(".",'Vložení dat'!T483,1),1,","),5)-LEFT(REPLACE('Vložení dat'!U483,FIND(".",'Vložení dat'!U483,1),1,","),5),"")</f>
        <v/>
      </c>
      <c r="AI485" t="str">
        <f>IF(A485="Vyt"," ",IF(A485="VODA",LEFT('Vložení dat'!AU483,12),""))</f>
        <v/>
      </c>
      <c r="AJ485" t="str">
        <f>IF(A485="Vyt","",IF(A485="VODA",LEFT('Vložení dat'!AV483,12),""))</f>
        <v/>
      </c>
    </row>
    <row r="486" spans="1:36" x14ac:dyDescent="0.3">
      <c r="A486" s="13" t="str">
        <f>IF(OR('Vložení dat'!C484=" VIP4RTN010 ",'Vložení dat'!C484=" RED4RITN050.c10_001 "),"Vyt",IF(OR('Vložení dat'!C484=" RED4WM050 ",'Vložení dat'!C484=" RED4WM010 ",ISNUMBER(SEARCH("ECM4WM020.v20",'Vložení dat'!C484,1))),"VODA",IF(ISBLANK('Vložení dat'!C484),"",'Vložení dat'!C484)))</f>
        <v/>
      </c>
      <c r="B486" s="13" t="str">
        <f>TRIM('Vložení dat'!N484)</f>
        <v/>
      </c>
      <c r="C486" s="16" t="str">
        <f>TRIM('Vložení dat'!K484)</f>
        <v/>
      </c>
      <c r="D486" s="13" t="str">
        <f>TRIM('Vložení dat'!L484)</f>
        <v/>
      </c>
      <c r="E486" s="13" t="str">
        <f>TRIM('Vložení dat'!J484)</f>
        <v/>
      </c>
      <c r="F486" s="13" t="str">
        <f>TRIM('Vložení dat'!H484)</f>
        <v/>
      </c>
      <c r="G486" s="13" t="str">
        <f>TRIM('Vložení dat'!G484)</f>
        <v/>
      </c>
      <c r="H486" s="13" t="str">
        <f>TRIM('Vložení dat'!E484)</f>
        <v/>
      </c>
      <c r="I486" s="13" t="str">
        <f>TRIM('Vložení dat'!B484)</f>
        <v/>
      </c>
      <c r="J486" s="13" t="str">
        <f>IF(AND(OR(A486="Vyt",A486="VODA"),'Vložení dat'!O484=0),"OK",IF(AND(OR(A486="Vyt",A486="VODA"),'Vložení dat'!O484&lt;&gt;0),CONCATENATE("CHYBA - ",'Vložení dat'!O484),""))</f>
        <v/>
      </c>
      <c r="K486" s="13" t="str">
        <f>IF(A486="Vyt",'Vložení dat'!R484,IF(A486="VODA",VALUE(TRIM(LEFT(REPLACE('Vložení dat'!T484,FIND(".",'Vložení dat'!T484,1),1,","),8))),""))</f>
        <v/>
      </c>
      <c r="L486" s="16" t="str">
        <f>IF(A486="Vyt",TRIM('Vložení dat'!S484),IF(A486="VODA",VALUE(TRIM(LEFT(REPLACE('Vložení dat'!R484,FIND(".",'Vložení dat'!R484,1),1,","),8))),""))</f>
        <v/>
      </c>
      <c r="M486" s="16" t="str">
        <f>IF(A486="Vyt",RIGHT('Vložení dat'!P484,11),IF(A486="VODA",VALUE(TRIM(LEFT(REPLACE('Vložení dat'!S484,FIND(".",'Vložení dat'!S484,1),1,","),8))),""))</f>
        <v/>
      </c>
      <c r="N486" s="12" t="str">
        <f>IF(A486="Vyt",TRIM('Vložení dat'!V484),"")</f>
        <v/>
      </c>
      <c r="O486" s="17" t="str">
        <f>IF(A486="Vyt",TRIM(LEFT('Vložení dat'!W484,9)),IF(A486="VODA",TRIM(CONCATENATE(LEFT('Vložení dat'!U484,3),".",MID('Vložení dat'!U484,5,2),".",MID('Vložení dat'!U484,8,2))),""))</f>
        <v/>
      </c>
      <c r="P486" s="18" t="str">
        <f>IF($A486="Vyt",'Vložení dat'!X484,IF($A486="VODA",VALUE(LEFT(TRIM(REPLACE('Vložení dat'!V484,FIND(".",'Vložení dat'!V484,1),1,",")),7)),""))</f>
        <v/>
      </c>
      <c r="Q486" s="18" t="str">
        <f>IF($A486="Vyt",'Vložení dat'!Y484,IF($A486="VODA",VALUE(LEFT(TRIM(REPLACE('Vložení dat'!W484,FIND(".",'Vložení dat'!W484,1),1,",")),7)),""))</f>
        <v/>
      </c>
      <c r="R486" s="18" t="str">
        <f>IF($A486="Vyt",'Vložení dat'!Z484,IF($A486="VODA",VALUE(LEFT(TRIM(REPLACE('Vložení dat'!X484,FIND(".",'Vložení dat'!X484,1),1,",")),7)),""))</f>
        <v/>
      </c>
      <c r="S486" s="18" t="str">
        <f>IF($A486="Vyt",'Vložení dat'!AA484,IF($A486="VODA",VALUE(LEFT(TRIM(REPLACE('Vložení dat'!Y484,FIND(".",'Vložení dat'!Y484,1),1,",")),7)),""))</f>
        <v/>
      </c>
      <c r="T486" s="18" t="str">
        <f>IF($A486="Vyt",'Vložení dat'!AB484,IF($A486="VODA",VALUE(LEFT(TRIM(REPLACE('Vložení dat'!Z484,FIND(".",'Vložení dat'!Z484,1),1,",")),7)),""))</f>
        <v/>
      </c>
      <c r="U486" s="18" t="str">
        <f>IF($A486="Vyt",'Vložení dat'!AC484,IF($A486="VODA",VALUE(LEFT(TRIM(REPLACE('Vložení dat'!AA484,FIND(".",'Vložení dat'!AA484,1),1,",")),7)),""))</f>
        <v/>
      </c>
      <c r="V486" s="18" t="str">
        <f>IF($A486="Vyt",'Vložení dat'!AD484,IF($A486="VODA",VALUE(LEFT(TRIM(REPLACE('Vložení dat'!AB484,FIND(".",'Vložení dat'!AB484,1),1,",")),7)),""))</f>
        <v/>
      </c>
      <c r="W486" s="18" t="str">
        <f>IF($A486="Vyt",'Vložení dat'!AE484,IF($A486="VODA",VALUE(LEFT(TRIM(REPLACE('Vložení dat'!AC484,FIND(".",'Vložení dat'!AC484,1),1,",")),7)),""))</f>
        <v/>
      </c>
      <c r="X486" s="18" t="str">
        <f>IF($A486="Vyt",'Vložení dat'!AF484,IF($A486="VODA",VALUE(LEFT(TRIM(REPLACE('Vložení dat'!AD484,FIND(".",'Vložení dat'!AD484,1),1,",")),7)),""))</f>
        <v/>
      </c>
      <c r="Y486" s="18" t="str">
        <f>IF($A486="Vyt",'Vložení dat'!AG484,IF($A486="VODA",VALUE(LEFT(TRIM(REPLACE('Vložení dat'!AE484,FIND(".",'Vložení dat'!AE484,1),1,",")),7)),""))</f>
        <v/>
      </c>
      <c r="Z486" s="18" t="str">
        <f>IF($A486="Vyt",'Vložení dat'!AH484,IF($A486="VODA",VALUE(LEFT(TRIM(REPLACE('Vložení dat'!AF484,FIND(".",'Vložení dat'!AF484,1),1,",")),7)),""))</f>
        <v/>
      </c>
      <c r="AA486" s="18" t="str">
        <f>IF($A486="Vyt",'Vložení dat'!AI484,IF($A486="VODA",VALUE(LEFT(TRIM(REPLACE('Vložení dat'!AG484,FIND(".",'Vložení dat'!AG484,1),1,",")),7)),""))</f>
        <v/>
      </c>
      <c r="AB486" s="18" t="str">
        <f>IF(A486="Vyt",TRIM(LEFT('Vložení dat'!AY484,9)),IF(A486="VODA",TRIM(LEFT('Vložení dat'!BB484,9)),""))</f>
        <v/>
      </c>
      <c r="AC486" s="18" t="str">
        <f>IF(A486="Vyt",TRIM(LEFT('Vložení dat'!AW484,7)),"")</f>
        <v/>
      </c>
      <c r="AD486" s="18" t="str">
        <f>IF(A486="Vyt",VALUE(REPLACE(TRIM(LEFT('Vložení dat'!BA484,4)),FIND(".",TRIM(LEFT('Vložení dat'!BA484,4)),1),1,",")),IF(A486="VODA",VALUE(REPLACE(TRIM(LEFT('Vložení dat'!BC484,4)),FIND(".",TRIM(LEFT('Vložení dat'!BC484,4)),1),1,",")),""))</f>
        <v/>
      </c>
      <c r="AE486" s="12" t="str">
        <f>IF($A486="Vyt",TRIM(LEFT(REPLACE('Vložení dat'!T484,FIND(".",'Vložení dat'!T484,1),1,","),5)),"")</f>
        <v/>
      </c>
      <c r="AF486" s="12" t="str">
        <f>IF($A486="Vyt",TRIM(LEFT(REPLACE('Vložení dat'!U484,FIND(".",'Vložení dat'!U484,1),1,","),5)),"")</f>
        <v/>
      </c>
      <c r="AG486" s="13" t="str">
        <f>IF(A486="Vyt",LEFT(REPLACE('Vložení dat'!AT484,FIND(".",'Vložení dat'!AT484,1),1,","),5)-LEFT(REPLACE('Vložení dat'!AU484,FIND(".",'Vložení dat'!AU484,1),1,","),5)," ")</f>
        <v xml:space="preserve"> </v>
      </c>
      <c r="AH486" s="13" t="str">
        <f>IF(A486="Vyt",LEFT(REPLACE('Vložení dat'!T484,FIND(".",'Vložení dat'!T484,1),1,","),5)-LEFT(REPLACE('Vložení dat'!U484,FIND(".",'Vložení dat'!U484,1),1,","),5),"")</f>
        <v/>
      </c>
      <c r="AI486" t="str">
        <f>IF(A486="Vyt"," ",IF(A486="VODA",LEFT('Vložení dat'!AU484,12),""))</f>
        <v/>
      </c>
      <c r="AJ486" t="str">
        <f>IF(A486="Vyt","",IF(A486="VODA",LEFT('Vložení dat'!AV484,12),""))</f>
        <v/>
      </c>
    </row>
    <row r="487" spans="1:36" x14ac:dyDescent="0.3">
      <c r="A487" s="13" t="str">
        <f>IF(OR('Vložení dat'!C485=" VIP4RTN010 ",'Vložení dat'!C485=" RED4RITN050.c10_001 "),"Vyt",IF(OR('Vložení dat'!C485=" RED4WM050 ",'Vložení dat'!C485=" RED4WM010 ",ISNUMBER(SEARCH("ECM4WM020.v20",'Vložení dat'!C485,1))),"VODA",IF(ISBLANK('Vložení dat'!C485),"",'Vložení dat'!C485)))</f>
        <v/>
      </c>
      <c r="B487" s="13" t="str">
        <f>TRIM('Vložení dat'!N485)</f>
        <v/>
      </c>
      <c r="C487" s="16" t="str">
        <f>TRIM('Vložení dat'!K485)</f>
        <v/>
      </c>
      <c r="D487" s="13" t="str">
        <f>TRIM('Vložení dat'!L485)</f>
        <v/>
      </c>
      <c r="E487" s="13" t="str">
        <f>TRIM('Vložení dat'!J485)</f>
        <v/>
      </c>
      <c r="F487" s="13" t="str">
        <f>TRIM('Vložení dat'!H485)</f>
        <v/>
      </c>
      <c r="G487" s="13" t="str">
        <f>TRIM('Vložení dat'!G485)</f>
        <v/>
      </c>
      <c r="H487" s="13" t="str">
        <f>TRIM('Vložení dat'!E485)</f>
        <v/>
      </c>
      <c r="I487" s="13" t="str">
        <f>TRIM('Vložení dat'!B485)</f>
        <v/>
      </c>
      <c r="J487" s="13" t="str">
        <f>IF(AND(OR(A487="Vyt",A487="VODA"),'Vložení dat'!O485=0),"OK",IF(AND(OR(A487="Vyt",A487="VODA"),'Vložení dat'!O485&lt;&gt;0),CONCATENATE("CHYBA - ",'Vložení dat'!O485),""))</f>
        <v/>
      </c>
      <c r="K487" s="13" t="str">
        <f>IF(A487="Vyt",'Vložení dat'!R485,IF(A487="VODA",VALUE(TRIM(LEFT(REPLACE('Vložení dat'!T485,FIND(".",'Vložení dat'!T485,1),1,","),8))),""))</f>
        <v/>
      </c>
      <c r="L487" s="16" t="str">
        <f>IF(A487="Vyt",TRIM('Vložení dat'!S485),IF(A487="VODA",VALUE(TRIM(LEFT(REPLACE('Vložení dat'!R485,FIND(".",'Vložení dat'!R485,1),1,","),8))),""))</f>
        <v/>
      </c>
      <c r="M487" s="16" t="str">
        <f>IF(A487="Vyt",RIGHT('Vložení dat'!P485,11),IF(A487="VODA",VALUE(TRIM(LEFT(REPLACE('Vložení dat'!S485,FIND(".",'Vložení dat'!S485,1),1,","),8))),""))</f>
        <v/>
      </c>
      <c r="N487" s="12" t="str">
        <f>IF(A487="Vyt",TRIM('Vložení dat'!V485),"")</f>
        <v/>
      </c>
      <c r="O487" s="17" t="str">
        <f>IF(A487="Vyt",TRIM(LEFT('Vložení dat'!W485,9)),IF(A487="VODA",TRIM(CONCATENATE(LEFT('Vložení dat'!U485,3),".",MID('Vložení dat'!U485,5,2),".",MID('Vložení dat'!U485,8,2))),""))</f>
        <v/>
      </c>
      <c r="P487" s="18" t="str">
        <f>IF($A487="Vyt",'Vložení dat'!X485,IF($A487="VODA",VALUE(LEFT(TRIM(REPLACE('Vložení dat'!V485,FIND(".",'Vložení dat'!V485,1),1,",")),7)),""))</f>
        <v/>
      </c>
      <c r="Q487" s="18" t="str">
        <f>IF($A487="Vyt",'Vložení dat'!Y485,IF($A487="VODA",VALUE(LEFT(TRIM(REPLACE('Vložení dat'!W485,FIND(".",'Vložení dat'!W485,1),1,",")),7)),""))</f>
        <v/>
      </c>
      <c r="R487" s="18" t="str">
        <f>IF($A487="Vyt",'Vložení dat'!Z485,IF($A487="VODA",VALUE(LEFT(TRIM(REPLACE('Vložení dat'!X485,FIND(".",'Vložení dat'!X485,1),1,",")),7)),""))</f>
        <v/>
      </c>
      <c r="S487" s="18" t="str">
        <f>IF($A487="Vyt",'Vložení dat'!AA485,IF($A487="VODA",VALUE(LEFT(TRIM(REPLACE('Vložení dat'!Y485,FIND(".",'Vložení dat'!Y485,1),1,",")),7)),""))</f>
        <v/>
      </c>
      <c r="T487" s="18" t="str">
        <f>IF($A487="Vyt",'Vložení dat'!AB485,IF($A487="VODA",VALUE(LEFT(TRIM(REPLACE('Vložení dat'!Z485,FIND(".",'Vložení dat'!Z485,1),1,",")),7)),""))</f>
        <v/>
      </c>
      <c r="U487" s="18" t="str">
        <f>IF($A487="Vyt",'Vložení dat'!AC485,IF($A487="VODA",VALUE(LEFT(TRIM(REPLACE('Vložení dat'!AA485,FIND(".",'Vložení dat'!AA485,1),1,",")),7)),""))</f>
        <v/>
      </c>
      <c r="V487" s="18" t="str">
        <f>IF($A487="Vyt",'Vložení dat'!AD485,IF($A487="VODA",VALUE(LEFT(TRIM(REPLACE('Vložení dat'!AB485,FIND(".",'Vložení dat'!AB485,1),1,",")),7)),""))</f>
        <v/>
      </c>
      <c r="W487" s="18" t="str">
        <f>IF($A487="Vyt",'Vložení dat'!AE485,IF($A487="VODA",VALUE(LEFT(TRIM(REPLACE('Vložení dat'!AC485,FIND(".",'Vložení dat'!AC485,1),1,",")),7)),""))</f>
        <v/>
      </c>
      <c r="X487" s="18" t="str">
        <f>IF($A487="Vyt",'Vložení dat'!AF485,IF($A487="VODA",VALUE(LEFT(TRIM(REPLACE('Vložení dat'!AD485,FIND(".",'Vložení dat'!AD485,1),1,",")),7)),""))</f>
        <v/>
      </c>
      <c r="Y487" s="18" t="str">
        <f>IF($A487="Vyt",'Vložení dat'!AG485,IF($A487="VODA",VALUE(LEFT(TRIM(REPLACE('Vložení dat'!AE485,FIND(".",'Vložení dat'!AE485,1),1,",")),7)),""))</f>
        <v/>
      </c>
      <c r="Z487" s="18" t="str">
        <f>IF($A487="Vyt",'Vložení dat'!AH485,IF($A487="VODA",VALUE(LEFT(TRIM(REPLACE('Vložení dat'!AF485,FIND(".",'Vložení dat'!AF485,1),1,",")),7)),""))</f>
        <v/>
      </c>
      <c r="AA487" s="18" t="str">
        <f>IF($A487="Vyt",'Vložení dat'!AI485,IF($A487="VODA",VALUE(LEFT(TRIM(REPLACE('Vložení dat'!AG485,FIND(".",'Vložení dat'!AG485,1),1,",")),7)),""))</f>
        <v/>
      </c>
      <c r="AB487" s="18" t="str">
        <f>IF(A487="Vyt",TRIM(LEFT('Vložení dat'!AY485,9)),IF(A487="VODA",TRIM(LEFT('Vložení dat'!BB485,9)),""))</f>
        <v/>
      </c>
      <c r="AC487" s="18" t="str">
        <f>IF(A487="Vyt",TRIM(LEFT('Vložení dat'!AW485,7)),"")</f>
        <v/>
      </c>
      <c r="AD487" s="18" t="str">
        <f>IF(A487="Vyt",VALUE(REPLACE(TRIM(LEFT('Vložení dat'!BA485,4)),FIND(".",TRIM(LEFT('Vložení dat'!BA485,4)),1),1,",")),IF(A487="VODA",VALUE(REPLACE(TRIM(LEFT('Vložení dat'!BC485,4)),FIND(".",TRIM(LEFT('Vložení dat'!BC485,4)),1),1,",")),""))</f>
        <v/>
      </c>
      <c r="AE487" s="12" t="str">
        <f>IF($A487="Vyt",TRIM(LEFT(REPLACE('Vložení dat'!T485,FIND(".",'Vložení dat'!T485,1),1,","),5)),"")</f>
        <v/>
      </c>
      <c r="AF487" s="12" t="str">
        <f>IF($A487="Vyt",TRIM(LEFT(REPLACE('Vložení dat'!U485,FIND(".",'Vložení dat'!U485,1),1,","),5)),"")</f>
        <v/>
      </c>
      <c r="AG487" s="13" t="str">
        <f>IF(A487="Vyt",LEFT(REPLACE('Vložení dat'!AT485,FIND(".",'Vložení dat'!AT485,1),1,","),5)-LEFT(REPLACE('Vložení dat'!AU485,FIND(".",'Vložení dat'!AU485,1),1,","),5)," ")</f>
        <v xml:space="preserve"> </v>
      </c>
      <c r="AH487" s="13" t="str">
        <f>IF(A487="Vyt",LEFT(REPLACE('Vložení dat'!T485,FIND(".",'Vložení dat'!T485,1),1,","),5)-LEFT(REPLACE('Vložení dat'!U485,FIND(".",'Vložení dat'!U485,1),1,","),5),"")</f>
        <v/>
      </c>
      <c r="AI487" t="str">
        <f>IF(A487="Vyt"," ",IF(A487="VODA",LEFT('Vložení dat'!AU485,12),""))</f>
        <v/>
      </c>
      <c r="AJ487" t="str">
        <f>IF(A487="Vyt","",IF(A487="VODA",LEFT('Vložení dat'!AV485,12),""))</f>
        <v/>
      </c>
    </row>
    <row r="488" spans="1:36" x14ac:dyDescent="0.3">
      <c r="A488" s="13" t="str">
        <f>IF(OR('Vložení dat'!C486=" VIP4RTN010 ",'Vložení dat'!C486=" RED4RITN050.c10_001 "),"Vyt",IF(OR('Vložení dat'!C486=" RED4WM050 ",'Vložení dat'!C486=" RED4WM010 ",ISNUMBER(SEARCH("ECM4WM020.v20",'Vložení dat'!C486,1))),"VODA",IF(ISBLANK('Vložení dat'!C486),"",'Vložení dat'!C486)))</f>
        <v/>
      </c>
      <c r="B488" s="13" t="str">
        <f>TRIM('Vložení dat'!N486)</f>
        <v/>
      </c>
      <c r="C488" s="16" t="str">
        <f>TRIM('Vložení dat'!K486)</f>
        <v/>
      </c>
      <c r="D488" s="13" t="str">
        <f>TRIM('Vložení dat'!L486)</f>
        <v/>
      </c>
      <c r="E488" s="13" t="str">
        <f>TRIM('Vložení dat'!J486)</f>
        <v/>
      </c>
      <c r="F488" s="13" t="str">
        <f>TRIM('Vložení dat'!H486)</f>
        <v/>
      </c>
      <c r="G488" s="13" t="str">
        <f>TRIM('Vložení dat'!G486)</f>
        <v/>
      </c>
      <c r="H488" s="13" t="str">
        <f>TRIM('Vložení dat'!E486)</f>
        <v/>
      </c>
      <c r="I488" s="13" t="str">
        <f>TRIM('Vložení dat'!B486)</f>
        <v/>
      </c>
      <c r="J488" s="13" t="str">
        <f>IF(AND(OR(A488="Vyt",A488="VODA"),'Vložení dat'!O486=0),"OK",IF(AND(OR(A488="Vyt",A488="VODA"),'Vložení dat'!O486&lt;&gt;0),CONCATENATE("CHYBA - ",'Vložení dat'!O486),""))</f>
        <v/>
      </c>
      <c r="K488" s="13" t="str">
        <f>IF(A488="Vyt",'Vložení dat'!R486,IF(A488="VODA",VALUE(TRIM(LEFT(REPLACE('Vložení dat'!T486,FIND(".",'Vložení dat'!T486,1),1,","),8))),""))</f>
        <v/>
      </c>
      <c r="L488" s="16" t="str">
        <f>IF(A488="Vyt",TRIM('Vložení dat'!S486),IF(A488="VODA",VALUE(TRIM(LEFT(REPLACE('Vložení dat'!R486,FIND(".",'Vložení dat'!R486,1),1,","),8))),""))</f>
        <v/>
      </c>
      <c r="M488" s="16" t="str">
        <f>IF(A488="Vyt",RIGHT('Vložení dat'!P486,11),IF(A488="VODA",VALUE(TRIM(LEFT(REPLACE('Vložení dat'!S486,FIND(".",'Vložení dat'!S486,1),1,","),8))),""))</f>
        <v/>
      </c>
      <c r="N488" s="12" t="str">
        <f>IF(A488="Vyt",TRIM('Vložení dat'!V486),"")</f>
        <v/>
      </c>
      <c r="O488" s="17" t="str">
        <f>IF(A488="Vyt",TRIM(LEFT('Vložení dat'!W486,9)),IF(A488="VODA",TRIM(CONCATENATE(LEFT('Vložení dat'!U486,3),".",MID('Vložení dat'!U486,5,2),".",MID('Vložení dat'!U486,8,2))),""))</f>
        <v/>
      </c>
      <c r="P488" s="18" t="str">
        <f>IF($A488="Vyt",'Vložení dat'!X486,IF($A488="VODA",VALUE(LEFT(TRIM(REPLACE('Vložení dat'!V486,FIND(".",'Vložení dat'!V486,1),1,",")),7)),""))</f>
        <v/>
      </c>
      <c r="Q488" s="18" t="str">
        <f>IF($A488="Vyt",'Vložení dat'!Y486,IF($A488="VODA",VALUE(LEFT(TRIM(REPLACE('Vložení dat'!W486,FIND(".",'Vložení dat'!W486,1),1,",")),7)),""))</f>
        <v/>
      </c>
      <c r="R488" s="18" t="str">
        <f>IF($A488="Vyt",'Vložení dat'!Z486,IF($A488="VODA",VALUE(LEFT(TRIM(REPLACE('Vložení dat'!X486,FIND(".",'Vložení dat'!X486,1),1,",")),7)),""))</f>
        <v/>
      </c>
      <c r="S488" s="18" t="str">
        <f>IF($A488="Vyt",'Vložení dat'!AA486,IF($A488="VODA",VALUE(LEFT(TRIM(REPLACE('Vložení dat'!Y486,FIND(".",'Vložení dat'!Y486,1),1,",")),7)),""))</f>
        <v/>
      </c>
      <c r="T488" s="18" t="str">
        <f>IF($A488="Vyt",'Vložení dat'!AB486,IF($A488="VODA",VALUE(LEFT(TRIM(REPLACE('Vložení dat'!Z486,FIND(".",'Vložení dat'!Z486,1),1,",")),7)),""))</f>
        <v/>
      </c>
      <c r="U488" s="18" t="str">
        <f>IF($A488="Vyt",'Vložení dat'!AC486,IF($A488="VODA",VALUE(LEFT(TRIM(REPLACE('Vložení dat'!AA486,FIND(".",'Vložení dat'!AA486,1),1,",")),7)),""))</f>
        <v/>
      </c>
      <c r="V488" s="18" t="str">
        <f>IF($A488="Vyt",'Vložení dat'!AD486,IF($A488="VODA",VALUE(LEFT(TRIM(REPLACE('Vložení dat'!AB486,FIND(".",'Vložení dat'!AB486,1),1,",")),7)),""))</f>
        <v/>
      </c>
      <c r="W488" s="18" t="str">
        <f>IF($A488="Vyt",'Vložení dat'!AE486,IF($A488="VODA",VALUE(LEFT(TRIM(REPLACE('Vložení dat'!AC486,FIND(".",'Vložení dat'!AC486,1),1,",")),7)),""))</f>
        <v/>
      </c>
      <c r="X488" s="18" t="str">
        <f>IF($A488="Vyt",'Vložení dat'!AF486,IF($A488="VODA",VALUE(LEFT(TRIM(REPLACE('Vložení dat'!AD486,FIND(".",'Vložení dat'!AD486,1),1,",")),7)),""))</f>
        <v/>
      </c>
      <c r="Y488" s="18" t="str">
        <f>IF($A488="Vyt",'Vložení dat'!AG486,IF($A488="VODA",VALUE(LEFT(TRIM(REPLACE('Vložení dat'!AE486,FIND(".",'Vložení dat'!AE486,1),1,",")),7)),""))</f>
        <v/>
      </c>
      <c r="Z488" s="18" t="str">
        <f>IF($A488="Vyt",'Vložení dat'!AH486,IF($A488="VODA",VALUE(LEFT(TRIM(REPLACE('Vložení dat'!AF486,FIND(".",'Vložení dat'!AF486,1),1,",")),7)),""))</f>
        <v/>
      </c>
      <c r="AA488" s="18" t="str">
        <f>IF($A488="Vyt",'Vložení dat'!AI486,IF($A488="VODA",VALUE(LEFT(TRIM(REPLACE('Vložení dat'!AG486,FIND(".",'Vložení dat'!AG486,1),1,",")),7)),""))</f>
        <v/>
      </c>
      <c r="AB488" s="18" t="str">
        <f>IF(A488="Vyt",TRIM(LEFT('Vložení dat'!AY486,9)),IF(A488="VODA",TRIM(LEFT('Vložení dat'!BB486,9)),""))</f>
        <v/>
      </c>
      <c r="AC488" s="18" t="str">
        <f>IF(A488="Vyt",TRIM(LEFT('Vložení dat'!AW486,7)),"")</f>
        <v/>
      </c>
      <c r="AD488" s="18" t="str">
        <f>IF(A488="Vyt",VALUE(REPLACE(TRIM(LEFT('Vložení dat'!BA486,4)),FIND(".",TRIM(LEFT('Vložení dat'!BA486,4)),1),1,",")),IF(A488="VODA",VALUE(REPLACE(TRIM(LEFT('Vložení dat'!BC486,4)),FIND(".",TRIM(LEFT('Vložení dat'!BC486,4)),1),1,",")),""))</f>
        <v/>
      </c>
      <c r="AE488" s="12" t="str">
        <f>IF($A488="Vyt",TRIM(LEFT(REPLACE('Vložení dat'!T486,FIND(".",'Vložení dat'!T486,1),1,","),5)),"")</f>
        <v/>
      </c>
      <c r="AF488" s="12" t="str">
        <f>IF($A488="Vyt",TRIM(LEFT(REPLACE('Vložení dat'!U486,FIND(".",'Vložení dat'!U486,1),1,","),5)),"")</f>
        <v/>
      </c>
      <c r="AG488" s="13" t="str">
        <f>IF(A488="Vyt",LEFT(REPLACE('Vložení dat'!AT486,FIND(".",'Vložení dat'!AT486,1),1,","),5)-LEFT(REPLACE('Vložení dat'!AU486,FIND(".",'Vložení dat'!AU486,1),1,","),5)," ")</f>
        <v xml:space="preserve"> </v>
      </c>
      <c r="AH488" s="13" t="str">
        <f>IF(A488="Vyt",LEFT(REPLACE('Vložení dat'!T486,FIND(".",'Vložení dat'!T486,1),1,","),5)-LEFT(REPLACE('Vložení dat'!U486,FIND(".",'Vložení dat'!U486,1),1,","),5),"")</f>
        <v/>
      </c>
      <c r="AI488" t="str">
        <f>IF(A488="Vyt"," ",IF(A488="VODA",LEFT('Vložení dat'!AU486,12),""))</f>
        <v/>
      </c>
      <c r="AJ488" t="str">
        <f>IF(A488="Vyt","",IF(A488="VODA",LEFT('Vložení dat'!AV486,12),""))</f>
        <v/>
      </c>
    </row>
    <row r="489" spans="1:36" x14ac:dyDescent="0.3">
      <c r="A489" s="13" t="str">
        <f>IF(OR('Vložení dat'!C487=" VIP4RTN010 ",'Vložení dat'!C487=" RED4RITN050.c10_001 "),"Vyt",IF(OR('Vložení dat'!C487=" RED4WM050 ",'Vložení dat'!C487=" RED4WM010 ",ISNUMBER(SEARCH("ECM4WM020.v20",'Vložení dat'!C487,1))),"VODA",IF(ISBLANK('Vložení dat'!C487),"",'Vložení dat'!C487)))</f>
        <v/>
      </c>
      <c r="B489" s="13" t="str">
        <f>TRIM('Vložení dat'!N487)</f>
        <v/>
      </c>
      <c r="C489" s="16" t="str">
        <f>TRIM('Vložení dat'!K487)</f>
        <v/>
      </c>
      <c r="D489" s="13" t="str">
        <f>TRIM('Vložení dat'!L487)</f>
        <v/>
      </c>
      <c r="E489" s="13" t="str">
        <f>TRIM('Vložení dat'!J487)</f>
        <v/>
      </c>
      <c r="F489" s="13" t="str">
        <f>TRIM('Vložení dat'!H487)</f>
        <v/>
      </c>
      <c r="G489" s="13" t="str">
        <f>TRIM('Vložení dat'!G487)</f>
        <v/>
      </c>
      <c r="H489" s="13" t="str">
        <f>TRIM('Vložení dat'!E487)</f>
        <v/>
      </c>
      <c r="I489" s="13" t="str">
        <f>TRIM('Vložení dat'!B487)</f>
        <v/>
      </c>
      <c r="J489" s="13" t="str">
        <f>IF(AND(OR(A489="Vyt",A489="VODA"),'Vložení dat'!O487=0),"OK",IF(AND(OR(A489="Vyt",A489="VODA"),'Vložení dat'!O487&lt;&gt;0),CONCATENATE("CHYBA - ",'Vložení dat'!O487),""))</f>
        <v/>
      </c>
      <c r="K489" s="13" t="str">
        <f>IF(A489="Vyt",'Vložení dat'!R487,IF(A489="VODA",VALUE(TRIM(LEFT(REPLACE('Vložení dat'!T487,FIND(".",'Vložení dat'!T487,1),1,","),8))),""))</f>
        <v/>
      </c>
      <c r="L489" s="16" t="str">
        <f>IF(A489="Vyt",TRIM('Vložení dat'!S487),IF(A489="VODA",VALUE(TRIM(LEFT(REPLACE('Vložení dat'!R487,FIND(".",'Vložení dat'!R487,1),1,","),8))),""))</f>
        <v/>
      </c>
      <c r="M489" s="16" t="str">
        <f>IF(A489="Vyt",RIGHT('Vložení dat'!P487,11),IF(A489="VODA",VALUE(TRIM(LEFT(REPLACE('Vložení dat'!S487,FIND(".",'Vložení dat'!S487,1),1,","),8))),""))</f>
        <v/>
      </c>
      <c r="N489" s="12" t="str">
        <f>IF(A489="Vyt",TRIM('Vložení dat'!V487),"")</f>
        <v/>
      </c>
      <c r="O489" s="17" t="str">
        <f>IF(A489="Vyt",TRIM(LEFT('Vložení dat'!W487,9)),IF(A489="VODA",TRIM(CONCATENATE(LEFT('Vložení dat'!U487,3),".",MID('Vložení dat'!U487,5,2),".",MID('Vložení dat'!U487,8,2))),""))</f>
        <v/>
      </c>
      <c r="P489" s="18" t="str">
        <f>IF($A489="Vyt",'Vložení dat'!X487,IF($A489="VODA",VALUE(LEFT(TRIM(REPLACE('Vložení dat'!V487,FIND(".",'Vložení dat'!V487,1),1,",")),7)),""))</f>
        <v/>
      </c>
      <c r="Q489" s="18" t="str">
        <f>IF($A489="Vyt",'Vložení dat'!Y487,IF($A489="VODA",VALUE(LEFT(TRIM(REPLACE('Vložení dat'!W487,FIND(".",'Vložení dat'!W487,1),1,",")),7)),""))</f>
        <v/>
      </c>
      <c r="R489" s="18" t="str">
        <f>IF($A489="Vyt",'Vložení dat'!Z487,IF($A489="VODA",VALUE(LEFT(TRIM(REPLACE('Vložení dat'!X487,FIND(".",'Vložení dat'!X487,1),1,",")),7)),""))</f>
        <v/>
      </c>
      <c r="S489" s="18" t="str">
        <f>IF($A489="Vyt",'Vložení dat'!AA487,IF($A489="VODA",VALUE(LEFT(TRIM(REPLACE('Vložení dat'!Y487,FIND(".",'Vložení dat'!Y487,1),1,",")),7)),""))</f>
        <v/>
      </c>
      <c r="T489" s="18" t="str">
        <f>IF($A489="Vyt",'Vložení dat'!AB487,IF($A489="VODA",VALUE(LEFT(TRIM(REPLACE('Vložení dat'!Z487,FIND(".",'Vložení dat'!Z487,1),1,",")),7)),""))</f>
        <v/>
      </c>
      <c r="U489" s="18" t="str">
        <f>IF($A489="Vyt",'Vložení dat'!AC487,IF($A489="VODA",VALUE(LEFT(TRIM(REPLACE('Vložení dat'!AA487,FIND(".",'Vložení dat'!AA487,1),1,",")),7)),""))</f>
        <v/>
      </c>
      <c r="V489" s="18" t="str">
        <f>IF($A489="Vyt",'Vložení dat'!AD487,IF($A489="VODA",VALUE(LEFT(TRIM(REPLACE('Vložení dat'!AB487,FIND(".",'Vložení dat'!AB487,1),1,",")),7)),""))</f>
        <v/>
      </c>
      <c r="W489" s="18" t="str">
        <f>IF($A489="Vyt",'Vložení dat'!AE487,IF($A489="VODA",VALUE(LEFT(TRIM(REPLACE('Vložení dat'!AC487,FIND(".",'Vložení dat'!AC487,1),1,",")),7)),""))</f>
        <v/>
      </c>
      <c r="X489" s="18" t="str">
        <f>IF($A489="Vyt",'Vložení dat'!AF487,IF($A489="VODA",VALUE(LEFT(TRIM(REPLACE('Vložení dat'!AD487,FIND(".",'Vložení dat'!AD487,1),1,",")),7)),""))</f>
        <v/>
      </c>
      <c r="Y489" s="18" t="str">
        <f>IF($A489="Vyt",'Vložení dat'!AG487,IF($A489="VODA",VALUE(LEFT(TRIM(REPLACE('Vložení dat'!AE487,FIND(".",'Vložení dat'!AE487,1),1,",")),7)),""))</f>
        <v/>
      </c>
      <c r="Z489" s="18" t="str">
        <f>IF($A489="Vyt",'Vložení dat'!AH487,IF($A489="VODA",VALUE(LEFT(TRIM(REPLACE('Vložení dat'!AF487,FIND(".",'Vložení dat'!AF487,1),1,",")),7)),""))</f>
        <v/>
      </c>
      <c r="AA489" s="18" t="str">
        <f>IF($A489="Vyt",'Vložení dat'!AI487,IF($A489="VODA",VALUE(LEFT(TRIM(REPLACE('Vložení dat'!AG487,FIND(".",'Vložení dat'!AG487,1),1,",")),7)),""))</f>
        <v/>
      </c>
      <c r="AB489" s="18" t="str">
        <f>IF(A489="Vyt",TRIM(LEFT('Vložení dat'!AY487,9)),IF(A489="VODA",TRIM(LEFT('Vložení dat'!BB487,9)),""))</f>
        <v/>
      </c>
      <c r="AC489" s="18" t="str">
        <f>IF(A489="Vyt",TRIM(LEFT('Vložení dat'!AW487,7)),"")</f>
        <v/>
      </c>
      <c r="AD489" s="18" t="str">
        <f>IF(A489="Vyt",VALUE(REPLACE(TRIM(LEFT('Vložení dat'!BA487,4)),FIND(".",TRIM(LEFT('Vložení dat'!BA487,4)),1),1,",")),IF(A489="VODA",VALUE(REPLACE(TRIM(LEFT('Vložení dat'!BC487,4)),FIND(".",TRIM(LEFT('Vložení dat'!BC487,4)),1),1,",")),""))</f>
        <v/>
      </c>
      <c r="AE489" s="12" t="str">
        <f>IF($A489="Vyt",TRIM(LEFT(REPLACE('Vložení dat'!T487,FIND(".",'Vložení dat'!T487,1),1,","),5)),"")</f>
        <v/>
      </c>
      <c r="AF489" s="12" t="str">
        <f>IF($A489="Vyt",TRIM(LEFT(REPLACE('Vložení dat'!U487,FIND(".",'Vložení dat'!U487,1),1,","),5)),"")</f>
        <v/>
      </c>
      <c r="AG489" s="13" t="str">
        <f>IF(A489="Vyt",LEFT(REPLACE('Vložení dat'!AT487,FIND(".",'Vložení dat'!AT487,1),1,","),5)-LEFT(REPLACE('Vložení dat'!AU487,FIND(".",'Vložení dat'!AU487,1),1,","),5)," ")</f>
        <v xml:space="preserve"> </v>
      </c>
      <c r="AH489" s="13" t="str">
        <f>IF(A489="Vyt",LEFT(REPLACE('Vložení dat'!T487,FIND(".",'Vložení dat'!T487,1),1,","),5)-LEFT(REPLACE('Vložení dat'!U487,FIND(".",'Vložení dat'!U487,1),1,","),5),"")</f>
        <v/>
      </c>
      <c r="AI489" t="str">
        <f>IF(A489="Vyt"," ",IF(A489="VODA",LEFT('Vložení dat'!AU487,12),""))</f>
        <v/>
      </c>
      <c r="AJ489" t="str">
        <f>IF(A489="Vyt","",IF(A489="VODA",LEFT('Vložení dat'!AV487,12),""))</f>
        <v/>
      </c>
    </row>
    <row r="490" spans="1:36" x14ac:dyDescent="0.3">
      <c r="A490" s="13" t="str">
        <f>IF(OR('Vložení dat'!C488=" VIP4RTN010 ",'Vložení dat'!C488=" RED4RITN050.c10_001 "),"Vyt",IF(OR('Vložení dat'!C488=" RED4WM050 ",'Vložení dat'!C488=" RED4WM010 ",ISNUMBER(SEARCH("ECM4WM020.v20",'Vložení dat'!C488,1))),"VODA",IF(ISBLANK('Vložení dat'!C488),"",'Vložení dat'!C488)))</f>
        <v/>
      </c>
      <c r="B490" s="13" t="str">
        <f>TRIM('Vložení dat'!N488)</f>
        <v/>
      </c>
      <c r="C490" s="16" t="str">
        <f>TRIM('Vložení dat'!K488)</f>
        <v/>
      </c>
      <c r="D490" s="13" t="str">
        <f>TRIM('Vložení dat'!L488)</f>
        <v/>
      </c>
      <c r="E490" s="13" t="str">
        <f>TRIM('Vložení dat'!J488)</f>
        <v/>
      </c>
      <c r="F490" s="13" t="str">
        <f>TRIM('Vložení dat'!H488)</f>
        <v/>
      </c>
      <c r="G490" s="13" t="str">
        <f>TRIM('Vložení dat'!G488)</f>
        <v/>
      </c>
      <c r="H490" s="13" t="str">
        <f>TRIM('Vložení dat'!E488)</f>
        <v/>
      </c>
      <c r="I490" s="13" t="str">
        <f>TRIM('Vložení dat'!B488)</f>
        <v/>
      </c>
      <c r="J490" s="13" t="str">
        <f>IF(AND(OR(A490="Vyt",A490="VODA"),'Vložení dat'!O488=0),"OK",IF(AND(OR(A490="Vyt",A490="VODA"),'Vložení dat'!O488&lt;&gt;0),CONCATENATE("CHYBA - ",'Vložení dat'!O488),""))</f>
        <v/>
      </c>
      <c r="K490" s="13" t="str">
        <f>IF(A490="Vyt",'Vložení dat'!R488,IF(A490="VODA",VALUE(TRIM(LEFT(REPLACE('Vložení dat'!T488,FIND(".",'Vložení dat'!T488,1),1,","),8))),""))</f>
        <v/>
      </c>
      <c r="L490" s="16" t="str">
        <f>IF(A490="Vyt",TRIM('Vložení dat'!S488),IF(A490="VODA",VALUE(TRIM(LEFT(REPLACE('Vložení dat'!R488,FIND(".",'Vložení dat'!R488,1),1,","),8))),""))</f>
        <v/>
      </c>
      <c r="M490" s="16" t="str">
        <f>IF(A490="Vyt",RIGHT('Vložení dat'!P488,11),IF(A490="VODA",VALUE(TRIM(LEFT(REPLACE('Vložení dat'!S488,FIND(".",'Vložení dat'!S488,1),1,","),8))),""))</f>
        <v/>
      </c>
      <c r="N490" s="12" t="str">
        <f>IF(A490="Vyt",TRIM('Vložení dat'!V488),"")</f>
        <v/>
      </c>
      <c r="O490" s="17" t="str">
        <f>IF(A490="Vyt",TRIM(LEFT('Vložení dat'!W488,9)),IF(A490="VODA",TRIM(CONCATENATE(LEFT('Vložení dat'!U488,3),".",MID('Vložení dat'!U488,5,2),".",MID('Vložení dat'!U488,8,2))),""))</f>
        <v/>
      </c>
      <c r="P490" s="18" t="str">
        <f>IF($A490="Vyt",'Vložení dat'!X488,IF($A490="VODA",VALUE(LEFT(TRIM(REPLACE('Vložení dat'!V488,FIND(".",'Vložení dat'!V488,1),1,",")),7)),""))</f>
        <v/>
      </c>
      <c r="Q490" s="18" t="str">
        <f>IF($A490="Vyt",'Vložení dat'!Y488,IF($A490="VODA",VALUE(LEFT(TRIM(REPLACE('Vložení dat'!W488,FIND(".",'Vložení dat'!W488,1),1,",")),7)),""))</f>
        <v/>
      </c>
      <c r="R490" s="18" t="str">
        <f>IF($A490="Vyt",'Vložení dat'!Z488,IF($A490="VODA",VALUE(LEFT(TRIM(REPLACE('Vložení dat'!X488,FIND(".",'Vložení dat'!X488,1),1,",")),7)),""))</f>
        <v/>
      </c>
      <c r="S490" s="18" t="str">
        <f>IF($A490="Vyt",'Vložení dat'!AA488,IF($A490="VODA",VALUE(LEFT(TRIM(REPLACE('Vložení dat'!Y488,FIND(".",'Vložení dat'!Y488,1),1,",")),7)),""))</f>
        <v/>
      </c>
      <c r="T490" s="18" t="str">
        <f>IF($A490="Vyt",'Vložení dat'!AB488,IF($A490="VODA",VALUE(LEFT(TRIM(REPLACE('Vložení dat'!Z488,FIND(".",'Vložení dat'!Z488,1),1,",")),7)),""))</f>
        <v/>
      </c>
      <c r="U490" s="18" t="str">
        <f>IF($A490="Vyt",'Vložení dat'!AC488,IF($A490="VODA",VALUE(LEFT(TRIM(REPLACE('Vložení dat'!AA488,FIND(".",'Vložení dat'!AA488,1),1,",")),7)),""))</f>
        <v/>
      </c>
      <c r="V490" s="18" t="str">
        <f>IF($A490="Vyt",'Vložení dat'!AD488,IF($A490="VODA",VALUE(LEFT(TRIM(REPLACE('Vložení dat'!AB488,FIND(".",'Vložení dat'!AB488,1),1,",")),7)),""))</f>
        <v/>
      </c>
      <c r="W490" s="18" t="str">
        <f>IF($A490="Vyt",'Vložení dat'!AE488,IF($A490="VODA",VALUE(LEFT(TRIM(REPLACE('Vložení dat'!AC488,FIND(".",'Vložení dat'!AC488,1),1,",")),7)),""))</f>
        <v/>
      </c>
      <c r="X490" s="18" t="str">
        <f>IF($A490="Vyt",'Vložení dat'!AF488,IF($A490="VODA",VALUE(LEFT(TRIM(REPLACE('Vložení dat'!AD488,FIND(".",'Vložení dat'!AD488,1),1,",")),7)),""))</f>
        <v/>
      </c>
      <c r="Y490" s="18" t="str">
        <f>IF($A490="Vyt",'Vložení dat'!AG488,IF($A490="VODA",VALUE(LEFT(TRIM(REPLACE('Vložení dat'!AE488,FIND(".",'Vložení dat'!AE488,1),1,",")),7)),""))</f>
        <v/>
      </c>
      <c r="Z490" s="18" t="str">
        <f>IF($A490="Vyt",'Vložení dat'!AH488,IF($A490="VODA",VALUE(LEFT(TRIM(REPLACE('Vložení dat'!AF488,FIND(".",'Vložení dat'!AF488,1),1,",")),7)),""))</f>
        <v/>
      </c>
      <c r="AA490" s="18" t="str">
        <f>IF($A490="Vyt",'Vložení dat'!AI488,IF($A490="VODA",VALUE(LEFT(TRIM(REPLACE('Vložení dat'!AG488,FIND(".",'Vložení dat'!AG488,1),1,",")),7)),""))</f>
        <v/>
      </c>
      <c r="AB490" s="18" t="str">
        <f>IF(A490="Vyt",TRIM(LEFT('Vložení dat'!AY488,9)),IF(A490="VODA",TRIM(LEFT('Vložení dat'!BB488,9)),""))</f>
        <v/>
      </c>
      <c r="AC490" s="18" t="str">
        <f>IF(A490="Vyt",TRIM(LEFT('Vložení dat'!AW488,7)),"")</f>
        <v/>
      </c>
      <c r="AD490" s="18" t="str">
        <f>IF(A490="Vyt",VALUE(REPLACE(TRIM(LEFT('Vložení dat'!BA488,4)),FIND(".",TRIM(LEFT('Vložení dat'!BA488,4)),1),1,",")),IF(A490="VODA",VALUE(REPLACE(TRIM(LEFT('Vložení dat'!BC488,4)),FIND(".",TRIM(LEFT('Vložení dat'!BC488,4)),1),1,",")),""))</f>
        <v/>
      </c>
      <c r="AE490" s="12" t="str">
        <f>IF($A490="Vyt",TRIM(LEFT(REPLACE('Vložení dat'!T488,FIND(".",'Vložení dat'!T488,1),1,","),5)),"")</f>
        <v/>
      </c>
      <c r="AF490" s="12" t="str">
        <f>IF($A490="Vyt",TRIM(LEFT(REPLACE('Vložení dat'!U488,FIND(".",'Vložení dat'!U488,1),1,","),5)),"")</f>
        <v/>
      </c>
      <c r="AG490" s="13" t="str">
        <f>IF(A490="Vyt",LEFT(REPLACE('Vložení dat'!AT488,FIND(".",'Vložení dat'!AT488,1),1,","),5)-LEFT(REPLACE('Vložení dat'!AU488,FIND(".",'Vložení dat'!AU488,1),1,","),5)," ")</f>
        <v xml:space="preserve"> </v>
      </c>
      <c r="AH490" s="13" t="str">
        <f>IF(A490="Vyt",LEFT(REPLACE('Vložení dat'!T488,FIND(".",'Vložení dat'!T488,1),1,","),5)-LEFT(REPLACE('Vložení dat'!U488,FIND(".",'Vložení dat'!U488,1),1,","),5),"")</f>
        <v/>
      </c>
      <c r="AI490" t="str">
        <f>IF(A490="Vyt"," ",IF(A490="VODA",LEFT('Vložení dat'!AU488,12),""))</f>
        <v/>
      </c>
      <c r="AJ490" t="str">
        <f>IF(A490="Vyt","",IF(A490="VODA",LEFT('Vložení dat'!AV488,12),""))</f>
        <v/>
      </c>
    </row>
    <row r="491" spans="1:36" x14ac:dyDescent="0.3">
      <c r="A491" s="13" t="str">
        <f>IF(OR('Vložení dat'!C489=" VIP4RTN010 ",'Vložení dat'!C489=" RED4RITN050.c10_001 "),"Vyt",IF(OR('Vložení dat'!C489=" RED4WM050 ",'Vložení dat'!C489=" RED4WM010 ",ISNUMBER(SEARCH("ECM4WM020.v20",'Vložení dat'!C489,1))),"VODA",IF(ISBLANK('Vložení dat'!C489),"",'Vložení dat'!C489)))</f>
        <v/>
      </c>
      <c r="B491" s="13" t="str">
        <f>TRIM('Vložení dat'!N489)</f>
        <v/>
      </c>
      <c r="C491" s="16" t="str">
        <f>TRIM('Vložení dat'!K489)</f>
        <v/>
      </c>
      <c r="D491" s="13" t="str">
        <f>TRIM('Vložení dat'!L489)</f>
        <v/>
      </c>
      <c r="E491" s="13" t="str">
        <f>TRIM('Vložení dat'!J489)</f>
        <v/>
      </c>
      <c r="F491" s="13" t="str">
        <f>TRIM('Vložení dat'!H489)</f>
        <v/>
      </c>
      <c r="G491" s="13" t="str">
        <f>TRIM('Vložení dat'!G489)</f>
        <v/>
      </c>
      <c r="H491" s="13" t="str">
        <f>TRIM('Vložení dat'!E489)</f>
        <v/>
      </c>
      <c r="I491" s="13" t="str">
        <f>TRIM('Vložení dat'!B489)</f>
        <v/>
      </c>
      <c r="J491" s="13" t="str">
        <f>IF(AND(OR(A491="Vyt",A491="VODA"),'Vložení dat'!O489=0),"OK",IF(AND(OR(A491="Vyt",A491="VODA"),'Vložení dat'!O489&lt;&gt;0),CONCATENATE("CHYBA - ",'Vložení dat'!O489),""))</f>
        <v/>
      </c>
      <c r="K491" s="13" t="str">
        <f>IF(A491="Vyt",'Vložení dat'!R489,IF(A491="VODA",VALUE(TRIM(LEFT(REPLACE('Vložení dat'!T489,FIND(".",'Vložení dat'!T489,1),1,","),8))),""))</f>
        <v/>
      </c>
      <c r="L491" s="16" t="str">
        <f>IF(A491="Vyt",TRIM('Vložení dat'!S489),IF(A491="VODA",VALUE(TRIM(LEFT(REPLACE('Vložení dat'!R489,FIND(".",'Vložení dat'!R489,1),1,","),8))),""))</f>
        <v/>
      </c>
      <c r="M491" s="16" t="str">
        <f>IF(A491="Vyt",RIGHT('Vložení dat'!P489,11),IF(A491="VODA",VALUE(TRIM(LEFT(REPLACE('Vložení dat'!S489,FIND(".",'Vložení dat'!S489,1),1,","),8))),""))</f>
        <v/>
      </c>
      <c r="N491" s="12" t="str">
        <f>IF(A491="Vyt",TRIM('Vložení dat'!V489),"")</f>
        <v/>
      </c>
      <c r="O491" s="17" t="str">
        <f>IF(A491="Vyt",TRIM(LEFT('Vložení dat'!W489,9)),IF(A491="VODA",TRIM(CONCATENATE(LEFT('Vložení dat'!U489,3),".",MID('Vložení dat'!U489,5,2),".",MID('Vložení dat'!U489,8,2))),""))</f>
        <v/>
      </c>
      <c r="P491" s="18" t="str">
        <f>IF($A491="Vyt",'Vložení dat'!X489,IF($A491="VODA",VALUE(LEFT(TRIM(REPLACE('Vložení dat'!V489,FIND(".",'Vložení dat'!V489,1),1,",")),7)),""))</f>
        <v/>
      </c>
      <c r="Q491" s="18" t="str">
        <f>IF($A491="Vyt",'Vložení dat'!Y489,IF($A491="VODA",VALUE(LEFT(TRIM(REPLACE('Vložení dat'!W489,FIND(".",'Vložení dat'!W489,1),1,",")),7)),""))</f>
        <v/>
      </c>
      <c r="R491" s="18" t="str">
        <f>IF($A491="Vyt",'Vložení dat'!Z489,IF($A491="VODA",VALUE(LEFT(TRIM(REPLACE('Vložení dat'!X489,FIND(".",'Vložení dat'!X489,1),1,",")),7)),""))</f>
        <v/>
      </c>
      <c r="S491" s="18" t="str">
        <f>IF($A491="Vyt",'Vložení dat'!AA489,IF($A491="VODA",VALUE(LEFT(TRIM(REPLACE('Vložení dat'!Y489,FIND(".",'Vložení dat'!Y489,1),1,",")),7)),""))</f>
        <v/>
      </c>
      <c r="T491" s="18" t="str">
        <f>IF($A491="Vyt",'Vložení dat'!AB489,IF($A491="VODA",VALUE(LEFT(TRIM(REPLACE('Vložení dat'!Z489,FIND(".",'Vložení dat'!Z489,1),1,",")),7)),""))</f>
        <v/>
      </c>
      <c r="U491" s="18" t="str">
        <f>IF($A491="Vyt",'Vložení dat'!AC489,IF($A491="VODA",VALUE(LEFT(TRIM(REPLACE('Vložení dat'!AA489,FIND(".",'Vložení dat'!AA489,1),1,",")),7)),""))</f>
        <v/>
      </c>
      <c r="V491" s="18" t="str">
        <f>IF($A491="Vyt",'Vložení dat'!AD489,IF($A491="VODA",VALUE(LEFT(TRIM(REPLACE('Vložení dat'!AB489,FIND(".",'Vložení dat'!AB489,1),1,",")),7)),""))</f>
        <v/>
      </c>
      <c r="W491" s="18" t="str">
        <f>IF($A491="Vyt",'Vložení dat'!AE489,IF($A491="VODA",VALUE(LEFT(TRIM(REPLACE('Vložení dat'!AC489,FIND(".",'Vložení dat'!AC489,1),1,",")),7)),""))</f>
        <v/>
      </c>
      <c r="X491" s="18" t="str">
        <f>IF($A491="Vyt",'Vložení dat'!AF489,IF($A491="VODA",VALUE(LEFT(TRIM(REPLACE('Vložení dat'!AD489,FIND(".",'Vložení dat'!AD489,1),1,",")),7)),""))</f>
        <v/>
      </c>
      <c r="Y491" s="18" t="str">
        <f>IF($A491="Vyt",'Vložení dat'!AG489,IF($A491="VODA",VALUE(LEFT(TRIM(REPLACE('Vložení dat'!AE489,FIND(".",'Vložení dat'!AE489,1),1,",")),7)),""))</f>
        <v/>
      </c>
      <c r="Z491" s="18" t="str">
        <f>IF($A491="Vyt",'Vložení dat'!AH489,IF($A491="VODA",VALUE(LEFT(TRIM(REPLACE('Vložení dat'!AF489,FIND(".",'Vložení dat'!AF489,1),1,",")),7)),""))</f>
        <v/>
      </c>
      <c r="AA491" s="18" t="str">
        <f>IF($A491="Vyt",'Vložení dat'!AI489,IF($A491="VODA",VALUE(LEFT(TRIM(REPLACE('Vložení dat'!AG489,FIND(".",'Vložení dat'!AG489,1),1,",")),7)),""))</f>
        <v/>
      </c>
      <c r="AB491" s="18" t="str">
        <f>IF(A491="Vyt",TRIM(LEFT('Vložení dat'!AY489,9)),IF(A491="VODA",TRIM(LEFT('Vložení dat'!BB489,9)),""))</f>
        <v/>
      </c>
      <c r="AC491" s="18" t="str">
        <f>IF(A491="Vyt",TRIM(LEFT('Vložení dat'!AW489,7)),"")</f>
        <v/>
      </c>
      <c r="AD491" s="18" t="str">
        <f>IF(A491="Vyt",VALUE(REPLACE(TRIM(LEFT('Vložení dat'!BA489,4)),FIND(".",TRIM(LEFT('Vložení dat'!BA489,4)),1),1,",")),IF(A491="VODA",VALUE(REPLACE(TRIM(LEFT('Vložení dat'!BC489,4)),FIND(".",TRIM(LEFT('Vložení dat'!BC489,4)),1),1,",")),""))</f>
        <v/>
      </c>
      <c r="AE491" s="12" t="str">
        <f>IF($A491="Vyt",TRIM(LEFT(REPLACE('Vložení dat'!T489,FIND(".",'Vložení dat'!T489,1),1,","),5)),"")</f>
        <v/>
      </c>
      <c r="AF491" s="12" t="str">
        <f>IF($A491="Vyt",TRIM(LEFT(REPLACE('Vložení dat'!U489,FIND(".",'Vložení dat'!U489,1),1,","),5)),"")</f>
        <v/>
      </c>
      <c r="AG491" s="13" t="str">
        <f>IF(A491="Vyt",LEFT(REPLACE('Vložení dat'!AT489,FIND(".",'Vložení dat'!AT489,1),1,","),5)-LEFT(REPLACE('Vložení dat'!AU489,FIND(".",'Vložení dat'!AU489,1),1,","),5)," ")</f>
        <v xml:space="preserve"> </v>
      </c>
      <c r="AH491" s="13" t="str">
        <f>IF(A491="Vyt",LEFT(REPLACE('Vložení dat'!T489,FIND(".",'Vložení dat'!T489,1),1,","),5)-LEFT(REPLACE('Vložení dat'!U489,FIND(".",'Vložení dat'!U489,1),1,","),5),"")</f>
        <v/>
      </c>
      <c r="AI491" t="str">
        <f>IF(A491="Vyt"," ",IF(A491="VODA",LEFT('Vložení dat'!AU489,12),""))</f>
        <v/>
      </c>
      <c r="AJ491" t="str">
        <f>IF(A491="Vyt","",IF(A491="VODA",LEFT('Vložení dat'!AV489,12),""))</f>
        <v/>
      </c>
    </row>
    <row r="492" spans="1:36" x14ac:dyDescent="0.3">
      <c r="A492" s="13" t="str">
        <f>IF(OR('Vložení dat'!C490=" VIP4RTN010 ",'Vložení dat'!C490=" RED4RITN050.c10_001 "),"Vyt",IF(OR('Vložení dat'!C490=" RED4WM050 ",'Vložení dat'!C490=" RED4WM010 ",ISNUMBER(SEARCH("ECM4WM020.v20",'Vložení dat'!C490,1))),"VODA",IF(ISBLANK('Vložení dat'!C490),"",'Vložení dat'!C490)))</f>
        <v/>
      </c>
      <c r="B492" s="13" t="str">
        <f>TRIM('Vložení dat'!N490)</f>
        <v/>
      </c>
      <c r="C492" s="16" t="str">
        <f>TRIM('Vložení dat'!K490)</f>
        <v/>
      </c>
      <c r="D492" s="13" t="str">
        <f>TRIM('Vložení dat'!L490)</f>
        <v/>
      </c>
      <c r="E492" s="13" t="str">
        <f>TRIM('Vložení dat'!J490)</f>
        <v/>
      </c>
      <c r="F492" s="13" t="str">
        <f>TRIM('Vložení dat'!H490)</f>
        <v/>
      </c>
      <c r="G492" s="13" t="str">
        <f>TRIM('Vložení dat'!G490)</f>
        <v/>
      </c>
      <c r="H492" s="13" t="str">
        <f>TRIM('Vložení dat'!E490)</f>
        <v/>
      </c>
      <c r="I492" s="13" t="str">
        <f>TRIM('Vložení dat'!B490)</f>
        <v/>
      </c>
      <c r="J492" s="13" t="str">
        <f>IF(AND(OR(A492="Vyt",A492="VODA"),'Vložení dat'!O490=0),"OK",IF(AND(OR(A492="Vyt",A492="VODA"),'Vložení dat'!O490&lt;&gt;0),CONCATENATE("CHYBA - ",'Vložení dat'!O490),""))</f>
        <v/>
      </c>
      <c r="K492" s="13" t="str">
        <f>IF(A492="Vyt",'Vložení dat'!R490,IF(A492="VODA",VALUE(TRIM(LEFT(REPLACE('Vložení dat'!T490,FIND(".",'Vložení dat'!T490,1),1,","),8))),""))</f>
        <v/>
      </c>
      <c r="L492" s="16" t="str">
        <f>IF(A492="Vyt",TRIM('Vložení dat'!S490),IF(A492="VODA",VALUE(TRIM(LEFT(REPLACE('Vložení dat'!R490,FIND(".",'Vložení dat'!R490,1),1,","),8))),""))</f>
        <v/>
      </c>
      <c r="M492" s="16" t="str">
        <f>IF(A492="Vyt",RIGHT('Vložení dat'!P490,11),IF(A492="VODA",VALUE(TRIM(LEFT(REPLACE('Vložení dat'!S490,FIND(".",'Vložení dat'!S490,1),1,","),8))),""))</f>
        <v/>
      </c>
      <c r="N492" s="12" t="str">
        <f>IF(A492="Vyt",TRIM('Vložení dat'!V490),"")</f>
        <v/>
      </c>
      <c r="O492" s="17" t="str">
        <f>IF(A492="Vyt",TRIM(LEFT('Vložení dat'!W490,9)),IF(A492="VODA",TRIM(CONCATENATE(LEFT('Vložení dat'!U490,3),".",MID('Vložení dat'!U490,5,2),".",MID('Vložení dat'!U490,8,2))),""))</f>
        <v/>
      </c>
      <c r="P492" s="18" t="str">
        <f>IF($A492="Vyt",'Vložení dat'!X490,IF($A492="VODA",VALUE(LEFT(TRIM(REPLACE('Vložení dat'!V490,FIND(".",'Vložení dat'!V490,1),1,",")),7)),""))</f>
        <v/>
      </c>
      <c r="Q492" s="18" t="str">
        <f>IF($A492="Vyt",'Vložení dat'!Y490,IF($A492="VODA",VALUE(LEFT(TRIM(REPLACE('Vložení dat'!W490,FIND(".",'Vložení dat'!W490,1),1,",")),7)),""))</f>
        <v/>
      </c>
      <c r="R492" s="18" t="str">
        <f>IF($A492="Vyt",'Vložení dat'!Z490,IF($A492="VODA",VALUE(LEFT(TRIM(REPLACE('Vložení dat'!X490,FIND(".",'Vložení dat'!X490,1),1,",")),7)),""))</f>
        <v/>
      </c>
      <c r="S492" s="18" t="str">
        <f>IF($A492="Vyt",'Vložení dat'!AA490,IF($A492="VODA",VALUE(LEFT(TRIM(REPLACE('Vložení dat'!Y490,FIND(".",'Vložení dat'!Y490,1),1,",")),7)),""))</f>
        <v/>
      </c>
      <c r="T492" s="18" t="str">
        <f>IF($A492="Vyt",'Vložení dat'!AB490,IF($A492="VODA",VALUE(LEFT(TRIM(REPLACE('Vložení dat'!Z490,FIND(".",'Vložení dat'!Z490,1),1,",")),7)),""))</f>
        <v/>
      </c>
      <c r="U492" s="18" t="str">
        <f>IF($A492="Vyt",'Vložení dat'!AC490,IF($A492="VODA",VALUE(LEFT(TRIM(REPLACE('Vložení dat'!AA490,FIND(".",'Vložení dat'!AA490,1),1,",")),7)),""))</f>
        <v/>
      </c>
      <c r="V492" s="18" t="str">
        <f>IF($A492="Vyt",'Vložení dat'!AD490,IF($A492="VODA",VALUE(LEFT(TRIM(REPLACE('Vložení dat'!AB490,FIND(".",'Vložení dat'!AB490,1),1,",")),7)),""))</f>
        <v/>
      </c>
      <c r="W492" s="18" t="str">
        <f>IF($A492="Vyt",'Vložení dat'!AE490,IF($A492="VODA",VALUE(LEFT(TRIM(REPLACE('Vložení dat'!AC490,FIND(".",'Vložení dat'!AC490,1),1,",")),7)),""))</f>
        <v/>
      </c>
      <c r="X492" s="18" t="str">
        <f>IF($A492="Vyt",'Vložení dat'!AF490,IF($A492="VODA",VALUE(LEFT(TRIM(REPLACE('Vložení dat'!AD490,FIND(".",'Vložení dat'!AD490,1),1,",")),7)),""))</f>
        <v/>
      </c>
      <c r="Y492" s="18" t="str">
        <f>IF($A492="Vyt",'Vložení dat'!AG490,IF($A492="VODA",VALUE(LEFT(TRIM(REPLACE('Vložení dat'!AE490,FIND(".",'Vložení dat'!AE490,1),1,",")),7)),""))</f>
        <v/>
      </c>
      <c r="Z492" s="18" t="str">
        <f>IF($A492="Vyt",'Vložení dat'!AH490,IF($A492="VODA",VALUE(LEFT(TRIM(REPLACE('Vložení dat'!AF490,FIND(".",'Vložení dat'!AF490,1),1,",")),7)),""))</f>
        <v/>
      </c>
      <c r="AA492" s="18" t="str">
        <f>IF($A492="Vyt",'Vložení dat'!AI490,IF($A492="VODA",VALUE(LEFT(TRIM(REPLACE('Vložení dat'!AG490,FIND(".",'Vložení dat'!AG490,1),1,",")),7)),""))</f>
        <v/>
      </c>
      <c r="AB492" s="18" t="str">
        <f>IF(A492="Vyt",TRIM(LEFT('Vložení dat'!AY490,9)),IF(A492="VODA",TRIM(LEFT('Vložení dat'!BB490,9)),""))</f>
        <v/>
      </c>
      <c r="AC492" s="18" t="str">
        <f>IF(A492="Vyt",TRIM(LEFT('Vložení dat'!AW490,7)),"")</f>
        <v/>
      </c>
      <c r="AD492" s="18" t="str">
        <f>IF(A492="Vyt",VALUE(REPLACE(TRIM(LEFT('Vložení dat'!BA490,4)),FIND(".",TRIM(LEFT('Vložení dat'!BA490,4)),1),1,",")),IF(A492="VODA",VALUE(REPLACE(TRIM(LEFT('Vložení dat'!BC490,4)),FIND(".",TRIM(LEFT('Vložení dat'!BC490,4)),1),1,",")),""))</f>
        <v/>
      </c>
      <c r="AE492" s="12" t="str">
        <f>IF($A492="Vyt",TRIM(LEFT(REPLACE('Vložení dat'!T490,FIND(".",'Vložení dat'!T490,1),1,","),5)),"")</f>
        <v/>
      </c>
      <c r="AF492" s="12" t="str">
        <f>IF($A492="Vyt",TRIM(LEFT(REPLACE('Vložení dat'!U490,FIND(".",'Vložení dat'!U490,1),1,","),5)),"")</f>
        <v/>
      </c>
      <c r="AG492" s="13" t="str">
        <f>IF(A492="Vyt",LEFT(REPLACE('Vložení dat'!AT490,FIND(".",'Vložení dat'!AT490,1),1,","),5)-LEFT(REPLACE('Vložení dat'!AU490,FIND(".",'Vložení dat'!AU490,1),1,","),5)," ")</f>
        <v xml:space="preserve"> </v>
      </c>
      <c r="AH492" s="13" t="str">
        <f>IF(A492="Vyt",LEFT(REPLACE('Vložení dat'!T490,FIND(".",'Vložení dat'!T490,1),1,","),5)-LEFT(REPLACE('Vložení dat'!U490,FIND(".",'Vložení dat'!U490,1),1,","),5),"")</f>
        <v/>
      </c>
      <c r="AI492" t="str">
        <f>IF(A492="Vyt"," ",IF(A492="VODA",LEFT('Vložení dat'!AU490,12),""))</f>
        <v/>
      </c>
      <c r="AJ492" t="str">
        <f>IF(A492="Vyt","",IF(A492="VODA",LEFT('Vložení dat'!AV490,12),""))</f>
        <v/>
      </c>
    </row>
    <row r="493" spans="1:36" x14ac:dyDescent="0.3">
      <c r="A493" s="13" t="str">
        <f>IF(OR('Vložení dat'!C491=" VIP4RTN010 ",'Vložení dat'!C491=" RED4RITN050.c10_001 "),"Vyt",IF(OR('Vložení dat'!C491=" RED4WM050 ",'Vložení dat'!C491=" RED4WM010 ",ISNUMBER(SEARCH("ECM4WM020.v20",'Vložení dat'!C491,1))),"VODA",IF(ISBLANK('Vložení dat'!C491),"",'Vložení dat'!C491)))</f>
        <v/>
      </c>
      <c r="B493" s="13" t="str">
        <f>TRIM('Vložení dat'!N491)</f>
        <v/>
      </c>
      <c r="C493" s="16" t="str">
        <f>TRIM('Vložení dat'!K491)</f>
        <v/>
      </c>
      <c r="D493" s="13" t="str">
        <f>TRIM('Vložení dat'!L491)</f>
        <v/>
      </c>
      <c r="E493" s="13" t="str">
        <f>TRIM('Vložení dat'!J491)</f>
        <v/>
      </c>
      <c r="F493" s="13" t="str">
        <f>TRIM('Vložení dat'!H491)</f>
        <v/>
      </c>
      <c r="G493" s="13" t="str">
        <f>TRIM('Vložení dat'!G491)</f>
        <v/>
      </c>
      <c r="H493" s="13" t="str">
        <f>TRIM('Vložení dat'!E491)</f>
        <v/>
      </c>
      <c r="I493" s="13" t="str">
        <f>TRIM('Vložení dat'!B491)</f>
        <v/>
      </c>
      <c r="J493" s="13" t="str">
        <f>IF(AND(OR(A493="Vyt",A493="VODA"),'Vložení dat'!O491=0),"OK",IF(AND(OR(A493="Vyt",A493="VODA"),'Vložení dat'!O491&lt;&gt;0),CONCATENATE("CHYBA - ",'Vložení dat'!O491),""))</f>
        <v/>
      </c>
      <c r="K493" s="13" t="str">
        <f>IF(A493="Vyt",'Vložení dat'!R491,IF(A493="VODA",VALUE(TRIM(LEFT(REPLACE('Vložení dat'!T491,FIND(".",'Vložení dat'!T491,1),1,","),8))),""))</f>
        <v/>
      </c>
      <c r="L493" s="16" t="str">
        <f>IF(A493="Vyt",TRIM('Vložení dat'!S491),IF(A493="VODA",VALUE(TRIM(LEFT(REPLACE('Vložení dat'!R491,FIND(".",'Vložení dat'!R491,1),1,","),8))),""))</f>
        <v/>
      </c>
      <c r="M493" s="16" t="str">
        <f>IF(A493="Vyt",RIGHT('Vložení dat'!P491,11),IF(A493="VODA",VALUE(TRIM(LEFT(REPLACE('Vložení dat'!S491,FIND(".",'Vložení dat'!S491,1),1,","),8))),""))</f>
        <v/>
      </c>
      <c r="N493" s="12" t="str">
        <f>IF(A493="Vyt",TRIM('Vložení dat'!V491),"")</f>
        <v/>
      </c>
      <c r="O493" s="17" t="str">
        <f>IF(A493="Vyt",TRIM(LEFT('Vložení dat'!W491,9)),IF(A493="VODA",TRIM(CONCATENATE(LEFT('Vložení dat'!U491,3),".",MID('Vložení dat'!U491,5,2),".",MID('Vložení dat'!U491,8,2))),""))</f>
        <v/>
      </c>
      <c r="P493" s="18" t="str">
        <f>IF($A493="Vyt",'Vložení dat'!X491,IF($A493="VODA",VALUE(LEFT(TRIM(REPLACE('Vložení dat'!V491,FIND(".",'Vložení dat'!V491,1),1,",")),7)),""))</f>
        <v/>
      </c>
      <c r="Q493" s="18" t="str">
        <f>IF($A493="Vyt",'Vložení dat'!Y491,IF($A493="VODA",VALUE(LEFT(TRIM(REPLACE('Vložení dat'!W491,FIND(".",'Vložení dat'!W491,1),1,",")),7)),""))</f>
        <v/>
      </c>
      <c r="R493" s="18" t="str">
        <f>IF($A493="Vyt",'Vložení dat'!Z491,IF($A493="VODA",VALUE(LEFT(TRIM(REPLACE('Vložení dat'!X491,FIND(".",'Vložení dat'!X491,1),1,",")),7)),""))</f>
        <v/>
      </c>
      <c r="S493" s="18" t="str">
        <f>IF($A493="Vyt",'Vložení dat'!AA491,IF($A493="VODA",VALUE(LEFT(TRIM(REPLACE('Vložení dat'!Y491,FIND(".",'Vložení dat'!Y491,1),1,",")),7)),""))</f>
        <v/>
      </c>
      <c r="T493" s="18" t="str">
        <f>IF($A493="Vyt",'Vložení dat'!AB491,IF($A493="VODA",VALUE(LEFT(TRIM(REPLACE('Vložení dat'!Z491,FIND(".",'Vložení dat'!Z491,1),1,",")),7)),""))</f>
        <v/>
      </c>
      <c r="U493" s="18" t="str">
        <f>IF($A493="Vyt",'Vložení dat'!AC491,IF($A493="VODA",VALUE(LEFT(TRIM(REPLACE('Vložení dat'!AA491,FIND(".",'Vložení dat'!AA491,1),1,",")),7)),""))</f>
        <v/>
      </c>
      <c r="V493" s="18" t="str">
        <f>IF($A493="Vyt",'Vložení dat'!AD491,IF($A493="VODA",VALUE(LEFT(TRIM(REPLACE('Vložení dat'!AB491,FIND(".",'Vložení dat'!AB491,1),1,",")),7)),""))</f>
        <v/>
      </c>
      <c r="W493" s="18" t="str">
        <f>IF($A493="Vyt",'Vložení dat'!AE491,IF($A493="VODA",VALUE(LEFT(TRIM(REPLACE('Vložení dat'!AC491,FIND(".",'Vložení dat'!AC491,1),1,",")),7)),""))</f>
        <v/>
      </c>
      <c r="X493" s="18" t="str">
        <f>IF($A493="Vyt",'Vložení dat'!AF491,IF($A493="VODA",VALUE(LEFT(TRIM(REPLACE('Vložení dat'!AD491,FIND(".",'Vložení dat'!AD491,1),1,",")),7)),""))</f>
        <v/>
      </c>
      <c r="Y493" s="18" t="str">
        <f>IF($A493="Vyt",'Vložení dat'!AG491,IF($A493="VODA",VALUE(LEFT(TRIM(REPLACE('Vložení dat'!AE491,FIND(".",'Vložení dat'!AE491,1),1,",")),7)),""))</f>
        <v/>
      </c>
      <c r="Z493" s="18" t="str">
        <f>IF($A493="Vyt",'Vložení dat'!AH491,IF($A493="VODA",VALUE(LEFT(TRIM(REPLACE('Vložení dat'!AF491,FIND(".",'Vložení dat'!AF491,1),1,",")),7)),""))</f>
        <v/>
      </c>
      <c r="AA493" s="18" t="str">
        <f>IF($A493="Vyt",'Vložení dat'!AI491,IF($A493="VODA",VALUE(LEFT(TRIM(REPLACE('Vložení dat'!AG491,FIND(".",'Vložení dat'!AG491,1),1,",")),7)),""))</f>
        <v/>
      </c>
      <c r="AB493" s="18" t="str">
        <f>IF(A493="Vyt",TRIM(LEFT('Vložení dat'!AY491,9)),IF(A493="VODA",TRIM(LEFT('Vložení dat'!BB491,9)),""))</f>
        <v/>
      </c>
      <c r="AC493" s="18" t="str">
        <f>IF(A493="Vyt",TRIM(LEFT('Vložení dat'!AW491,7)),"")</f>
        <v/>
      </c>
      <c r="AD493" s="18" t="str">
        <f>IF(A493="Vyt",VALUE(REPLACE(TRIM(LEFT('Vložení dat'!BA491,4)),FIND(".",TRIM(LEFT('Vložení dat'!BA491,4)),1),1,",")),IF(A493="VODA",VALUE(REPLACE(TRIM(LEFT('Vložení dat'!BC491,4)),FIND(".",TRIM(LEFT('Vložení dat'!BC491,4)),1),1,",")),""))</f>
        <v/>
      </c>
      <c r="AE493" s="12" t="str">
        <f>IF($A493="Vyt",TRIM(LEFT(REPLACE('Vložení dat'!T491,FIND(".",'Vložení dat'!T491,1),1,","),5)),"")</f>
        <v/>
      </c>
      <c r="AF493" s="12" t="str">
        <f>IF($A493="Vyt",TRIM(LEFT(REPLACE('Vložení dat'!U491,FIND(".",'Vložení dat'!U491,1),1,","),5)),"")</f>
        <v/>
      </c>
      <c r="AG493" s="13" t="str">
        <f>IF(A493="Vyt",LEFT(REPLACE('Vložení dat'!AT491,FIND(".",'Vložení dat'!AT491,1),1,","),5)-LEFT(REPLACE('Vložení dat'!AU491,FIND(".",'Vložení dat'!AU491,1),1,","),5)," ")</f>
        <v xml:space="preserve"> </v>
      </c>
      <c r="AH493" s="13" t="str">
        <f>IF(A493="Vyt",LEFT(REPLACE('Vložení dat'!T491,FIND(".",'Vložení dat'!T491,1),1,","),5)-LEFT(REPLACE('Vložení dat'!U491,FIND(".",'Vložení dat'!U491,1),1,","),5),"")</f>
        <v/>
      </c>
      <c r="AI493" t="str">
        <f>IF(A493="Vyt"," ",IF(A493="VODA",LEFT('Vložení dat'!AU491,12),""))</f>
        <v/>
      </c>
      <c r="AJ493" t="str">
        <f>IF(A493="Vyt","",IF(A493="VODA",LEFT('Vložení dat'!AV491,12),""))</f>
        <v/>
      </c>
    </row>
    <row r="494" spans="1:36" x14ac:dyDescent="0.3">
      <c r="A494" s="13" t="str">
        <f>IF(OR('Vložení dat'!C492=" VIP4RTN010 ",'Vložení dat'!C492=" RED4RITN050.c10_001 "),"Vyt",IF(OR('Vložení dat'!C492=" RED4WM050 ",'Vložení dat'!C492=" RED4WM010 ",ISNUMBER(SEARCH("ECM4WM020.v20",'Vložení dat'!C492,1))),"VODA",IF(ISBLANK('Vložení dat'!C492),"",'Vložení dat'!C492)))</f>
        <v/>
      </c>
      <c r="B494" s="13" t="str">
        <f>TRIM('Vložení dat'!N492)</f>
        <v/>
      </c>
      <c r="C494" s="16" t="str">
        <f>TRIM('Vložení dat'!K492)</f>
        <v/>
      </c>
      <c r="D494" s="13" t="str">
        <f>TRIM('Vložení dat'!L492)</f>
        <v/>
      </c>
      <c r="E494" s="13" t="str">
        <f>TRIM('Vložení dat'!J492)</f>
        <v/>
      </c>
      <c r="F494" s="13" t="str">
        <f>TRIM('Vložení dat'!H492)</f>
        <v/>
      </c>
      <c r="G494" s="13" t="str">
        <f>TRIM('Vložení dat'!G492)</f>
        <v/>
      </c>
      <c r="H494" s="13" t="str">
        <f>TRIM('Vložení dat'!E492)</f>
        <v/>
      </c>
      <c r="I494" s="13" t="str">
        <f>TRIM('Vložení dat'!B492)</f>
        <v/>
      </c>
      <c r="J494" s="13" t="str">
        <f>IF(AND(OR(A494="Vyt",A494="VODA"),'Vložení dat'!O492=0),"OK",IF(AND(OR(A494="Vyt",A494="VODA"),'Vložení dat'!O492&lt;&gt;0),CONCATENATE("CHYBA - ",'Vložení dat'!O492),""))</f>
        <v/>
      </c>
      <c r="K494" s="13" t="str">
        <f>IF(A494="Vyt",'Vložení dat'!R492,IF(A494="VODA",VALUE(TRIM(LEFT(REPLACE('Vložení dat'!T492,FIND(".",'Vložení dat'!T492,1),1,","),8))),""))</f>
        <v/>
      </c>
      <c r="L494" s="16" t="str">
        <f>IF(A494="Vyt",TRIM('Vložení dat'!S492),IF(A494="VODA",VALUE(TRIM(LEFT(REPLACE('Vložení dat'!R492,FIND(".",'Vložení dat'!R492,1),1,","),8))),""))</f>
        <v/>
      </c>
      <c r="M494" s="16" t="str">
        <f>IF(A494="Vyt",RIGHT('Vložení dat'!P492,11),IF(A494="VODA",VALUE(TRIM(LEFT(REPLACE('Vložení dat'!S492,FIND(".",'Vložení dat'!S492,1),1,","),8))),""))</f>
        <v/>
      </c>
      <c r="N494" s="12" t="str">
        <f>IF(A494="Vyt",TRIM('Vložení dat'!V492),"")</f>
        <v/>
      </c>
      <c r="O494" s="17" t="str">
        <f>IF(A494="Vyt",TRIM(LEFT('Vložení dat'!W492,9)),IF(A494="VODA",TRIM(CONCATENATE(LEFT('Vložení dat'!U492,3),".",MID('Vložení dat'!U492,5,2),".",MID('Vložení dat'!U492,8,2))),""))</f>
        <v/>
      </c>
      <c r="P494" s="18" t="str">
        <f>IF($A494="Vyt",'Vložení dat'!X492,IF($A494="VODA",VALUE(LEFT(TRIM(REPLACE('Vložení dat'!V492,FIND(".",'Vložení dat'!V492,1),1,",")),7)),""))</f>
        <v/>
      </c>
      <c r="Q494" s="18" t="str">
        <f>IF($A494="Vyt",'Vložení dat'!Y492,IF($A494="VODA",VALUE(LEFT(TRIM(REPLACE('Vložení dat'!W492,FIND(".",'Vložení dat'!W492,1),1,",")),7)),""))</f>
        <v/>
      </c>
      <c r="R494" s="18" t="str">
        <f>IF($A494="Vyt",'Vložení dat'!Z492,IF($A494="VODA",VALUE(LEFT(TRIM(REPLACE('Vložení dat'!X492,FIND(".",'Vložení dat'!X492,1),1,",")),7)),""))</f>
        <v/>
      </c>
      <c r="S494" s="18" t="str">
        <f>IF($A494="Vyt",'Vložení dat'!AA492,IF($A494="VODA",VALUE(LEFT(TRIM(REPLACE('Vložení dat'!Y492,FIND(".",'Vložení dat'!Y492,1),1,",")),7)),""))</f>
        <v/>
      </c>
      <c r="T494" s="18" t="str">
        <f>IF($A494="Vyt",'Vložení dat'!AB492,IF($A494="VODA",VALUE(LEFT(TRIM(REPLACE('Vložení dat'!Z492,FIND(".",'Vložení dat'!Z492,1),1,",")),7)),""))</f>
        <v/>
      </c>
      <c r="U494" s="18" t="str">
        <f>IF($A494="Vyt",'Vložení dat'!AC492,IF($A494="VODA",VALUE(LEFT(TRIM(REPLACE('Vložení dat'!AA492,FIND(".",'Vložení dat'!AA492,1),1,",")),7)),""))</f>
        <v/>
      </c>
      <c r="V494" s="18" t="str">
        <f>IF($A494="Vyt",'Vložení dat'!AD492,IF($A494="VODA",VALUE(LEFT(TRIM(REPLACE('Vložení dat'!AB492,FIND(".",'Vložení dat'!AB492,1),1,",")),7)),""))</f>
        <v/>
      </c>
      <c r="W494" s="18" t="str">
        <f>IF($A494="Vyt",'Vložení dat'!AE492,IF($A494="VODA",VALUE(LEFT(TRIM(REPLACE('Vložení dat'!AC492,FIND(".",'Vložení dat'!AC492,1),1,",")),7)),""))</f>
        <v/>
      </c>
      <c r="X494" s="18" t="str">
        <f>IF($A494="Vyt",'Vložení dat'!AF492,IF($A494="VODA",VALUE(LEFT(TRIM(REPLACE('Vložení dat'!AD492,FIND(".",'Vložení dat'!AD492,1),1,",")),7)),""))</f>
        <v/>
      </c>
      <c r="Y494" s="18" t="str">
        <f>IF($A494="Vyt",'Vložení dat'!AG492,IF($A494="VODA",VALUE(LEFT(TRIM(REPLACE('Vložení dat'!AE492,FIND(".",'Vložení dat'!AE492,1),1,",")),7)),""))</f>
        <v/>
      </c>
      <c r="Z494" s="18" t="str">
        <f>IF($A494="Vyt",'Vložení dat'!AH492,IF($A494="VODA",VALUE(LEFT(TRIM(REPLACE('Vložení dat'!AF492,FIND(".",'Vložení dat'!AF492,1),1,",")),7)),""))</f>
        <v/>
      </c>
      <c r="AA494" s="18" t="str">
        <f>IF($A494="Vyt",'Vložení dat'!AI492,IF($A494="VODA",VALUE(LEFT(TRIM(REPLACE('Vložení dat'!AG492,FIND(".",'Vložení dat'!AG492,1),1,",")),7)),""))</f>
        <v/>
      </c>
      <c r="AB494" s="18" t="str">
        <f>IF(A494="Vyt",TRIM(LEFT('Vložení dat'!AY492,9)),IF(A494="VODA",TRIM(LEFT('Vložení dat'!BB492,9)),""))</f>
        <v/>
      </c>
      <c r="AC494" s="18" t="str">
        <f>IF(A494="Vyt",TRIM(LEFT('Vložení dat'!AW492,7)),"")</f>
        <v/>
      </c>
      <c r="AD494" s="18" t="str">
        <f>IF(A494="Vyt",VALUE(REPLACE(TRIM(LEFT('Vložení dat'!BA492,4)),FIND(".",TRIM(LEFT('Vložení dat'!BA492,4)),1),1,",")),IF(A494="VODA",VALUE(REPLACE(TRIM(LEFT('Vložení dat'!BC492,4)),FIND(".",TRIM(LEFT('Vložení dat'!BC492,4)),1),1,",")),""))</f>
        <v/>
      </c>
      <c r="AE494" s="12" t="str">
        <f>IF($A494="Vyt",TRIM(LEFT(REPLACE('Vložení dat'!T492,FIND(".",'Vložení dat'!T492,1),1,","),5)),"")</f>
        <v/>
      </c>
      <c r="AF494" s="12" t="str">
        <f>IF($A494="Vyt",TRIM(LEFT(REPLACE('Vložení dat'!U492,FIND(".",'Vložení dat'!U492,1),1,","),5)),"")</f>
        <v/>
      </c>
      <c r="AG494" s="13" t="str">
        <f>IF(A494="Vyt",LEFT(REPLACE('Vložení dat'!AT492,FIND(".",'Vložení dat'!AT492,1),1,","),5)-LEFT(REPLACE('Vložení dat'!AU492,FIND(".",'Vložení dat'!AU492,1),1,","),5)," ")</f>
        <v xml:space="preserve"> </v>
      </c>
      <c r="AH494" s="13" t="str">
        <f>IF(A494="Vyt",LEFT(REPLACE('Vložení dat'!T492,FIND(".",'Vložení dat'!T492,1),1,","),5)-LEFT(REPLACE('Vložení dat'!U492,FIND(".",'Vložení dat'!U492,1),1,","),5),"")</f>
        <v/>
      </c>
      <c r="AI494" t="str">
        <f>IF(A494="Vyt"," ",IF(A494="VODA",LEFT('Vložení dat'!AU492,12),""))</f>
        <v/>
      </c>
      <c r="AJ494" t="str">
        <f>IF(A494="Vyt","",IF(A494="VODA",LEFT('Vložení dat'!AV492,12),""))</f>
        <v/>
      </c>
    </row>
    <row r="495" spans="1:36" x14ac:dyDescent="0.3">
      <c r="A495" s="13" t="str">
        <f>IF(OR('Vložení dat'!C493=" VIP4RTN010 ",'Vložení dat'!C493=" RED4RITN050.c10_001 "),"Vyt",IF(OR('Vložení dat'!C493=" RED4WM050 ",'Vložení dat'!C493=" RED4WM010 ",ISNUMBER(SEARCH("ECM4WM020.v20",'Vložení dat'!C493,1))),"VODA",IF(ISBLANK('Vložení dat'!C493),"",'Vložení dat'!C493)))</f>
        <v/>
      </c>
      <c r="B495" s="13" t="str">
        <f>TRIM('Vložení dat'!N493)</f>
        <v/>
      </c>
      <c r="C495" s="16" t="str">
        <f>TRIM('Vložení dat'!K493)</f>
        <v/>
      </c>
      <c r="D495" s="13" t="str">
        <f>TRIM('Vložení dat'!L493)</f>
        <v/>
      </c>
      <c r="E495" s="13" t="str">
        <f>TRIM('Vložení dat'!J493)</f>
        <v/>
      </c>
      <c r="F495" s="13" t="str">
        <f>TRIM('Vložení dat'!H493)</f>
        <v/>
      </c>
      <c r="G495" s="13" t="str">
        <f>TRIM('Vložení dat'!G493)</f>
        <v/>
      </c>
      <c r="H495" s="13" t="str">
        <f>TRIM('Vložení dat'!E493)</f>
        <v/>
      </c>
      <c r="I495" s="13" t="str">
        <f>TRIM('Vložení dat'!B493)</f>
        <v/>
      </c>
      <c r="J495" s="13" t="str">
        <f>IF(AND(OR(A495="Vyt",A495="VODA"),'Vložení dat'!O493=0),"OK",IF(AND(OR(A495="Vyt",A495="VODA"),'Vložení dat'!O493&lt;&gt;0),CONCATENATE("CHYBA - ",'Vložení dat'!O493),""))</f>
        <v/>
      </c>
      <c r="K495" s="13" t="str">
        <f>IF(A495="Vyt",'Vložení dat'!R493,IF(A495="VODA",VALUE(TRIM(LEFT(REPLACE('Vložení dat'!T493,FIND(".",'Vložení dat'!T493,1),1,","),8))),""))</f>
        <v/>
      </c>
      <c r="L495" s="16" t="str">
        <f>IF(A495="Vyt",TRIM('Vložení dat'!S493),IF(A495="VODA",VALUE(TRIM(LEFT(REPLACE('Vložení dat'!R493,FIND(".",'Vložení dat'!R493,1),1,","),8))),""))</f>
        <v/>
      </c>
      <c r="M495" s="16" t="str">
        <f>IF(A495="Vyt",RIGHT('Vložení dat'!P493,11),IF(A495="VODA",VALUE(TRIM(LEFT(REPLACE('Vložení dat'!S493,FIND(".",'Vložení dat'!S493,1),1,","),8))),""))</f>
        <v/>
      </c>
      <c r="N495" s="12" t="str">
        <f>IF(A495="Vyt",TRIM('Vložení dat'!V493),"")</f>
        <v/>
      </c>
      <c r="O495" s="17" t="str">
        <f>IF(A495="Vyt",TRIM(LEFT('Vložení dat'!W493,9)),IF(A495="VODA",TRIM(CONCATENATE(LEFT('Vložení dat'!U493,3),".",MID('Vložení dat'!U493,5,2),".",MID('Vložení dat'!U493,8,2))),""))</f>
        <v/>
      </c>
      <c r="P495" s="18" t="str">
        <f>IF($A495="Vyt",'Vložení dat'!X493,IF($A495="VODA",VALUE(LEFT(TRIM(REPLACE('Vložení dat'!V493,FIND(".",'Vložení dat'!V493,1),1,",")),7)),""))</f>
        <v/>
      </c>
      <c r="Q495" s="18" t="str">
        <f>IF($A495="Vyt",'Vložení dat'!Y493,IF($A495="VODA",VALUE(LEFT(TRIM(REPLACE('Vložení dat'!W493,FIND(".",'Vložení dat'!W493,1),1,",")),7)),""))</f>
        <v/>
      </c>
      <c r="R495" s="18" t="str">
        <f>IF($A495="Vyt",'Vložení dat'!Z493,IF($A495="VODA",VALUE(LEFT(TRIM(REPLACE('Vložení dat'!X493,FIND(".",'Vložení dat'!X493,1),1,",")),7)),""))</f>
        <v/>
      </c>
      <c r="S495" s="18" t="str">
        <f>IF($A495="Vyt",'Vložení dat'!AA493,IF($A495="VODA",VALUE(LEFT(TRIM(REPLACE('Vložení dat'!Y493,FIND(".",'Vložení dat'!Y493,1),1,",")),7)),""))</f>
        <v/>
      </c>
      <c r="T495" s="18" t="str">
        <f>IF($A495="Vyt",'Vložení dat'!AB493,IF($A495="VODA",VALUE(LEFT(TRIM(REPLACE('Vložení dat'!Z493,FIND(".",'Vložení dat'!Z493,1),1,",")),7)),""))</f>
        <v/>
      </c>
      <c r="U495" s="18" t="str">
        <f>IF($A495="Vyt",'Vložení dat'!AC493,IF($A495="VODA",VALUE(LEFT(TRIM(REPLACE('Vložení dat'!AA493,FIND(".",'Vložení dat'!AA493,1),1,",")),7)),""))</f>
        <v/>
      </c>
      <c r="V495" s="18" t="str">
        <f>IF($A495="Vyt",'Vložení dat'!AD493,IF($A495="VODA",VALUE(LEFT(TRIM(REPLACE('Vložení dat'!AB493,FIND(".",'Vložení dat'!AB493,1),1,",")),7)),""))</f>
        <v/>
      </c>
      <c r="W495" s="18" t="str">
        <f>IF($A495="Vyt",'Vložení dat'!AE493,IF($A495="VODA",VALUE(LEFT(TRIM(REPLACE('Vložení dat'!AC493,FIND(".",'Vložení dat'!AC493,1),1,",")),7)),""))</f>
        <v/>
      </c>
      <c r="X495" s="18" t="str">
        <f>IF($A495="Vyt",'Vložení dat'!AF493,IF($A495="VODA",VALUE(LEFT(TRIM(REPLACE('Vložení dat'!AD493,FIND(".",'Vložení dat'!AD493,1),1,",")),7)),""))</f>
        <v/>
      </c>
      <c r="Y495" s="18" t="str">
        <f>IF($A495="Vyt",'Vložení dat'!AG493,IF($A495="VODA",VALUE(LEFT(TRIM(REPLACE('Vložení dat'!AE493,FIND(".",'Vložení dat'!AE493,1),1,",")),7)),""))</f>
        <v/>
      </c>
      <c r="Z495" s="18" t="str">
        <f>IF($A495="Vyt",'Vložení dat'!AH493,IF($A495="VODA",VALUE(LEFT(TRIM(REPLACE('Vložení dat'!AF493,FIND(".",'Vložení dat'!AF493,1),1,",")),7)),""))</f>
        <v/>
      </c>
      <c r="AA495" s="18" t="str">
        <f>IF($A495="Vyt",'Vložení dat'!AI493,IF($A495="VODA",VALUE(LEFT(TRIM(REPLACE('Vložení dat'!AG493,FIND(".",'Vložení dat'!AG493,1),1,",")),7)),""))</f>
        <v/>
      </c>
      <c r="AB495" s="18" t="str">
        <f>IF(A495="Vyt",TRIM(LEFT('Vložení dat'!AY493,9)),IF(A495="VODA",TRIM(LEFT('Vložení dat'!BB493,9)),""))</f>
        <v/>
      </c>
      <c r="AC495" s="18" t="str">
        <f>IF(A495="Vyt",TRIM(LEFT('Vložení dat'!AW493,7)),"")</f>
        <v/>
      </c>
      <c r="AD495" s="18" t="str">
        <f>IF(A495="Vyt",VALUE(REPLACE(TRIM(LEFT('Vložení dat'!BA493,4)),FIND(".",TRIM(LEFT('Vložení dat'!BA493,4)),1),1,",")),IF(A495="VODA",VALUE(REPLACE(TRIM(LEFT('Vložení dat'!BC493,4)),FIND(".",TRIM(LEFT('Vložení dat'!BC493,4)),1),1,",")),""))</f>
        <v/>
      </c>
      <c r="AE495" s="12" t="str">
        <f>IF($A495="Vyt",TRIM(LEFT(REPLACE('Vložení dat'!T493,FIND(".",'Vložení dat'!T493,1),1,","),5)),"")</f>
        <v/>
      </c>
      <c r="AF495" s="12" t="str">
        <f>IF($A495="Vyt",TRIM(LEFT(REPLACE('Vložení dat'!U493,FIND(".",'Vložení dat'!U493,1),1,","),5)),"")</f>
        <v/>
      </c>
      <c r="AG495" s="13" t="str">
        <f>IF(A495="Vyt",LEFT(REPLACE('Vložení dat'!AT493,FIND(".",'Vložení dat'!AT493,1),1,","),5)-LEFT(REPLACE('Vložení dat'!AU493,FIND(".",'Vložení dat'!AU493,1),1,","),5)," ")</f>
        <v xml:space="preserve"> </v>
      </c>
      <c r="AH495" s="13" t="str">
        <f>IF(A495="Vyt",LEFT(REPLACE('Vložení dat'!T493,FIND(".",'Vložení dat'!T493,1),1,","),5)-LEFT(REPLACE('Vložení dat'!U493,FIND(".",'Vložení dat'!U493,1),1,","),5),"")</f>
        <v/>
      </c>
      <c r="AI495" t="str">
        <f>IF(A495="Vyt"," ",IF(A495="VODA",LEFT('Vložení dat'!AU493,12),""))</f>
        <v/>
      </c>
      <c r="AJ495" t="str">
        <f>IF(A495="Vyt","",IF(A495="VODA",LEFT('Vložení dat'!AV493,12),""))</f>
        <v/>
      </c>
    </row>
    <row r="496" spans="1:36" x14ac:dyDescent="0.3">
      <c r="A496" s="13" t="str">
        <f>IF(OR('Vložení dat'!C494=" VIP4RTN010 ",'Vložení dat'!C494=" RED4RITN050.c10_001 "),"Vyt",IF(OR('Vložení dat'!C494=" RED4WM050 ",'Vložení dat'!C494=" RED4WM010 ",ISNUMBER(SEARCH("ECM4WM020.v20",'Vložení dat'!C494,1))),"VODA",IF(ISBLANK('Vložení dat'!C494),"",'Vložení dat'!C494)))</f>
        <v/>
      </c>
      <c r="B496" s="13" t="str">
        <f>TRIM('Vložení dat'!N494)</f>
        <v/>
      </c>
      <c r="C496" s="16" t="str">
        <f>TRIM('Vložení dat'!K494)</f>
        <v/>
      </c>
      <c r="D496" s="13" t="str">
        <f>TRIM('Vložení dat'!L494)</f>
        <v/>
      </c>
      <c r="E496" s="13" t="str">
        <f>TRIM('Vložení dat'!J494)</f>
        <v/>
      </c>
      <c r="F496" s="13" t="str">
        <f>TRIM('Vložení dat'!H494)</f>
        <v/>
      </c>
      <c r="G496" s="13" t="str">
        <f>TRIM('Vložení dat'!G494)</f>
        <v/>
      </c>
      <c r="H496" s="13" t="str">
        <f>TRIM('Vložení dat'!E494)</f>
        <v/>
      </c>
      <c r="I496" s="13" t="str">
        <f>TRIM('Vložení dat'!B494)</f>
        <v/>
      </c>
      <c r="J496" s="13" t="str">
        <f>IF(AND(OR(A496="Vyt",A496="VODA"),'Vložení dat'!O494=0),"OK",IF(AND(OR(A496="Vyt",A496="VODA"),'Vložení dat'!O494&lt;&gt;0),CONCATENATE("CHYBA - ",'Vložení dat'!O494),""))</f>
        <v/>
      </c>
      <c r="K496" s="13" t="str">
        <f>IF(A496="Vyt",'Vložení dat'!R494,IF(A496="VODA",VALUE(TRIM(LEFT(REPLACE('Vložení dat'!T494,FIND(".",'Vložení dat'!T494,1),1,","),8))),""))</f>
        <v/>
      </c>
      <c r="L496" s="16" t="str">
        <f>IF(A496="Vyt",TRIM('Vložení dat'!S494),IF(A496="VODA",VALUE(TRIM(LEFT(REPLACE('Vložení dat'!R494,FIND(".",'Vložení dat'!R494,1),1,","),8))),""))</f>
        <v/>
      </c>
      <c r="M496" s="16" t="str">
        <f>IF(A496="Vyt",RIGHT('Vložení dat'!P494,11),IF(A496="VODA",VALUE(TRIM(LEFT(REPLACE('Vložení dat'!S494,FIND(".",'Vložení dat'!S494,1),1,","),8))),""))</f>
        <v/>
      </c>
      <c r="N496" s="12" t="str">
        <f>IF(A496="Vyt",TRIM('Vložení dat'!V494),"")</f>
        <v/>
      </c>
      <c r="O496" s="17" t="str">
        <f>IF(A496="Vyt",TRIM(LEFT('Vložení dat'!W494,9)),IF(A496="VODA",TRIM(CONCATENATE(LEFT('Vložení dat'!U494,3),".",MID('Vložení dat'!U494,5,2),".",MID('Vložení dat'!U494,8,2))),""))</f>
        <v/>
      </c>
      <c r="P496" s="18" t="str">
        <f>IF($A496="Vyt",'Vložení dat'!X494,IF($A496="VODA",VALUE(LEFT(TRIM(REPLACE('Vložení dat'!V494,FIND(".",'Vložení dat'!V494,1),1,",")),7)),""))</f>
        <v/>
      </c>
      <c r="Q496" s="18" t="str">
        <f>IF($A496="Vyt",'Vložení dat'!Y494,IF($A496="VODA",VALUE(LEFT(TRIM(REPLACE('Vložení dat'!W494,FIND(".",'Vložení dat'!W494,1),1,",")),7)),""))</f>
        <v/>
      </c>
      <c r="R496" s="18" t="str">
        <f>IF($A496="Vyt",'Vložení dat'!Z494,IF($A496="VODA",VALUE(LEFT(TRIM(REPLACE('Vložení dat'!X494,FIND(".",'Vložení dat'!X494,1),1,",")),7)),""))</f>
        <v/>
      </c>
      <c r="S496" s="18" t="str">
        <f>IF($A496="Vyt",'Vložení dat'!AA494,IF($A496="VODA",VALUE(LEFT(TRIM(REPLACE('Vložení dat'!Y494,FIND(".",'Vložení dat'!Y494,1),1,",")),7)),""))</f>
        <v/>
      </c>
      <c r="T496" s="18" t="str">
        <f>IF($A496="Vyt",'Vložení dat'!AB494,IF($A496="VODA",VALUE(LEFT(TRIM(REPLACE('Vložení dat'!Z494,FIND(".",'Vložení dat'!Z494,1),1,",")),7)),""))</f>
        <v/>
      </c>
      <c r="U496" s="18" t="str">
        <f>IF($A496="Vyt",'Vložení dat'!AC494,IF($A496="VODA",VALUE(LEFT(TRIM(REPLACE('Vložení dat'!AA494,FIND(".",'Vložení dat'!AA494,1),1,",")),7)),""))</f>
        <v/>
      </c>
      <c r="V496" s="18" t="str">
        <f>IF($A496="Vyt",'Vložení dat'!AD494,IF($A496="VODA",VALUE(LEFT(TRIM(REPLACE('Vložení dat'!AB494,FIND(".",'Vložení dat'!AB494,1),1,",")),7)),""))</f>
        <v/>
      </c>
      <c r="W496" s="18" t="str">
        <f>IF($A496="Vyt",'Vložení dat'!AE494,IF($A496="VODA",VALUE(LEFT(TRIM(REPLACE('Vložení dat'!AC494,FIND(".",'Vložení dat'!AC494,1),1,",")),7)),""))</f>
        <v/>
      </c>
      <c r="X496" s="18" t="str">
        <f>IF($A496="Vyt",'Vložení dat'!AF494,IF($A496="VODA",VALUE(LEFT(TRIM(REPLACE('Vložení dat'!AD494,FIND(".",'Vložení dat'!AD494,1),1,",")),7)),""))</f>
        <v/>
      </c>
      <c r="Y496" s="18" t="str">
        <f>IF($A496="Vyt",'Vložení dat'!AG494,IF($A496="VODA",VALUE(LEFT(TRIM(REPLACE('Vložení dat'!AE494,FIND(".",'Vložení dat'!AE494,1),1,",")),7)),""))</f>
        <v/>
      </c>
      <c r="Z496" s="18" t="str">
        <f>IF($A496="Vyt",'Vložení dat'!AH494,IF($A496="VODA",VALUE(LEFT(TRIM(REPLACE('Vložení dat'!AF494,FIND(".",'Vložení dat'!AF494,1),1,",")),7)),""))</f>
        <v/>
      </c>
      <c r="AA496" s="18" t="str">
        <f>IF($A496="Vyt",'Vložení dat'!AI494,IF($A496="VODA",VALUE(LEFT(TRIM(REPLACE('Vložení dat'!AG494,FIND(".",'Vložení dat'!AG494,1),1,",")),7)),""))</f>
        <v/>
      </c>
      <c r="AB496" s="18" t="str">
        <f>IF(A496="Vyt",TRIM(LEFT('Vložení dat'!AY494,9)),IF(A496="VODA",TRIM(LEFT('Vložení dat'!BB494,9)),""))</f>
        <v/>
      </c>
      <c r="AC496" s="18" t="str">
        <f>IF(A496="Vyt",TRIM(LEFT('Vložení dat'!AW494,7)),"")</f>
        <v/>
      </c>
      <c r="AD496" s="18" t="str">
        <f>IF(A496="Vyt",VALUE(REPLACE(TRIM(LEFT('Vložení dat'!BA494,4)),FIND(".",TRIM(LEFT('Vložení dat'!BA494,4)),1),1,",")),IF(A496="VODA",VALUE(REPLACE(TRIM(LEFT('Vložení dat'!BC494,4)),FIND(".",TRIM(LEFT('Vložení dat'!BC494,4)),1),1,",")),""))</f>
        <v/>
      </c>
      <c r="AE496" s="12" t="str">
        <f>IF($A496="Vyt",TRIM(LEFT(REPLACE('Vložení dat'!T494,FIND(".",'Vložení dat'!T494,1),1,","),5)),"")</f>
        <v/>
      </c>
      <c r="AF496" s="12" t="str">
        <f>IF($A496="Vyt",TRIM(LEFT(REPLACE('Vložení dat'!U494,FIND(".",'Vložení dat'!U494,1),1,","),5)),"")</f>
        <v/>
      </c>
      <c r="AG496" s="13" t="str">
        <f>IF(A496="Vyt",LEFT(REPLACE('Vložení dat'!AT494,FIND(".",'Vložení dat'!AT494,1),1,","),5)-LEFT(REPLACE('Vložení dat'!AU494,FIND(".",'Vložení dat'!AU494,1),1,","),5)," ")</f>
        <v xml:space="preserve"> </v>
      </c>
      <c r="AH496" s="13" t="str">
        <f>IF(A496="Vyt",LEFT(REPLACE('Vložení dat'!T494,FIND(".",'Vložení dat'!T494,1),1,","),5)-LEFT(REPLACE('Vložení dat'!U494,FIND(".",'Vložení dat'!U494,1),1,","),5),"")</f>
        <v/>
      </c>
      <c r="AI496" t="str">
        <f>IF(A496="Vyt"," ",IF(A496="VODA",LEFT('Vložení dat'!AU494,12),""))</f>
        <v/>
      </c>
      <c r="AJ496" t="str">
        <f>IF(A496="Vyt","",IF(A496="VODA",LEFT('Vložení dat'!AV494,12),""))</f>
        <v/>
      </c>
    </row>
    <row r="497" spans="1:36" x14ac:dyDescent="0.3">
      <c r="A497" s="13" t="str">
        <f>IF(OR('Vložení dat'!C495=" VIP4RTN010 ",'Vložení dat'!C495=" RED4RITN050.c10_001 "),"Vyt",IF(OR('Vložení dat'!C495=" RED4WM050 ",'Vložení dat'!C495=" RED4WM010 ",ISNUMBER(SEARCH("ECM4WM020.v20",'Vložení dat'!C495,1))),"VODA",IF(ISBLANK('Vložení dat'!C495),"",'Vložení dat'!C495)))</f>
        <v/>
      </c>
      <c r="B497" s="13" t="str">
        <f>TRIM('Vložení dat'!N495)</f>
        <v/>
      </c>
      <c r="C497" s="16" t="str">
        <f>TRIM('Vložení dat'!K495)</f>
        <v/>
      </c>
      <c r="D497" s="13" t="str">
        <f>TRIM('Vložení dat'!L495)</f>
        <v/>
      </c>
      <c r="E497" s="13" t="str">
        <f>TRIM('Vložení dat'!J495)</f>
        <v/>
      </c>
      <c r="F497" s="13" t="str">
        <f>TRIM('Vložení dat'!H495)</f>
        <v/>
      </c>
      <c r="G497" s="13" t="str">
        <f>TRIM('Vložení dat'!G495)</f>
        <v/>
      </c>
      <c r="H497" s="13" t="str">
        <f>TRIM('Vložení dat'!E495)</f>
        <v/>
      </c>
      <c r="I497" s="13" t="str">
        <f>TRIM('Vložení dat'!B495)</f>
        <v/>
      </c>
      <c r="J497" s="13" t="str">
        <f>IF(AND(OR(A497="Vyt",A497="VODA"),'Vložení dat'!O495=0),"OK",IF(AND(OR(A497="Vyt",A497="VODA"),'Vložení dat'!O495&lt;&gt;0),CONCATENATE("CHYBA - ",'Vložení dat'!O495),""))</f>
        <v/>
      </c>
      <c r="K497" s="13" t="str">
        <f>IF(A497="Vyt",'Vložení dat'!R495,IF(A497="VODA",VALUE(TRIM(LEFT(REPLACE('Vložení dat'!T495,FIND(".",'Vložení dat'!T495,1),1,","),8))),""))</f>
        <v/>
      </c>
      <c r="L497" s="16" t="str">
        <f>IF(A497="Vyt",TRIM('Vložení dat'!S495),IF(A497="VODA",VALUE(TRIM(LEFT(REPLACE('Vložení dat'!R495,FIND(".",'Vložení dat'!R495,1),1,","),8))),""))</f>
        <v/>
      </c>
      <c r="M497" s="16" t="str">
        <f>IF(A497="Vyt",RIGHT('Vložení dat'!P495,11),IF(A497="VODA",VALUE(TRIM(LEFT(REPLACE('Vložení dat'!S495,FIND(".",'Vložení dat'!S495,1),1,","),8))),""))</f>
        <v/>
      </c>
      <c r="N497" s="12" t="str">
        <f>IF(A497="Vyt",TRIM('Vložení dat'!V495),"")</f>
        <v/>
      </c>
      <c r="O497" s="17" t="str">
        <f>IF(A497="Vyt",TRIM(LEFT('Vložení dat'!W495,9)),IF(A497="VODA",TRIM(CONCATENATE(LEFT('Vložení dat'!U495,3),".",MID('Vložení dat'!U495,5,2),".",MID('Vložení dat'!U495,8,2))),""))</f>
        <v/>
      </c>
      <c r="P497" s="18" t="str">
        <f>IF($A497="Vyt",'Vložení dat'!X495,IF($A497="VODA",VALUE(LEFT(TRIM(REPLACE('Vložení dat'!V495,FIND(".",'Vložení dat'!V495,1),1,",")),7)),""))</f>
        <v/>
      </c>
      <c r="Q497" s="18" t="str">
        <f>IF($A497="Vyt",'Vložení dat'!Y495,IF($A497="VODA",VALUE(LEFT(TRIM(REPLACE('Vložení dat'!W495,FIND(".",'Vložení dat'!W495,1),1,",")),7)),""))</f>
        <v/>
      </c>
      <c r="R497" s="18" t="str">
        <f>IF($A497="Vyt",'Vložení dat'!Z495,IF($A497="VODA",VALUE(LEFT(TRIM(REPLACE('Vložení dat'!X495,FIND(".",'Vložení dat'!X495,1),1,",")),7)),""))</f>
        <v/>
      </c>
      <c r="S497" s="18" t="str">
        <f>IF($A497="Vyt",'Vložení dat'!AA495,IF($A497="VODA",VALUE(LEFT(TRIM(REPLACE('Vložení dat'!Y495,FIND(".",'Vložení dat'!Y495,1),1,",")),7)),""))</f>
        <v/>
      </c>
      <c r="T497" s="18" t="str">
        <f>IF($A497="Vyt",'Vložení dat'!AB495,IF($A497="VODA",VALUE(LEFT(TRIM(REPLACE('Vložení dat'!Z495,FIND(".",'Vložení dat'!Z495,1),1,",")),7)),""))</f>
        <v/>
      </c>
      <c r="U497" s="18" t="str">
        <f>IF($A497="Vyt",'Vložení dat'!AC495,IF($A497="VODA",VALUE(LEFT(TRIM(REPLACE('Vložení dat'!AA495,FIND(".",'Vložení dat'!AA495,1),1,",")),7)),""))</f>
        <v/>
      </c>
      <c r="V497" s="18" t="str">
        <f>IF($A497="Vyt",'Vložení dat'!AD495,IF($A497="VODA",VALUE(LEFT(TRIM(REPLACE('Vložení dat'!AB495,FIND(".",'Vložení dat'!AB495,1),1,",")),7)),""))</f>
        <v/>
      </c>
      <c r="W497" s="18" t="str">
        <f>IF($A497="Vyt",'Vložení dat'!AE495,IF($A497="VODA",VALUE(LEFT(TRIM(REPLACE('Vložení dat'!AC495,FIND(".",'Vložení dat'!AC495,1),1,",")),7)),""))</f>
        <v/>
      </c>
      <c r="X497" s="18" t="str">
        <f>IF($A497="Vyt",'Vložení dat'!AF495,IF($A497="VODA",VALUE(LEFT(TRIM(REPLACE('Vložení dat'!AD495,FIND(".",'Vložení dat'!AD495,1),1,",")),7)),""))</f>
        <v/>
      </c>
      <c r="Y497" s="18" t="str">
        <f>IF($A497="Vyt",'Vložení dat'!AG495,IF($A497="VODA",VALUE(LEFT(TRIM(REPLACE('Vložení dat'!AE495,FIND(".",'Vložení dat'!AE495,1),1,",")),7)),""))</f>
        <v/>
      </c>
      <c r="Z497" s="18" t="str">
        <f>IF($A497="Vyt",'Vložení dat'!AH495,IF($A497="VODA",VALUE(LEFT(TRIM(REPLACE('Vložení dat'!AF495,FIND(".",'Vložení dat'!AF495,1),1,",")),7)),""))</f>
        <v/>
      </c>
      <c r="AA497" s="18" t="str">
        <f>IF($A497="Vyt",'Vložení dat'!AI495,IF($A497="VODA",VALUE(LEFT(TRIM(REPLACE('Vložení dat'!AG495,FIND(".",'Vložení dat'!AG495,1),1,",")),7)),""))</f>
        <v/>
      </c>
      <c r="AB497" s="18" t="str">
        <f>IF(A497="Vyt",TRIM(LEFT('Vložení dat'!AY495,9)),IF(A497="VODA",TRIM(LEFT('Vložení dat'!BB495,9)),""))</f>
        <v/>
      </c>
      <c r="AC497" s="18" t="str">
        <f>IF(A497="Vyt",TRIM(LEFT('Vložení dat'!AW495,7)),"")</f>
        <v/>
      </c>
      <c r="AD497" s="18" t="str">
        <f>IF(A497="Vyt",VALUE(REPLACE(TRIM(LEFT('Vložení dat'!BA495,4)),FIND(".",TRIM(LEFT('Vložení dat'!BA495,4)),1),1,",")),IF(A497="VODA",VALUE(REPLACE(TRIM(LEFT('Vložení dat'!BC495,4)),FIND(".",TRIM(LEFT('Vložení dat'!BC495,4)),1),1,",")),""))</f>
        <v/>
      </c>
      <c r="AE497" s="12" t="str">
        <f>IF($A497="Vyt",TRIM(LEFT(REPLACE('Vložení dat'!T495,FIND(".",'Vložení dat'!T495,1),1,","),5)),"")</f>
        <v/>
      </c>
      <c r="AF497" s="12" t="str">
        <f>IF($A497="Vyt",TRIM(LEFT(REPLACE('Vložení dat'!U495,FIND(".",'Vložení dat'!U495,1),1,","),5)),"")</f>
        <v/>
      </c>
      <c r="AG497" s="13" t="str">
        <f>IF(A497="Vyt",LEFT(REPLACE('Vložení dat'!AT495,FIND(".",'Vložení dat'!AT495,1),1,","),5)-LEFT(REPLACE('Vložení dat'!AU495,FIND(".",'Vložení dat'!AU495,1),1,","),5)," ")</f>
        <v xml:space="preserve"> </v>
      </c>
      <c r="AH497" s="13" t="str">
        <f>IF(A497="Vyt",LEFT(REPLACE('Vložení dat'!T495,FIND(".",'Vložení dat'!T495,1),1,","),5)-LEFT(REPLACE('Vložení dat'!U495,FIND(".",'Vložení dat'!U495,1),1,","),5),"")</f>
        <v/>
      </c>
      <c r="AI497" t="str">
        <f>IF(A497="Vyt"," ",IF(A497="VODA",LEFT('Vložení dat'!AU495,12),""))</f>
        <v/>
      </c>
      <c r="AJ497" t="str">
        <f>IF(A497="Vyt","",IF(A497="VODA",LEFT('Vložení dat'!AV495,12),""))</f>
        <v/>
      </c>
    </row>
    <row r="498" spans="1:36" x14ac:dyDescent="0.3">
      <c r="A498" s="13" t="str">
        <f>IF(OR('Vložení dat'!C496=" VIP4RTN010 ",'Vložení dat'!C496=" RED4RITN050.c10_001 "),"Vyt",IF(OR('Vložení dat'!C496=" RED4WM050 ",'Vložení dat'!C496=" RED4WM010 ",ISNUMBER(SEARCH("ECM4WM020.v20",'Vložení dat'!C496,1))),"VODA",IF(ISBLANK('Vložení dat'!C496),"",'Vložení dat'!C496)))</f>
        <v/>
      </c>
      <c r="B498" s="13" t="str">
        <f>TRIM('Vložení dat'!N496)</f>
        <v/>
      </c>
      <c r="C498" s="16" t="str">
        <f>TRIM('Vložení dat'!K496)</f>
        <v/>
      </c>
      <c r="D498" s="13" t="str">
        <f>TRIM('Vložení dat'!L496)</f>
        <v/>
      </c>
      <c r="E498" s="13" t="str">
        <f>TRIM('Vložení dat'!J496)</f>
        <v/>
      </c>
      <c r="F498" s="13" t="str">
        <f>TRIM('Vložení dat'!H496)</f>
        <v/>
      </c>
      <c r="G498" s="13" t="str">
        <f>TRIM('Vložení dat'!G496)</f>
        <v/>
      </c>
      <c r="H498" s="13" t="str">
        <f>TRIM('Vložení dat'!E496)</f>
        <v/>
      </c>
      <c r="I498" s="13" t="str">
        <f>TRIM('Vložení dat'!B496)</f>
        <v/>
      </c>
      <c r="J498" s="13" t="str">
        <f>IF(AND(OR(A498="Vyt",A498="VODA"),'Vložení dat'!O496=0),"OK",IF(AND(OR(A498="Vyt",A498="VODA"),'Vložení dat'!O496&lt;&gt;0),CONCATENATE("CHYBA - ",'Vložení dat'!O496),""))</f>
        <v/>
      </c>
      <c r="K498" s="13" t="str">
        <f>IF(A498="Vyt",'Vložení dat'!R496,IF(A498="VODA",VALUE(TRIM(LEFT(REPLACE('Vložení dat'!T496,FIND(".",'Vložení dat'!T496,1),1,","),8))),""))</f>
        <v/>
      </c>
      <c r="L498" s="16" t="str">
        <f>IF(A498="Vyt",TRIM('Vložení dat'!S496),IF(A498="VODA",VALUE(TRIM(LEFT(REPLACE('Vložení dat'!R496,FIND(".",'Vložení dat'!R496,1),1,","),8))),""))</f>
        <v/>
      </c>
      <c r="M498" s="16" t="str">
        <f>IF(A498="Vyt",RIGHT('Vložení dat'!P496,11),IF(A498="VODA",VALUE(TRIM(LEFT(REPLACE('Vložení dat'!S496,FIND(".",'Vložení dat'!S496,1),1,","),8))),""))</f>
        <v/>
      </c>
      <c r="N498" s="12" t="str">
        <f>IF(A498="Vyt",TRIM('Vložení dat'!V496),"")</f>
        <v/>
      </c>
      <c r="O498" s="17" t="str">
        <f>IF(A498="Vyt",TRIM(LEFT('Vložení dat'!W496,9)),IF(A498="VODA",TRIM(CONCATENATE(LEFT('Vložení dat'!U496,3),".",MID('Vložení dat'!U496,5,2),".",MID('Vložení dat'!U496,8,2))),""))</f>
        <v/>
      </c>
      <c r="P498" s="18" t="str">
        <f>IF($A498="Vyt",'Vložení dat'!X496,IF($A498="VODA",VALUE(LEFT(TRIM(REPLACE('Vložení dat'!V496,FIND(".",'Vložení dat'!V496,1),1,",")),7)),""))</f>
        <v/>
      </c>
      <c r="Q498" s="18" t="str">
        <f>IF($A498="Vyt",'Vložení dat'!Y496,IF($A498="VODA",VALUE(LEFT(TRIM(REPLACE('Vložení dat'!W496,FIND(".",'Vložení dat'!W496,1),1,",")),7)),""))</f>
        <v/>
      </c>
      <c r="R498" s="18" t="str">
        <f>IF($A498="Vyt",'Vložení dat'!Z496,IF($A498="VODA",VALUE(LEFT(TRIM(REPLACE('Vložení dat'!X496,FIND(".",'Vložení dat'!X496,1),1,",")),7)),""))</f>
        <v/>
      </c>
      <c r="S498" s="18" t="str">
        <f>IF($A498="Vyt",'Vložení dat'!AA496,IF($A498="VODA",VALUE(LEFT(TRIM(REPLACE('Vložení dat'!Y496,FIND(".",'Vložení dat'!Y496,1),1,",")),7)),""))</f>
        <v/>
      </c>
      <c r="T498" s="18" t="str">
        <f>IF($A498="Vyt",'Vložení dat'!AB496,IF($A498="VODA",VALUE(LEFT(TRIM(REPLACE('Vložení dat'!Z496,FIND(".",'Vložení dat'!Z496,1),1,",")),7)),""))</f>
        <v/>
      </c>
      <c r="U498" s="18" t="str">
        <f>IF($A498="Vyt",'Vložení dat'!AC496,IF($A498="VODA",VALUE(LEFT(TRIM(REPLACE('Vložení dat'!AA496,FIND(".",'Vložení dat'!AA496,1),1,",")),7)),""))</f>
        <v/>
      </c>
      <c r="V498" s="18" t="str">
        <f>IF($A498="Vyt",'Vložení dat'!AD496,IF($A498="VODA",VALUE(LEFT(TRIM(REPLACE('Vložení dat'!AB496,FIND(".",'Vložení dat'!AB496,1),1,",")),7)),""))</f>
        <v/>
      </c>
      <c r="W498" s="18" t="str">
        <f>IF($A498="Vyt",'Vložení dat'!AE496,IF($A498="VODA",VALUE(LEFT(TRIM(REPLACE('Vložení dat'!AC496,FIND(".",'Vložení dat'!AC496,1),1,",")),7)),""))</f>
        <v/>
      </c>
      <c r="X498" s="18" t="str">
        <f>IF($A498="Vyt",'Vložení dat'!AF496,IF($A498="VODA",VALUE(LEFT(TRIM(REPLACE('Vložení dat'!AD496,FIND(".",'Vložení dat'!AD496,1),1,",")),7)),""))</f>
        <v/>
      </c>
      <c r="Y498" s="18" t="str">
        <f>IF($A498="Vyt",'Vložení dat'!AG496,IF($A498="VODA",VALUE(LEFT(TRIM(REPLACE('Vložení dat'!AE496,FIND(".",'Vložení dat'!AE496,1),1,",")),7)),""))</f>
        <v/>
      </c>
      <c r="Z498" s="18" t="str">
        <f>IF($A498="Vyt",'Vložení dat'!AH496,IF($A498="VODA",VALUE(LEFT(TRIM(REPLACE('Vložení dat'!AF496,FIND(".",'Vložení dat'!AF496,1),1,",")),7)),""))</f>
        <v/>
      </c>
      <c r="AA498" s="18" t="str">
        <f>IF($A498="Vyt",'Vložení dat'!AI496,IF($A498="VODA",VALUE(LEFT(TRIM(REPLACE('Vložení dat'!AG496,FIND(".",'Vložení dat'!AG496,1),1,",")),7)),""))</f>
        <v/>
      </c>
      <c r="AB498" s="18" t="str">
        <f>IF(A498="Vyt",TRIM(LEFT('Vložení dat'!AY496,9)),IF(A498="VODA",TRIM(LEFT('Vložení dat'!BB496,9)),""))</f>
        <v/>
      </c>
      <c r="AC498" s="18" t="str">
        <f>IF(A498="Vyt",TRIM(LEFT('Vložení dat'!AW496,7)),"")</f>
        <v/>
      </c>
      <c r="AD498" s="18" t="str">
        <f>IF(A498="Vyt",VALUE(REPLACE(TRIM(LEFT('Vložení dat'!BA496,4)),FIND(".",TRIM(LEFT('Vložení dat'!BA496,4)),1),1,",")),IF(A498="VODA",VALUE(REPLACE(TRIM(LEFT('Vložení dat'!BC496,4)),FIND(".",TRIM(LEFT('Vložení dat'!BC496,4)),1),1,",")),""))</f>
        <v/>
      </c>
      <c r="AE498" s="12" t="str">
        <f>IF($A498="Vyt",TRIM(LEFT(REPLACE('Vložení dat'!T496,FIND(".",'Vložení dat'!T496,1),1,","),5)),"")</f>
        <v/>
      </c>
      <c r="AF498" s="12" t="str">
        <f>IF($A498="Vyt",TRIM(LEFT(REPLACE('Vložení dat'!U496,FIND(".",'Vložení dat'!U496,1),1,","),5)),"")</f>
        <v/>
      </c>
      <c r="AG498" s="13" t="str">
        <f>IF(A498="Vyt",LEFT(REPLACE('Vložení dat'!AT496,FIND(".",'Vložení dat'!AT496,1),1,","),5)-LEFT(REPLACE('Vložení dat'!AU496,FIND(".",'Vložení dat'!AU496,1),1,","),5)," ")</f>
        <v xml:space="preserve"> </v>
      </c>
      <c r="AH498" s="13" t="str">
        <f>IF(A498="Vyt",LEFT(REPLACE('Vložení dat'!T496,FIND(".",'Vložení dat'!T496,1),1,","),5)-LEFT(REPLACE('Vložení dat'!U496,FIND(".",'Vložení dat'!U496,1),1,","),5),"")</f>
        <v/>
      </c>
      <c r="AI498" t="str">
        <f>IF(A498="Vyt"," ",IF(A498="VODA",LEFT('Vložení dat'!AU496,12),""))</f>
        <v/>
      </c>
      <c r="AJ498" t="str">
        <f>IF(A498="Vyt","",IF(A498="VODA",LEFT('Vložení dat'!AV496,12),""))</f>
        <v/>
      </c>
    </row>
    <row r="499" spans="1:36" x14ac:dyDescent="0.3">
      <c r="A499" s="13" t="str">
        <f>IF(OR('Vložení dat'!C497=" VIP4RTN010 ",'Vložení dat'!C497=" RED4RITN050.c10_001 "),"Vyt",IF(OR('Vložení dat'!C497=" RED4WM050 ",'Vložení dat'!C497=" RED4WM010 ",ISNUMBER(SEARCH("ECM4WM020.v20",'Vložení dat'!C497,1))),"VODA",IF(ISBLANK('Vložení dat'!C497),"",'Vložení dat'!C497)))</f>
        <v/>
      </c>
      <c r="B499" s="13" t="str">
        <f>TRIM('Vložení dat'!N497)</f>
        <v/>
      </c>
      <c r="C499" s="16" t="str">
        <f>TRIM('Vložení dat'!K497)</f>
        <v/>
      </c>
      <c r="D499" s="13" t="str">
        <f>TRIM('Vložení dat'!L497)</f>
        <v/>
      </c>
      <c r="E499" s="13" t="str">
        <f>TRIM('Vložení dat'!J497)</f>
        <v/>
      </c>
      <c r="F499" s="13" t="str">
        <f>TRIM('Vložení dat'!H497)</f>
        <v/>
      </c>
      <c r="G499" s="13" t="str">
        <f>TRIM('Vložení dat'!G497)</f>
        <v/>
      </c>
      <c r="H499" s="13" t="str">
        <f>TRIM('Vložení dat'!E497)</f>
        <v/>
      </c>
      <c r="I499" s="13" t="str">
        <f>TRIM('Vložení dat'!B497)</f>
        <v/>
      </c>
      <c r="J499" s="13" t="str">
        <f>IF(AND(OR(A499="Vyt",A499="VODA"),'Vložení dat'!O497=0),"OK",IF(AND(OR(A499="Vyt",A499="VODA"),'Vložení dat'!O497&lt;&gt;0),CONCATENATE("CHYBA - ",'Vložení dat'!O497),""))</f>
        <v/>
      </c>
      <c r="K499" s="13" t="str">
        <f>IF(A499="Vyt",'Vložení dat'!R497,IF(A499="VODA",VALUE(TRIM(LEFT(REPLACE('Vložení dat'!T497,FIND(".",'Vložení dat'!T497,1),1,","),8))),""))</f>
        <v/>
      </c>
      <c r="L499" s="16" t="str">
        <f>IF(A499="Vyt",TRIM('Vložení dat'!S497),IF(A499="VODA",VALUE(TRIM(LEFT(REPLACE('Vložení dat'!R497,FIND(".",'Vložení dat'!R497,1),1,","),8))),""))</f>
        <v/>
      </c>
      <c r="M499" s="16" t="str">
        <f>IF(A499="Vyt",RIGHT('Vložení dat'!P497,11),IF(A499="VODA",VALUE(TRIM(LEFT(REPLACE('Vložení dat'!S497,FIND(".",'Vložení dat'!S497,1),1,","),8))),""))</f>
        <v/>
      </c>
      <c r="N499" s="12" t="str">
        <f>IF(A499="Vyt",TRIM('Vložení dat'!V497),"")</f>
        <v/>
      </c>
      <c r="O499" s="17" t="str">
        <f>IF(A499="Vyt",TRIM(LEFT('Vložení dat'!W497,9)),IF(A499="VODA",TRIM(CONCATENATE(LEFT('Vložení dat'!U497,3),".",MID('Vložení dat'!U497,5,2),".",MID('Vložení dat'!U497,8,2))),""))</f>
        <v/>
      </c>
      <c r="P499" s="18" t="str">
        <f>IF($A499="Vyt",'Vložení dat'!X497,IF($A499="VODA",VALUE(LEFT(TRIM(REPLACE('Vložení dat'!V497,FIND(".",'Vložení dat'!V497,1),1,",")),7)),""))</f>
        <v/>
      </c>
      <c r="Q499" s="18" t="str">
        <f>IF($A499="Vyt",'Vložení dat'!Y497,IF($A499="VODA",VALUE(LEFT(TRIM(REPLACE('Vložení dat'!W497,FIND(".",'Vložení dat'!W497,1),1,",")),7)),""))</f>
        <v/>
      </c>
      <c r="R499" s="18" t="str">
        <f>IF($A499="Vyt",'Vložení dat'!Z497,IF($A499="VODA",VALUE(LEFT(TRIM(REPLACE('Vložení dat'!X497,FIND(".",'Vložení dat'!X497,1),1,",")),7)),""))</f>
        <v/>
      </c>
      <c r="S499" s="18" t="str">
        <f>IF($A499="Vyt",'Vložení dat'!AA497,IF($A499="VODA",VALUE(LEFT(TRIM(REPLACE('Vložení dat'!Y497,FIND(".",'Vložení dat'!Y497,1),1,",")),7)),""))</f>
        <v/>
      </c>
      <c r="T499" s="18" t="str">
        <f>IF($A499="Vyt",'Vložení dat'!AB497,IF($A499="VODA",VALUE(LEFT(TRIM(REPLACE('Vložení dat'!Z497,FIND(".",'Vložení dat'!Z497,1),1,",")),7)),""))</f>
        <v/>
      </c>
      <c r="U499" s="18" t="str">
        <f>IF($A499="Vyt",'Vložení dat'!AC497,IF($A499="VODA",VALUE(LEFT(TRIM(REPLACE('Vložení dat'!AA497,FIND(".",'Vložení dat'!AA497,1),1,",")),7)),""))</f>
        <v/>
      </c>
      <c r="V499" s="18" t="str">
        <f>IF($A499="Vyt",'Vložení dat'!AD497,IF($A499="VODA",VALUE(LEFT(TRIM(REPLACE('Vložení dat'!AB497,FIND(".",'Vložení dat'!AB497,1),1,",")),7)),""))</f>
        <v/>
      </c>
      <c r="W499" s="18" t="str">
        <f>IF($A499="Vyt",'Vložení dat'!AE497,IF($A499="VODA",VALUE(LEFT(TRIM(REPLACE('Vložení dat'!AC497,FIND(".",'Vložení dat'!AC497,1),1,",")),7)),""))</f>
        <v/>
      </c>
      <c r="X499" s="18" t="str">
        <f>IF($A499="Vyt",'Vložení dat'!AF497,IF($A499="VODA",VALUE(LEFT(TRIM(REPLACE('Vložení dat'!AD497,FIND(".",'Vložení dat'!AD497,1),1,",")),7)),""))</f>
        <v/>
      </c>
      <c r="Y499" s="18" t="str">
        <f>IF($A499="Vyt",'Vložení dat'!AG497,IF($A499="VODA",VALUE(LEFT(TRIM(REPLACE('Vložení dat'!AE497,FIND(".",'Vložení dat'!AE497,1),1,",")),7)),""))</f>
        <v/>
      </c>
      <c r="Z499" s="18" t="str">
        <f>IF($A499="Vyt",'Vložení dat'!AH497,IF($A499="VODA",VALUE(LEFT(TRIM(REPLACE('Vložení dat'!AF497,FIND(".",'Vložení dat'!AF497,1),1,",")),7)),""))</f>
        <v/>
      </c>
      <c r="AA499" s="18" t="str">
        <f>IF($A499="Vyt",'Vložení dat'!AI497,IF($A499="VODA",VALUE(LEFT(TRIM(REPLACE('Vložení dat'!AG497,FIND(".",'Vložení dat'!AG497,1),1,",")),7)),""))</f>
        <v/>
      </c>
      <c r="AB499" s="18" t="str">
        <f>IF(A499="Vyt",TRIM(LEFT('Vložení dat'!AY497,9)),IF(A499="VODA",TRIM(LEFT('Vložení dat'!BB497,9)),""))</f>
        <v/>
      </c>
      <c r="AC499" s="18" t="str">
        <f>IF(A499="Vyt",TRIM(LEFT('Vložení dat'!AW497,7)),"")</f>
        <v/>
      </c>
      <c r="AD499" s="18" t="str">
        <f>IF(A499="Vyt",VALUE(REPLACE(TRIM(LEFT('Vložení dat'!BA497,4)),FIND(".",TRIM(LEFT('Vložení dat'!BA497,4)),1),1,",")),IF(A499="VODA",VALUE(REPLACE(TRIM(LEFT('Vložení dat'!BC497,4)),FIND(".",TRIM(LEFT('Vložení dat'!BC497,4)),1),1,",")),""))</f>
        <v/>
      </c>
      <c r="AE499" s="12" t="str">
        <f>IF($A499="Vyt",TRIM(LEFT(REPLACE('Vložení dat'!T497,FIND(".",'Vložení dat'!T497,1),1,","),5)),"")</f>
        <v/>
      </c>
      <c r="AF499" s="12" t="str">
        <f>IF($A499="Vyt",TRIM(LEFT(REPLACE('Vložení dat'!U497,FIND(".",'Vložení dat'!U497,1),1,","),5)),"")</f>
        <v/>
      </c>
      <c r="AG499" s="13" t="str">
        <f>IF(A499="Vyt",LEFT(REPLACE('Vložení dat'!AT497,FIND(".",'Vložení dat'!AT497,1),1,","),5)-LEFT(REPLACE('Vložení dat'!AU497,FIND(".",'Vložení dat'!AU497,1),1,","),5)," ")</f>
        <v xml:space="preserve"> </v>
      </c>
      <c r="AH499" s="13" t="str">
        <f>IF(A499="Vyt",LEFT(REPLACE('Vložení dat'!T497,FIND(".",'Vložení dat'!T497,1),1,","),5)-LEFT(REPLACE('Vložení dat'!U497,FIND(".",'Vložení dat'!U497,1),1,","),5),"")</f>
        <v/>
      </c>
      <c r="AI499" t="str">
        <f>IF(A499="Vyt"," ",IF(A499="VODA",LEFT('Vložení dat'!AU497,12),""))</f>
        <v/>
      </c>
      <c r="AJ499" t="str">
        <f>IF(A499="Vyt","",IF(A499="VODA",LEFT('Vložení dat'!AV497,12),""))</f>
        <v/>
      </c>
    </row>
    <row r="500" spans="1:36" x14ac:dyDescent="0.3">
      <c r="A500" s="13" t="str">
        <f>IF(OR('Vložení dat'!C498=" VIP4RTN010 ",'Vložení dat'!C498=" RED4RITN050.c10_001 "),"Vyt",IF(OR('Vložení dat'!C498=" RED4WM050 ",'Vložení dat'!C498=" RED4WM010 ",ISNUMBER(SEARCH("ECM4WM020.v20",'Vložení dat'!C498,1))),"VODA",IF(ISBLANK('Vložení dat'!C498),"",'Vložení dat'!C498)))</f>
        <v/>
      </c>
      <c r="B500" s="13" t="str">
        <f>TRIM('Vložení dat'!N498)</f>
        <v/>
      </c>
      <c r="C500" s="16" t="str">
        <f>TRIM('Vložení dat'!K498)</f>
        <v/>
      </c>
      <c r="D500" s="13" t="str">
        <f>TRIM('Vložení dat'!L498)</f>
        <v/>
      </c>
      <c r="E500" s="13" t="str">
        <f>TRIM('Vložení dat'!J498)</f>
        <v/>
      </c>
      <c r="F500" s="13" t="str">
        <f>TRIM('Vložení dat'!H498)</f>
        <v/>
      </c>
      <c r="G500" s="13" t="str">
        <f>TRIM('Vložení dat'!G498)</f>
        <v/>
      </c>
      <c r="H500" s="13" t="str">
        <f>TRIM('Vložení dat'!E498)</f>
        <v/>
      </c>
      <c r="I500" s="13" t="str">
        <f>TRIM('Vložení dat'!B498)</f>
        <v/>
      </c>
      <c r="J500" s="13" t="str">
        <f>IF(AND(OR(A500="Vyt",A500="VODA"),'Vložení dat'!O498=0),"OK",IF(AND(OR(A500="Vyt",A500="VODA"),'Vložení dat'!O498&lt;&gt;0),CONCATENATE("CHYBA - ",'Vložení dat'!O498),""))</f>
        <v/>
      </c>
      <c r="K500" s="13" t="str">
        <f>IF(A500="Vyt",'Vložení dat'!R498,IF(A500="VODA",VALUE(TRIM(LEFT(REPLACE('Vložení dat'!T498,FIND(".",'Vložení dat'!T498,1),1,","),8))),""))</f>
        <v/>
      </c>
      <c r="L500" s="16" t="str">
        <f>IF(A500="Vyt",TRIM('Vložení dat'!S498),IF(A500="VODA",VALUE(TRIM(LEFT(REPLACE('Vložení dat'!R498,FIND(".",'Vložení dat'!R498,1),1,","),8))),""))</f>
        <v/>
      </c>
      <c r="M500" s="16" t="str">
        <f>IF(A500="Vyt",RIGHT('Vložení dat'!P498,11),IF(A500="VODA",VALUE(TRIM(LEFT(REPLACE('Vložení dat'!S498,FIND(".",'Vložení dat'!S498,1),1,","),8))),""))</f>
        <v/>
      </c>
      <c r="N500" s="12" t="str">
        <f>IF(A500="Vyt",TRIM('Vložení dat'!V498),"")</f>
        <v/>
      </c>
      <c r="O500" s="17" t="str">
        <f>IF(A500="Vyt",TRIM(LEFT('Vložení dat'!W498,9)),IF(A500="VODA",TRIM(CONCATENATE(LEFT('Vložení dat'!U498,3),".",MID('Vložení dat'!U498,5,2),".",MID('Vložení dat'!U498,8,2))),""))</f>
        <v/>
      </c>
      <c r="P500" s="18" t="str">
        <f>IF($A500="Vyt",'Vložení dat'!X498,IF($A500="VODA",VALUE(LEFT(TRIM(REPLACE('Vložení dat'!V498,FIND(".",'Vložení dat'!V498,1),1,",")),7)),""))</f>
        <v/>
      </c>
      <c r="Q500" s="18" t="str">
        <f>IF($A500="Vyt",'Vložení dat'!Y498,IF($A500="VODA",VALUE(LEFT(TRIM(REPLACE('Vložení dat'!W498,FIND(".",'Vložení dat'!W498,1),1,",")),7)),""))</f>
        <v/>
      </c>
      <c r="R500" s="18" t="str">
        <f>IF($A500="Vyt",'Vložení dat'!Z498,IF($A500="VODA",VALUE(LEFT(TRIM(REPLACE('Vložení dat'!X498,FIND(".",'Vložení dat'!X498,1),1,",")),7)),""))</f>
        <v/>
      </c>
      <c r="S500" s="18" t="str">
        <f>IF($A500="Vyt",'Vložení dat'!AA498,IF($A500="VODA",VALUE(LEFT(TRIM(REPLACE('Vložení dat'!Y498,FIND(".",'Vložení dat'!Y498,1),1,",")),7)),""))</f>
        <v/>
      </c>
      <c r="T500" s="18" t="str">
        <f>IF($A500="Vyt",'Vložení dat'!AB498,IF($A500="VODA",VALUE(LEFT(TRIM(REPLACE('Vložení dat'!Z498,FIND(".",'Vložení dat'!Z498,1),1,",")),7)),""))</f>
        <v/>
      </c>
      <c r="U500" s="18" t="str">
        <f>IF($A500="Vyt",'Vložení dat'!AC498,IF($A500="VODA",VALUE(LEFT(TRIM(REPLACE('Vložení dat'!AA498,FIND(".",'Vložení dat'!AA498,1),1,",")),7)),""))</f>
        <v/>
      </c>
      <c r="V500" s="18" t="str">
        <f>IF($A500="Vyt",'Vložení dat'!AD498,IF($A500="VODA",VALUE(LEFT(TRIM(REPLACE('Vložení dat'!AB498,FIND(".",'Vložení dat'!AB498,1),1,",")),7)),""))</f>
        <v/>
      </c>
      <c r="W500" s="18" t="str">
        <f>IF($A500="Vyt",'Vložení dat'!AE498,IF($A500="VODA",VALUE(LEFT(TRIM(REPLACE('Vložení dat'!AC498,FIND(".",'Vložení dat'!AC498,1),1,",")),7)),""))</f>
        <v/>
      </c>
      <c r="X500" s="18" t="str">
        <f>IF($A500="Vyt",'Vložení dat'!AF498,IF($A500="VODA",VALUE(LEFT(TRIM(REPLACE('Vložení dat'!AD498,FIND(".",'Vložení dat'!AD498,1),1,",")),7)),""))</f>
        <v/>
      </c>
      <c r="Y500" s="18" t="str">
        <f>IF($A500="Vyt",'Vložení dat'!AG498,IF($A500="VODA",VALUE(LEFT(TRIM(REPLACE('Vložení dat'!AE498,FIND(".",'Vložení dat'!AE498,1),1,",")),7)),""))</f>
        <v/>
      </c>
      <c r="Z500" s="18" t="str">
        <f>IF($A500="Vyt",'Vložení dat'!AH498,IF($A500="VODA",VALUE(LEFT(TRIM(REPLACE('Vložení dat'!AF498,FIND(".",'Vložení dat'!AF498,1),1,",")),7)),""))</f>
        <v/>
      </c>
      <c r="AA500" s="18" t="str">
        <f>IF($A500="Vyt",'Vložení dat'!AI498,IF($A500="VODA",VALUE(LEFT(TRIM(REPLACE('Vložení dat'!AG498,FIND(".",'Vložení dat'!AG498,1),1,",")),7)),""))</f>
        <v/>
      </c>
      <c r="AB500" s="18" t="str">
        <f>IF(A500="Vyt",TRIM(LEFT('Vložení dat'!AY498,9)),IF(A500="VODA",TRIM(LEFT('Vložení dat'!BB498,9)),""))</f>
        <v/>
      </c>
      <c r="AC500" s="18" t="str">
        <f>IF(A500="Vyt",TRIM(LEFT('Vložení dat'!AW498,7)),"")</f>
        <v/>
      </c>
      <c r="AD500" s="18" t="str">
        <f>IF(A500="Vyt",VALUE(REPLACE(TRIM(LEFT('Vložení dat'!BA498,4)),FIND(".",TRIM(LEFT('Vložení dat'!BA498,4)),1),1,",")),IF(A500="VODA",VALUE(REPLACE(TRIM(LEFT('Vložení dat'!BC498,4)),FIND(".",TRIM(LEFT('Vložení dat'!BC498,4)),1),1,",")),""))</f>
        <v/>
      </c>
      <c r="AE500" s="12" t="str">
        <f>IF($A500="Vyt",TRIM(LEFT(REPLACE('Vložení dat'!T498,FIND(".",'Vložení dat'!T498,1),1,","),5)),"")</f>
        <v/>
      </c>
      <c r="AF500" s="12" t="str">
        <f>IF($A500="Vyt",TRIM(LEFT(REPLACE('Vložení dat'!U498,FIND(".",'Vložení dat'!U498,1),1,","),5)),"")</f>
        <v/>
      </c>
      <c r="AG500" s="13" t="str">
        <f>IF(A500="Vyt",LEFT(REPLACE('Vložení dat'!AT498,FIND(".",'Vložení dat'!AT498,1),1,","),5)-LEFT(REPLACE('Vložení dat'!AU498,FIND(".",'Vložení dat'!AU498,1),1,","),5)," ")</f>
        <v xml:space="preserve"> </v>
      </c>
      <c r="AH500" s="13" t="str">
        <f>IF(A500="Vyt",LEFT(REPLACE('Vložení dat'!T498,FIND(".",'Vložení dat'!T498,1),1,","),5)-LEFT(REPLACE('Vložení dat'!U498,FIND(".",'Vložení dat'!U498,1),1,","),5),"")</f>
        <v/>
      </c>
      <c r="AI500" t="str">
        <f>IF(A500="Vyt"," ",IF(A500="VODA",LEFT('Vložení dat'!AU498,12),""))</f>
        <v/>
      </c>
      <c r="AJ500" t="str">
        <f>IF(A500="Vyt","",IF(A500="VODA",LEFT('Vložení dat'!AV498,12),""))</f>
        <v/>
      </c>
    </row>
    <row r="501" spans="1:36" x14ac:dyDescent="0.3">
      <c r="A501" s="13" t="str">
        <f>IF(OR('Vložení dat'!C499=" VIP4RTN010 ",'Vložení dat'!C499=" RED4RITN050.c10_001 "),"Vyt",IF(OR('Vložení dat'!C499=" RED4WM050 ",'Vložení dat'!C499=" RED4WM010 ",ISNUMBER(SEARCH("ECM4WM020.v20",'Vložení dat'!C499,1))),"VODA",IF(ISBLANK('Vložení dat'!C499),"",'Vložení dat'!C499)))</f>
        <v/>
      </c>
      <c r="B501" s="13" t="str">
        <f>TRIM('Vložení dat'!N499)</f>
        <v/>
      </c>
      <c r="C501" s="16" t="str">
        <f>TRIM('Vložení dat'!K499)</f>
        <v/>
      </c>
      <c r="D501" s="13" t="str">
        <f>TRIM('Vložení dat'!L499)</f>
        <v/>
      </c>
      <c r="E501" s="13" t="str">
        <f>TRIM('Vložení dat'!J499)</f>
        <v/>
      </c>
      <c r="F501" s="13" t="str">
        <f>TRIM('Vložení dat'!H499)</f>
        <v/>
      </c>
      <c r="G501" s="13" t="str">
        <f>TRIM('Vložení dat'!G499)</f>
        <v/>
      </c>
      <c r="H501" s="13" t="str">
        <f>TRIM('Vložení dat'!E499)</f>
        <v/>
      </c>
      <c r="I501" s="13" t="str">
        <f>TRIM('Vložení dat'!B499)</f>
        <v/>
      </c>
      <c r="J501" s="13" t="str">
        <f>IF(AND(OR(A501="Vyt",A501="VODA"),'Vložení dat'!O499=0),"OK",IF(AND(OR(A501="Vyt",A501="VODA"),'Vložení dat'!O499&lt;&gt;0),CONCATENATE("CHYBA - ",'Vložení dat'!O499),""))</f>
        <v/>
      </c>
      <c r="K501" s="13" t="str">
        <f>IF(A501="Vyt",'Vložení dat'!R499,IF(A501="VODA",VALUE(TRIM(LEFT(REPLACE('Vložení dat'!T499,FIND(".",'Vložení dat'!T499,1),1,","),8))),""))</f>
        <v/>
      </c>
      <c r="L501" s="16" t="str">
        <f>IF(A501="Vyt",TRIM('Vložení dat'!S499),IF(A501="VODA",VALUE(TRIM(LEFT(REPLACE('Vložení dat'!R499,FIND(".",'Vložení dat'!R499,1),1,","),8))),""))</f>
        <v/>
      </c>
      <c r="M501" s="16" t="str">
        <f>IF(A501="Vyt",RIGHT('Vložení dat'!P499,11),IF(A501="VODA",VALUE(TRIM(LEFT(REPLACE('Vložení dat'!S499,FIND(".",'Vložení dat'!S499,1),1,","),8))),""))</f>
        <v/>
      </c>
      <c r="N501" s="12" t="str">
        <f>IF(A501="Vyt",TRIM('Vložení dat'!V499),"")</f>
        <v/>
      </c>
      <c r="O501" s="17" t="str">
        <f>IF(A501="Vyt",TRIM(LEFT('Vložení dat'!W499,9)),IF(A501="VODA",TRIM(CONCATENATE(LEFT('Vložení dat'!U499,3),".",MID('Vložení dat'!U499,5,2),".",MID('Vložení dat'!U499,8,2))),""))</f>
        <v/>
      </c>
      <c r="P501" s="18" t="str">
        <f>IF($A501="Vyt",'Vložení dat'!X499,IF($A501="VODA",VALUE(LEFT(TRIM(REPLACE('Vložení dat'!V499,FIND(".",'Vložení dat'!V499,1),1,",")),7)),""))</f>
        <v/>
      </c>
      <c r="Q501" s="18" t="str">
        <f>IF($A501="Vyt",'Vložení dat'!Y499,IF($A501="VODA",VALUE(LEFT(TRIM(REPLACE('Vložení dat'!W499,FIND(".",'Vložení dat'!W499,1),1,",")),7)),""))</f>
        <v/>
      </c>
      <c r="R501" s="18" t="str">
        <f>IF($A501="Vyt",'Vložení dat'!Z499,IF($A501="VODA",VALUE(LEFT(TRIM(REPLACE('Vložení dat'!X499,FIND(".",'Vložení dat'!X499,1),1,",")),7)),""))</f>
        <v/>
      </c>
      <c r="S501" s="18" t="str">
        <f>IF($A501="Vyt",'Vložení dat'!AA499,IF($A501="VODA",VALUE(LEFT(TRIM(REPLACE('Vložení dat'!Y499,FIND(".",'Vložení dat'!Y499,1),1,",")),7)),""))</f>
        <v/>
      </c>
      <c r="T501" s="18" t="str">
        <f>IF($A501="Vyt",'Vložení dat'!AB499,IF($A501="VODA",VALUE(LEFT(TRIM(REPLACE('Vložení dat'!Z499,FIND(".",'Vložení dat'!Z499,1),1,",")),7)),""))</f>
        <v/>
      </c>
      <c r="U501" s="18" t="str">
        <f>IF($A501="Vyt",'Vložení dat'!AC499,IF($A501="VODA",VALUE(LEFT(TRIM(REPLACE('Vložení dat'!AA499,FIND(".",'Vložení dat'!AA499,1),1,",")),7)),""))</f>
        <v/>
      </c>
      <c r="V501" s="18" t="str">
        <f>IF($A501="Vyt",'Vložení dat'!AD499,IF($A501="VODA",VALUE(LEFT(TRIM(REPLACE('Vložení dat'!AB499,FIND(".",'Vložení dat'!AB499,1),1,",")),7)),""))</f>
        <v/>
      </c>
      <c r="W501" s="18" t="str">
        <f>IF($A501="Vyt",'Vložení dat'!AE499,IF($A501="VODA",VALUE(LEFT(TRIM(REPLACE('Vložení dat'!AC499,FIND(".",'Vložení dat'!AC499,1),1,",")),7)),""))</f>
        <v/>
      </c>
      <c r="X501" s="18" t="str">
        <f>IF($A501="Vyt",'Vložení dat'!AF499,IF($A501="VODA",VALUE(LEFT(TRIM(REPLACE('Vložení dat'!AD499,FIND(".",'Vložení dat'!AD499,1),1,",")),7)),""))</f>
        <v/>
      </c>
      <c r="Y501" s="18" t="str">
        <f>IF($A501="Vyt",'Vložení dat'!AG499,IF($A501="VODA",VALUE(LEFT(TRIM(REPLACE('Vložení dat'!AE499,FIND(".",'Vložení dat'!AE499,1),1,",")),7)),""))</f>
        <v/>
      </c>
      <c r="Z501" s="18" t="str">
        <f>IF($A501="Vyt",'Vložení dat'!AH499,IF($A501="VODA",VALUE(LEFT(TRIM(REPLACE('Vložení dat'!AF499,FIND(".",'Vložení dat'!AF499,1),1,",")),7)),""))</f>
        <v/>
      </c>
      <c r="AA501" s="18" t="str">
        <f>IF($A501="Vyt",'Vložení dat'!AI499,IF($A501="VODA",VALUE(LEFT(TRIM(REPLACE('Vložení dat'!AG499,FIND(".",'Vložení dat'!AG499,1),1,",")),7)),""))</f>
        <v/>
      </c>
      <c r="AB501" s="18" t="str">
        <f>IF(A501="Vyt",TRIM(LEFT('Vložení dat'!AY499,9)),IF(A501="VODA",TRIM(LEFT('Vložení dat'!BB499,9)),""))</f>
        <v/>
      </c>
      <c r="AC501" s="18" t="str">
        <f>IF(A501="Vyt",TRIM(LEFT('Vložení dat'!AW499,7)),"")</f>
        <v/>
      </c>
      <c r="AD501" s="18" t="str">
        <f>IF(A501="Vyt",VALUE(REPLACE(TRIM(LEFT('Vložení dat'!BA499,4)),FIND(".",TRIM(LEFT('Vložení dat'!BA499,4)),1),1,",")),IF(A501="VODA",VALUE(REPLACE(TRIM(LEFT('Vložení dat'!BC499,4)),FIND(".",TRIM(LEFT('Vložení dat'!BC499,4)),1),1,",")),""))</f>
        <v/>
      </c>
      <c r="AE501" s="12" t="str">
        <f>IF($A501="Vyt",TRIM(LEFT(REPLACE('Vložení dat'!T499,FIND(".",'Vložení dat'!T499,1),1,","),5)),"")</f>
        <v/>
      </c>
      <c r="AF501" s="12" t="str">
        <f>IF($A501="Vyt",TRIM(LEFT(REPLACE('Vložení dat'!U499,FIND(".",'Vložení dat'!U499,1),1,","),5)),"")</f>
        <v/>
      </c>
      <c r="AG501" s="13" t="str">
        <f>IF(A501="Vyt",LEFT(REPLACE('Vložení dat'!AT499,FIND(".",'Vložení dat'!AT499,1),1,","),5)-LEFT(REPLACE('Vložení dat'!AU499,FIND(".",'Vložení dat'!AU499,1),1,","),5)," ")</f>
        <v xml:space="preserve"> </v>
      </c>
      <c r="AH501" s="13" t="str">
        <f>IF(A501="Vyt",LEFT(REPLACE('Vložení dat'!T499,FIND(".",'Vložení dat'!T499,1),1,","),5)-LEFT(REPLACE('Vložení dat'!U499,FIND(".",'Vložení dat'!U499,1),1,","),5),"")</f>
        <v/>
      </c>
      <c r="AI501" t="str">
        <f>IF(A501="Vyt"," ",IF(A501="VODA",LEFT('Vložení dat'!AU499,12),""))</f>
        <v/>
      </c>
      <c r="AJ501" t="str">
        <f>IF(A501="Vyt","",IF(A501="VODA",LEFT('Vložení dat'!AV499,12),""))</f>
        <v/>
      </c>
    </row>
    <row r="502" spans="1:36" x14ac:dyDescent="0.3">
      <c r="A502" s="13" t="str">
        <f>IF(OR('Vložení dat'!C500=" VIP4RTN010 ",'Vložení dat'!C500=" RED4RITN050.c10_001 "),"Vyt",IF(OR('Vložení dat'!C500=" RED4WM050 ",'Vložení dat'!C500=" RED4WM010 ",ISNUMBER(SEARCH("ECM4WM020.v20",'Vložení dat'!C500,1))),"VODA",IF(ISBLANK('Vložení dat'!C500),"",'Vložení dat'!C500)))</f>
        <v/>
      </c>
      <c r="B502" s="13" t="str">
        <f>TRIM('Vložení dat'!N500)</f>
        <v/>
      </c>
      <c r="C502" s="16" t="str">
        <f>TRIM('Vložení dat'!K500)</f>
        <v/>
      </c>
      <c r="D502" s="13" t="str">
        <f>TRIM('Vložení dat'!L500)</f>
        <v/>
      </c>
      <c r="E502" s="13" t="str">
        <f>TRIM('Vložení dat'!J500)</f>
        <v/>
      </c>
      <c r="F502" s="13" t="str">
        <f>TRIM('Vložení dat'!H500)</f>
        <v/>
      </c>
      <c r="G502" s="13" t="str">
        <f>TRIM('Vložení dat'!G500)</f>
        <v/>
      </c>
      <c r="H502" s="13" t="str">
        <f>TRIM('Vložení dat'!E500)</f>
        <v/>
      </c>
      <c r="I502" s="13" t="str">
        <f>TRIM('Vložení dat'!B500)</f>
        <v/>
      </c>
      <c r="J502" s="13" t="str">
        <f>IF(AND(OR(A502="Vyt",A502="VODA"),'Vložení dat'!O500=0),"OK",IF(AND(OR(A502="Vyt",A502="VODA"),'Vložení dat'!O500&lt;&gt;0),CONCATENATE("CHYBA - ",'Vložení dat'!O500),""))</f>
        <v/>
      </c>
      <c r="K502" s="13" t="str">
        <f>IF(A502="Vyt",'Vložení dat'!R500,IF(A502="VODA",VALUE(TRIM(LEFT(REPLACE('Vložení dat'!T500,FIND(".",'Vložení dat'!T500,1),1,","),8))),""))</f>
        <v/>
      </c>
      <c r="L502" s="16" t="str">
        <f>IF(A502="Vyt",TRIM('Vložení dat'!S500),IF(A502="VODA",VALUE(TRIM(LEFT(REPLACE('Vložení dat'!R500,FIND(".",'Vložení dat'!R500,1),1,","),8))),""))</f>
        <v/>
      </c>
      <c r="M502" s="16" t="str">
        <f>IF(A502="Vyt",RIGHT('Vložení dat'!P500,11),IF(A502="VODA",VALUE(TRIM(LEFT(REPLACE('Vložení dat'!S500,FIND(".",'Vložení dat'!S500,1),1,","),8))),""))</f>
        <v/>
      </c>
      <c r="N502" s="12" t="str">
        <f>IF(A502="Vyt",TRIM('Vložení dat'!V500),"")</f>
        <v/>
      </c>
      <c r="O502" s="17" t="str">
        <f>IF(A502="Vyt",TRIM(LEFT('Vložení dat'!W500,9)),IF(A502="VODA",TRIM(CONCATENATE(LEFT('Vložení dat'!U500,3),".",MID('Vložení dat'!U500,5,2),".",MID('Vložení dat'!U500,8,2))),""))</f>
        <v/>
      </c>
      <c r="P502" s="18" t="str">
        <f>IF($A502="Vyt",'Vložení dat'!X500,IF($A502="VODA",VALUE(LEFT(TRIM(REPLACE('Vložení dat'!V500,FIND(".",'Vložení dat'!V500,1),1,",")),7)),""))</f>
        <v/>
      </c>
      <c r="Q502" s="18" t="str">
        <f>IF($A502="Vyt",'Vložení dat'!Y500,IF($A502="VODA",VALUE(LEFT(TRIM(REPLACE('Vložení dat'!W500,FIND(".",'Vložení dat'!W500,1),1,",")),7)),""))</f>
        <v/>
      </c>
      <c r="R502" s="18" t="str">
        <f>IF($A502="Vyt",'Vložení dat'!Z500,IF($A502="VODA",VALUE(LEFT(TRIM(REPLACE('Vložení dat'!X500,FIND(".",'Vložení dat'!X500,1),1,",")),7)),""))</f>
        <v/>
      </c>
      <c r="S502" s="18" t="str">
        <f>IF($A502="Vyt",'Vložení dat'!AA500,IF($A502="VODA",VALUE(LEFT(TRIM(REPLACE('Vložení dat'!Y500,FIND(".",'Vložení dat'!Y500,1),1,",")),7)),""))</f>
        <v/>
      </c>
      <c r="T502" s="18" t="str">
        <f>IF($A502="Vyt",'Vložení dat'!AB500,IF($A502="VODA",VALUE(LEFT(TRIM(REPLACE('Vložení dat'!Z500,FIND(".",'Vložení dat'!Z500,1),1,",")),7)),""))</f>
        <v/>
      </c>
      <c r="U502" s="18" t="str">
        <f>IF($A502="Vyt",'Vložení dat'!AC500,IF($A502="VODA",VALUE(LEFT(TRIM(REPLACE('Vložení dat'!AA500,FIND(".",'Vložení dat'!AA500,1),1,",")),7)),""))</f>
        <v/>
      </c>
      <c r="V502" s="18" t="str">
        <f>IF($A502="Vyt",'Vložení dat'!AD500,IF($A502="VODA",VALUE(LEFT(TRIM(REPLACE('Vložení dat'!AB500,FIND(".",'Vložení dat'!AB500,1),1,",")),7)),""))</f>
        <v/>
      </c>
      <c r="W502" s="18" t="str">
        <f>IF($A502="Vyt",'Vložení dat'!AE500,IF($A502="VODA",VALUE(LEFT(TRIM(REPLACE('Vložení dat'!AC500,FIND(".",'Vložení dat'!AC500,1),1,",")),7)),""))</f>
        <v/>
      </c>
      <c r="X502" s="18" t="str">
        <f>IF($A502="Vyt",'Vložení dat'!AF500,IF($A502="VODA",VALUE(LEFT(TRIM(REPLACE('Vložení dat'!AD500,FIND(".",'Vložení dat'!AD500,1),1,",")),7)),""))</f>
        <v/>
      </c>
      <c r="Y502" s="18" t="str">
        <f>IF($A502="Vyt",'Vložení dat'!AG500,IF($A502="VODA",VALUE(LEFT(TRIM(REPLACE('Vložení dat'!AE500,FIND(".",'Vložení dat'!AE500,1),1,",")),7)),""))</f>
        <v/>
      </c>
      <c r="Z502" s="18" t="str">
        <f>IF($A502="Vyt",'Vložení dat'!AH500,IF($A502="VODA",VALUE(LEFT(TRIM(REPLACE('Vložení dat'!AF500,FIND(".",'Vložení dat'!AF500,1),1,",")),7)),""))</f>
        <v/>
      </c>
      <c r="AA502" s="18" t="str">
        <f>IF($A502="Vyt",'Vložení dat'!AI500,IF($A502="VODA",VALUE(LEFT(TRIM(REPLACE('Vložení dat'!AG500,FIND(".",'Vložení dat'!AG500,1),1,",")),7)),""))</f>
        <v/>
      </c>
      <c r="AB502" s="18" t="str">
        <f>IF(A502="Vyt",TRIM(LEFT('Vložení dat'!AY500,9)),IF(A502="VODA",TRIM(LEFT('Vložení dat'!BB500,9)),""))</f>
        <v/>
      </c>
      <c r="AC502" s="18" t="str">
        <f>IF(A502="Vyt",TRIM(LEFT('Vložení dat'!AW500,7)),"")</f>
        <v/>
      </c>
      <c r="AD502" s="18" t="str">
        <f>IF(A502="Vyt",VALUE(REPLACE(TRIM(LEFT('Vložení dat'!BA500,4)),FIND(".",TRIM(LEFT('Vložení dat'!BA500,4)),1),1,",")),IF(A502="VODA",VALUE(REPLACE(TRIM(LEFT('Vložení dat'!BC500,4)),FIND(".",TRIM(LEFT('Vložení dat'!BC500,4)),1),1,",")),""))</f>
        <v/>
      </c>
      <c r="AE502" s="12" t="str">
        <f>IF($A502="Vyt",TRIM(LEFT(REPLACE('Vložení dat'!T500,FIND(".",'Vložení dat'!T500,1),1,","),5)),"")</f>
        <v/>
      </c>
      <c r="AF502" s="12" t="str">
        <f>IF($A502="Vyt",TRIM(LEFT(REPLACE('Vložení dat'!U500,FIND(".",'Vložení dat'!U500,1),1,","),5)),"")</f>
        <v/>
      </c>
      <c r="AG502" s="13" t="str">
        <f>IF(A502="Vyt",LEFT(REPLACE('Vložení dat'!AT500,FIND(".",'Vložení dat'!AT500,1),1,","),5)-LEFT(REPLACE('Vložení dat'!AU500,FIND(".",'Vložení dat'!AU500,1),1,","),5)," ")</f>
        <v xml:space="preserve"> </v>
      </c>
      <c r="AH502" s="13" t="str">
        <f>IF(A502="Vyt",LEFT(REPLACE('Vložení dat'!T500,FIND(".",'Vložení dat'!T500,1),1,","),5)-LEFT(REPLACE('Vložení dat'!U500,FIND(".",'Vložení dat'!U500,1),1,","),5),"")</f>
        <v/>
      </c>
      <c r="AI502" t="str">
        <f>IF(A502="Vyt"," ",IF(A502="VODA",LEFT('Vložení dat'!AU500,12),""))</f>
        <v/>
      </c>
      <c r="AJ502" t="str">
        <f>IF(A502="Vyt","",IF(A502="VODA",LEFT('Vložení dat'!AV500,12),""))</f>
        <v/>
      </c>
    </row>
    <row r="503" spans="1:36" x14ac:dyDescent="0.3">
      <c r="A503" s="13" t="str">
        <f>IF(OR('Vložení dat'!C501=" VIP4RTN010 ",'Vložení dat'!C501=" RED4RITN050.c10_001 "),"Vyt",IF(OR('Vložení dat'!C501=" RED4WM050 ",'Vložení dat'!C501=" RED4WM010 ",ISNUMBER(SEARCH("ECM4WM020.v20",'Vložení dat'!C501,1))),"VODA",IF(ISBLANK('Vložení dat'!C501),"",'Vložení dat'!C501)))</f>
        <v/>
      </c>
      <c r="B503" s="13" t="str">
        <f>TRIM('Vložení dat'!N501)</f>
        <v/>
      </c>
      <c r="C503" s="16" t="str">
        <f>TRIM('Vložení dat'!K501)</f>
        <v/>
      </c>
      <c r="D503" s="13" t="str">
        <f>TRIM('Vložení dat'!L501)</f>
        <v/>
      </c>
      <c r="E503" s="13" t="str">
        <f>TRIM('Vložení dat'!J501)</f>
        <v/>
      </c>
      <c r="F503" s="13" t="str">
        <f>TRIM('Vložení dat'!H501)</f>
        <v/>
      </c>
      <c r="G503" s="13" t="str">
        <f>TRIM('Vložení dat'!G501)</f>
        <v/>
      </c>
      <c r="H503" s="13" t="str">
        <f>TRIM('Vložení dat'!E501)</f>
        <v/>
      </c>
      <c r="I503" s="13" t="str">
        <f>TRIM('Vložení dat'!B501)</f>
        <v/>
      </c>
      <c r="J503" s="13" t="str">
        <f>IF(AND(OR(A503="Vyt",A503="VODA"),'Vložení dat'!O501=0),"OK",IF(AND(OR(A503="Vyt",A503="VODA"),'Vložení dat'!O501&lt;&gt;0),CONCATENATE("CHYBA - ",'Vložení dat'!O501),""))</f>
        <v/>
      </c>
      <c r="K503" s="13" t="str">
        <f>IF(A503="Vyt",'Vložení dat'!R501,IF(A503="VODA",VALUE(TRIM(LEFT(REPLACE('Vložení dat'!T501,FIND(".",'Vložení dat'!T501,1),1,","),8))),""))</f>
        <v/>
      </c>
      <c r="L503" s="16" t="str">
        <f>IF(A503="Vyt",TRIM('Vložení dat'!S501),IF(A503="VODA",VALUE(TRIM(LEFT(REPLACE('Vložení dat'!R501,FIND(".",'Vložení dat'!R501,1),1,","),8))),""))</f>
        <v/>
      </c>
      <c r="M503" s="16" t="str">
        <f>IF(A503="Vyt",RIGHT('Vložení dat'!P501,11),IF(A503="VODA",VALUE(TRIM(LEFT(REPLACE('Vložení dat'!S501,FIND(".",'Vložení dat'!S501,1),1,","),8))),""))</f>
        <v/>
      </c>
      <c r="N503" s="12" t="str">
        <f>IF(A503="Vyt",TRIM('Vložení dat'!V501),"")</f>
        <v/>
      </c>
      <c r="O503" s="17" t="str">
        <f>IF(A503="Vyt",TRIM(LEFT('Vložení dat'!W501,9)),IF(A503="VODA",TRIM(CONCATENATE(LEFT('Vložení dat'!U501,3),".",MID('Vložení dat'!U501,5,2),".",MID('Vložení dat'!U501,8,2))),""))</f>
        <v/>
      </c>
      <c r="P503" s="18" t="str">
        <f>IF($A503="Vyt",'Vložení dat'!X501,IF($A503="VODA",VALUE(LEFT(TRIM(REPLACE('Vložení dat'!V501,FIND(".",'Vložení dat'!V501,1),1,",")),7)),""))</f>
        <v/>
      </c>
      <c r="Q503" s="18" t="str">
        <f>IF($A503="Vyt",'Vložení dat'!Y501,IF($A503="VODA",VALUE(LEFT(TRIM(REPLACE('Vložení dat'!W501,FIND(".",'Vložení dat'!W501,1),1,",")),7)),""))</f>
        <v/>
      </c>
      <c r="R503" s="18" t="str">
        <f>IF($A503="Vyt",'Vložení dat'!Z501,IF($A503="VODA",VALUE(LEFT(TRIM(REPLACE('Vložení dat'!X501,FIND(".",'Vložení dat'!X501,1),1,",")),7)),""))</f>
        <v/>
      </c>
      <c r="S503" s="18" t="str">
        <f>IF($A503="Vyt",'Vložení dat'!AA501,IF($A503="VODA",VALUE(LEFT(TRIM(REPLACE('Vložení dat'!Y501,FIND(".",'Vložení dat'!Y501,1),1,",")),7)),""))</f>
        <v/>
      </c>
      <c r="T503" s="18" t="str">
        <f>IF($A503="Vyt",'Vložení dat'!AB501,IF($A503="VODA",VALUE(LEFT(TRIM(REPLACE('Vložení dat'!Z501,FIND(".",'Vložení dat'!Z501,1),1,",")),7)),""))</f>
        <v/>
      </c>
      <c r="U503" s="18" t="str">
        <f>IF($A503="Vyt",'Vložení dat'!AC501,IF($A503="VODA",VALUE(LEFT(TRIM(REPLACE('Vložení dat'!AA501,FIND(".",'Vložení dat'!AA501,1),1,",")),7)),""))</f>
        <v/>
      </c>
      <c r="V503" s="18" t="str">
        <f>IF($A503="Vyt",'Vložení dat'!AD501,IF($A503="VODA",VALUE(LEFT(TRIM(REPLACE('Vložení dat'!AB501,FIND(".",'Vložení dat'!AB501,1),1,",")),7)),""))</f>
        <v/>
      </c>
      <c r="W503" s="18" t="str">
        <f>IF($A503="Vyt",'Vložení dat'!AE501,IF($A503="VODA",VALUE(LEFT(TRIM(REPLACE('Vložení dat'!AC501,FIND(".",'Vložení dat'!AC501,1),1,",")),7)),""))</f>
        <v/>
      </c>
      <c r="X503" s="18" t="str">
        <f>IF($A503="Vyt",'Vložení dat'!AF501,IF($A503="VODA",VALUE(LEFT(TRIM(REPLACE('Vložení dat'!AD501,FIND(".",'Vložení dat'!AD501,1),1,",")),7)),""))</f>
        <v/>
      </c>
      <c r="Y503" s="18" t="str">
        <f>IF($A503="Vyt",'Vložení dat'!AG501,IF($A503="VODA",VALUE(LEFT(TRIM(REPLACE('Vložení dat'!AE501,FIND(".",'Vložení dat'!AE501,1),1,",")),7)),""))</f>
        <v/>
      </c>
      <c r="Z503" s="18" t="str">
        <f>IF($A503="Vyt",'Vložení dat'!AH501,IF($A503="VODA",VALUE(LEFT(TRIM(REPLACE('Vložení dat'!AF501,FIND(".",'Vložení dat'!AF501,1),1,",")),7)),""))</f>
        <v/>
      </c>
      <c r="AA503" s="18" t="str">
        <f>IF($A503="Vyt",'Vložení dat'!AI501,IF($A503="VODA",VALUE(LEFT(TRIM(REPLACE('Vložení dat'!AG501,FIND(".",'Vložení dat'!AG501,1),1,",")),7)),""))</f>
        <v/>
      </c>
      <c r="AB503" s="18" t="str">
        <f>IF(A503="Vyt",TRIM(LEFT('Vložení dat'!AY501,9)),IF(A503="VODA",TRIM(LEFT('Vložení dat'!BB501,9)),""))</f>
        <v/>
      </c>
      <c r="AC503" s="18" t="str">
        <f>IF(A503="Vyt",TRIM(LEFT('Vložení dat'!AW501,7)),"")</f>
        <v/>
      </c>
      <c r="AD503" s="18" t="str">
        <f>IF(A503="Vyt",VALUE(REPLACE(TRIM(LEFT('Vložení dat'!BA501,4)),FIND(".",TRIM(LEFT('Vložení dat'!BA501,4)),1),1,",")),IF(A503="VODA",VALUE(REPLACE(TRIM(LEFT('Vložení dat'!BC501,4)),FIND(".",TRIM(LEFT('Vložení dat'!BC501,4)),1),1,",")),""))</f>
        <v/>
      </c>
      <c r="AE503" s="12" t="str">
        <f>IF($A503="Vyt",TRIM(LEFT(REPLACE('Vložení dat'!T501,FIND(".",'Vložení dat'!T501,1),1,","),5)),"")</f>
        <v/>
      </c>
      <c r="AF503" s="12" t="str">
        <f>IF($A503="Vyt",TRIM(LEFT(REPLACE('Vložení dat'!U501,FIND(".",'Vložení dat'!U501,1),1,","),5)),"")</f>
        <v/>
      </c>
      <c r="AG503" s="13" t="str">
        <f>IF(A503="Vyt",LEFT(REPLACE('Vložení dat'!AT501,FIND(".",'Vložení dat'!AT501,1),1,","),5)-LEFT(REPLACE('Vložení dat'!AU501,FIND(".",'Vložení dat'!AU501,1),1,","),5)," ")</f>
        <v xml:space="preserve"> </v>
      </c>
      <c r="AH503" s="13" t="str">
        <f>IF(A503="Vyt",LEFT(REPLACE('Vložení dat'!T501,FIND(".",'Vložení dat'!T501,1),1,","),5)-LEFT(REPLACE('Vložení dat'!U501,FIND(".",'Vložení dat'!U501,1),1,","),5),"")</f>
        <v/>
      </c>
      <c r="AI503" t="str">
        <f>IF(A503="Vyt"," ",IF(A503="VODA",LEFT('Vložení dat'!AU501,12),""))</f>
        <v/>
      </c>
      <c r="AJ503" t="str">
        <f>IF(A503="Vyt","",IF(A503="VODA",LEFT('Vložení dat'!AV501,12),""))</f>
        <v/>
      </c>
    </row>
    <row r="504" spans="1:36" x14ac:dyDescent="0.3">
      <c r="A504" s="13" t="str">
        <f>IF(OR('Vložení dat'!C502=" VIP4RTN010 ",'Vložení dat'!C502=" RED4RITN050.c10_001 "),"Vyt",IF(OR('Vložení dat'!C502=" RED4WM050 ",'Vložení dat'!C502=" RED4WM010 ",ISNUMBER(SEARCH("ECM4WM020.v20",'Vložení dat'!C502,1))),"VODA",IF(ISBLANK('Vložení dat'!C502),"",'Vložení dat'!C502)))</f>
        <v/>
      </c>
      <c r="B504" s="13" t="str">
        <f>TRIM('Vložení dat'!N502)</f>
        <v/>
      </c>
      <c r="C504" s="16" t="str">
        <f>TRIM('Vložení dat'!K502)</f>
        <v/>
      </c>
      <c r="D504" s="13" t="str">
        <f>TRIM('Vložení dat'!L502)</f>
        <v/>
      </c>
      <c r="E504" s="13" t="str">
        <f>TRIM('Vložení dat'!J502)</f>
        <v/>
      </c>
      <c r="F504" s="13" t="str">
        <f>TRIM('Vložení dat'!H502)</f>
        <v/>
      </c>
      <c r="G504" s="13" t="str">
        <f>TRIM('Vložení dat'!G502)</f>
        <v/>
      </c>
      <c r="H504" s="13" t="str">
        <f>TRIM('Vložení dat'!E502)</f>
        <v/>
      </c>
      <c r="I504" s="13" t="str">
        <f>TRIM('Vložení dat'!B502)</f>
        <v/>
      </c>
      <c r="J504" s="13" t="str">
        <f>IF(AND(OR(A504="Vyt",A504="VODA"),'Vložení dat'!O502=0),"OK",IF(AND(OR(A504="Vyt",A504="VODA"),'Vložení dat'!O502&lt;&gt;0),CONCATENATE("CHYBA - ",'Vložení dat'!O502),""))</f>
        <v/>
      </c>
      <c r="K504" s="13" t="str">
        <f>IF(A504="Vyt",'Vložení dat'!R502,IF(A504="VODA",VALUE(TRIM(LEFT(REPLACE('Vložení dat'!T502,FIND(".",'Vložení dat'!T502,1),1,","),8))),""))</f>
        <v/>
      </c>
      <c r="L504" s="16" t="str">
        <f>IF(A504="Vyt",TRIM('Vložení dat'!S502),IF(A504="VODA",VALUE(TRIM(LEFT(REPLACE('Vložení dat'!R502,FIND(".",'Vložení dat'!R502,1),1,","),8))),""))</f>
        <v/>
      </c>
      <c r="M504" s="16" t="str">
        <f>IF(A504="Vyt",RIGHT('Vložení dat'!P502,11),IF(A504="VODA",VALUE(TRIM(LEFT(REPLACE('Vložení dat'!S502,FIND(".",'Vložení dat'!S502,1),1,","),8))),""))</f>
        <v/>
      </c>
      <c r="N504" s="12" t="str">
        <f>IF(A504="Vyt",TRIM('Vložení dat'!V502),"")</f>
        <v/>
      </c>
      <c r="O504" s="17" t="str">
        <f>IF(A504="Vyt",TRIM(LEFT('Vložení dat'!W502,9)),IF(A504="VODA",TRIM(CONCATENATE(LEFT('Vložení dat'!U502,3),".",MID('Vložení dat'!U502,5,2),".",MID('Vložení dat'!U502,8,2))),""))</f>
        <v/>
      </c>
      <c r="P504" s="18" t="str">
        <f>IF($A504="Vyt",'Vložení dat'!X502,IF($A504="VODA",VALUE(LEFT(TRIM(REPLACE('Vložení dat'!V502,FIND(".",'Vložení dat'!V502,1),1,",")),7)),""))</f>
        <v/>
      </c>
      <c r="Q504" s="18" t="str">
        <f>IF($A504="Vyt",'Vložení dat'!Y502,IF($A504="VODA",VALUE(LEFT(TRIM(REPLACE('Vložení dat'!W502,FIND(".",'Vložení dat'!W502,1),1,",")),7)),""))</f>
        <v/>
      </c>
      <c r="R504" s="18" t="str">
        <f>IF($A504="Vyt",'Vložení dat'!Z502,IF($A504="VODA",VALUE(LEFT(TRIM(REPLACE('Vložení dat'!X502,FIND(".",'Vložení dat'!X502,1),1,",")),7)),""))</f>
        <v/>
      </c>
      <c r="S504" s="18" t="str">
        <f>IF($A504="Vyt",'Vložení dat'!AA502,IF($A504="VODA",VALUE(LEFT(TRIM(REPLACE('Vložení dat'!Y502,FIND(".",'Vložení dat'!Y502,1),1,",")),7)),""))</f>
        <v/>
      </c>
      <c r="T504" s="18" t="str">
        <f>IF($A504="Vyt",'Vložení dat'!AB502,IF($A504="VODA",VALUE(LEFT(TRIM(REPLACE('Vložení dat'!Z502,FIND(".",'Vložení dat'!Z502,1),1,",")),7)),""))</f>
        <v/>
      </c>
      <c r="U504" s="18" t="str">
        <f>IF($A504="Vyt",'Vložení dat'!AC502,IF($A504="VODA",VALUE(LEFT(TRIM(REPLACE('Vložení dat'!AA502,FIND(".",'Vložení dat'!AA502,1),1,",")),7)),""))</f>
        <v/>
      </c>
      <c r="V504" s="18" t="str">
        <f>IF($A504="Vyt",'Vložení dat'!AD502,IF($A504="VODA",VALUE(LEFT(TRIM(REPLACE('Vložení dat'!AB502,FIND(".",'Vložení dat'!AB502,1),1,",")),7)),""))</f>
        <v/>
      </c>
      <c r="W504" s="18" t="str">
        <f>IF($A504="Vyt",'Vložení dat'!AE502,IF($A504="VODA",VALUE(LEFT(TRIM(REPLACE('Vložení dat'!AC502,FIND(".",'Vložení dat'!AC502,1),1,",")),7)),""))</f>
        <v/>
      </c>
      <c r="X504" s="18" t="str">
        <f>IF($A504="Vyt",'Vložení dat'!AF502,IF($A504="VODA",VALUE(LEFT(TRIM(REPLACE('Vložení dat'!AD502,FIND(".",'Vložení dat'!AD502,1),1,",")),7)),""))</f>
        <v/>
      </c>
      <c r="Y504" s="18" t="str">
        <f>IF($A504="Vyt",'Vložení dat'!AG502,IF($A504="VODA",VALUE(LEFT(TRIM(REPLACE('Vložení dat'!AE502,FIND(".",'Vložení dat'!AE502,1),1,",")),7)),""))</f>
        <v/>
      </c>
      <c r="Z504" s="18" t="str">
        <f>IF($A504="Vyt",'Vložení dat'!AH502,IF($A504="VODA",VALUE(LEFT(TRIM(REPLACE('Vložení dat'!AF502,FIND(".",'Vložení dat'!AF502,1),1,",")),7)),""))</f>
        <v/>
      </c>
      <c r="AA504" s="18" t="str">
        <f>IF($A504="Vyt",'Vložení dat'!AI502,IF($A504="VODA",VALUE(LEFT(TRIM(REPLACE('Vložení dat'!AG502,FIND(".",'Vložení dat'!AG502,1),1,",")),7)),""))</f>
        <v/>
      </c>
      <c r="AB504" s="18" t="str">
        <f>IF(A504="Vyt",TRIM(LEFT('Vložení dat'!AY502,9)),IF(A504="VODA",TRIM(LEFT('Vložení dat'!BB502,9)),""))</f>
        <v/>
      </c>
      <c r="AC504" s="18" t="str">
        <f>IF(A504="Vyt",TRIM(LEFT('Vložení dat'!AW502,7)),"")</f>
        <v/>
      </c>
      <c r="AD504" s="18" t="str">
        <f>IF(A504="Vyt",VALUE(REPLACE(TRIM(LEFT('Vložení dat'!BA502,4)),FIND(".",TRIM(LEFT('Vložení dat'!BA502,4)),1),1,",")),IF(A504="VODA",VALUE(REPLACE(TRIM(LEFT('Vložení dat'!BC502,4)),FIND(".",TRIM(LEFT('Vložení dat'!BC502,4)),1),1,",")),""))</f>
        <v/>
      </c>
      <c r="AE504" s="12" t="str">
        <f>IF($A504="Vyt",TRIM(LEFT(REPLACE('Vložení dat'!T502,FIND(".",'Vložení dat'!T502,1),1,","),5)),"")</f>
        <v/>
      </c>
      <c r="AF504" s="12" t="str">
        <f>IF($A504="Vyt",TRIM(LEFT(REPLACE('Vložení dat'!U502,FIND(".",'Vložení dat'!U502,1),1,","),5)),"")</f>
        <v/>
      </c>
      <c r="AG504" s="13" t="str">
        <f>IF(A504="Vyt",LEFT(REPLACE('Vložení dat'!AT502,FIND(".",'Vložení dat'!AT502,1),1,","),5)-LEFT(REPLACE('Vložení dat'!AU502,FIND(".",'Vložení dat'!AU502,1),1,","),5)," ")</f>
        <v xml:space="preserve"> </v>
      </c>
      <c r="AH504" s="13" t="str">
        <f>IF(A504="Vyt",LEFT(REPLACE('Vložení dat'!T502,FIND(".",'Vložení dat'!T502,1),1,","),5)-LEFT(REPLACE('Vložení dat'!U502,FIND(".",'Vložení dat'!U502,1),1,","),5),"")</f>
        <v/>
      </c>
      <c r="AI504" t="str">
        <f>IF(A504="Vyt"," ",IF(A504="VODA",LEFT('Vložení dat'!AU502,12),""))</f>
        <v/>
      </c>
      <c r="AJ504" t="str">
        <f>IF(A504="Vyt","",IF(A504="VODA",LEFT('Vložení dat'!AV502,12),""))</f>
        <v/>
      </c>
    </row>
    <row r="505" spans="1:36" x14ac:dyDescent="0.3">
      <c r="A505" s="13" t="str">
        <f>IF(OR('Vložení dat'!C503=" VIP4RTN010 ",'Vložení dat'!C503=" RED4RITN050.c10_001 "),"Vyt",IF(OR('Vložení dat'!C503=" RED4WM050 ",'Vložení dat'!C503=" RED4WM010 ",ISNUMBER(SEARCH("ECM4WM020.v20",'Vložení dat'!C503,1))),"VODA",IF(ISBLANK('Vložení dat'!C503),"",'Vložení dat'!C503)))</f>
        <v/>
      </c>
      <c r="B505" s="13" t="str">
        <f>TRIM('Vložení dat'!N503)</f>
        <v/>
      </c>
      <c r="C505" s="16" t="str">
        <f>TRIM('Vložení dat'!K503)</f>
        <v/>
      </c>
      <c r="D505" s="13" t="str">
        <f>TRIM('Vložení dat'!L503)</f>
        <v/>
      </c>
      <c r="E505" s="13" t="str">
        <f>TRIM('Vložení dat'!J503)</f>
        <v/>
      </c>
      <c r="F505" s="13" t="str">
        <f>TRIM('Vložení dat'!H503)</f>
        <v/>
      </c>
      <c r="G505" s="13" t="str">
        <f>TRIM('Vložení dat'!G503)</f>
        <v/>
      </c>
      <c r="H505" s="13" t="str">
        <f>TRIM('Vložení dat'!E503)</f>
        <v/>
      </c>
      <c r="I505" s="13" t="str">
        <f>TRIM('Vložení dat'!B503)</f>
        <v/>
      </c>
      <c r="J505" s="13" t="str">
        <f>IF(AND(OR(A505="Vyt",A505="VODA"),'Vložení dat'!O503=0),"OK",IF(AND(OR(A505="Vyt",A505="VODA"),'Vložení dat'!O503&lt;&gt;0),CONCATENATE("CHYBA - ",'Vložení dat'!O503),""))</f>
        <v/>
      </c>
      <c r="K505" s="13" t="str">
        <f>IF(A505="Vyt",'Vložení dat'!R503,IF(A505="VODA",VALUE(TRIM(LEFT(REPLACE('Vložení dat'!T503,FIND(".",'Vložení dat'!T503,1),1,","),8))),""))</f>
        <v/>
      </c>
      <c r="L505" s="16" t="str">
        <f>IF(A505="Vyt",TRIM('Vložení dat'!S503),IF(A505="VODA",VALUE(TRIM(LEFT(REPLACE('Vložení dat'!R503,FIND(".",'Vložení dat'!R503,1),1,","),8))),""))</f>
        <v/>
      </c>
      <c r="M505" s="16" t="str">
        <f>IF(A505="Vyt",RIGHT('Vložení dat'!P503,11),IF(A505="VODA",VALUE(TRIM(LEFT(REPLACE('Vložení dat'!S503,FIND(".",'Vložení dat'!S503,1),1,","),8))),""))</f>
        <v/>
      </c>
      <c r="N505" s="12" t="str">
        <f>IF(A505="Vyt",TRIM('Vložení dat'!V503),"")</f>
        <v/>
      </c>
      <c r="O505" s="17" t="str">
        <f>IF(A505="Vyt",TRIM(LEFT('Vložení dat'!W503,9)),IF(A505="VODA",TRIM(CONCATENATE(LEFT('Vložení dat'!U503,3),".",MID('Vložení dat'!U503,5,2),".",MID('Vložení dat'!U503,8,2))),""))</f>
        <v/>
      </c>
      <c r="P505" s="18" t="str">
        <f>IF($A505="Vyt",'Vložení dat'!X503,IF($A505="VODA",VALUE(LEFT(TRIM(REPLACE('Vložení dat'!V503,FIND(".",'Vložení dat'!V503,1),1,",")),7)),""))</f>
        <v/>
      </c>
      <c r="Q505" s="18" t="str">
        <f>IF($A505="Vyt",'Vložení dat'!Y503,IF($A505="VODA",VALUE(LEFT(TRIM(REPLACE('Vložení dat'!W503,FIND(".",'Vložení dat'!W503,1),1,",")),7)),""))</f>
        <v/>
      </c>
      <c r="R505" s="18" t="str">
        <f>IF($A505="Vyt",'Vložení dat'!Z503,IF($A505="VODA",VALUE(LEFT(TRIM(REPLACE('Vložení dat'!X503,FIND(".",'Vložení dat'!X503,1),1,",")),7)),""))</f>
        <v/>
      </c>
      <c r="S505" s="18" t="str">
        <f>IF($A505="Vyt",'Vložení dat'!AA503,IF($A505="VODA",VALUE(LEFT(TRIM(REPLACE('Vložení dat'!Y503,FIND(".",'Vložení dat'!Y503,1),1,",")),7)),""))</f>
        <v/>
      </c>
      <c r="T505" s="18" t="str">
        <f>IF($A505="Vyt",'Vložení dat'!AB503,IF($A505="VODA",VALUE(LEFT(TRIM(REPLACE('Vložení dat'!Z503,FIND(".",'Vložení dat'!Z503,1),1,",")),7)),""))</f>
        <v/>
      </c>
      <c r="U505" s="18" t="str">
        <f>IF($A505="Vyt",'Vložení dat'!AC503,IF($A505="VODA",VALUE(LEFT(TRIM(REPLACE('Vložení dat'!AA503,FIND(".",'Vložení dat'!AA503,1),1,",")),7)),""))</f>
        <v/>
      </c>
      <c r="V505" s="18" t="str">
        <f>IF($A505="Vyt",'Vložení dat'!AD503,IF($A505="VODA",VALUE(LEFT(TRIM(REPLACE('Vložení dat'!AB503,FIND(".",'Vložení dat'!AB503,1),1,",")),7)),""))</f>
        <v/>
      </c>
      <c r="W505" s="18" t="str">
        <f>IF($A505="Vyt",'Vložení dat'!AE503,IF($A505="VODA",VALUE(LEFT(TRIM(REPLACE('Vložení dat'!AC503,FIND(".",'Vložení dat'!AC503,1),1,",")),7)),""))</f>
        <v/>
      </c>
      <c r="X505" s="18" t="str">
        <f>IF($A505="Vyt",'Vložení dat'!AF503,IF($A505="VODA",VALUE(LEFT(TRIM(REPLACE('Vložení dat'!AD503,FIND(".",'Vložení dat'!AD503,1),1,",")),7)),""))</f>
        <v/>
      </c>
      <c r="Y505" s="18" t="str">
        <f>IF($A505="Vyt",'Vložení dat'!AG503,IF($A505="VODA",VALUE(LEFT(TRIM(REPLACE('Vložení dat'!AE503,FIND(".",'Vložení dat'!AE503,1),1,",")),7)),""))</f>
        <v/>
      </c>
      <c r="Z505" s="18" t="str">
        <f>IF($A505="Vyt",'Vložení dat'!AH503,IF($A505="VODA",VALUE(LEFT(TRIM(REPLACE('Vložení dat'!AF503,FIND(".",'Vložení dat'!AF503,1),1,",")),7)),""))</f>
        <v/>
      </c>
      <c r="AA505" s="18" t="str">
        <f>IF($A505="Vyt",'Vložení dat'!AI503,IF($A505="VODA",VALUE(LEFT(TRIM(REPLACE('Vložení dat'!AG503,FIND(".",'Vložení dat'!AG503,1),1,",")),7)),""))</f>
        <v/>
      </c>
      <c r="AB505" s="18" t="str">
        <f>IF(A505="Vyt",TRIM(LEFT('Vložení dat'!AY503,9)),IF(A505="VODA",TRIM(LEFT('Vložení dat'!BB503,9)),""))</f>
        <v/>
      </c>
      <c r="AC505" s="18" t="str">
        <f>IF(A505="Vyt",TRIM(LEFT('Vložení dat'!AW503,7)),"")</f>
        <v/>
      </c>
      <c r="AD505" s="18" t="str">
        <f>IF(A505="Vyt",VALUE(REPLACE(TRIM(LEFT('Vložení dat'!BA503,4)),FIND(".",TRIM(LEFT('Vložení dat'!BA503,4)),1),1,",")),IF(A505="VODA",VALUE(REPLACE(TRIM(LEFT('Vložení dat'!BC503,4)),FIND(".",TRIM(LEFT('Vložení dat'!BC503,4)),1),1,",")),""))</f>
        <v/>
      </c>
      <c r="AE505" s="12" t="str">
        <f>IF($A505="Vyt",TRIM(LEFT(REPLACE('Vložení dat'!T503,FIND(".",'Vložení dat'!T503,1),1,","),5)),"")</f>
        <v/>
      </c>
      <c r="AF505" s="12" t="str">
        <f>IF($A505="Vyt",TRIM(LEFT(REPLACE('Vložení dat'!U503,FIND(".",'Vložení dat'!U503,1),1,","),5)),"")</f>
        <v/>
      </c>
      <c r="AG505" s="13" t="str">
        <f>IF(A505="Vyt",LEFT(REPLACE('Vložení dat'!AT503,FIND(".",'Vložení dat'!AT503,1),1,","),5)-LEFT(REPLACE('Vložení dat'!AU503,FIND(".",'Vložení dat'!AU503,1),1,","),5)," ")</f>
        <v xml:space="preserve"> </v>
      </c>
      <c r="AH505" s="13" t="str">
        <f>IF(A505="Vyt",LEFT(REPLACE('Vložení dat'!T503,FIND(".",'Vložení dat'!T503,1),1,","),5)-LEFT(REPLACE('Vložení dat'!U503,FIND(".",'Vložení dat'!U503,1),1,","),5),"")</f>
        <v/>
      </c>
      <c r="AI505" t="str">
        <f>IF(A505="Vyt"," ",IF(A505="VODA",LEFT('Vložení dat'!AU503,12),""))</f>
        <v/>
      </c>
      <c r="AJ505" t="str">
        <f>IF(A505="Vyt","",IF(A505="VODA",LEFT('Vložení dat'!AV503,12),""))</f>
        <v/>
      </c>
    </row>
    <row r="506" spans="1:36" x14ac:dyDescent="0.3">
      <c r="A506" s="13" t="str">
        <f>IF(OR('Vložení dat'!C504=" VIP4RTN010 ",'Vložení dat'!C504=" RED4RITN050.c10_001 "),"Vyt",IF(OR('Vložení dat'!C504=" RED4WM050 ",'Vložení dat'!C504=" RED4WM010 ",ISNUMBER(SEARCH("ECM4WM020.v20",'Vložení dat'!C504,1))),"VODA",IF(ISBLANK('Vložení dat'!C504),"",'Vložení dat'!C504)))</f>
        <v/>
      </c>
      <c r="B506" s="13" t="str">
        <f>TRIM('Vložení dat'!N504)</f>
        <v/>
      </c>
      <c r="C506" s="16" t="str">
        <f>TRIM('Vložení dat'!K504)</f>
        <v/>
      </c>
      <c r="D506" s="13" t="str">
        <f>TRIM('Vložení dat'!L504)</f>
        <v/>
      </c>
      <c r="E506" s="13" t="str">
        <f>TRIM('Vložení dat'!J504)</f>
        <v/>
      </c>
      <c r="F506" s="13" t="str">
        <f>TRIM('Vložení dat'!H504)</f>
        <v/>
      </c>
      <c r="G506" s="13" t="str">
        <f>TRIM('Vložení dat'!G504)</f>
        <v/>
      </c>
      <c r="H506" s="13" t="str">
        <f>TRIM('Vložení dat'!E504)</f>
        <v/>
      </c>
      <c r="I506" s="13" t="str">
        <f>TRIM('Vložení dat'!B504)</f>
        <v/>
      </c>
      <c r="J506" s="13" t="str">
        <f>IF(AND(OR(A506="Vyt",A506="VODA"),'Vložení dat'!O504=0),"OK",IF(AND(OR(A506="Vyt",A506="VODA"),'Vložení dat'!O504&lt;&gt;0),CONCATENATE("CHYBA - ",'Vložení dat'!O504),""))</f>
        <v/>
      </c>
      <c r="K506" s="13" t="str">
        <f>IF(A506="Vyt",'Vložení dat'!R504,IF(A506="VODA",VALUE(TRIM(LEFT(REPLACE('Vložení dat'!T504,FIND(".",'Vložení dat'!T504,1),1,","),8))),""))</f>
        <v/>
      </c>
      <c r="L506" s="16" t="str">
        <f>IF(A506="Vyt",TRIM('Vložení dat'!S504),IF(A506="VODA",VALUE(TRIM(LEFT(REPLACE('Vložení dat'!R504,FIND(".",'Vložení dat'!R504,1),1,","),8))),""))</f>
        <v/>
      </c>
      <c r="M506" s="16" t="str">
        <f>IF(A506="Vyt",RIGHT('Vložení dat'!P504,11),IF(A506="VODA",VALUE(TRIM(LEFT(REPLACE('Vložení dat'!S504,FIND(".",'Vložení dat'!S504,1),1,","),8))),""))</f>
        <v/>
      </c>
      <c r="N506" s="12" t="str">
        <f>IF(A506="Vyt",TRIM('Vložení dat'!V504),"")</f>
        <v/>
      </c>
      <c r="O506" s="17" t="str">
        <f>IF(A506="Vyt",TRIM(LEFT('Vložení dat'!W504,9)),IF(A506="VODA",TRIM(CONCATENATE(LEFT('Vložení dat'!U504,3),".",MID('Vložení dat'!U504,5,2),".",MID('Vložení dat'!U504,8,2))),""))</f>
        <v/>
      </c>
      <c r="P506" s="18" t="str">
        <f>IF($A506="Vyt",'Vložení dat'!X504,IF($A506="VODA",VALUE(LEFT(TRIM(REPLACE('Vložení dat'!V504,FIND(".",'Vložení dat'!V504,1),1,",")),7)),""))</f>
        <v/>
      </c>
      <c r="Q506" s="18" t="str">
        <f>IF($A506="Vyt",'Vložení dat'!Y504,IF($A506="VODA",VALUE(LEFT(TRIM(REPLACE('Vložení dat'!W504,FIND(".",'Vložení dat'!W504,1),1,",")),7)),""))</f>
        <v/>
      </c>
      <c r="R506" s="18" t="str">
        <f>IF($A506="Vyt",'Vložení dat'!Z504,IF($A506="VODA",VALUE(LEFT(TRIM(REPLACE('Vložení dat'!X504,FIND(".",'Vložení dat'!X504,1),1,",")),7)),""))</f>
        <v/>
      </c>
      <c r="S506" s="18" t="str">
        <f>IF($A506="Vyt",'Vložení dat'!AA504,IF($A506="VODA",VALUE(LEFT(TRIM(REPLACE('Vložení dat'!Y504,FIND(".",'Vložení dat'!Y504,1),1,",")),7)),""))</f>
        <v/>
      </c>
      <c r="T506" s="18" t="str">
        <f>IF($A506="Vyt",'Vložení dat'!AB504,IF($A506="VODA",VALUE(LEFT(TRIM(REPLACE('Vložení dat'!Z504,FIND(".",'Vložení dat'!Z504,1),1,",")),7)),""))</f>
        <v/>
      </c>
      <c r="U506" s="18" t="str">
        <f>IF($A506="Vyt",'Vložení dat'!AC504,IF($A506="VODA",VALUE(LEFT(TRIM(REPLACE('Vložení dat'!AA504,FIND(".",'Vložení dat'!AA504,1),1,",")),7)),""))</f>
        <v/>
      </c>
      <c r="V506" s="18" t="str">
        <f>IF($A506="Vyt",'Vložení dat'!AD504,IF($A506="VODA",VALUE(LEFT(TRIM(REPLACE('Vložení dat'!AB504,FIND(".",'Vložení dat'!AB504,1),1,",")),7)),""))</f>
        <v/>
      </c>
      <c r="W506" s="18" t="str">
        <f>IF($A506="Vyt",'Vložení dat'!AE504,IF($A506="VODA",VALUE(LEFT(TRIM(REPLACE('Vložení dat'!AC504,FIND(".",'Vložení dat'!AC504,1),1,",")),7)),""))</f>
        <v/>
      </c>
      <c r="X506" s="18" t="str">
        <f>IF($A506="Vyt",'Vložení dat'!AF504,IF($A506="VODA",VALUE(LEFT(TRIM(REPLACE('Vložení dat'!AD504,FIND(".",'Vložení dat'!AD504,1),1,",")),7)),""))</f>
        <v/>
      </c>
      <c r="Y506" s="18" t="str">
        <f>IF($A506="Vyt",'Vložení dat'!AG504,IF($A506="VODA",VALUE(LEFT(TRIM(REPLACE('Vložení dat'!AE504,FIND(".",'Vložení dat'!AE504,1),1,",")),7)),""))</f>
        <v/>
      </c>
      <c r="Z506" s="18" t="str">
        <f>IF($A506="Vyt",'Vložení dat'!AH504,IF($A506="VODA",VALUE(LEFT(TRIM(REPLACE('Vložení dat'!AF504,FIND(".",'Vložení dat'!AF504,1),1,",")),7)),""))</f>
        <v/>
      </c>
      <c r="AA506" s="18" t="str">
        <f>IF($A506="Vyt",'Vložení dat'!AI504,IF($A506="VODA",VALUE(LEFT(TRIM(REPLACE('Vložení dat'!AG504,FIND(".",'Vložení dat'!AG504,1),1,",")),7)),""))</f>
        <v/>
      </c>
      <c r="AB506" s="18" t="str">
        <f>IF(A506="Vyt",TRIM(LEFT('Vložení dat'!AY504,9)),IF(A506="VODA",TRIM(LEFT('Vložení dat'!BB504,9)),""))</f>
        <v/>
      </c>
      <c r="AC506" s="18" t="str">
        <f>IF(A506="Vyt",TRIM(LEFT('Vložení dat'!AW504,7)),"")</f>
        <v/>
      </c>
      <c r="AD506" s="18" t="str">
        <f>IF(A506="Vyt",VALUE(REPLACE(TRIM(LEFT('Vložení dat'!BA504,4)),FIND(".",TRIM(LEFT('Vložení dat'!BA504,4)),1),1,",")),IF(A506="VODA",VALUE(REPLACE(TRIM(LEFT('Vložení dat'!BC504,4)),FIND(".",TRIM(LEFT('Vložení dat'!BC504,4)),1),1,",")),""))</f>
        <v/>
      </c>
      <c r="AE506" s="12" t="str">
        <f>IF($A506="Vyt",TRIM(LEFT(REPLACE('Vložení dat'!T504,FIND(".",'Vložení dat'!T504,1),1,","),5)),"")</f>
        <v/>
      </c>
      <c r="AF506" s="12" t="str">
        <f>IF($A506="Vyt",TRIM(LEFT(REPLACE('Vložení dat'!U504,FIND(".",'Vložení dat'!U504,1),1,","),5)),"")</f>
        <v/>
      </c>
      <c r="AG506" s="13" t="str">
        <f>IF(A506="Vyt",LEFT(REPLACE('Vložení dat'!AT504,FIND(".",'Vložení dat'!AT504,1),1,","),5)-LEFT(REPLACE('Vložení dat'!AU504,FIND(".",'Vložení dat'!AU504,1),1,","),5)," ")</f>
        <v xml:space="preserve"> </v>
      </c>
      <c r="AH506" s="13" t="str">
        <f>IF(A506="Vyt",LEFT(REPLACE('Vložení dat'!T504,FIND(".",'Vložení dat'!T504,1),1,","),5)-LEFT(REPLACE('Vložení dat'!U504,FIND(".",'Vložení dat'!U504,1),1,","),5),"")</f>
        <v/>
      </c>
      <c r="AI506" t="str">
        <f>IF(A506="Vyt"," ",IF(A506="VODA",LEFT('Vložení dat'!AU504,12),""))</f>
        <v/>
      </c>
      <c r="AJ506" t="str">
        <f>IF(A506="Vyt","",IF(A506="VODA",LEFT('Vložení dat'!AV504,12),""))</f>
        <v/>
      </c>
    </row>
    <row r="507" spans="1:36" x14ac:dyDescent="0.3">
      <c r="A507" s="13" t="str">
        <f>IF(OR('Vložení dat'!C505=" VIP4RTN010 ",'Vložení dat'!C505=" RED4RITN050.c10_001 "),"Vyt",IF(OR('Vložení dat'!C505=" RED4WM050 ",'Vložení dat'!C505=" RED4WM010 ",ISNUMBER(SEARCH("ECM4WM020.v20",'Vložení dat'!C505,1))),"VODA",IF(ISBLANK('Vložení dat'!C505),"",'Vložení dat'!C505)))</f>
        <v/>
      </c>
      <c r="B507" s="13" t="str">
        <f>TRIM('Vložení dat'!N505)</f>
        <v/>
      </c>
      <c r="C507" s="16" t="str">
        <f>TRIM('Vložení dat'!K505)</f>
        <v/>
      </c>
      <c r="D507" s="13" t="str">
        <f>TRIM('Vložení dat'!L505)</f>
        <v/>
      </c>
      <c r="E507" s="13" t="str">
        <f>TRIM('Vložení dat'!J505)</f>
        <v/>
      </c>
      <c r="F507" s="13" t="str">
        <f>TRIM('Vložení dat'!H505)</f>
        <v/>
      </c>
      <c r="G507" s="13" t="str">
        <f>TRIM('Vložení dat'!G505)</f>
        <v/>
      </c>
      <c r="H507" s="13" t="str">
        <f>TRIM('Vložení dat'!E505)</f>
        <v/>
      </c>
      <c r="I507" s="13" t="str">
        <f>TRIM('Vložení dat'!B505)</f>
        <v/>
      </c>
      <c r="J507" s="13" t="str">
        <f>IF(AND(OR(A507="Vyt",A507="VODA"),'Vložení dat'!O505=0),"OK",IF(AND(OR(A507="Vyt",A507="VODA"),'Vložení dat'!O505&lt;&gt;0),CONCATENATE("CHYBA - ",'Vložení dat'!O505),""))</f>
        <v/>
      </c>
      <c r="K507" s="13" t="str">
        <f>IF(A507="Vyt",'Vložení dat'!R505,IF(A507="VODA",VALUE(TRIM(LEFT(REPLACE('Vložení dat'!T505,FIND(".",'Vložení dat'!T505,1),1,","),8))),""))</f>
        <v/>
      </c>
      <c r="L507" s="16" t="str">
        <f>IF(A507="Vyt",TRIM('Vložení dat'!S505),IF(A507="VODA",VALUE(TRIM(LEFT(REPLACE('Vložení dat'!R505,FIND(".",'Vložení dat'!R505,1),1,","),8))),""))</f>
        <v/>
      </c>
      <c r="M507" s="16" t="str">
        <f>IF(A507="Vyt",RIGHT('Vložení dat'!P505,11),IF(A507="VODA",VALUE(TRIM(LEFT(REPLACE('Vložení dat'!S505,FIND(".",'Vložení dat'!S505,1),1,","),8))),""))</f>
        <v/>
      </c>
      <c r="N507" s="12" t="str">
        <f>IF(A507="Vyt",TRIM('Vložení dat'!V505),"")</f>
        <v/>
      </c>
      <c r="O507" s="17" t="str">
        <f>IF(A507="Vyt",TRIM(LEFT('Vložení dat'!W505,9)),IF(A507="VODA",TRIM(CONCATENATE(LEFT('Vložení dat'!U505,3),".",MID('Vložení dat'!U505,5,2),".",MID('Vložení dat'!U505,8,2))),""))</f>
        <v/>
      </c>
      <c r="P507" s="18" t="str">
        <f>IF($A507="Vyt",'Vložení dat'!X505,IF($A507="VODA",VALUE(LEFT(TRIM(REPLACE('Vložení dat'!V505,FIND(".",'Vložení dat'!V505,1),1,",")),7)),""))</f>
        <v/>
      </c>
      <c r="Q507" s="18" t="str">
        <f>IF($A507="Vyt",'Vložení dat'!Y505,IF($A507="VODA",VALUE(LEFT(TRIM(REPLACE('Vložení dat'!W505,FIND(".",'Vložení dat'!W505,1),1,",")),7)),""))</f>
        <v/>
      </c>
      <c r="R507" s="18" t="str">
        <f>IF($A507="Vyt",'Vložení dat'!Z505,IF($A507="VODA",VALUE(LEFT(TRIM(REPLACE('Vložení dat'!X505,FIND(".",'Vložení dat'!X505,1),1,",")),7)),""))</f>
        <v/>
      </c>
      <c r="S507" s="18" t="str">
        <f>IF($A507="Vyt",'Vložení dat'!AA505,IF($A507="VODA",VALUE(LEFT(TRIM(REPLACE('Vložení dat'!Y505,FIND(".",'Vložení dat'!Y505,1),1,",")),7)),""))</f>
        <v/>
      </c>
      <c r="T507" s="18" t="str">
        <f>IF($A507="Vyt",'Vložení dat'!AB505,IF($A507="VODA",VALUE(LEFT(TRIM(REPLACE('Vložení dat'!Z505,FIND(".",'Vložení dat'!Z505,1),1,",")),7)),""))</f>
        <v/>
      </c>
      <c r="U507" s="18" t="str">
        <f>IF($A507="Vyt",'Vložení dat'!AC505,IF($A507="VODA",VALUE(LEFT(TRIM(REPLACE('Vložení dat'!AA505,FIND(".",'Vložení dat'!AA505,1),1,",")),7)),""))</f>
        <v/>
      </c>
      <c r="V507" s="18" t="str">
        <f>IF($A507="Vyt",'Vložení dat'!AD505,IF($A507="VODA",VALUE(LEFT(TRIM(REPLACE('Vložení dat'!AB505,FIND(".",'Vložení dat'!AB505,1),1,",")),7)),""))</f>
        <v/>
      </c>
      <c r="W507" s="18" t="str">
        <f>IF($A507="Vyt",'Vložení dat'!AE505,IF($A507="VODA",VALUE(LEFT(TRIM(REPLACE('Vložení dat'!AC505,FIND(".",'Vložení dat'!AC505,1),1,",")),7)),""))</f>
        <v/>
      </c>
      <c r="X507" s="18" t="str">
        <f>IF($A507="Vyt",'Vložení dat'!AF505,IF($A507="VODA",VALUE(LEFT(TRIM(REPLACE('Vložení dat'!AD505,FIND(".",'Vložení dat'!AD505,1),1,",")),7)),""))</f>
        <v/>
      </c>
      <c r="Y507" s="18" t="str">
        <f>IF($A507="Vyt",'Vložení dat'!AG505,IF($A507="VODA",VALUE(LEFT(TRIM(REPLACE('Vložení dat'!AE505,FIND(".",'Vložení dat'!AE505,1),1,",")),7)),""))</f>
        <v/>
      </c>
      <c r="Z507" s="18" t="str">
        <f>IF($A507="Vyt",'Vložení dat'!AH505,IF($A507="VODA",VALUE(LEFT(TRIM(REPLACE('Vložení dat'!AF505,FIND(".",'Vložení dat'!AF505,1),1,",")),7)),""))</f>
        <v/>
      </c>
      <c r="AA507" s="18" t="str">
        <f>IF($A507="Vyt",'Vložení dat'!AI505,IF($A507="VODA",VALUE(LEFT(TRIM(REPLACE('Vložení dat'!AG505,FIND(".",'Vložení dat'!AG505,1),1,",")),7)),""))</f>
        <v/>
      </c>
      <c r="AB507" s="18" t="str">
        <f>IF(A507="Vyt",TRIM(LEFT('Vložení dat'!AY505,9)),IF(A507="VODA",TRIM(LEFT('Vložení dat'!BB505,9)),""))</f>
        <v/>
      </c>
      <c r="AC507" s="18" t="str">
        <f>IF(A507="Vyt",TRIM(LEFT('Vložení dat'!AW505,7)),"")</f>
        <v/>
      </c>
      <c r="AD507" s="18" t="str">
        <f>IF(A507="Vyt",VALUE(REPLACE(TRIM(LEFT('Vložení dat'!BA505,4)),FIND(".",TRIM(LEFT('Vložení dat'!BA505,4)),1),1,",")),IF(A507="VODA",VALUE(REPLACE(TRIM(LEFT('Vložení dat'!BC505,4)),FIND(".",TRIM(LEFT('Vložení dat'!BC505,4)),1),1,",")),""))</f>
        <v/>
      </c>
      <c r="AE507" s="12" t="str">
        <f>IF($A507="Vyt",TRIM(LEFT(REPLACE('Vložení dat'!T505,FIND(".",'Vložení dat'!T505,1),1,","),5)),"")</f>
        <v/>
      </c>
      <c r="AF507" s="12" t="str">
        <f>IF($A507="Vyt",TRIM(LEFT(REPLACE('Vložení dat'!U505,FIND(".",'Vložení dat'!U505,1),1,","),5)),"")</f>
        <v/>
      </c>
      <c r="AG507" s="13" t="str">
        <f>IF(A507="Vyt",LEFT(REPLACE('Vložení dat'!AT505,FIND(".",'Vložení dat'!AT505,1),1,","),5)-LEFT(REPLACE('Vložení dat'!AU505,FIND(".",'Vložení dat'!AU505,1),1,","),5)," ")</f>
        <v xml:space="preserve"> </v>
      </c>
      <c r="AH507" s="13" t="str">
        <f>IF(A507="Vyt",LEFT(REPLACE('Vložení dat'!T505,FIND(".",'Vložení dat'!T505,1),1,","),5)-LEFT(REPLACE('Vložení dat'!U505,FIND(".",'Vložení dat'!U505,1),1,","),5),"")</f>
        <v/>
      </c>
      <c r="AI507" t="str">
        <f>IF(A507="Vyt"," ",IF(A507="VODA",LEFT('Vložení dat'!AU505,12),""))</f>
        <v/>
      </c>
      <c r="AJ507" t="str">
        <f>IF(A507="Vyt","",IF(A507="VODA",LEFT('Vložení dat'!AV505,12),""))</f>
        <v/>
      </c>
    </row>
    <row r="508" spans="1:36" x14ac:dyDescent="0.3">
      <c r="A508" s="13" t="str">
        <f>IF(OR('Vložení dat'!C506=" VIP4RTN010 ",'Vložení dat'!C506=" RED4RITN050.c10_001 "),"Vyt",IF(OR('Vložení dat'!C506=" RED4WM050 ",'Vložení dat'!C506=" RED4WM010 ",ISNUMBER(SEARCH("ECM4WM020.v20",'Vložení dat'!C506,1))),"VODA",IF(ISBLANK('Vložení dat'!C506),"",'Vložení dat'!C506)))</f>
        <v/>
      </c>
      <c r="B508" s="13" t="str">
        <f>TRIM('Vložení dat'!N506)</f>
        <v/>
      </c>
      <c r="C508" s="16" t="str">
        <f>TRIM('Vložení dat'!K506)</f>
        <v/>
      </c>
      <c r="D508" s="13" t="str">
        <f>TRIM('Vložení dat'!L506)</f>
        <v/>
      </c>
      <c r="E508" s="13" t="str">
        <f>TRIM('Vložení dat'!J506)</f>
        <v/>
      </c>
      <c r="F508" s="13" t="str">
        <f>TRIM('Vložení dat'!H506)</f>
        <v/>
      </c>
      <c r="G508" s="13" t="str">
        <f>TRIM('Vložení dat'!G506)</f>
        <v/>
      </c>
      <c r="H508" s="13" t="str">
        <f>TRIM('Vložení dat'!E506)</f>
        <v/>
      </c>
      <c r="I508" s="13" t="str">
        <f>TRIM('Vložení dat'!B506)</f>
        <v/>
      </c>
      <c r="J508" s="13" t="str">
        <f>IF(AND(OR(A508="Vyt",A508="VODA"),'Vložení dat'!O506=0),"OK",IF(AND(OR(A508="Vyt",A508="VODA"),'Vložení dat'!O506&lt;&gt;0),CONCATENATE("CHYBA - ",'Vložení dat'!O506),""))</f>
        <v/>
      </c>
      <c r="K508" s="13" t="str">
        <f>IF(A508="Vyt",'Vložení dat'!R506,IF(A508="VODA",VALUE(TRIM(LEFT(REPLACE('Vložení dat'!T506,FIND(".",'Vložení dat'!T506,1),1,","),8))),""))</f>
        <v/>
      </c>
      <c r="L508" s="16" t="str">
        <f>IF(A508="Vyt",TRIM('Vložení dat'!S506),IF(A508="VODA",VALUE(TRIM(LEFT(REPLACE('Vložení dat'!R506,FIND(".",'Vložení dat'!R506,1),1,","),8))),""))</f>
        <v/>
      </c>
      <c r="M508" s="16" t="str">
        <f>IF(A508="Vyt",RIGHT('Vložení dat'!P506,11),IF(A508="VODA",VALUE(TRIM(LEFT(REPLACE('Vložení dat'!S506,FIND(".",'Vložení dat'!S506,1),1,","),8))),""))</f>
        <v/>
      </c>
      <c r="N508" s="12" t="str">
        <f>IF(A508="Vyt",TRIM('Vložení dat'!V506),"")</f>
        <v/>
      </c>
      <c r="O508" s="17" t="str">
        <f>IF(A508="Vyt",TRIM(LEFT('Vložení dat'!W506,9)),IF(A508="VODA",TRIM(CONCATENATE(LEFT('Vložení dat'!U506,3),".",MID('Vložení dat'!U506,5,2),".",MID('Vložení dat'!U506,8,2))),""))</f>
        <v/>
      </c>
      <c r="P508" s="18" t="str">
        <f>IF($A508="Vyt",'Vložení dat'!X506,IF($A508="VODA",VALUE(LEFT(TRIM(REPLACE('Vložení dat'!V506,FIND(".",'Vložení dat'!V506,1),1,",")),7)),""))</f>
        <v/>
      </c>
      <c r="Q508" s="18" t="str">
        <f>IF($A508="Vyt",'Vložení dat'!Y506,IF($A508="VODA",VALUE(LEFT(TRIM(REPLACE('Vložení dat'!W506,FIND(".",'Vložení dat'!W506,1),1,",")),7)),""))</f>
        <v/>
      </c>
      <c r="R508" s="18" t="str">
        <f>IF($A508="Vyt",'Vložení dat'!Z506,IF($A508="VODA",VALUE(LEFT(TRIM(REPLACE('Vložení dat'!X506,FIND(".",'Vložení dat'!X506,1),1,",")),7)),""))</f>
        <v/>
      </c>
      <c r="S508" s="18" t="str">
        <f>IF($A508="Vyt",'Vložení dat'!AA506,IF($A508="VODA",VALUE(LEFT(TRIM(REPLACE('Vložení dat'!Y506,FIND(".",'Vložení dat'!Y506,1),1,",")),7)),""))</f>
        <v/>
      </c>
      <c r="T508" s="18" t="str">
        <f>IF($A508="Vyt",'Vložení dat'!AB506,IF($A508="VODA",VALUE(LEFT(TRIM(REPLACE('Vložení dat'!Z506,FIND(".",'Vložení dat'!Z506,1),1,",")),7)),""))</f>
        <v/>
      </c>
      <c r="U508" s="18" t="str">
        <f>IF($A508="Vyt",'Vložení dat'!AC506,IF($A508="VODA",VALUE(LEFT(TRIM(REPLACE('Vložení dat'!AA506,FIND(".",'Vložení dat'!AA506,1),1,",")),7)),""))</f>
        <v/>
      </c>
      <c r="V508" s="18" t="str">
        <f>IF($A508="Vyt",'Vložení dat'!AD506,IF($A508="VODA",VALUE(LEFT(TRIM(REPLACE('Vložení dat'!AB506,FIND(".",'Vložení dat'!AB506,1),1,",")),7)),""))</f>
        <v/>
      </c>
      <c r="W508" s="18" t="str">
        <f>IF($A508="Vyt",'Vložení dat'!AE506,IF($A508="VODA",VALUE(LEFT(TRIM(REPLACE('Vložení dat'!AC506,FIND(".",'Vložení dat'!AC506,1),1,",")),7)),""))</f>
        <v/>
      </c>
      <c r="X508" s="18" t="str">
        <f>IF($A508="Vyt",'Vložení dat'!AF506,IF($A508="VODA",VALUE(LEFT(TRIM(REPLACE('Vložení dat'!AD506,FIND(".",'Vložení dat'!AD506,1),1,",")),7)),""))</f>
        <v/>
      </c>
      <c r="Y508" s="18" t="str">
        <f>IF($A508="Vyt",'Vložení dat'!AG506,IF($A508="VODA",VALUE(LEFT(TRIM(REPLACE('Vložení dat'!AE506,FIND(".",'Vložení dat'!AE506,1),1,",")),7)),""))</f>
        <v/>
      </c>
      <c r="Z508" s="18" t="str">
        <f>IF($A508="Vyt",'Vložení dat'!AH506,IF($A508="VODA",VALUE(LEFT(TRIM(REPLACE('Vložení dat'!AF506,FIND(".",'Vložení dat'!AF506,1),1,",")),7)),""))</f>
        <v/>
      </c>
      <c r="AA508" s="18" t="str">
        <f>IF($A508="Vyt",'Vložení dat'!AI506,IF($A508="VODA",VALUE(LEFT(TRIM(REPLACE('Vložení dat'!AG506,FIND(".",'Vložení dat'!AG506,1),1,",")),7)),""))</f>
        <v/>
      </c>
      <c r="AB508" s="18" t="str">
        <f>IF(A508="Vyt",TRIM(LEFT('Vložení dat'!AY506,9)),IF(A508="VODA",TRIM(LEFT('Vložení dat'!BB506,9)),""))</f>
        <v/>
      </c>
      <c r="AC508" s="18" t="str">
        <f>IF(A508="Vyt",TRIM(LEFT('Vložení dat'!AW506,7)),"")</f>
        <v/>
      </c>
      <c r="AD508" s="18" t="str">
        <f>IF(A508="Vyt",VALUE(REPLACE(TRIM(LEFT('Vložení dat'!BA506,4)),FIND(".",TRIM(LEFT('Vložení dat'!BA506,4)),1),1,",")),IF(A508="VODA",VALUE(REPLACE(TRIM(LEFT('Vložení dat'!BC506,4)),FIND(".",TRIM(LEFT('Vložení dat'!BC506,4)),1),1,",")),""))</f>
        <v/>
      </c>
      <c r="AE508" s="12" t="str">
        <f>IF($A508="Vyt",TRIM(LEFT(REPLACE('Vložení dat'!T506,FIND(".",'Vložení dat'!T506,1),1,","),5)),"")</f>
        <v/>
      </c>
      <c r="AF508" s="12" t="str">
        <f>IF($A508="Vyt",TRIM(LEFT(REPLACE('Vložení dat'!U506,FIND(".",'Vložení dat'!U506,1),1,","),5)),"")</f>
        <v/>
      </c>
      <c r="AG508" s="13" t="str">
        <f>IF(A508="Vyt",LEFT(REPLACE('Vložení dat'!AT506,FIND(".",'Vložení dat'!AT506,1),1,","),5)-LEFT(REPLACE('Vložení dat'!AU506,FIND(".",'Vložení dat'!AU506,1),1,","),5)," ")</f>
        <v xml:space="preserve"> </v>
      </c>
      <c r="AH508" s="13" t="str">
        <f>IF(A508="Vyt",LEFT(REPLACE('Vložení dat'!T506,FIND(".",'Vložení dat'!T506,1),1,","),5)-LEFT(REPLACE('Vložení dat'!U506,FIND(".",'Vložení dat'!U506,1),1,","),5),"")</f>
        <v/>
      </c>
      <c r="AI508" t="str">
        <f>IF(A508="Vyt"," ",IF(A508="VODA",LEFT('Vložení dat'!AU506,12),""))</f>
        <v/>
      </c>
      <c r="AJ508" t="str">
        <f>IF(A508="Vyt","",IF(A508="VODA",LEFT('Vložení dat'!AV506,12),""))</f>
        <v/>
      </c>
    </row>
    <row r="509" spans="1:36" x14ac:dyDescent="0.3">
      <c r="A509" s="13" t="str">
        <f>IF(OR('Vložení dat'!C507=" VIP4RTN010 ",'Vložení dat'!C507=" RED4RITN050.c10_001 "),"Vyt",IF(OR('Vložení dat'!C507=" RED4WM050 ",'Vložení dat'!C507=" RED4WM010 ",ISNUMBER(SEARCH("ECM4WM020.v20",'Vložení dat'!C507,1))),"VODA",IF(ISBLANK('Vložení dat'!C507),"",'Vložení dat'!C507)))</f>
        <v/>
      </c>
      <c r="B509" s="13" t="str">
        <f>TRIM('Vložení dat'!N507)</f>
        <v/>
      </c>
      <c r="C509" s="16" t="str">
        <f>TRIM('Vložení dat'!K507)</f>
        <v/>
      </c>
      <c r="D509" s="13" t="str">
        <f>TRIM('Vložení dat'!L507)</f>
        <v/>
      </c>
      <c r="E509" s="13" t="str">
        <f>TRIM('Vložení dat'!J507)</f>
        <v/>
      </c>
      <c r="F509" s="13" t="str">
        <f>TRIM('Vložení dat'!H507)</f>
        <v/>
      </c>
      <c r="G509" s="13" t="str">
        <f>TRIM('Vložení dat'!G507)</f>
        <v/>
      </c>
      <c r="H509" s="13" t="str">
        <f>TRIM('Vložení dat'!E507)</f>
        <v/>
      </c>
      <c r="I509" s="13" t="str">
        <f>TRIM('Vložení dat'!B507)</f>
        <v/>
      </c>
      <c r="J509" s="13" t="str">
        <f>IF(AND(OR(A509="Vyt",A509="VODA"),'Vložení dat'!O507=0),"OK",IF(AND(OR(A509="Vyt",A509="VODA"),'Vložení dat'!O507&lt;&gt;0),CONCATENATE("CHYBA - ",'Vložení dat'!O507),""))</f>
        <v/>
      </c>
      <c r="K509" s="13" t="str">
        <f>IF(A509="Vyt",'Vložení dat'!R507,IF(A509="VODA",VALUE(TRIM(LEFT(REPLACE('Vložení dat'!T507,FIND(".",'Vložení dat'!T507,1),1,","),8))),""))</f>
        <v/>
      </c>
      <c r="L509" s="16" t="str">
        <f>IF(A509="Vyt",TRIM('Vložení dat'!S507),IF(A509="VODA",VALUE(TRIM(LEFT(REPLACE('Vložení dat'!R507,FIND(".",'Vložení dat'!R507,1),1,","),8))),""))</f>
        <v/>
      </c>
      <c r="M509" s="16" t="str">
        <f>IF(A509="Vyt",RIGHT('Vložení dat'!P507,11),IF(A509="VODA",VALUE(TRIM(LEFT(REPLACE('Vložení dat'!S507,FIND(".",'Vložení dat'!S507,1),1,","),8))),""))</f>
        <v/>
      </c>
      <c r="N509" s="12" t="str">
        <f>IF(A509="Vyt",TRIM('Vložení dat'!V507),"")</f>
        <v/>
      </c>
      <c r="O509" s="17" t="str">
        <f>IF(A509="Vyt",TRIM(LEFT('Vložení dat'!W507,9)),IF(A509="VODA",TRIM(CONCATENATE(LEFT('Vložení dat'!U507,3),".",MID('Vložení dat'!U507,5,2),".",MID('Vložení dat'!U507,8,2))),""))</f>
        <v/>
      </c>
      <c r="P509" s="18" t="str">
        <f>IF($A509="Vyt",'Vložení dat'!X507,IF($A509="VODA",VALUE(LEFT(TRIM(REPLACE('Vložení dat'!V507,FIND(".",'Vložení dat'!V507,1),1,",")),7)),""))</f>
        <v/>
      </c>
      <c r="Q509" s="18" t="str">
        <f>IF($A509="Vyt",'Vložení dat'!Y507,IF($A509="VODA",VALUE(LEFT(TRIM(REPLACE('Vložení dat'!W507,FIND(".",'Vložení dat'!W507,1),1,",")),7)),""))</f>
        <v/>
      </c>
      <c r="R509" s="18" t="str">
        <f>IF($A509="Vyt",'Vložení dat'!Z507,IF($A509="VODA",VALUE(LEFT(TRIM(REPLACE('Vložení dat'!X507,FIND(".",'Vložení dat'!X507,1),1,",")),7)),""))</f>
        <v/>
      </c>
      <c r="S509" s="18" t="str">
        <f>IF($A509="Vyt",'Vložení dat'!AA507,IF($A509="VODA",VALUE(LEFT(TRIM(REPLACE('Vložení dat'!Y507,FIND(".",'Vložení dat'!Y507,1),1,",")),7)),""))</f>
        <v/>
      </c>
      <c r="T509" s="18" t="str">
        <f>IF($A509="Vyt",'Vložení dat'!AB507,IF($A509="VODA",VALUE(LEFT(TRIM(REPLACE('Vložení dat'!Z507,FIND(".",'Vložení dat'!Z507,1),1,",")),7)),""))</f>
        <v/>
      </c>
      <c r="U509" s="18" t="str">
        <f>IF($A509="Vyt",'Vložení dat'!AC507,IF($A509="VODA",VALUE(LEFT(TRIM(REPLACE('Vložení dat'!AA507,FIND(".",'Vložení dat'!AA507,1),1,",")),7)),""))</f>
        <v/>
      </c>
      <c r="V509" s="18" t="str">
        <f>IF($A509="Vyt",'Vložení dat'!AD507,IF($A509="VODA",VALUE(LEFT(TRIM(REPLACE('Vložení dat'!AB507,FIND(".",'Vložení dat'!AB507,1),1,",")),7)),""))</f>
        <v/>
      </c>
      <c r="W509" s="18" t="str">
        <f>IF($A509="Vyt",'Vložení dat'!AE507,IF($A509="VODA",VALUE(LEFT(TRIM(REPLACE('Vložení dat'!AC507,FIND(".",'Vložení dat'!AC507,1),1,",")),7)),""))</f>
        <v/>
      </c>
      <c r="X509" s="18" t="str">
        <f>IF($A509="Vyt",'Vložení dat'!AF507,IF($A509="VODA",VALUE(LEFT(TRIM(REPLACE('Vložení dat'!AD507,FIND(".",'Vložení dat'!AD507,1),1,",")),7)),""))</f>
        <v/>
      </c>
      <c r="Y509" s="18" t="str">
        <f>IF($A509="Vyt",'Vložení dat'!AG507,IF($A509="VODA",VALUE(LEFT(TRIM(REPLACE('Vložení dat'!AE507,FIND(".",'Vložení dat'!AE507,1),1,",")),7)),""))</f>
        <v/>
      </c>
      <c r="Z509" s="18" t="str">
        <f>IF($A509="Vyt",'Vložení dat'!AH507,IF($A509="VODA",VALUE(LEFT(TRIM(REPLACE('Vložení dat'!AF507,FIND(".",'Vložení dat'!AF507,1),1,",")),7)),""))</f>
        <v/>
      </c>
      <c r="AA509" s="18" t="str">
        <f>IF($A509="Vyt",'Vložení dat'!AI507,IF($A509="VODA",VALUE(LEFT(TRIM(REPLACE('Vložení dat'!AG507,FIND(".",'Vložení dat'!AG507,1),1,",")),7)),""))</f>
        <v/>
      </c>
      <c r="AB509" s="18" t="str">
        <f>IF(A509="Vyt",TRIM(LEFT('Vložení dat'!AY507,9)),IF(A509="VODA",TRIM(LEFT('Vložení dat'!BB507,9)),""))</f>
        <v/>
      </c>
      <c r="AC509" s="18" t="str">
        <f>IF(A509="Vyt",TRIM(LEFT('Vložení dat'!AW507,7)),"")</f>
        <v/>
      </c>
      <c r="AD509" s="18" t="str">
        <f>IF(A509="Vyt",VALUE(REPLACE(TRIM(LEFT('Vložení dat'!BA507,4)),FIND(".",TRIM(LEFT('Vložení dat'!BA507,4)),1),1,",")),IF(A509="VODA",VALUE(REPLACE(TRIM(LEFT('Vložení dat'!BC507,4)),FIND(".",TRIM(LEFT('Vložení dat'!BC507,4)),1),1,",")),""))</f>
        <v/>
      </c>
      <c r="AE509" s="12" t="str">
        <f>IF($A509="Vyt",TRIM(LEFT(REPLACE('Vložení dat'!T507,FIND(".",'Vložení dat'!T507,1),1,","),5)),"")</f>
        <v/>
      </c>
      <c r="AF509" s="12" t="str">
        <f>IF($A509="Vyt",TRIM(LEFT(REPLACE('Vložení dat'!U507,FIND(".",'Vložení dat'!U507,1),1,","),5)),"")</f>
        <v/>
      </c>
      <c r="AG509" s="13" t="str">
        <f>IF(A509="Vyt",LEFT(REPLACE('Vložení dat'!AT507,FIND(".",'Vložení dat'!AT507,1),1,","),5)-LEFT(REPLACE('Vložení dat'!AU507,FIND(".",'Vložení dat'!AU507,1),1,","),5)," ")</f>
        <v xml:space="preserve"> </v>
      </c>
      <c r="AH509" s="13" t="str">
        <f>IF(A509="Vyt",LEFT(REPLACE('Vložení dat'!T507,FIND(".",'Vložení dat'!T507,1),1,","),5)-LEFT(REPLACE('Vložení dat'!U507,FIND(".",'Vložení dat'!U507,1),1,","),5),"")</f>
        <v/>
      </c>
      <c r="AI509" t="str">
        <f>IF(A509="Vyt"," ",IF(A509="VODA",LEFT('Vložení dat'!AU507,12),""))</f>
        <v/>
      </c>
      <c r="AJ509" t="str">
        <f>IF(A509="Vyt","",IF(A509="VODA",LEFT('Vložení dat'!AV507,12),""))</f>
        <v/>
      </c>
    </row>
    <row r="510" spans="1:36" x14ac:dyDescent="0.3">
      <c r="A510" s="13" t="str">
        <f>IF(OR('Vložení dat'!C508=" VIP4RTN010 ",'Vložení dat'!C508=" RED4RITN050.c10_001 "),"Vyt",IF(OR('Vložení dat'!C508=" RED4WM050 ",'Vložení dat'!C508=" RED4WM010 ",ISNUMBER(SEARCH("ECM4WM020.v20",'Vložení dat'!C508,1))),"VODA",IF(ISBLANK('Vložení dat'!C508),"",'Vložení dat'!C508)))</f>
        <v/>
      </c>
      <c r="B510" s="13" t="str">
        <f>TRIM('Vložení dat'!N508)</f>
        <v/>
      </c>
      <c r="C510" s="16" t="str">
        <f>TRIM('Vložení dat'!K508)</f>
        <v/>
      </c>
      <c r="D510" s="13" t="str">
        <f>TRIM('Vložení dat'!L508)</f>
        <v/>
      </c>
      <c r="E510" s="13" t="str">
        <f>TRIM('Vložení dat'!J508)</f>
        <v/>
      </c>
      <c r="F510" s="13" t="str">
        <f>TRIM('Vložení dat'!H508)</f>
        <v/>
      </c>
      <c r="G510" s="13" t="str">
        <f>TRIM('Vložení dat'!G508)</f>
        <v/>
      </c>
      <c r="H510" s="13" t="str">
        <f>TRIM('Vložení dat'!E508)</f>
        <v/>
      </c>
      <c r="I510" s="13" t="str">
        <f>TRIM('Vložení dat'!B508)</f>
        <v/>
      </c>
      <c r="J510" s="13" t="str">
        <f>IF(AND(OR(A510="Vyt",A510="VODA"),'Vložení dat'!O508=0),"OK",IF(AND(OR(A510="Vyt",A510="VODA"),'Vložení dat'!O508&lt;&gt;0),CONCATENATE("CHYBA - ",'Vložení dat'!O508),""))</f>
        <v/>
      </c>
      <c r="K510" s="13" t="str">
        <f>IF(A510="Vyt",'Vložení dat'!R508,IF(A510="VODA",VALUE(TRIM(LEFT(REPLACE('Vložení dat'!T508,FIND(".",'Vložení dat'!T508,1),1,","),8))),""))</f>
        <v/>
      </c>
      <c r="L510" s="16" t="str">
        <f>IF(A510="Vyt",TRIM('Vložení dat'!S508),IF(A510="VODA",VALUE(TRIM(LEFT(REPLACE('Vložení dat'!R508,FIND(".",'Vložení dat'!R508,1),1,","),8))),""))</f>
        <v/>
      </c>
      <c r="M510" s="16" t="str">
        <f>IF(A510="Vyt",RIGHT('Vložení dat'!P508,11),IF(A510="VODA",VALUE(TRIM(LEFT(REPLACE('Vložení dat'!S508,FIND(".",'Vložení dat'!S508,1),1,","),8))),""))</f>
        <v/>
      </c>
      <c r="N510" s="12" t="str">
        <f>IF(A510="Vyt",TRIM('Vložení dat'!V508),"")</f>
        <v/>
      </c>
      <c r="O510" s="17" t="str">
        <f>IF(A510="Vyt",TRIM(LEFT('Vložení dat'!W508,9)),IF(A510="VODA",TRIM(CONCATENATE(LEFT('Vložení dat'!U508,3),".",MID('Vložení dat'!U508,5,2),".",MID('Vložení dat'!U508,8,2))),""))</f>
        <v/>
      </c>
      <c r="P510" s="18" t="str">
        <f>IF($A510="Vyt",'Vložení dat'!X508,IF($A510="VODA",VALUE(LEFT(TRIM(REPLACE('Vložení dat'!V508,FIND(".",'Vložení dat'!V508,1),1,",")),7)),""))</f>
        <v/>
      </c>
      <c r="Q510" s="18" t="str">
        <f>IF($A510="Vyt",'Vložení dat'!Y508,IF($A510="VODA",VALUE(LEFT(TRIM(REPLACE('Vložení dat'!W508,FIND(".",'Vložení dat'!W508,1),1,",")),7)),""))</f>
        <v/>
      </c>
      <c r="R510" s="18" t="str">
        <f>IF($A510="Vyt",'Vložení dat'!Z508,IF($A510="VODA",VALUE(LEFT(TRIM(REPLACE('Vložení dat'!X508,FIND(".",'Vložení dat'!X508,1),1,",")),7)),""))</f>
        <v/>
      </c>
      <c r="S510" s="18" t="str">
        <f>IF($A510="Vyt",'Vložení dat'!AA508,IF($A510="VODA",VALUE(LEFT(TRIM(REPLACE('Vložení dat'!Y508,FIND(".",'Vložení dat'!Y508,1),1,",")),7)),""))</f>
        <v/>
      </c>
      <c r="T510" s="18" t="str">
        <f>IF($A510="Vyt",'Vložení dat'!AB508,IF($A510="VODA",VALUE(LEFT(TRIM(REPLACE('Vložení dat'!Z508,FIND(".",'Vložení dat'!Z508,1),1,",")),7)),""))</f>
        <v/>
      </c>
      <c r="U510" s="18" t="str">
        <f>IF($A510="Vyt",'Vložení dat'!AC508,IF($A510="VODA",VALUE(LEFT(TRIM(REPLACE('Vložení dat'!AA508,FIND(".",'Vložení dat'!AA508,1),1,",")),7)),""))</f>
        <v/>
      </c>
      <c r="V510" s="18" t="str">
        <f>IF($A510="Vyt",'Vložení dat'!AD508,IF($A510="VODA",VALUE(LEFT(TRIM(REPLACE('Vložení dat'!AB508,FIND(".",'Vložení dat'!AB508,1),1,",")),7)),""))</f>
        <v/>
      </c>
      <c r="W510" s="18" t="str">
        <f>IF($A510="Vyt",'Vložení dat'!AE508,IF($A510="VODA",VALUE(LEFT(TRIM(REPLACE('Vložení dat'!AC508,FIND(".",'Vložení dat'!AC508,1),1,",")),7)),""))</f>
        <v/>
      </c>
      <c r="X510" s="18" t="str">
        <f>IF($A510="Vyt",'Vložení dat'!AF508,IF($A510="VODA",VALUE(LEFT(TRIM(REPLACE('Vložení dat'!AD508,FIND(".",'Vložení dat'!AD508,1),1,",")),7)),""))</f>
        <v/>
      </c>
      <c r="Y510" s="18" t="str">
        <f>IF($A510="Vyt",'Vložení dat'!AG508,IF($A510="VODA",VALUE(LEFT(TRIM(REPLACE('Vložení dat'!AE508,FIND(".",'Vložení dat'!AE508,1),1,",")),7)),""))</f>
        <v/>
      </c>
      <c r="Z510" s="18" t="str">
        <f>IF($A510="Vyt",'Vložení dat'!AH508,IF($A510="VODA",VALUE(LEFT(TRIM(REPLACE('Vložení dat'!AF508,FIND(".",'Vložení dat'!AF508,1),1,",")),7)),""))</f>
        <v/>
      </c>
      <c r="AA510" s="18" t="str">
        <f>IF($A510="Vyt",'Vložení dat'!AI508,IF($A510="VODA",VALUE(LEFT(TRIM(REPLACE('Vložení dat'!AG508,FIND(".",'Vložení dat'!AG508,1),1,",")),7)),""))</f>
        <v/>
      </c>
      <c r="AB510" s="18" t="str">
        <f>IF(A510="Vyt",TRIM(LEFT('Vložení dat'!AY508,9)),IF(A510="VODA",TRIM(LEFT('Vložení dat'!BB508,9)),""))</f>
        <v/>
      </c>
      <c r="AC510" s="18" t="str">
        <f>IF(A510="Vyt",TRIM(LEFT('Vložení dat'!AW508,7)),"")</f>
        <v/>
      </c>
      <c r="AD510" s="18" t="str">
        <f>IF(A510="Vyt",VALUE(REPLACE(TRIM(LEFT('Vložení dat'!BA508,4)),FIND(".",TRIM(LEFT('Vložení dat'!BA508,4)),1),1,",")),IF(A510="VODA",VALUE(REPLACE(TRIM(LEFT('Vložení dat'!BC508,4)),FIND(".",TRIM(LEFT('Vložení dat'!BC508,4)),1),1,",")),""))</f>
        <v/>
      </c>
      <c r="AE510" s="12" t="str">
        <f>IF($A510="Vyt",TRIM(LEFT(REPLACE('Vložení dat'!T508,FIND(".",'Vložení dat'!T508,1),1,","),5)),"")</f>
        <v/>
      </c>
      <c r="AF510" s="12" t="str">
        <f>IF($A510="Vyt",TRIM(LEFT(REPLACE('Vložení dat'!U508,FIND(".",'Vložení dat'!U508,1),1,","),5)),"")</f>
        <v/>
      </c>
      <c r="AG510" s="13" t="str">
        <f>IF(A510="Vyt",LEFT(REPLACE('Vložení dat'!AT508,FIND(".",'Vložení dat'!AT508,1),1,","),5)-LEFT(REPLACE('Vložení dat'!AU508,FIND(".",'Vložení dat'!AU508,1),1,","),5)," ")</f>
        <v xml:space="preserve"> </v>
      </c>
      <c r="AH510" s="13" t="str">
        <f>IF(A510="Vyt",LEFT(REPLACE('Vložení dat'!T508,FIND(".",'Vložení dat'!T508,1),1,","),5)-LEFT(REPLACE('Vložení dat'!U508,FIND(".",'Vložení dat'!U508,1),1,","),5),"")</f>
        <v/>
      </c>
      <c r="AI510" t="str">
        <f>IF(A510="Vyt"," ",IF(A510="VODA",LEFT('Vložení dat'!AU508,12),""))</f>
        <v/>
      </c>
      <c r="AJ510" t="str">
        <f>IF(A510="Vyt","",IF(A510="VODA",LEFT('Vložení dat'!AV508,12),""))</f>
        <v/>
      </c>
    </row>
    <row r="511" spans="1:36" x14ac:dyDescent="0.3">
      <c r="A511" s="13" t="str">
        <f>IF(OR('Vložení dat'!C509=" VIP4RTN010 ",'Vložení dat'!C509=" RED4RITN050.c10_001 "),"Vyt",IF(OR('Vložení dat'!C509=" RED4WM050 ",'Vložení dat'!C509=" RED4WM010 ",ISNUMBER(SEARCH("ECM4WM020.v20",'Vložení dat'!C509,1))),"VODA",IF(ISBLANK('Vložení dat'!C509),"",'Vložení dat'!C509)))</f>
        <v/>
      </c>
      <c r="B511" s="13" t="str">
        <f>TRIM('Vložení dat'!N509)</f>
        <v/>
      </c>
      <c r="C511" s="16" t="str">
        <f>TRIM('Vložení dat'!K509)</f>
        <v/>
      </c>
      <c r="D511" s="13" t="str">
        <f>TRIM('Vložení dat'!L509)</f>
        <v/>
      </c>
      <c r="E511" s="13" t="str">
        <f>TRIM('Vložení dat'!J509)</f>
        <v/>
      </c>
      <c r="F511" s="13" t="str">
        <f>TRIM('Vložení dat'!H509)</f>
        <v/>
      </c>
      <c r="G511" s="13" t="str">
        <f>TRIM('Vložení dat'!G509)</f>
        <v/>
      </c>
      <c r="H511" s="13" t="str">
        <f>TRIM('Vložení dat'!E509)</f>
        <v/>
      </c>
      <c r="I511" s="13" t="str">
        <f>TRIM('Vložení dat'!B509)</f>
        <v/>
      </c>
      <c r="J511" s="13" t="str">
        <f>IF(AND(OR(A511="Vyt",A511="VODA"),'Vložení dat'!O509=0),"OK",IF(AND(OR(A511="Vyt",A511="VODA"),'Vložení dat'!O509&lt;&gt;0),CONCATENATE("CHYBA - ",'Vložení dat'!O509),""))</f>
        <v/>
      </c>
      <c r="K511" s="13" t="str">
        <f>IF(A511="Vyt",'Vložení dat'!R509,IF(A511="VODA",VALUE(TRIM(LEFT(REPLACE('Vložení dat'!T509,FIND(".",'Vložení dat'!T509,1),1,","),8))),""))</f>
        <v/>
      </c>
      <c r="L511" s="16" t="str">
        <f>IF(A511="Vyt",TRIM('Vložení dat'!S509),IF(A511="VODA",VALUE(TRIM(LEFT(REPLACE('Vložení dat'!R509,FIND(".",'Vložení dat'!R509,1),1,","),8))),""))</f>
        <v/>
      </c>
      <c r="M511" s="16" t="str">
        <f>IF(A511="Vyt",RIGHT('Vložení dat'!P509,11),IF(A511="VODA",VALUE(TRIM(LEFT(REPLACE('Vložení dat'!S509,FIND(".",'Vložení dat'!S509,1),1,","),8))),""))</f>
        <v/>
      </c>
      <c r="N511" s="12" t="str">
        <f>IF(A511="Vyt",TRIM('Vložení dat'!V509),"")</f>
        <v/>
      </c>
      <c r="O511" s="17" t="str">
        <f>IF(A511="Vyt",TRIM(LEFT('Vložení dat'!W509,9)),IF(A511="VODA",TRIM(CONCATENATE(LEFT('Vložení dat'!U509,3),".",MID('Vložení dat'!U509,5,2),".",MID('Vložení dat'!U509,8,2))),""))</f>
        <v/>
      </c>
      <c r="P511" s="18" t="str">
        <f>IF($A511="Vyt",'Vložení dat'!X509,IF($A511="VODA",VALUE(LEFT(TRIM(REPLACE('Vložení dat'!V509,FIND(".",'Vložení dat'!V509,1),1,",")),7)),""))</f>
        <v/>
      </c>
      <c r="Q511" s="18" t="str">
        <f>IF($A511="Vyt",'Vložení dat'!Y509,IF($A511="VODA",VALUE(LEFT(TRIM(REPLACE('Vložení dat'!W509,FIND(".",'Vložení dat'!W509,1),1,",")),7)),""))</f>
        <v/>
      </c>
      <c r="R511" s="18" t="str">
        <f>IF($A511="Vyt",'Vložení dat'!Z509,IF($A511="VODA",VALUE(LEFT(TRIM(REPLACE('Vložení dat'!X509,FIND(".",'Vložení dat'!X509,1),1,",")),7)),""))</f>
        <v/>
      </c>
      <c r="S511" s="18" t="str">
        <f>IF($A511="Vyt",'Vložení dat'!AA509,IF($A511="VODA",VALUE(LEFT(TRIM(REPLACE('Vložení dat'!Y509,FIND(".",'Vložení dat'!Y509,1),1,",")),7)),""))</f>
        <v/>
      </c>
      <c r="T511" s="18" t="str">
        <f>IF($A511="Vyt",'Vložení dat'!AB509,IF($A511="VODA",VALUE(LEFT(TRIM(REPLACE('Vložení dat'!Z509,FIND(".",'Vložení dat'!Z509,1),1,",")),7)),""))</f>
        <v/>
      </c>
      <c r="U511" s="18" t="str">
        <f>IF($A511="Vyt",'Vložení dat'!AC509,IF($A511="VODA",VALUE(LEFT(TRIM(REPLACE('Vložení dat'!AA509,FIND(".",'Vložení dat'!AA509,1),1,",")),7)),""))</f>
        <v/>
      </c>
      <c r="V511" s="18" t="str">
        <f>IF($A511="Vyt",'Vložení dat'!AD509,IF($A511="VODA",VALUE(LEFT(TRIM(REPLACE('Vložení dat'!AB509,FIND(".",'Vložení dat'!AB509,1),1,",")),7)),""))</f>
        <v/>
      </c>
      <c r="W511" s="18" t="str">
        <f>IF($A511="Vyt",'Vložení dat'!AE509,IF($A511="VODA",VALUE(LEFT(TRIM(REPLACE('Vložení dat'!AC509,FIND(".",'Vložení dat'!AC509,1),1,",")),7)),""))</f>
        <v/>
      </c>
      <c r="X511" s="18" t="str">
        <f>IF($A511="Vyt",'Vložení dat'!AF509,IF($A511="VODA",VALUE(LEFT(TRIM(REPLACE('Vložení dat'!AD509,FIND(".",'Vložení dat'!AD509,1),1,",")),7)),""))</f>
        <v/>
      </c>
      <c r="Y511" s="18" t="str">
        <f>IF($A511="Vyt",'Vložení dat'!AG509,IF($A511="VODA",VALUE(LEFT(TRIM(REPLACE('Vložení dat'!AE509,FIND(".",'Vložení dat'!AE509,1),1,",")),7)),""))</f>
        <v/>
      </c>
      <c r="Z511" s="18" t="str">
        <f>IF($A511="Vyt",'Vložení dat'!AH509,IF($A511="VODA",VALUE(LEFT(TRIM(REPLACE('Vložení dat'!AF509,FIND(".",'Vložení dat'!AF509,1),1,",")),7)),""))</f>
        <v/>
      </c>
      <c r="AA511" s="18" t="str">
        <f>IF($A511="Vyt",'Vložení dat'!AI509,IF($A511="VODA",VALUE(LEFT(TRIM(REPLACE('Vložení dat'!AG509,FIND(".",'Vložení dat'!AG509,1),1,",")),7)),""))</f>
        <v/>
      </c>
      <c r="AB511" s="18" t="str">
        <f>IF(A511="Vyt",TRIM(LEFT('Vložení dat'!AY509,9)),IF(A511="VODA",TRIM(LEFT('Vložení dat'!BB509,9)),""))</f>
        <v/>
      </c>
      <c r="AC511" s="18" t="str">
        <f>IF(A511="Vyt",TRIM(LEFT('Vložení dat'!AW509,7)),"")</f>
        <v/>
      </c>
      <c r="AD511" s="18" t="str">
        <f>IF(A511="Vyt",VALUE(REPLACE(TRIM(LEFT('Vložení dat'!BA509,4)),FIND(".",TRIM(LEFT('Vložení dat'!BA509,4)),1),1,",")),IF(A511="VODA",VALUE(REPLACE(TRIM(LEFT('Vložení dat'!BC509,4)),FIND(".",TRIM(LEFT('Vložení dat'!BC509,4)),1),1,",")),""))</f>
        <v/>
      </c>
      <c r="AE511" s="12" t="str">
        <f>IF($A511="Vyt",TRIM(LEFT(REPLACE('Vložení dat'!T509,FIND(".",'Vložení dat'!T509,1),1,","),5)),"")</f>
        <v/>
      </c>
      <c r="AF511" s="12" t="str">
        <f>IF($A511="Vyt",TRIM(LEFT(REPLACE('Vložení dat'!U509,FIND(".",'Vložení dat'!U509,1),1,","),5)),"")</f>
        <v/>
      </c>
      <c r="AG511" s="13" t="str">
        <f>IF(A511="Vyt",LEFT(REPLACE('Vložení dat'!AT509,FIND(".",'Vložení dat'!AT509,1),1,","),5)-LEFT(REPLACE('Vložení dat'!AU509,FIND(".",'Vložení dat'!AU509,1),1,","),5)," ")</f>
        <v xml:space="preserve"> </v>
      </c>
      <c r="AH511" s="13" t="str">
        <f>IF(A511="Vyt",LEFT(REPLACE('Vložení dat'!T509,FIND(".",'Vložení dat'!T509,1),1,","),5)-LEFT(REPLACE('Vložení dat'!U509,FIND(".",'Vložení dat'!U509,1),1,","),5),"")</f>
        <v/>
      </c>
      <c r="AI511" t="str">
        <f>IF(A511="Vyt"," ",IF(A511="VODA",LEFT('Vložení dat'!AU509,12),""))</f>
        <v/>
      </c>
      <c r="AJ511" t="str">
        <f>IF(A511="Vyt","",IF(A511="VODA",LEFT('Vložení dat'!AV509,12),""))</f>
        <v/>
      </c>
    </row>
    <row r="512" spans="1:36" x14ac:dyDescent="0.3">
      <c r="A512" s="13" t="str">
        <f>IF(OR('Vložení dat'!C510=" VIP4RTN010 ",'Vložení dat'!C510=" RED4RITN050.c10_001 "),"Vyt",IF(OR('Vložení dat'!C510=" RED4WM050 ",'Vložení dat'!C510=" RED4WM010 ",ISNUMBER(SEARCH("ECM4WM020.v20",'Vložení dat'!C510,1))),"VODA",IF(ISBLANK('Vložení dat'!C510),"",'Vložení dat'!C510)))</f>
        <v/>
      </c>
      <c r="B512" s="13" t="str">
        <f>TRIM('Vložení dat'!N510)</f>
        <v/>
      </c>
      <c r="C512" s="16" t="str">
        <f>TRIM('Vložení dat'!K510)</f>
        <v/>
      </c>
      <c r="D512" s="13" t="str">
        <f>TRIM('Vložení dat'!L510)</f>
        <v/>
      </c>
      <c r="E512" s="13" t="str">
        <f>TRIM('Vložení dat'!J510)</f>
        <v/>
      </c>
      <c r="F512" s="13" t="str">
        <f>TRIM('Vložení dat'!H510)</f>
        <v/>
      </c>
      <c r="G512" s="13" t="str">
        <f>TRIM('Vložení dat'!G510)</f>
        <v/>
      </c>
      <c r="H512" s="13" t="str">
        <f>TRIM('Vložení dat'!E510)</f>
        <v/>
      </c>
      <c r="I512" s="13" t="str">
        <f>TRIM('Vložení dat'!B510)</f>
        <v/>
      </c>
      <c r="J512" s="13" t="str">
        <f>IF(AND(OR(A512="Vyt",A512="VODA"),'Vložení dat'!O510=0),"OK",IF(AND(OR(A512="Vyt",A512="VODA"),'Vložení dat'!O510&lt;&gt;0),CONCATENATE("CHYBA - ",'Vložení dat'!O510),""))</f>
        <v/>
      </c>
      <c r="K512" s="13" t="str">
        <f>IF(A512="Vyt",'Vložení dat'!R510,IF(A512="VODA",VALUE(TRIM(LEFT(REPLACE('Vložení dat'!T510,FIND(".",'Vložení dat'!T510,1),1,","),8))),""))</f>
        <v/>
      </c>
      <c r="L512" s="16" t="str">
        <f>IF(A512="Vyt",TRIM('Vložení dat'!S510),IF(A512="VODA",VALUE(TRIM(LEFT(REPLACE('Vložení dat'!R510,FIND(".",'Vložení dat'!R510,1),1,","),8))),""))</f>
        <v/>
      </c>
      <c r="M512" s="16" t="str">
        <f>IF(A512="Vyt",RIGHT('Vložení dat'!P510,11),IF(A512="VODA",VALUE(TRIM(LEFT(REPLACE('Vložení dat'!S510,FIND(".",'Vložení dat'!S510,1),1,","),8))),""))</f>
        <v/>
      </c>
      <c r="N512" s="12" t="str">
        <f>IF(A512="Vyt",TRIM('Vložení dat'!V510),"")</f>
        <v/>
      </c>
      <c r="O512" s="17" t="str">
        <f>IF(A512="Vyt",TRIM(LEFT('Vložení dat'!W510,9)),IF(A512="VODA",TRIM(CONCATENATE(LEFT('Vložení dat'!U510,3),".",MID('Vložení dat'!U510,5,2),".",MID('Vložení dat'!U510,8,2))),""))</f>
        <v/>
      </c>
      <c r="P512" s="18" t="str">
        <f>IF($A512="Vyt",'Vložení dat'!X510,IF($A512="VODA",VALUE(LEFT(TRIM(REPLACE('Vložení dat'!V510,FIND(".",'Vložení dat'!V510,1),1,",")),7)),""))</f>
        <v/>
      </c>
      <c r="Q512" s="18" t="str">
        <f>IF($A512="Vyt",'Vložení dat'!Y510,IF($A512="VODA",VALUE(LEFT(TRIM(REPLACE('Vložení dat'!W510,FIND(".",'Vložení dat'!W510,1),1,",")),7)),""))</f>
        <v/>
      </c>
      <c r="R512" s="18" t="str">
        <f>IF($A512="Vyt",'Vložení dat'!Z510,IF($A512="VODA",VALUE(LEFT(TRIM(REPLACE('Vložení dat'!X510,FIND(".",'Vložení dat'!X510,1),1,",")),7)),""))</f>
        <v/>
      </c>
      <c r="S512" s="18" t="str">
        <f>IF($A512="Vyt",'Vložení dat'!AA510,IF($A512="VODA",VALUE(LEFT(TRIM(REPLACE('Vložení dat'!Y510,FIND(".",'Vložení dat'!Y510,1),1,",")),7)),""))</f>
        <v/>
      </c>
      <c r="T512" s="18" t="str">
        <f>IF($A512="Vyt",'Vložení dat'!AB510,IF($A512="VODA",VALUE(LEFT(TRIM(REPLACE('Vložení dat'!Z510,FIND(".",'Vložení dat'!Z510,1),1,",")),7)),""))</f>
        <v/>
      </c>
      <c r="U512" s="18" t="str">
        <f>IF($A512="Vyt",'Vložení dat'!AC510,IF($A512="VODA",VALUE(LEFT(TRIM(REPLACE('Vložení dat'!AA510,FIND(".",'Vložení dat'!AA510,1),1,",")),7)),""))</f>
        <v/>
      </c>
      <c r="V512" s="18" t="str">
        <f>IF($A512="Vyt",'Vložení dat'!AD510,IF($A512="VODA",VALUE(LEFT(TRIM(REPLACE('Vložení dat'!AB510,FIND(".",'Vložení dat'!AB510,1),1,",")),7)),""))</f>
        <v/>
      </c>
      <c r="W512" s="18" t="str">
        <f>IF($A512="Vyt",'Vložení dat'!AE510,IF($A512="VODA",VALUE(LEFT(TRIM(REPLACE('Vložení dat'!AC510,FIND(".",'Vložení dat'!AC510,1),1,",")),7)),""))</f>
        <v/>
      </c>
      <c r="X512" s="18" t="str">
        <f>IF($A512="Vyt",'Vložení dat'!AF510,IF($A512="VODA",VALUE(LEFT(TRIM(REPLACE('Vložení dat'!AD510,FIND(".",'Vložení dat'!AD510,1),1,",")),7)),""))</f>
        <v/>
      </c>
      <c r="Y512" s="18" t="str">
        <f>IF($A512="Vyt",'Vložení dat'!AG510,IF($A512="VODA",VALUE(LEFT(TRIM(REPLACE('Vložení dat'!AE510,FIND(".",'Vložení dat'!AE510,1),1,",")),7)),""))</f>
        <v/>
      </c>
      <c r="Z512" s="18" t="str">
        <f>IF($A512="Vyt",'Vložení dat'!AH510,IF($A512="VODA",VALUE(LEFT(TRIM(REPLACE('Vložení dat'!AF510,FIND(".",'Vložení dat'!AF510,1),1,",")),7)),""))</f>
        <v/>
      </c>
      <c r="AA512" s="18" t="str">
        <f>IF($A512="Vyt",'Vložení dat'!AI510,IF($A512="VODA",VALUE(LEFT(TRIM(REPLACE('Vložení dat'!AG510,FIND(".",'Vložení dat'!AG510,1),1,",")),7)),""))</f>
        <v/>
      </c>
      <c r="AB512" s="18" t="str">
        <f>IF(A512="Vyt",TRIM(LEFT('Vložení dat'!AY510,9)),IF(A512="VODA",TRIM(LEFT('Vložení dat'!BB510,9)),""))</f>
        <v/>
      </c>
      <c r="AC512" s="18" t="str">
        <f>IF(A512="Vyt",TRIM(LEFT('Vložení dat'!AW510,7)),"")</f>
        <v/>
      </c>
      <c r="AD512" s="18" t="str">
        <f>IF(A512="Vyt",VALUE(REPLACE(TRIM(LEFT('Vložení dat'!BA510,4)),FIND(".",TRIM(LEFT('Vložení dat'!BA510,4)),1),1,",")),IF(A512="VODA",VALUE(REPLACE(TRIM(LEFT('Vložení dat'!BC510,4)),FIND(".",TRIM(LEFT('Vložení dat'!BC510,4)),1),1,",")),""))</f>
        <v/>
      </c>
      <c r="AE512" s="12" t="str">
        <f>IF($A512="Vyt",TRIM(LEFT(REPLACE('Vložení dat'!T510,FIND(".",'Vložení dat'!T510,1),1,","),5)),"")</f>
        <v/>
      </c>
      <c r="AF512" s="12" t="str">
        <f>IF($A512="Vyt",TRIM(LEFT(REPLACE('Vložení dat'!U510,FIND(".",'Vložení dat'!U510,1),1,","),5)),"")</f>
        <v/>
      </c>
      <c r="AG512" s="13" t="str">
        <f>IF(A512="Vyt",LEFT(REPLACE('Vložení dat'!AT510,FIND(".",'Vložení dat'!AT510,1),1,","),5)-LEFT(REPLACE('Vložení dat'!AU510,FIND(".",'Vložení dat'!AU510,1),1,","),5)," ")</f>
        <v xml:space="preserve"> </v>
      </c>
      <c r="AH512" s="13" t="str">
        <f>IF(A512="Vyt",LEFT(REPLACE('Vložení dat'!T510,FIND(".",'Vložení dat'!T510,1),1,","),5)-LEFT(REPLACE('Vložení dat'!U510,FIND(".",'Vložení dat'!U510,1),1,","),5),"")</f>
        <v/>
      </c>
      <c r="AI512" t="str">
        <f>IF(A512="Vyt"," ",IF(A512="VODA",LEFT('Vložení dat'!AU510,12),""))</f>
        <v/>
      </c>
      <c r="AJ512" t="str">
        <f>IF(A512="Vyt","",IF(A512="VODA",LEFT('Vložení dat'!AV510,12),""))</f>
        <v/>
      </c>
    </row>
    <row r="513" spans="1:36" x14ac:dyDescent="0.3">
      <c r="A513" s="13" t="str">
        <f>IF(OR('Vložení dat'!C511=" VIP4RTN010 ",'Vložení dat'!C511=" RED4RITN050.c10_001 "),"Vyt",IF(OR('Vložení dat'!C511=" RED4WM050 ",'Vložení dat'!C511=" RED4WM010 ",ISNUMBER(SEARCH("ECM4WM020.v20",'Vložení dat'!C511,1))),"VODA",IF(ISBLANK('Vložení dat'!C511),"",'Vložení dat'!C511)))</f>
        <v/>
      </c>
      <c r="B513" s="13" t="str">
        <f>TRIM('Vložení dat'!N511)</f>
        <v/>
      </c>
      <c r="C513" s="16" t="str">
        <f>TRIM('Vložení dat'!K511)</f>
        <v/>
      </c>
      <c r="D513" s="13" t="str">
        <f>TRIM('Vložení dat'!L511)</f>
        <v/>
      </c>
      <c r="E513" s="13" t="str">
        <f>TRIM('Vložení dat'!J511)</f>
        <v/>
      </c>
      <c r="F513" s="13" t="str">
        <f>TRIM('Vložení dat'!H511)</f>
        <v/>
      </c>
      <c r="G513" s="13" t="str">
        <f>TRIM('Vložení dat'!G511)</f>
        <v/>
      </c>
      <c r="H513" s="13" t="str">
        <f>TRIM('Vložení dat'!E511)</f>
        <v/>
      </c>
      <c r="I513" s="13" t="str">
        <f>TRIM('Vložení dat'!B511)</f>
        <v/>
      </c>
      <c r="J513" s="13" t="str">
        <f>IF(AND(OR(A513="Vyt",A513="VODA"),'Vložení dat'!O511=0),"OK",IF(AND(OR(A513="Vyt",A513="VODA"),'Vložení dat'!O511&lt;&gt;0),CONCATENATE("CHYBA - ",'Vložení dat'!O511),""))</f>
        <v/>
      </c>
      <c r="K513" s="13" t="str">
        <f>IF(A513="Vyt",'Vložení dat'!R511,IF(A513="VODA",VALUE(TRIM(LEFT(REPLACE('Vložení dat'!T511,FIND(".",'Vložení dat'!T511,1),1,","),8))),""))</f>
        <v/>
      </c>
      <c r="L513" s="16" t="str">
        <f>IF(A513="Vyt",TRIM('Vložení dat'!S511),IF(A513="VODA",VALUE(TRIM(LEFT(REPLACE('Vložení dat'!R511,FIND(".",'Vložení dat'!R511,1),1,","),8))),""))</f>
        <v/>
      </c>
      <c r="M513" s="16" t="str">
        <f>IF(A513="Vyt",RIGHT('Vložení dat'!P511,11),IF(A513="VODA",VALUE(TRIM(LEFT(REPLACE('Vložení dat'!S511,FIND(".",'Vložení dat'!S511,1),1,","),8))),""))</f>
        <v/>
      </c>
      <c r="N513" s="12" t="str">
        <f>IF(A513="Vyt",TRIM('Vložení dat'!V511),"")</f>
        <v/>
      </c>
      <c r="O513" s="17" t="str">
        <f>IF(A513="Vyt",TRIM(LEFT('Vložení dat'!W511,9)),IF(A513="VODA",TRIM(CONCATENATE(LEFT('Vložení dat'!U511,3),".",MID('Vložení dat'!U511,5,2),".",MID('Vložení dat'!U511,8,2))),""))</f>
        <v/>
      </c>
      <c r="P513" s="18" t="str">
        <f>IF($A513="Vyt",'Vložení dat'!X511,IF($A513="VODA",VALUE(LEFT(TRIM(REPLACE('Vložení dat'!V511,FIND(".",'Vložení dat'!V511,1),1,",")),7)),""))</f>
        <v/>
      </c>
      <c r="Q513" s="18" t="str">
        <f>IF($A513="Vyt",'Vložení dat'!Y511,IF($A513="VODA",VALUE(LEFT(TRIM(REPLACE('Vložení dat'!W511,FIND(".",'Vložení dat'!W511,1),1,",")),7)),""))</f>
        <v/>
      </c>
      <c r="R513" s="18" t="str">
        <f>IF($A513="Vyt",'Vložení dat'!Z511,IF($A513="VODA",VALUE(LEFT(TRIM(REPLACE('Vložení dat'!X511,FIND(".",'Vložení dat'!X511,1),1,",")),7)),""))</f>
        <v/>
      </c>
      <c r="S513" s="18" t="str">
        <f>IF($A513="Vyt",'Vložení dat'!AA511,IF($A513="VODA",VALUE(LEFT(TRIM(REPLACE('Vložení dat'!Y511,FIND(".",'Vložení dat'!Y511,1),1,",")),7)),""))</f>
        <v/>
      </c>
      <c r="T513" s="18" t="str">
        <f>IF($A513="Vyt",'Vložení dat'!AB511,IF($A513="VODA",VALUE(LEFT(TRIM(REPLACE('Vložení dat'!Z511,FIND(".",'Vložení dat'!Z511,1),1,",")),7)),""))</f>
        <v/>
      </c>
      <c r="U513" s="18" t="str">
        <f>IF($A513="Vyt",'Vložení dat'!AC511,IF($A513="VODA",VALUE(LEFT(TRIM(REPLACE('Vložení dat'!AA511,FIND(".",'Vložení dat'!AA511,1),1,",")),7)),""))</f>
        <v/>
      </c>
      <c r="V513" s="18" t="str">
        <f>IF($A513="Vyt",'Vložení dat'!AD511,IF($A513="VODA",VALUE(LEFT(TRIM(REPLACE('Vložení dat'!AB511,FIND(".",'Vložení dat'!AB511,1),1,",")),7)),""))</f>
        <v/>
      </c>
      <c r="W513" s="18" t="str">
        <f>IF($A513="Vyt",'Vložení dat'!AE511,IF($A513="VODA",VALUE(LEFT(TRIM(REPLACE('Vložení dat'!AC511,FIND(".",'Vložení dat'!AC511,1),1,",")),7)),""))</f>
        <v/>
      </c>
      <c r="X513" s="18" t="str">
        <f>IF($A513="Vyt",'Vložení dat'!AF511,IF($A513="VODA",VALUE(LEFT(TRIM(REPLACE('Vložení dat'!AD511,FIND(".",'Vložení dat'!AD511,1),1,",")),7)),""))</f>
        <v/>
      </c>
      <c r="Y513" s="18" t="str">
        <f>IF($A513="Vyt",'Vložení dat'!AG511,IF($A513="VODA",VALUE(LEFT(TRIM(REPLACE('Vložení dat'!AE511,FIND(".",'Vložení dat'!AE511,1),1,",")),7)),""))</f>
        <v/>
      </c>
      <c r="Z513" s="18" t="str">
        <f>IF($A513="Vyt",'Vložení dat'!AH511,IF($A513="VODA",VALUE(LEFT(TRIM(REPLACE('Vložení dat'!AF511,FIND(".",'Vložení dat'!AF511,1),1,",")),7)),""))</f>
        <v/>
      </c>
      <c r="AA513" s="18" t="str">
        <f>IF($A513="Vyt",'Vložení dat'!AI511,IF($A513="VODA",VALUE(LEFT(TRIM(REPLACE('Vložení dat'!AG511,FIND(".",'Vložení dat'!AG511,1),1,",")),7)),""))</f>
        <v/>
      </c>
      <c r="AB513" s="18" t="str">
        <f>IF(A513="Vyt",TRIM(LEFT('Vložení dat'!AY511,9)),IF(A513="VODA",TRIM(LEFT('Vložení dat'!BB511,9)),""))</f>
        <v/>
      </c>
      <c r="AC513" s="18" t="str">
        <f>IF(A513="Vyt",TRIM(LEFT('Vložení dat'!AW511,7)),"")</f>
        <v/>
      </c>
      <c r="AD513" s="18" t="str">
        <f>IF(A513="Vyt",VALUE(REPLACE(TRIM(LEFT('Vložení dat'!BA511,4)),FIND(".",TRIM(LEFT('Vložení dat'!BA511,4)),1),1,",")),IF(A513="VODA",VALUE(REPLACE(TRIM(LEFT('Vložení dat'!BC511,4)),FIND(".",TRIM(LEFT('Vložení dat'!BC511,4)),1),1,",")),""))</f>
        <v/>
      </c>
      <c r="AE513" s="12" t="str">
        <f>IF($A513="Vyt",TRIM(LEFT(REPLACE('Vložení dat'!T511,FIND(".",'Vložení dat'!T511,1),1,","),5)),"")</f>
        <v/>
      </c>
      <c r="AF513" s="12" t="str">
        <f>IF($A513="Vyt",TRIM(LEFT(REPLACE('Vložení dat'!U511,FIND(".",'Vložení dat'!U511,1),1,","),5)),"")</f>
        <v/>
      </c>
      <c r="AG513" s="13" t="str">
        <f>IF(A513="Vyt",LEFT(REPLACE('Vložení dat'!AT511,FIND(".",'Vložení dat'!AT511,1),1,","),5)-LEFT(REPLACE('Vložení dat'!AU511,FIND(".",'Vložení dat'!AU511,1),1,","),5)," ")</f>
        <v xml:space="preserve"> </v>
      </c>
      <c r="AH513" s="13" t="str">
        <f>IF(A513="Vyt",LEFT(REPLACE('Vložení dat'!T511,FIND(".",'Vložení dat'!T511,1),1,","),5)-LEFT(REPLACE('Vložení dat'!U511,FIND(".",'Vložení dat'!U511,1),1,","),5),"")</f>
        <v/>
      </c>
      <c r="AI513" t="str">
        <f>IF(A513="Vyt"," ",IF(A513="VODA",LEFT('Vložení dat'!AU511,12),""))</f>
        <v/>
      </c>
      <c r="AJ513" t="str">
        <f>IF(A513="Vyt","",IF(A513="VODA",LEFT('Vložení dat'!AV511,12),""))</f>
        <v/>
      </c>
    </row>
    <row r="514" spans="1:36" x14ac:dyDescent="0.3">
      <c r="A514" s="13" t="str">
        <f>IF(OR('Vložení dat'!C512=" VIP4RTN010 ",'Vložení dat'!C512=" RED4RITN050.c10_001 "),"Vyt",IF(OR('Vložení dat'!C512=" RED4WM050 ",'Vložení dat'!C512=" RED4WM010 ",ISNUMBER(SEARCH("ECM4WM020.v20",'Vložení dat'!C512,1))),"VODA",IF(ISBLANK('Vložení dat'!C512),"",'Vložení dat'!C512)))</f>
        <v/>
      </c>
      <c r="B514" s="13" t="str">
        <f>TRIM('Vložení dat'!N512)</f>
        <v/>
      </c>
      <c r="C514" s="16" t="str">
        <f>TRIM('Vložení dat'!K512)</f>
        <v/>
      </c>
      <c r="D514" s="13" t="str">
        <f>TRIM('Vložení dat'!L512)</f>
        <v/>
      </c>
      <c r="E514" s="13" t="str">
        <f>TRIM('Vložení dat'!J512)</f>
        <v/>
      </c>
      <c r="F514" s="13" t="str">
        <f>TRIM('Vložení dat'!H512)</f>
        <v/>
      </c>
      <c r="G514" s="13" t="str">
        <f>TRIM('Vložení dat'!G512)</f>
        <v/>
      </c>
      <c r="H514" s="13" t="str">
        <f>TRIM('Vložení dat'!E512)</f>
        <v/>
      </c>
      <c r="I514" s="13" t="str">
        <f>TRIM('Vložení dat'!B512)</f>
        <v/>
      </c>
      <c r="J514" s="13" t="str">
        <f>IF(AND(OR(A514="Vyt",A514="VODA"),'Vložení dat'!O512=0),"OK",IF(AND(OR(A514="Vyt",A514="VODA"),'Vložení dat'!O512&lt;&gt;0),CONCATENATE("CHYBA - ",'Vložení dat'!O512),""))</f>
        <v/>
      </c>
      <c r="K514" s="13" t="str">
        <f>IF(A514="Vyt",'Vložení dat'!R512,IF(A514="VODA",VALUE(TRIM(LEFT(REPLACE('Vložení dat'!T512,FIND(".",'Vložení dat'!T512,1),1,","),8))),""))</f>
        <v/>
      </c>
      <c r="L514" s="16" t="str">
        <f>IF(A514="Vyt",TRIM('Vložení dat'!S512),IF(A514="VODA",VALUE(TRIM(LEFT(REPLACE('Vložení dat'!R512,FIND(".",'Vložení dat'!R512,1),1,","),8))),""))</f>
        <v/>
      </c>
      <c r="M514" s="16" t="str">
        <f>IF(A514="Vyt",RIGHT('Vložení dat'!P512,11),IF(A514="VODA",VALUE(TRIM(LEFT(REPLACE('Vložení dat'!S512,FIND(".",'Vložení dat'!S512,1),1,","),8))),""))</f>
        <v/>
      </c>
      <c r="N514" s="12" t="str">
        <f>IF(A514="Vyt",TRIM('Vložení dat'!V512),"")</f>
        <v/>
      </c>
      <c r="O514" s="17" t="str">
        <f>IF(A514="Vyt",TRIM(LEFT('Vložení dat'!W512,9)),IF(A514="VODA",TRIM(CONCATENATE(LEFT('Vložení dat'!U512,3),".",MID('Vložení dat'!U512,5,2),".",MID('Vložení dat'!U512,8,2))),""))</f>
        <v/>
      </c>
      <c r="P514" s="18" t="str">
        <f>IF($A514="Vyt",'Vložení dat'!X512,IF($A514="VODA",VALUE(LEFT(TRIM(REPLACE('Vložení dat'!V512,FIND(".",'Vložení dat'!V512,1),1,",")),7)),""))</f>
        <v/>
      </c>
      <c r="Q514" s="18" t="str">
        <f>IF($A514="Vyt",'Vložení dat'!Y512,IF($A514="VODA",VALUE(LEFT(TRIM(REPLACE('Vložení dat'!W512,FIND(".",'Vložení dat'!W512,1),1,",")),7)),""))</f>
        <v/>
      </c>
      <c r="R514" s="18" t="str">
        <f>IF($A514="Vyt",'Vložení dat'!Z512,IF($A514="VODA",VALUE(LEFT(TRIM(REPLACE('Vložení dat'!X512,FIND(".",'Vložení dat'!X512,1),1,",")),7)),""))</f>
        <v/>
      </c>
      <c r="S514" s="18" t="str">
        <f>IF($A514="Vyt",'Vložení dat'!AA512,IF($A514="VODA",VALUE(LEFT(TRIM(REPLACE('Vložení dat'!Y512,FIND(".",'Vložení dat'!Y512,1),1,",")),7)),""))</f>
        <v/>
      </c>
      <c r="T514" s="18" t="str">
        <f>IF($A514="Vyt",'Vložení dat'!AB512,IF($A514="VODA",VALUE(LEFT(TRIM(REPLACE('Vložení dat'!Z512,FIND(".",'Vložení dat'!Z512,1),1,",")),7)),""))</f>
        <v/>
      </c>
      <c r="U514" s="18" t="str">
        <f>IF($A514="Vyt",'Vložení dat'!AC512,IF($A514="VODA",VALUE(LEFT(TRIM(REPLACE('Vložení dat'!AA512,FIND(".",'Vložení dat'!AA512,1),1,",")),7)),""))</f>
        <v/>
      </c>
      <c r="V514" s="18" t="str">
        <f>IF($A514="Vyt",'Vložení dat'!AD512,IF($A514="VODA",VALUE(LEFT(TRIM(REPLACE('Vložení dat'!AB512,FIND(".",'Vložení dat'!AB512,1),1,",")),7)),""))</f>
        <v/>
      </c>
      <c r="W514" s="18" t="str">
        <f>IF($A514="Vyt",'Vložení dat'!AE512,IF($A514="VODA",VALUE(LEFT(TRIM(REPLACE('Vložení dat'!AC512,FIND(".",'Vložení dat'!AC512,1),1,",")),7)),""))</f>
        <v/>
      </c>
      <c r="X514" s="18" t="str">
        <f>IF($A514="Vyt",'Vložení dat'!AF512,IF($A514="VODA",VALUE(LEFT(TRIM(REPLACE('Vložení dat'!AD512,FIND(".",'Vložení dat'!AD512,1),1,",")),7)),""))</f>
        <v/>
      </c>
      <c r="Y514" s="18" t="str">
        <f>IF($A514="Vyt",'Vložení dat'!AG512,IF($A514="VODA",VALUE(LEFT(TRIM(REPLACE('Vložení dat'!AE512,FIND(".",'Vložení dat'!AE512,1),1,",")),7)),""))</f>
        <v/>
      </c>
      <c r="Z514" s="18" t="str">
        <f>IF($A514="Vyt",'Vložení dat'!AH512,IF($A514="VODA",VALUE(LEFT(TRIM(REPLACE('Vložení dat'!AF512,FIND(".",'Vložení dat'!AF512,1),1,",")),7)),""))</f>
        <v/>
      </c>
      <c r="AA514" s="18" t="str">
        <f>IF($A514="Vyt",'Vložení dat'!AI512,IF($A514="VODA",VALUE(LEFT(TRIM(REPLACE('Vložení dat'!AG512,FIND(".",'Vložení dat'!AG512,1),1,",")),7)),""))</f>
        <v/>
      </c>
      <c r="AB514" s="18" t="str">
        <f>IF(A514="Vyt",TRIM(LEFT('Vložení dat'!AY512,9)),IF(A514="VODA",TRIM(LEFT('Vložení dat'!BB512,9)),""))</f>
        <v/>
      </c>
      <c r="AC514" s="18" t="str">
        <f>IF(A514="Vyt",TRIM(LEFT('Vložení dat'!AW512,7)),"")</f>
        <v/>
      </c>
      <c r="AD514" s="18" t="str">
        <f>IF(A514="Vyt",VALUE(REPLACE(TRIM(LEFT('Vložení dat'!BA512,4)),FIND(".",TRIM(LEFT('Vložení dat'!BA512,4)),1),1,",")),IF(A514="VODA",VALUE(REPLACE(TRIM(LEFT('Vložení dat'!BC512,4)),FIND(".",TRIM(LEFT('Vložení dat'!BC512,4)),1),1,",")),""))</f>
        <v/>
      </c>
      <c r="AE514" s="12" t="str">
        <f>IF($A514="Vyt",TRIM(LEFT(REPLACE('Vložení dat'!T512,FIND(".",'Vložení dat'!T512,1),1,","),5)),"")</f>
        <v/>
      </c>
      <c r="AF514" s="12" t="str">
        <f>IF($A514="Vyt",TRIM(LEFT(REPLACE('Vložení dat'!U512,FIND(".",'Vložení dat'!U512,1),1,","),5)),"")</f>
        <v/>
      </c>
      <c r="AG514" s="13" t="str">
        <f>IF(A514="Vyt",LEFT(REPLACE('Vložení dat'!AT512,FIND(".",'Vložení dat'!AT512,1),1,","),5)-LEFT(REPLACE('Vložení dat'!AU512,FIND(".",'Vložení dat'!AU512,1),1,","),5)," ")</f>
        <v xml:space="preserve"> </v>
      </c>
      <c r="AH514" s="13" t="str">
        <f>IF(A514="Vyt",LEFT(REPLACE('Vložení dat'!T512,FIND(".",'Vložení dat'!T512,1),1,","),5)-LEFT(REPLACE('Vložení dat'!U512,FIND(".",'Vložení dat'!U512,1),1,","),5),"")</f>
        <v/>
      </c>
      <c r="AI514" t="str">
        <f>IF(A514="Vyt"," ",IF(A514="VODA",LEFT('Vložení dat'!AU512,12),""))</f>
        <v/>
      </c>
      <c r="AJ514" t="str">
        <f>IF(A514="Vyt","",IF(A514="VODA",LEFT('Vložení dat'!AV512,12),""))</f>
        <v/>
      </c>
    </row>
    <row r="515" spans="1:36" x14ac:dyDescent="0.3">
      <c r="A515" s="13" t="str">
        <f>IF(OR('Vložení dat'!C513=" VIP4RTN010 ",'Vložení dat'!C513=" RED4RITN050.c10_001 "),"Vyt",IF(OR('Vložení dat'!C513=" RED4WM050 ",'Vložení dat'!C513=" RED4WM010 ",ISNUMBER(SEARCH("ECM4WM020.v20",'Vložení dat'!C513,1))),"VODA",IF(ISBLANK('Vložení dat'!C513),"",'Vložení dat'!C513)))</f>
        <v/>
      </c>
      <c r="B515" s="13" t="str">
        <f>TRIM('Vložení dat'!N513)</f>
        <v/>
      </c>
      <c r="C515" s="16" t="str">
        <f>TRIM('Vložení dat'!K513)</f>
        <v/>
      </c>
      <c r="D515" s="13" t="str">
        <f>TRIM('Vložení dat'!L513)</f>
        <v/>
      </c>
      <c r="E515" s="13" t="str">
        <f>TRIM('Vložení dat'!J513)</f>
        <v/>
      </c>
      <c r="F515" s="13" t="str">
        <f>TRIM('Vložení dat'!H513)</f>
        <v/>
      </c>
      <c r="G515" s="13" t="str">
        <f>TRIM('Vložení dat'!G513)</f>
        <v/>
      </c>
      <c r="H515" s="13" t="str">
        <f>TRIM('Vložení dat'!E513)</f>
        <v/>
      </c>
      <c r="I515" s="13" t="str">
        <f>TRIM('Vložení dat'!B513)</f>
        <v/>
      </c>
      <c r="J515" s="13" t="str">
        <f>IF(AND(OR(A515="Vyt",A515="VODA"),'Vložení dat'!O513=0),"OK",IF(AND(OR(A515="Vyt",A515="VODA"),'Vložení dat'!O513&lt;&gt;0),CONCATENATE("CHYBA - ",'Vložení dat'!O513),""))</f>
        <v/>
      </c>
      <c r="K515" s="13" t="str">
        <f>IF(A515="Vyt",'Vložení dat'!R513,IF(A515="VODA",VALUE(TRIM(LEFT(REPLACE('Vložení dat'!T513,FIND(".",'Vložení dat'!T513,1),1,","),8))),""))</f>
        <v/>
      </c>
      <c r="L515" s="16" t="str">
        <f>IF(A515="Vyt",TRIM('Vložení dat'!S513),IF(A515="VODA",VALUE(TRIM(LEFT(REPLACE('Vložení dat'!R513,FIND(".",'Vložení dat'!R513,1),1,","),8))),""))</f>
        <v/>
      </c>
      <c r="M515" s="16" t="str">
        <f>IF(A515="Vyt",RIGHT('Vložení dat'!P513,11),IF(A515="VODA",VALUE(TRIM(LEFT(REPLACE('Vložení dat'!S513,FIND(".",'Vložení dat'!S513,1),1,","),8))),""))</f>
        <v/>
      </c>
      <c r="N515" s="12" t="str">
        <f>IF(A515="Vyt",TRIM('Vložení dat'!V513),"")</f>
        <v/>
      </c>
      <c r="O515" s="17" t="str">
        <f>IF(A515="Vyt",TRIM(LEFT('Vložení dat'!W513,9)),IF(A515="VODA",TRIM(CONCATENATE(LEFT('Vložení dat'!U513,3),".",MID('Vložení dat'!U513,5,2),".",MID('Vložení dat'!U513,8,2))),""))</f>
        <v/>
      </c>
      <c r="P515" s="18" t="str">
        <f>IF($A515="Vyt",'Vložení dat'!X513,IF($A515="VODA",VALUE(LEFT(TRIM(REPLACE('Vložení dat'!V513,FIND(".",'Vložení dat'!V513,1),1,",")),7)),""))</f>
        <v/>
      </c>
      <c r="Q515" s="18" t="str">
        <f>IF($A515="Vyt",'Vložení dat'!Y513,IF($A515="VODA",VALUE(LEFT(TRIM(REPLACE('Vložení dat'!W513,FIND(".",'Vložení dat'!W513,1),1,",")),7)),""))</f>
        <v/>
      </c>
      <c r="R515" s="18" t="str">
        <f>IF($A515="Vyt",'Vložení dat'!Z513,IF($A515="VODA",VALUE(LEFT(TRIM(REPLACE('Vložení dat'!X513,FIND(".",'Vložení dat'!X513,1),1,",")),7)),""))</f>
        <v/>
      </c>
      <c r="S515" s="18" t="str">
        <f>IF($A515="Vyt",'Vložení dat'!AA513,IF($A515="VODA",VALUE(LEFT(TRIM(REPLACE('Vložení dat'!Y513,FIND(".",'Vložení dat'!Y513,1),1,",")),7)),""))</f>
        <v/>
      </c>
      <c r="T515" s="18" t="str">
        <f>IF($A515="Vyt",'Vložení dat'!AB513,IF($A515="VODA",VALUE(LEFT(TRIM(REPLACE('Vložení dat'!Z513,FIND(".",'Vložení dat'!Z513,1),1,",")),7)),""))</f>
        <v/>
      </c>
      <c r="U515" s="18" t="str">
        <f>IF($A515="Vyt",'Vložení dat'!AC513,IF($A515="VODA",VALUE(LEFT(TRIM(REPLACE('Vložení dat'!AA513,FIND(".",'Vložení dat'!AA513,1),1,",")),7)),""))</f>
        <v/>
      </c>
      <c r="V515" s="18" t="str">
        <f>IF($A515="Vyt",'Vložení dat'!AD513,IF($A515="VODA",VALUE(LEFT(TRIM(REPLACE('Vložení dat'!AB513,FIND(".",'Vložení dat'!AB513,1),1,",")),7)),""))</f>
        <v/>
      </c>
      <c r="W515" s="18" t="str">
        <f>IF($A515="Vyt",'Vložení dat'!AE513,IF($A515="VODA",VALUE(LEFT(TRIM(REPLACE('Vložení dat'!AC513,FIND(".",'Vložení dat'!AC513,1),1,",")),7)),""))</f>
        <v/>
      </c>
      <c r="X515" s="18" t="str">
        <f>IF($A515="Vyt",'Vložení dat'!AF513,IF($A515="VODA",VALUE(LEFT(TRIM(REPLACE('Vložení dat'!AD513,FIND(".",'Vložení dat'!AD513,1),1,",")),7)),""))</f>
        <v/>
      </c>
      <c r="Y515" s="18" t="str">
        <f>IF($A515="Vyt",'Vložení dat'!AG513,IF($A515="VODA",VALUE(LEFT(TRIM(REPLACE('Vložení dat'!AE513,FIND(".",'Vložení dat'!AE513,1),1,",")),7)),""))</f>
        <v/>
      </c>
      <c r="Z515" s="18" t="str">
        <f>IF($A515="Vyt",'Vložení dat'!AH513,IF($A515="VODA",VALUE(LEFT(TRIM(REPLACE('Vložení dat'!AF513,FIND(".",'Vložení dat'!AF513,1),1,",")),7)),""))</f>
        <v/>
      </c>
      <c r="AA515" s="18" t="str">
        <f>IF($A515="Vyt",'Vložení dat'!AI513,IF($A515="VODA",VALUE(LEFT(TRIM(REPLACE('Vložení dat'!AG513,FIND(".",'Vložení dat'!AG513,1),1,",")),7)),""))</f>
        <v/>
      </c>
      <c r="AB515" s="18" t="str">
        <f>IF(A515="Vyt",TRIM(LEFT('Vložení dat'!AY513,9)),IF(A515="VODA",TRIM(LEFT('Vložení dat'!BB513,9)),""))</f>
        <v/>
      </c>
      <c r="AC515" s="18" t="str">
        <f>IF(A515="Vyt",TRIM(LEFT('Vložení dat'!AW513,7)),"")</f>
        <v/>
      </c>
      <c r="AD515" s="18" t="str">
        <f>IF(A515="Vyt",VALUE(REPLACE(TRIM(LEFT('Vložení dat'!BA513,4)),FIND(".",TRIM(LEFT('Vložení dat'!BA513,4)),1),1,",")),IF(A515="VODA",VALUE(REPLACE(TRIM(LEFT('Vložení dat'!BC513,4)),FIND(".",TRIM(LEFT('Vložení dat'!BC513,4)),1),1,",")),""))</f>
        <v/>
      </c>
      <c r="AE515" s="12" t="str">
        <f>IF($A515="Vyt",TRIM(LEFT(REPLACE('Vložení dat'!T513,FIND(".",'Vložení dat'!T513,1),1,","),5)),"")</f>
        <v/>
      </c>
      <c r="AF515" s="12" t="str">
        <f>IF($A515="Vyt",TRIM(LEFT(REPLACE('Vložení dat'!U513,FIND(".",'Vložení dat'!U513,1),1,","),5)),"")</f>
        <v/>
      </c>
      <c r="AG515" s="13" t="str">
        <f>IF(A515="Vyt",LEFT(REPLACE('Vložení dat'!AT513,FIND(".",'Vložení dat'!AT513,1),1,","),5)-LEFT(REPLACE('Vložení dat'!AU513,FIND(".",'Vložení dat'!AU513,1),1,","),5)," ")</f>
        <v xml:space="preserve"> </v>
      </c>
      <c r="AH515" s="13" t="str">
        <f>IF(A515="Vyt",LEFT(REPLACE('Vložení dat'!T513,FIND(".",'Vložení dat'!T513,1),1,","),5)-LEFT(REPLACE('Vložení dat'!U513,FIND(".",'Vložení dat'!U513,1),1,","),5),"")</f>
        <v/>
      </c>
      <c r="AI515" t="str">
        <f>IF(A515="Vyt"," ",IF(A515="VODA",LEFT('Vložení dat'!AU513,12),""))</f>
        <v/>
      </c>
      <c r="AJ515" t="str">
        <f>IF(A515="Vyt","",IF(A515="VODA",LEFT('Vložení dat'!AV513,12),""))</f>
        <v/>
      </c>
    </row>
    <row r="516" spans="1:36" x14ac:dyDescent="0.3">
      <c r="A516" s="13" t="str">
        <f>IF(OR('Vložení dat'!C514=" VIP4RTN010 ",'Vložení dat'!C514=" RED4RITN050.c10_001 "),"Vyt",IF(OR('Vložení dat'!C514=" RED4WM050 ",'Vložení dat'!C514=" RED4WM010 ",ISNUMBER(SEARCH("ECM4WM020.v20",'Vložení dat'!C514,1))),"VODA",IF(ISBLANK('Vložení dat'!C514),"",'Vložení dat'!C514)))</f>
        <v/>
      </c>
      <c r="B516" s="13" t="str">
        <f>TRIM('Vložení dat'!N514)</f>
        <v/>
      </c>
      <c r="C516" s="16" t="str">
        <f>TRIM('Vložení dat'!K514)</f>
        <v/>
      </c>
      <c r="D516" s="13" t="str">
        <f>TRIM('Vložení dat'!L514)</f>
        <v/>
      </c>
      <c r="E516" s="13" t="str">
        <f>TRIM('Vložení dat'!J514)</f>
        <v/>
      </c>
      <c r="F516" s="13" t="str">
        <f>TRIM('Vložení dat'!H514)</f>
        <v/>
      </c>
      <c r="G516" s="13" t="str">
        <f>TRIM('Vložení dat'!G514)</f>
        <v/>
      </c>
      <c r="H516" s="13" t="str">
        <f>TRIM('Vložení dat'!E514)</f>
        <v/>
      </c>
      <c r="I516" s="13" t="str">
        <f>TRIM('Vložení dat'!B514)</f>
        <v/>
      </c>
      <c r="J516" s="13" t="str">
        <f>IF(AND(OR(A516="Vyt",A516="VODA"),'Vložení dat'!O514=0),"OK",IF(AND(OR(A516="Vyt",A516="VODA"),'Vložení dat'!O514&lt;&gt;0),CONCATENATE("CHYBA - ",'Vložení dat'!O514),""))</f>
        <v/>
      </c>
      <c r="K516" s="13" t="str">
        <f>IF(A516="Vyt",'Vložení dat'!R514,IF(A516="VODA",VALUE(TRIM(LEFT(REPLACE('Vložení dat'!T514,FIND(".",'Vložení dat'!T514,1),1,","),8))),""))</f>
        <v/>
      </c>
      <c r="L516" s="16" t="str">
        <f>IF(A516="Vyt",TRIM('Vložení dat'!S514),IF(A516="VODA",VALUE(TRIM(LEFT(REPLACE('Vložení dat'!R514,FIND(".",'Vložení dat'!R514,1),1,","),8))),""))</f>
        <v/>
      </c>
      <c r="M516" s="16" t="str">
        <f>IF(A516="Vyt",RIGHT('Vložení dat'!P514,11),IF(A516="VODA",VALUE(TRIM(LEFT(REPLACE('Vložení dat'!S514,FIND(".",'Vložení dat'!S514,1),1,","),8))),""))</f>
        <v/>
      </c>
      <c r="N516" s="12" t="str">
        <f>IF(A516="Vyt",TRIM('Vložení dat'!V514),"")</f>
        <v/>
      </c>
      <c r="O516" s="17" t="str">
        <f>IF(A516="Vyt",TRIM(LEFT('Vložení dat'!W514,9)),IF(A516="VODA",TRIM(CONCATENATE(LEFT('Vložení dat'!U514,3),".",MID('Vložení dat'!U514,5,2),".",MID('Vložení dat'!U514,8,2))),""))</f>
        <v/>
      </c>
      <c r="P516" s="18" t="str">
        <f>IF($A516="Vyt",'Vložení dat'!X514,IF($A516="VODA",VALUE(LEFT(TRIM(REPLACE('Vložení dat'!V514,FIND(".",'Vložení dat'!V514,1),1,",")),7)),""))</f>
        <v/>
      </c>
      <c r="Q516" s="18" t="str">
        <f>IF($A516="Vyt",'Vložení dat'!Y514,IF($A516="VODA",VALUE(LEFT(TRIM(REPLACE('Vložení dat'!W514,FIND(".",'Vložení dat'!W514,1),1,",")),7)),""))</f>
        <v/>
      </c>
      <c r="R516" s="18" t="str">
        <f>IF($A516="Vyt",'Vložení dat'!Z514,IF($A516="VODA",VALUE(LEFT(TRIM(REPLACE('Vložení dat'!X514,FIND(".",'Vložení dat'!X514,1),1,",")),7)),""))</f>
        <v/>
      </c>
      <c r="S516" s="18" t="str">
        <f>IF($A516="Vyt",'Vložení dat'!AA514,IF($A516="VODA",VALUE(LEFT(TRIM(REPLACE('Vložení dat'!Y514,FIND(".",'Vložení dat'!Y514,1),1,",")),7)),""))</f>
        <v/>
      </c>
      <c r="T516" s="18" t="str">
        <f>IF($A516="Vyt",'Vložení dat'!AB514,IF($A516="VODA",VALUE(LEFT(TRIM(REPLACE('Vložení dat'!Z514,FIND(".",'Vložení dat'!Z514,1),1,",")),7)),""))</f>
        <v/>
      </c>
      <c r="U516" s="18" t="str">
        <f>IF($A516="Vyt",'Vložení dat'!AC514,IF($A516="VODA",VALUE(LEFT(TRIM(REPLACE('Vložení dat'!AA514,FIND(".",'Vložení dat'!AA514,1),1,",")),7)),""))</f>
        <v/>
      </c>
      <c r="V516" s="18" t="str">
        <f>IF($A516="Vyt",'Vložení dat'!AD514,IF($A516="VODA",VALUE(LEFT(TRIM(REPLACE('Vložení dat'!AB514,FIND(".",'Vložení dat'!AB514,1),1,",")),7)),""))</f>
        <v/>
      </c>
      <c r="W516" s="18" t="str">
        <f>IF($A516="Vyt",'Vložení dat'!AE514,IF($A516="VODA",VALUE(LEFT(TRIM(REPLACE('Vložení dat'!AC514,FIND(".",'Vložení dat'!AC514,1),1,",")),7)),""))</f>
        <v/>
      </c>
      <c r="X516" s="18" t="str">
        <f>IF($A516="Vyt",'Vložení dat'!AF514,IF($A516="VODA",VALUE(LEFT(TRIM(REPLACE('Vložení dat'!AD514,FIND(".",'Vložení dat'!AD514,1),1,",")),7)),""))</f>
        <v/>
      </c>
      <c r="Y516" s="18" t="str">
        <f>IF($A516="Vyt",'Vložení dat'!AG514,IF($A516="VODA",VALUE(LEFT(TRIM(REPLACE('Vložení dat'!AE514,FIND(".",'Vložení dat'!AE514,1),1,",")),7)),""))</f>
        <v/>
      </c>
      <c r="Z516" s="18" t="str">
        <f>IF($A516="Vyt",'Vložení dat'!AH514,IF($A516="VODA",VALUE(LEFT(TRIM(REPLACE('Vložení dat'!AF514,FIND(".",'Vložení dat'!AF514,1),1,",")),7)),""))</f>
        <v/>
      </c>
      <c r="AA516" s="18" t="str">
        <f>IF($A516="Vyt",'Vložení dat'!AI514,IF($A516="VODA",VALUE(LEFT(TRIM(REPLACE('Vložení dat'!AG514,FIND(".",'Vložení dat'!AG514,1),1,",")),7)),""))</f>
        <v/>
      </c>
      <c r="AB516" s="18" t="str">
        <f>IF(A516="Vyt",TRIM(LEFT('Vložení dat'!AY514,9)),IF(A516="VODA",TRIM(LEFT('Vložení dat'!BB514,9)),""))</f>
        <v/>
      </c>
      <c r="AC516" s="18" t="str">
        <f>IF(A516="Vyt",TRIM(LEFT('Vložení dat'!AW514,7)),"")</f>
        <v/>
      </c>
      <c r="AD516" s="18" t="str">
        <f>IF(A516="Vyt",VALUE(REPLACE(TRIM(LEFT('Vložení dat'!BA514,4)),FIND(".",TRIM(LEFT('Vložení dat'!BA514,4)),1),1,",")),IF(A516="VODA",VALUE(REPLACE(TRIM(LEFT('Vložení dat'!BC514,4)),FIND(".",TRIM(LEFT('Vložení dat'!BC514,4)),1),1,",")),""))</f>
        <v/>
      </c>
      <c r="AE516" s="12" t="str">
        <f>IF($A516="Vyt",TRIM(LEFT(REPLACE('Vložení dat'!T514,FIND(".",'Vložení dat'!T514,1),1,","),5)),"")</f>
        <v/>
      </c>
      <c r="AF516" s="12" t="str">
        <f>IF($A516="Vyt",TRIM(LEFT(REPLACE('Vložení dat'!U514,FIND(".",'Vložení dat'!U514,1),1,","),5)),"")</f>
        <v/>
      </c>
      <c r="AG516" s="13" t="str">
        <f>IF(A516="Vyt",LEFT(REPLACE('Vložení dat'!AT514,FIND(".",'Vložení dat'!AT514,1),1,","),5)-LEFT(REPLACE('Vložení dat'!AU514,FIND(".",'Vložení dat'!AU514,1),1,","),5)," ")</f>
        <v xml:space="preserve"> </v>
      </c>
      <c r="AH516" s="13" t="str">
        <f>IF(A516="Vyt",LEFT(REPLACE('Vložení dat'!T514,FIND(".",'Vložení dat'!T514,1),1,","),5)-LEFT(REPLACE('Vložení dat'!U514,FIND(".",'Vložení dat'!U514,1),1,","),5),"")</f>
        <v/>
      </c>
      <c r="AI516" t="str">
        <f>IF(A516="Vyt"," ",IF(A516="VODA",LEFT('Vložení dat'!AU514,12),""))</f>
        <v/>
      </c>
      <c r="AJ516" t="str">
        <f>IF(A516="Vyt","",IF(A516="VODA",LEFT('Vložení dat'!AV514,12),""))</f>
        <v/>
      </c>
    </row>
    <row r="517" spans="1:36" x14ac:dyDescent="0.3">
      <c r="A517" s="13" t="str">
        <f>IF(OR('Vložení dat'!C515=" VIP4RTN010 ",'Vložení dat'!C515=" RED4RITN050.c10_001 "),"Vyt",IF(OR('Vložení dat'!C515=" RED4WM050 ",'Vložení dat'!C515=" RED4WM010 ",ISNUMBER(SEARCH("ECM4WM020.v20",'Vložení dat'!C515,1))),"VODA",IF(ISBLANK('Vložení dat'!C515),"",'Vložení dat'!C515)))</f>
        <v/>
      </c>
      <c r="B517" s="13" t="str">
        <f>TRIM('Vložení dat'!N515)</f>
        <v/>
      </c>
      <c r="C517" s="16" t="str">
        <f>TRIM('Vložení dat'!K515)</f>
        <v/>
      </c>
      <c r="D517" s="13" t="str">
        <f>TRIM('Vložení dat'!L515)</f>
        <v/>
      </c>
      <c r="E517" s="13" t="str">
        <f>TRIM('Vložení dat'!J515)</f>
        <v/>
      </c>
      <c r="F517" s="13" t="str">
        <f>TRIM('Vložení dat'!H515)</f>
        <v/>
      </c>
      <c r="G517" s="13" t="str">
        <f>TRIM('Vložení dat'!G515)</f>
        <v/>
      </c>
      <c r="H517" s="13" t="str">
        <f>TRIM('Vložení dat'!E515)</f>
        <v/>
      </c>
      <c r="I517" s="13" t="str">
        <f>TRIM('Vložení dat'!B515)</f>
        <v/>
      </c>
      <c r="J517" s="13" t="str">
        <f>IF(AND(OR(A517="Vyt",A517="VODA"),'Vložení dat'!O515=0),"OK",IF(AND(OR(A517="Vyt",A517="VODA"),'Vložení dat'!O515&lt;&gt;0),CONCATENATE("CHYBA - ",'Vložení dat'!O515),""))</f>
        <v/>
      </c>
      <c r="K517" s="13" t="str">
        <f>IF(A517="Vyt",'Vložení dat'!R515,IF(A517="VODA",VALUE(TRIM(LEFT(REPLACE('Vložení dat'!T515,FIND(".",'Vložení dat'!T515,1),1,","),8))),""))</f>
        <v/>
      </c>
      <c r="L517" s="16" t="str">
        <f>IF(A517="Vyt",TRIM('Vložení dat'!S515),IF(A517="VODA",VALUE(TRIM(LEFT(REPLACE('Vložení dat'!R515,FIND(".",'Vložení dat'!R515,1),1,","),8))),""))</f>
        <v/>
      </c>
      <c r="M517" s="16" t="str">
        <f>IF(A517="Vyt",RIGHT('Vložení dat'!P515,11),IF(A517="VODA",VALUE(TRIM(LEFT(REPLACE('Vložení dat'!S515,FIND(".",'Vložení dat'!S515,1),1,","),8))),""))</f>
        <v/>
      </c>
      <c r="N517" s="12" t="str">
        <f>IF(A517="Vyt",TRIM('Vložení dat'!V515),"")</f>
        <v/>
      </c>
      <c r="O517" s="17" t="str">
        <f>IF(A517="Vyt",TRIM(LEFT('Vložení dat'!W515,9)),IF(A517="VODA",TRIM(CONCATENATE(LEFT('Vložení dat'!U515,3),".",MID('Vložení dat'!U515,5,2),".",MID('Vložení dat'!U515,8,2))),""))</f>
        <v/>
      </c>
      <c r="P517" s="18" t="str">
        <f>IF($A517="Vyt",'Vložení dat'!X515,IF($A517="VODA",VALUE(LEFT(TRIM(REPLACE('Vložení dat'!V515,FIND(".",'Vložení dat'!V515,1),1,",")),7)),""))</f>
        <v/>
      </c>
      <c r="Q517" s="18" t="str">
        <f>IF($A517="Vyt",'Vložení dat'!Y515,IF($A517="VODA",VALUE(LEFT(TRIM(REPLACE('Vložení dat'!W515,FIND(".",'Vložení dat'!W515,1),1,",")),7)),""))</f>
        <v/>
      </c>
      <c r="R517" s="18" t="str">
        <f>IF($A517="Vyt",'Vložení dat'!Z515,IF($A517="VODA",VALUE(LEFT(TRIM(REPLACE('Vložení dat'!X515,FIND(".",'Vložení dat'!X515,1),1,",")),7)),""))</f>
        <v/>
      </c>
      <c r="S517" s="18" t="str">
        <f>IF($A517="Vyt",'Vložení dat'!AA515,IF($A517="VODA",VALUE(LEFT(TRIM(REPLACE('Vložení dat'!Y515,FIND(".",'Vložení dat'!Y515,1),1,",")),7)),""))</f>
        <v/>
      </c>
      <c r="T517" s="18" t="str">
        <f>IF($A517="Vyt",'Vložení dat'!AB515,IF($A517="VODA",VALUE(LEFT(TRIM(REPLACE('Vložení dat'!Z515,FIND(".",'Vložení dat'!Z515,1),1,",")),7)),""))</f>
        <v/>
      </c>
      <c r="U517" s="18" t="str">
        <f>IF($A517="Vyt",'Vložení dat'!AC515,IF($A517="VODA",VALUE(LEFT(TRIM(REPLACE('Vložení dat'!AA515,FIND(".",'Vložení dat'!AA515,1),1,",")),7)),""))</f>
        <v/>
      </c>
      <c r="V517" s="18" t="str">
        <f>IF($A517="Vyt",'Vložení dat'!AD515,IF($A517="VODA",VALUE(LEFT(TRIM(REPLACE('Vložení dat'!AB515,FIND(".",'Vložení dat'!AB515,1),1,",")),7)),""))</f>
        <v/>
      </c>
      <c r="W517" s="18" t="str">
        <f>IF($A517="Vyt",'Vložení dat'!AE515,IF($A517="VODA",VALUE(LEFT(TRIM(REPLACE('Vložení dat'!AC515,FIND(".",'Vložení dat'!AC515,1),1,",")),7)),""))</f>
        <v/>
      </c>
      <c r="X517" s="18" t="str">
        <f>IF($A517="Vyt",'Vložení dat'!AF515,IF($A517="VODA",VALUE(LEFT(TRIM(REPLACE('Vložení dat'!AD515,FIND(".",'Vložení dat'!AD515,1),1,",")),7)),""))</f>
        <v/>
      </c>
      <c r="Y517" s="18" t="str">
        <f>IF($A517="Vyt",'Vložení dat'!AG515,IF($A517="VODA",VALUE(LEFT(TRIM(REPLACE('Vložení dat'!AE515,FIND(".",'Vložení dat'!AE515,1),1,",")),7)),""))</f>
        <v/>
      </c>
      <c r="Z517" s="18" t="str">
        <f>IF($A517="Vyt",'Vložení dat'!AH515,IF($A517="VODA",VALUE(LEFT(TRIM(REPLACE('Vložení dat'!AF515,FIND(".",'Vložení dat'!AF515,1),1,",")),7)),""))</f>
        <v/>
      </c>
      <c r="AA517" s="18" t="str">
        <f>IF($A517="Vyt",'Vložení dat'!AI515,IF($A517="VODA",VALUE(LEFT(TRIM(REPLACE('Vložení dat'!AG515,FIND(".",'Vložení dat'!AG515,1),1,",")),7)),""))</f>
        <v/>
      </c>
      <c r="AB517" s="18" t="str">
        <f>IF(A517="Vyt",TRIM(LEFT('Vložení dat'!AY515,9)),IF(A517="VODA",TRIM(LEFT('Vložení dat'!BB515,9)),""))</f>
        <v/>
      </c>
      <c r="AC517" s="18" t="str">
        <f>IF(A517="Vyt",TRIM(LEFT('Vložení dat'!AW515,7)),"")</f>
        <v/>
      </c>
      <c r="AD517" s="18" t="str">
        <f>IF(A517="Vyt",VALUE(REPLACE(TRIM(LEFT('Vložení dat'!BA515,4)),FIND(".",TRIM(LEFT('Vložení dat'!BA515,4)),1),1,",")),IF(A517="VODA",VALUE(REPLACE(TRIM(LEFT('Vložení dat'!BC515,4)),FIND(".",TRIM(LEFT('Vložení dat'!BC515,4)),1),1,",")),""))</f>
        <v/>
      </c>
      <c r="AE517" s="12" t="str">
        <f>IF($A517="Vyt",TRIM(LEFT(REPLACE('Vložení dat'!T515,FIND(".",'Vložení dat'!T515,1),1,","),5)),"")</f>
        <v/>
      </c>
      <c r="AF517" s="12" t="str">
        <f>IF($A517="Vyt",TRIM(LEFT(REPLACE('Vložení dat'!U515,FIND(".",'Vložení dat'!U515,1),1,","),5)),"")</f>
        <v/>
      </c>
      <c r="AG517" s="13" t="str">
        <f>IF(A517="Vyt",LEFT(REPLACE('Vložení dat'!AT515,FIND(".",'Vložení dat'!AT515,1),1,","),5)-LEFT(REPLACE('Vložení dat'!AU515,FIND(".",'Vložení dat'!AU515,1),1,","),5)," ")</f>
        <v xml:space="preserve"> </v>
      </c>
      <c r="AH517" s="13" t="str">
        <f>IF(A517="Vyt",LEFT(REPLACE('Vložení dat'!T515,FIND(".",'Vložení dat'!T515,1),1,","),5)-LEFT(REPLACE('Vložení dat'!U515,FIND(".",'Vložení dat'!U515,1),1,","),5),"")</f>
        <v/>
      </c>
      <c r="AI517" t="str">
        <f>IF(A517="Vyt"," ",IF(A517="VODA",LEFT('Vložení dat'!AU515,12),""))</f>
        <v/>
      </c>
      <c r="AJ517" t="str">
        <f>IF(A517="Vyt","",IF(A517="VODA",LEFT('Vložení dat'!AV515,12),""))</f>
        <v/>
      </c>
    </row>
    <row r="518" spans="1:36" x14ac:dyDescent="0.3">
      <c r="A518" s="13" t="str">
        <f>IF(OR('Vložení dat'!C516=" VIP4RTN010 ",'Vložení dat'!C516=" RED4RITN050.c10_001 "),"Vyt",IF(OR('Vložení dat'!C516=" RED4WM050 ",'Vložení dat'!C516=" RED4WM010 ",ISNUMBER(SEARCH("ECM4WM020.v20",'Vložení dat'!C516,1))),"VODA",IF(ISBLANK('Vložení dat'!C516),"",'Vložení dat'!C516)))</f>
        <v/>
      </c>
      <c r="B518" s="13" t="str">
        <f>TRIM('Vložení dat'!N516)</f>
        <v/>
      </c>
      <c r="C518" s="16" t="str">
        <f>TRIM('Vložení dat'!K516)</f>
        <v/>
      </c>
      <c r="D518" s="13" t="str">
        <f>TRIM('Vložení dat'!L516)</f>
        <v/>
      </c>
      <c r="E518" s="13" t="str">
        <f>TRIM('Vložení dat'!J516)</f>
        <v/>
      </c>
      <c r="F518" s="13" t="str">
        <f>TRIM('Vložení dat'!H516)</f>
        <v/>
      </c>
      <c r="G518" s="13" t="str">
        <f>TRIM('Vložení dat'!G516)</f>
        <v/>
      </c>
      <c r="H518" s="13" t="str">
        <f>TRIM('Vložení dat'!E516)</f>
        <v/>
      </c>
      <c r="I518" s="13" t="str">
        <f>TRIM('Vložení dat'!B516)</f>
        <v/>
      </c>
      <c r="J518" s="13" t="str">
        <f>IF(AND(OR(A518="Vyt",A518="VODA"),'Vložení dat'!O516=0),"OK",IF(AND(OR(A518="Vyt",A518="VODA"),'Vložení dat'!O516&lt;&gt;0),CONCATENATE("CHYBA - ",'Vložení dat'!O516),""))</f>
        <v/>
      </c>
      <c r="K518" s="13" t="str">
        <f>IF(A518="Vyt",'Vložení dat'!R516,IF(A518="VODA",VALUE(TRIM(LEFT(REPLACE('Vložení dat'!T516,FIND(".",'Vložení dat'!T516,1),1,","),8))),""))</f>
        <v/>
      </c>
      <c r="L518" s="16" t="str">
        <f>IF(A518="Vyt",TRIM('Vložení dat'!S516),IF(A518="VODA",VALUE(TRIM(LEFT(REPLACE('Vložení dat'!R516,FIND(".",'Vložení dat'!R516,1),1,","),8))),""))</f>
        <v/>
      </c>
      <c r="M518" s="16" t="str">
        <f>IF(A518="Vyt",RIGHT('Vložení dat'!P516,11),IF(A518="VODA",VALUE(TRIM(LEFT(REPLACE('Vložení dat'!S516,FIND(".",'Vložení dat'!S516,1),1,","),8))),""))</f>
        <v/>
      </c>
      <c r="N518" s="12" t="str">
        <f>IF(A518="Vyt",TRIM('Vložení dat'!V516),"")</f>
        <v/>
      </c>
      <c r="O518" s="17" t="str">
        <f>IF(A518="Vyt",TRIM(LEFT('Vložení dat'!W516,9)),IF(A518="VODA",TRIM(CONCATENATE(LEFT('Vložení dat'!U516,3),".",MID('Vložení dat'!U516,5,2),".",MID('Vložení dat'!U516,8,2))),""))</f>
        <v/>
      </c>
      <c r="P518" s="18" t="str">
        <f>IF($A518="Vyt",'Vložení dat'!X516,IF($A518="VODA",VALUE(LEFT(TRIM(REPLACE('Vložení dat'!V516,FIND(".",'Vložení dat'!V516,1),1,",")),7)),""))</f>
        <v/>
      </c>
      <c r="Q518" s="18" t="str">
        <f>IF($A518="Vyt",'Vložení dat'!Y516,IF($A518="VODA",VALUE(LEFT(TRIM(REPLACE('Vložení dat'!W516,FIND(".",'Vložení dat'!W516,1),1,",")),7)),""))</f>
        <v/>
      </c>
      <c r="R518" s="18" t="str">
        <f>IF($A518="Vyt",'Vložení dat'!Z516,IF($A518="VODA",VALUE(LEFT(TRIM(REPLACE('Vložení dat'!X516,FIND(".",'Vložení dat'!X516,1),1,",")),7)),""))</f>
        <v/>
      </c>
      <c r="S518" s="18" t="str">
        <f>IF($A518="Vyt",'Vložení dat'!AA516,IF($A518="VODA",VALUE(LEFT(TRIM(REPLACE('Vložení dat'!Y516,FIND(".",'Vložení dat'!Y516,1),1,",")),7)),""))</f>
        <v/>
      </c>
      <c r="T518" s="18" t="str">
        <f>IF($A518="Vyt",'Vložení dat'!AB516,IF($A518="VODA",VALUE(LEFT(TRIM(REPLACE('Vložení dat'!Z516,FIND(".",'Vložení dat'!Z516,1),1,",")),7)),""))</f>
        <v/>
      </c>
      <c r="U518" s="18" t="str">
        <f>IF($A518="Vyt",'Vložení dat'!AC516,IF($A518="VODA",VALUE(LEFT(TRIM(REPLACE('Vložení dat'!AA516,FIND(".",'Vložení dat'!AA516,1),1,",")),7)),""))</f>
        <v/>
      </c>
      <c r="V518" s="18" t="str">
        <f>IF($A518="Vyt",'Vložení dat'!AD516,IF($A518="VODA",VALUE(LEFT(TRIM(REPLACE('Vložení dat'!AB516,FIND(".",'Vložení dat'!AB516,1),1,",")),7)),""))</f>
        <v/>
      </c>
      <c r="W518" s="18" t="str">
        <f>IF($A518="Vyt",'Vložení dat'!AE516,IF($A518="VODA",VALUE(LEFT(TRIM(REPLACE('Vložení dat'!AC516,FIND(".",'Vložení dat'!AC516,1),1,",")),7)),""))</f>
        <v/>
      </c>
      <c r="X518" s="18" t="str">
        <f>IF($A518="Vyt",'Vložení dat'!AF516,IF($A518="VODA",VALUE(LEFT(TRIM(REPLACE('Vložení dat'!AD516,FIND(".",'Vložení dat'!AD516,1),1,",")),7)),""))</f>
        <v/>
      </c>
      <c r="Y518" s="18" t="str">
        <f>IF($A518="Vyt",'Vložení dat'!AG516,IF($A518="VODA",VALUE(LEFT(TRIM(REPLACE('Vložení dat'!AE516,FIND(".",'Vložení dat'!AE516,1),1,",")),7)),""))</f>
        <v/>
      </c>
      <c r="Z518" s="18" t="str">
        <f>IF($A518="Vyt",'Vložení dat'!AH516,IF($A518="VODA",VALUE(LEFT(TRIM(REPLACE('Vložení dat'!AF516,FIND(".",'Vložení dat'!AF516,1),1,",")),7)),""))</f>
        <v/>
      </c>
      <c r="AA518" s="18" t="str">
        <f>IF($A518="Vyt",'Vložení dat'!AI516,IF($A518="VODA",VALUE(LEFT(TRIM(REPLACE('Vložení dat'!AG516,FIND(".",'Vložení dat'!AG516,1),1,",")),7)),""))</f>
        <v/>
      </c>
      <c r="AB518" s="18" t="str">
        <f>IF(A518="Vyt",TRIM(LEFT('Vložení dat'!AY516,9)),IF(A518="VODA",TRIM(LEFT('Vložení dat'!BB516,9)),""))</f>
        <v/>
      </c>
      <c r="AC518" s="18" t="str">
        <f>IF(A518="Vyt",TRIM(LEFT('Vložení dat'!AW516,7)),"")</f>
        <v/>
      </c>
      <c r="AD518" s="18" t="str">
        <f>IF(A518="Vyt",VALUE(REPLACE(TRIM(LEFT('Vložení dat'!BA516,4)),FIND(".",TRIM(LEFT('Vložení dat'!BA516,4)),1),1,",")),IF(A518="VODA",VALUE(REPLACE(TRIM(LEFT('Vložení dat'!BC516,4)),FIND(".",TRIM(LEFT('Vložení dat'!BC516,4)),1),1,",")),""))</f>
        <v/>
      </c>
      <c r="AE518" s="12" t="str">
        <f>IF($A518="Vyt",TRIM(LEFT(REPLACE('Vložení dat'!T516,FIND(".",'Vložení dat'!T516,1),1,","),5)),"")</f>
        <v/>
      </c>
      <c r="AF518" s="12" t="str">
        <f>IF($A518="Vyt",TRIM(LEFT(REPLACE('Vložení dat'!U516,FIND(".",'Vložení dat'!U516,1),1,","),5)),"")</f>
        <v/>
      </c>
      <c r="AG518" s="13" t="str">
        <f>IF(A518="Vyt",LEFT(REPLACE('Vložení dat'!AT516,FIND(".",'Vložení dat'!AT516,1),1,","),5)-LEFT(REPLACE('Vložení dat'!AU516,FIND(".",'Vložení dat'!AU516,1),1,","),5)," ")</f>
        <v xml:space="preserve"> </v>
      </c>
      <c r="AH518" s="13" t="str">
        <f>IF(A518="Vyt",LEFT(REPLACE('Vložení dat'!T516,FIND(".",'Vložení dat'!T516,1),1,","),5)-LEFT(REPLACE('Vložení dat'!U516,FIND(".",'Vložení dat'!U516,1),1,","),5),"")</f>
        <v/>
      </c>
      <c r="AI518" t="str">
        <f>IF(A518="Vyt"," ",IF(A518="VODA",LEFT('Vložení dat'!AU516,12),""))</f>
        <v/>
      </c>
      <c r="AJ518" t="str">
        <f>IF(A518="Vyt","",IF(A518="VODA",LEFT('Vložení dat'!AV516,12),""))</f>
        <v/>
      </c>
    </row>
    <row r="519" spans="1:36" x14ac:dyDescent="0.3">
      <c r="A519" s="13" t="str">
        <f>IF(OR('Vložení dat'!C517=" VIP4RTN010 ",'Vložení dat'!C517=" RED4RITN050.c10_001 "),"Vyt",IF(OR('Vložení dat'!C517=" RED4WM050 ",'Vložení dat'!C517=" RED4WM010 ",ISNUMBER(SEARCH("ECM4WM020.v20",'Vložení dat'!C517,1))),"VODA",IF(ISBLANK('Vložení dat'!C517),"",'Vložení dat'!C517)))</f>
        <v/>
      </c>
      <c r="B519" s="13" t="str">
        <f>TRIM('Vložení dat'!N517)</f>
        <v/>
      </c>
      <c r="C519" s="16" t="str">
        <f>TRIM('Vložení dat'!K517)</f>
        <v/>
      </c>
      <c r="D519" s="13" t="str">
        <f>TRIM('Vložení dat'!L517)</f>
        <v/>
      </c>
      <c r="E519" s="13" t="str">
        <f>TRIM('Vložení dat'!J517)</f>
        <v/>
      </c>
      <c r="F519" s="13" t="str">
        <f>TRIM('Vložení dat'!H517)</f>
        <v/>
      </c>
      <c r="G519" s="13" t="str">
        <f>TRIM('Vložení dat'!G517)</f>
        <v/>
      </c>
      <c r="H519" s="13" t="str">
        <f>TRIM('Vložení dat'!E517)</f>
        <v/>
      </c>
      <c r="I519" s="13" t="str">
        <f>TRIM('Vložení dat'!B517)</f>
        <v/>
      </c>
      <c r="J519" s="13" t="str">
        <f>IF(AND(OR(A519="Vyt",A519="VODA"),'Vložení dat'!O517=0),"OK",IF(AND(OR(A519="Vyt",A519="VODA"),'Vložení dat'!O517&lt;&gt;0),CONCATENATE("CHYBA - ",'Vložení dat'!O517),""))</f>
        <v/>
      </c>
      <c r="K519" s="13" t="str">
        <f>IF(A519="Vyt",'Vložení dat'!R517,IF(A519="VODA",VALUE(TRIM(LEFT(REPLACE('Vložení dat'!T517,FIND(".",'Vložení dat'!T517,1),1,","),8))),""))</f>
        <v/>
      </c>
      <c r="L519" s="16" t="str">
        <f>IF(A519="Vyt",TRIM('Vložení dat'!S517),IF(A519="VODA",VALUE(TRIM(LEFT(REPLACE('Vložení dat'!R517,FIND(".",'Vložení dat'!R517,1),1,","),8))),""))</f>
        <v/>
      </c>
      <c r="M519" s="16" t="str">
        <f>IF(A519="Vyt",RIGHT('Vložení dat'!P517,11),IF(A519="VODA",VALUE(TRIM(LEFT(REPLACE('Vložení dat'!S517,FIND(".",'Vložení dat'!S517,1),1,","),8))),""))</f>
        <v/>
      </c>
      <c r="N519" s="12" t="str">
        <f>IF(A519="Vyt",TRIM('Vložení dat'!V517),"")</f>
        <v/>
      </c>
      <c r="O519" s="17" t="str">
        <f>IF(A519="Vyt",TRIM(LEFT('Vložení dat'!W517,9)),IF(A519="VODA",TRIM(CONCATENATE(LEFT('Vložení dat'!U517,3),".",MID('Vložení dat'!U517,5,2),".",MID('Vložení dat'!U517,8,2))),""))</f>
        <v/>
      </c>
      <c r="P519" s="18" t="str">
        <f>IF($A519="Vyt",'Vložení dat'!X517,IF($A519="VODA",VALUE(LEFT(TRIM(REPLACE('Vložení dat'!V517,FIND(".",'Vložení dat'!V517,1),1,",")),7)),""))</f>
        <v/>
      </c>
      <c r="Q519" s="18" t="str">
        <f>IF($A519="Vyt",'Vložení dat'!Y517,IF($A519="VODA",VALUE(LEFT(TRIM(REPLACE('Vložení dat'!W517,FIND(".",'Vložení dat'!W517,1),1,",")),7)),""))</f>
        <v/>
      </c>
      <c r="R519" s="18" t="str">
        <f>IF($A519="Vyt",'Vložení dat'!Z517,IF($A519="VODA",VALUE(LEFT(TRIM(REPLACE('Vložení dat'!X517,FIND(".",'Vložení dat'!X517,1),1,",")),7)),""))</f>
        <v/>
      </c>
      <c r="S519" s="18" t="str">
        <f>IF($A519="Vyt",'Vložení dat'!AA517,IF($A519="VODA",VALUE(LEFT(TRIM(REPLACE('Vložení dat'!Y517,FIND(".",'Vložení dat'!Y517,1),1,",")),7)),""))</f>
        <v/>
      </c>
      <c r="T519" s="18" t="str">
        <f>IF($A519="Vyt",'Vložení dat'!AB517,IF($A519="VODA",VALUE(LEFT(TRIM(REPLACE('Vložení dat'!Z517,FIND(".",'Vložení dat'!Z517,1),1,",")),7)),""))</f>
        <v/>
      </c>
      <c r="U519" s="18" t="str">
        <f>IF($A519="Vyt",'Vložení dat'!AC517,IF($A519="VODA",VALUE(LEFT(TRIM(REPLACE('Vložení dat'!AA517,FIND(".",'Vložení dat'!AA517,1),1,",")),7)),""))</f>
        <v/>
      </c>
      <c r="V519" s="18" t="str">
        <f>IF($A519="Vyt",'Vložení dat'!AD517,IF($A519="VODA",VALUE(LEFT(TRIM(REPLACE('Vložení dat'!AB517,FIND(".",'Vložení dat'!AB517,1),1,",")),7)),""))</f>
        <v/>
      </c>
      <c r="W519" s="18" t="str">
        <f>IF($A519="Vyt",'Vložení dat'!AE517,IF($A519="VODA",VALUE(LEFT(TRIM(REPLACE('Vložení dat'!AC517,FIND(".",'Vložení dat'!AC517,1),1,",")),7)),""))</f>
        <v/>
      </c>
      <c r="X519" s="18" t="str">
        <f>IF($A519="Vyt",'Vložení dat'!AF517,IF($A519="VODA",VALUE(LEFT(TRIM(REPLACE('Vložení dat'!AD517,FIND(".",'Vložení dat'!AD517,1),1,",")),7)),""))</f>
        <v/>
      </c>
      <c r="Y519" s="18" t="str">
        <f>IF($A519="Vyt",'Vložení dat'!AG517,IF($A519="VODA",VALUE(LEFT(TRIM(REPLACE('Vložení dat'!AE517,FIND(".",'Vložení dat'!AE517,1),1,",")),7)),""))</f>
        <v/>
      </c>
      <c r="Z519" s="18" t="str">
        <f>IF($A519="Vyt",'Vložení dat'!AH517,IF($A519="VODA",VALUE(LEFT(TRIM(REPLACE('Vložení dat'!AF517,FIND(".",'Vložení dat'!AF517,1),1,",")),7)),""))</f>
        <v/>
      </c>
      <c r="AA519" s="18" t="str">
        <f>IF($A519="Vyt",'Vložení dat'!AI517,IF($A519="VODA",VALUE(LEFT(TRIM(REPLACE('Vložení dat'!AG517,FIND(".",'Vložení dat'!AG517,1),1,",")),7)),""))</f>
        <v/>
      </c>
      <c r="AB519" s="18" t="str">
        <f>IF(A519="Vyt",TRIM(LEFT('Vložení dat'!AY517,9)),IF(A519="VODA",TRIM(LEFT('Vložení dat'!BB517,9)),""))</f>
        <v/>
      </c>
      <c r="AC519" s="18" t="str">
        <f>IF(A519="Vyt",TRIM(LEFT('Vložení dat'!AW517,7)),"")</f>
        <v/>
      </c>
      <c r="AD519" s="18" t="str">
        <f>IF(A519="Vyt",VALUE(REPLACE(TRIM(LEFT('Vložení dat'!BA517,4)),FIND(".",TRIM(LEFT('Vložení dat'!BA517,4)),1),1,",")),IF(A519="VODA",VALUE(REPLACE(TRIM(LEFT('Vložení dat'!BC517,4)),FIND(".",TRIM(LEFT('Vložení dat'!BC517,4)),1),1,",")),""))</f>
        <v/>
      </c>
      <c r="AE519" s="12" t="str">
        <f>IF($A519="Vyt",TRIM(LEFT(REPLACE('Vložení dat'!T517,FIND(".",'Vložení dat'!T517,1),1,","),5)),"")</f>
        <v/>
      </c>
      <c r="AF519" s="12" t="str">
        <f>IF($A519="Vyt",TRIM(LEFT(REPLACE('Vložení dat'!U517,FIND(".",'Vložení dat'!U517,1),1,","),5)),"")</f>
        <v/>
      </c>
      <c r="AG519" s="13" t="str">
        <f>IF(A519="Vyt",LEFT(REPLACE('Vložení dat'!AT517,FIND(".",'Vložení dat'!AT517,1),1,","),5)-LEFT(REPLACE('Vložení dat'!AU517,FIND(".",'Vložení dat'!AU517,1),1,","),5)," ")</f>
        <v xml:space="preserve"> </v>
      </c>
      <c r="AH519" s="13" t="str">
        <f>IF(A519="Vyt",LEFT(REPLACE('Vložení dat'!T517,FIND(".",'Vložení dat'!T517,1),1,","),5)-LEFT(REPLACE('Vložení dat'!U517,FIND(".",'Vložení dat'!U517,1),1,","),5),"")</f>
        <v/>
      </c>
      <c r="AI519" t="str">
        <f>IF(A519="Vyt"," ",IF(A519="VODA",LEFT('Vložení dat'!AU517,12),""))</f>
        <v/>
      </c>
      <c r="AJ519" t="str">
        <f>IF(A519="Vyt","",IF(A519="VODA",LEFT('Vložení dat'!AV517,12),""))</f>
        <v/>
      </c>
    </row>
    <row r="520" spans="1:36" x14ac:dyDescent="0.3">
      <c r="A520" s="13" t="str">
        <f>IF(OR('Vložení dat'!C518=" VIP4RTN010 ",'Vložení dat'!C518=" RED4RITN050.c10_001 "),"Vyt",IF(OR('Vložení dat'!C518=" RED4WM050 ",'Vložení dat'!C518=" RED4WM010 ",ISNUMBER(SEARCH("ECM4WM020.v20",'Vložení dat'!C518,1))),"VODA",IF(ISBLANK('Vložení dat'!C518),"",'Vložení dat'!C518)))</f>
        <v/>
      </c>
      <c r="B520" s="13" t="str">
        <f>TRIM('Vložení dat'!N518)</f>
        <v/>
      </c>
      <c r="C520" s="16" t="str">
        <f>TRIM('Vložení dat'!K518)</f>
        <v/>
      </c>
      <c r="D520" s="13" t="str">
        <f>TRIM('Vložení dat'!L518)</f>
        <v/>
      </c>
      <c r="E520" s="13" t="str">
        <f>TRIM('Vložení dat'!J518)</f>
        <v/>
      </c>
      <c r="F520" s="13" t="str">
        <f>TRIM('Vložení dat'!H518)</f>
        <v/>
      </c>
      <c r="G520" s="13" t="str">
        <f>TRIM('Vložení dat'!G518)</f>
        <v/>
      </c>
      <c r="H520" s="13" t="str">
        <f>TRIM('Vložení dat'!E518)</f>
        <v/>
      </c>
      <c r="I520" s="13" t="str">
        <f>TRIM('Vložení dat'!B518)</f>
        <v/>
      </c>
      <c r="J520" s="13" t="str">
        <f>IF(AND(OR(A520="Vyt",A520="VODA"),'Vložení dat'!O518=0),"OK",IF(AND(OR(A520="Vyt",A520="VODA"),'Vložení dat'!O518&lt;&gt;0),CONCATENATE("CHYBA - ",'Vložení dat'!O518),""))</f>
        <v/>
      </c>
      <c r="K520" s="13" t="str">
        <f>IF(A520="Vyt",'Vložení dat'!R518,IF(A520="VODA",VALUE(TRIM(LEFT(REPLACE('Vložení dat'!T518,FIND(".",'Vložení dat'!T518,1),1,","),8))),""))</f>
        <v/>
      </c>
      <c r="L520" s="16" t="str">
        <f>IF(A520="Vyt",TRIM('Vložení dat'!S518),IF(A520="VODA",VALUE(TRIM(LEFT(REPLACE('Vložení dat'!R518,FIND(".",'Vložení dat'!R518,1),1,","),8))),""))</f>
        <v/>
      </c>
      <c r="M520" s="16" t="str">
        <f>IF(A520="Vyt",RIGHT('Vložení dat'!P518,11),IF(A520="VODA",VALUE(TRIM(LEFT(REPLACE('Vložení dat'!S518,FIND(".",'Vložení dat'!S518,1),1,","),8))),""))</f>
        <v/>
      </c>
      <c r="N520" s="12" t="str">
        <f>IF(A520="Vyt",TRIM('Vložení dat'!V518),"")</f>
        <v/>
      </c>
      <c r="O520" s="17" t="str">
        <f>IF(A520="Vyt",TRIM(LEFT('Vložení dat'!W518,9)),IF(A520="VODA",TRIM(CONCATENATE(LEFT('Vložení dat'!U518,3),".",MID('Vložení dat'!U518,5,2),".",MID('Vložení dat'!U518,8,2))),""))</f>
        <v/>
      </c>
      <c r="P520" s="18" t="str">
        <f>IF($A520="Vyt",'Vložení dat'!X518,IF($A520="VODA",VALUE(LEFT(TRIM(REPLACE('Vložení dat'!V518,FIND(".",'Vložení dat'!V518,1),1,",")),7)),""))</f>
        <v/>
      </c>
      <c r="Q520" s="18" t="str">
        <f>IF($A520="Vyt",'Vložení dat'!Y518,IF($A520="VODA",VALUE(LEFT(TRIM(REPLACE('Vložení dat'!W518,FIND(".",'Vložení dat'!W518,1),1,",")),7)),""))</f>
        <v/>
      </c>
      <c r="R520" s="18" t="str">
        <f>IF($A520="Vyt",'Vložení dat'!Z518,IF($A520="VODA",VALUE(LEFT(TRIM(REPLACE('Vložení dat'!X518,FIND(".",'Vložení dat'!X518,1),1,",")),7)),""))</f>
        <v/>
      </c>
      <c r="S520" s="18" t="str">
        <f>IF($A520="Vyt",'Vložení dat'!AA518,IF($A520="VODA",VALUE(LEFT(TRIM(REPLACE('Vložení dat'!Y518,FIND(".",'Vložení dat'!Y518,1),1,",")),7)),""))</f>
        <v/>
      </c>
      <c r="T520" s="18" t="str">
        <f>IF($A520="Vyt",'Vložení dat'!AB518,IF($A520="VODA",VALUE(LEFT(TRIM(REPLACE('Vložení dat'!Z518,FIND(".",'Vložení dat'!Z518,1),1,",")),7)),""))</f>
        <v/>
      </c>
      <c r="U520" s="18" t="str">
        <f>IF($A520="Vyt",'Vložení dat'!AC518,IF($A520="VODA",VALUE(LEFT(TRIM(REPLACE('Vložení dat'!AA518,FIND(".",'Vložení dat'!AA518,1),1,",")),7)),""))</f>
        <v/>
      </c>
      <c r="V520" s="18" t="str">
        <f>IF($A520="Vyt",'Vložení dat'!AD518,IF($A520="VODA",VALUE(LEFT(TRIM(REPLACE('Vložení dat'!AB518,FIND(".",'Vložení dat'!AB518,1),1,",")),7)),""))</f>
        <v/>
      </c>
      <c r="W520" s="18" t="str">
        <f>IF($A520="Vyt",'Vložení dat'!AE518,IF($A520="VODA",VALUE(LEFT(TRIM(REPLACE('Vložení dat'!AC518,FIND(".",'Vložení dat'!AC518,1),1,",")),7)),""))</f>
        <v/>
      </c>
      <c r="X520" s="18" t="str">
        <f>IF($A520="Vyt",'Vložení dat'!AF518,IF($A520="VODA",VALUE(LEFT(TRIM(REPLACE('Vložení dat'!AD518,FIND(".",'Vložení dat'!AD518,1),1,",")),7)),""))</f>
        <v/>
      </c>
      <c r="Y520" s="18" t="str">
        <f>IF($A520="Vyt",'Vložení dat'!AG518,IF($A520="VODA",VALUE(LEFT(TRIM(REPLACE('Vložení dat'!AE518,FIND(".",'Vložení dat'!AE518,1),1,",")),7)),""))</f>
        <v/>
      </c>
      <c r="Z520" s="18" t="str">
        <f>IF($A520="Vyt",'Vložení dat'!AH518,IF($A520="VODA",VALUE(LEFT(TRIM(REPLACE('Vložení dat'!AF518,FIND(".",'Vložení dat'!AF518,1),1,",")),7)),""))</f>
        <v/>
      </c>
      <c r="AA520" s="18" t="str">
        <f>IF($A520="Vyt",'Vložení dat'!AI518,IF($A520="VODA",VALUE(LEFT(TRIM(REPLACE('Vložení dat'!AG518,FIND(".",'Vložení dat'!AG518,1),1,",")),7)),""))</f>
        <v/>
      </c>
      <c r="AB520" s="18" t="str">
        <f>IF(A520="Vyt",TRIM(LEFT('Vložení dat'!AY518,9)),IF(A520="VODA",TRIM(LEFT('Vložení dat'!BB518,9)),""))</f>
        <v/>
      </c>
      <c r="AC520" s="18" t="str">
        <f>IF(A520="Vyt",TRIM(LEFT('Vložení dat'!AW518,7)),"")</f>
        <v/>
      </c>
      <c r="AD520" s="18" t="str">
        <f>IF(A520="Vyt",VALUE(REPLACE(TRIM(LEFT('Vložení dat'!BA518,4)),FIND(".",TRIM(LEFT('Vložení dat'!BA518,4)),1),1,",")),IF(A520="VODA",VALUE(REPLACE(TRIM(LEFT('Vložení dat'!BC518,4)),FIND(".",TRIM(LEFT('Vložení dat'!BC518,4)),1),1,",")),""))</f>
        <v/>
      </c>
      <c r="AE520" s="12" t="str">
        <f>IF($A520="Vyt",TRIM(LEFT(REPLACE('Vložení dat'!T518,FIND(".",'Vložení dat'!T518,1),1,","),5)),"")</f>
        <v/>
      </c>
      <c r="AF520" s="12" t="str">
        <f>IF($A520="Vyt",TRIM(LEFT(REPLACE('Vložení dat'!U518,FIND(".",'Vložení dat'!U518,1),1,","),5)),"")</f>
        <v/>
      </c>
      <c r="AG520" s="13" t="str">
        <f>IF(A520="Vyt",LEFT(REPLACE('Vložení dat'!AT518,FIND(".",'Vložení dat'!AT518,1),1,","),5)-LEFT(REPLACE('Vložení dat'!AU518,FIND(".",'Vložení dat'!AU518,1),1,","),5)," ")</f>
        <v xml:space="preserve"> </v>
      </c>
      <c r="AH520" s="13" t="str">
        <f>IF(A520="Vyt",LEFT(REPLACE('Vložení dat'!T518,FIND(".",'Vložení dat'!T518,1),1,","),5)-LEFT(REPLACE('Vložení dat'!U518,FIND(".",'Vložení dat'!U518,1),1,","),5),"")</f>
        <v/>
      </c>
      <c r="AI520" t="str">
        <f>IF(A520="Vyt"," ",IF(A520="VODA",LEFT('Vložení dat'!AU518,12),""))</f>
        <v/>
      </c>
      <c r="AJ520" t="str">
        <f>IF(A520="Vyt","",IF(A520="VODA",LEFT('Vložení dat'!AV518,12),""))</f>
        <v/>
      </c>
    </row>
    <row r="521" spans="1:36" x14ac:dyDescent="0.3">
      <c r="A521" s="13" t="str">
        <f>IF(OR('Vložení dat'!C519=" VIP4RTN010 ",'Vložení dat'!C519=" RED4RITN050.c10_001 "),"Vyt",IF(OR('Vložení dat'!C519=" RED4WM050 ",'Vložení dat'!C519=" RED4WM010 ",ISNUMBER(SEARCH("ECM4WM020.v20",'Vložení dat'!C519,1))),"VODA",IF(ISBLANK('Vložení dat'!C519),"",'Vložení dat'!C519)))</f>
        <v/>
      </c>
      <c r="B521" s="13" t="str">
        <f>TRIM('Vložení dat'!N519)</f>
        <v/>
      </c>
      <c r="C521" s="16" t="str">
        <f>TRIM('Vložení dat'!K519)</f>
        <v/>
      </c>
      <c r="D521" s="13" t="str">
        <f>TRIM('Vložení dat'!L519)</f>
        <v/>
      </c>
      <c r="E521" s="13" t="str">
        <f>TRIM('Vložení dat'!J519)</f>
        <v/>
      </c>
      <c r="F521" s="13" t="str">
        <f>TRIM('Vložení dat'!H519)</f>
        <v/>
      </c>
      <c r="G521" s="13" t="str">
        <f>TRIM('Vložení dat'!G519)</f>
        <v/>
      </c>
      <c r="H521" s="13" t="str">
        <f>TRIM('Vložení dat'!E519)</f>
        <v/>
      </c>
      <c r="I521" s="13" t="str">
        <f>TRIM('Vložení dat'!B519)</f>
        <v/>
      </c>
      <c r="J521" s="13" t="str">
        <f>IF(AND(OR(A521="Vyt",A521="VODA"),'Vložení dat'!O519=0),"OK",IF(AND(OR(A521="Vyt",A521="VODA"),'Vložení dat'!O519&lt;&gt;0),CONCATENATE("CHYBA - ",'Vložení dat'!O519),""))</f>
        <v/>
      </c>
      <c r="K521" s="13" t="str">
        <f>IF(A521="Vyt",'Vložení dat'!R519,IF(A521="VODA",VALUE(TRIM(LEFT(REPLACE('Vložení dat'!T519,FIND(".",'Vložení dat'!T519,1),1,","),8))),""))</f>
        <v/>
      </c>
      <c r="L521" s="16" t="str">
        <f>IF(A521="Vyt",TRIM('Vložení dat'!S519),IF(A521="VODA",VALUE(TRIM(LEFT(REPLACE('Vložení dat'!R519,FIND(".",'Vložení dat'!R519,1),1,","),8))),""))</f>
        <v/>
      </c>
      <c r="M521" s="16" t="str">
        <f>IF(A521="Vyt",RIGHT('Vložení dat'!P519,11),IF(A521="VODA",VALUE(TRIM(LEFT(REPLACE('Vložení dat'!S519,FIND(".",'Vložení dat'!S519,1),1,","),8))),""))</f>
        <v/>
      </c>
      <c r="N521" s="12" t="str">
        <f>IF(A521="Vyt",TRIM('Vložení dat'!V519),"")</f>
        <v/>
      </c>
      <c r="O521" s="17" t="str">
        <f>IF(A521="Vyt",TRIM(LEFT('Vložení dat'!W519,9)),IF(A521="VODA",TRIM(CONCATENATE(LEFT('Vložení dat'!U519,3),".",MID('Vložení dat'!U519,5,2),".",MID('Vložení dat'!U519,8,2))),""))</f>
        <v/>
      </c>
      <c r="P521" s="18" t="str">
        <f>IF($A521="Vyt",'Vložení dat'!X519,IF($A521="VODA",VALUE(LEFT(TRIM(REPLACE('Vložení dat'!V519,FIND(".",'Vložení dat'!V519,1),1,",")),7)),""))</f>
        <v/>
      </c>
      <c r="Q521" s="18" t="str">
        <f>IF($A521="Vyt",'Vložení dat'!Y519,IF($A521="VODA",VALUE(LEFT(TRIM(REPLACE('Vložení dat'!W519,FIND(".",'Vložení dat'!W519,1),1,",")),7)),""))</f>
        <v/>
      </c>
      <c r="R521" s="18" t="str">
        <f>IF($A521="Vyt",'Vložení dat'!Z519,IF($A521="VODA",VALUE(LEFT(TRIM(REPLACE('Vložení dat'!X519,FIND(".",'Vložení dat'!X519,1),1,",")),7)),""))</f>
        <v/>
      </c>
      <c r="S521" s="18" t="str">
        <f>IF($A521="Vyt",'Vložení dat'!AA519,IF($A521="VODA",VALUE(LEFT(TRIM(REPLACE('Vložení dat'!Y519,FIND(".",'Vložení dat'!Y519,1),1,",")),7)),""))</f>
        <v/>
      </c>
      <c r="T521" s="18" t="str">
        <f>IF($A521="Vyt",'Vložení dat'!AB519,IF($A521="VODA",VALUE(LEFT(TRIM(REPLACE('Vložení dat'!Z519,FIND(".",'Vložení dat'!Z519,1),1,",")),7)),""))</f>
        <v/>
      </c>
      <c r="U521" s="18" t="str">
        <f>IF($A521="Vyt",'Vložení dat'!AC519,IF($A521="VODA",VALUE(LEFT(TRIM(REPLACE('Vložení dat'!AA519,FIND(".",'Vložení dat'!AA519,1),1,",")),7)),""))</f>
        <v/>
      </c>
      <c r="V521" s="18" t="str">
        <f>IF($A521="Vyt",'Vložení dat'!AD519,IF($A521="VODA",VALUE(LEFT(TRIM(REPLACE('Vložení dat'!AB519,FIND(".",'Vložení dat'!AB519,1),1,",")),7)),""))</f>
        <v/>
      </c>
      <c r="W521" s="18" t="str">
        <f>IF($A521="Vyt",'Vložení dat'!AE519,IF($A521="VODA",VALUE(LEFT(TRIM(REPLACE('Vložení dat'!AC519,FIND(".",'Vložení dat'!AC519,1),1,",")),7)),""))</f>
        <v/>
      </c>
      <c r="X521" s="18" t="str">
        <f>IF($A521="Vyt",'Vložení dat'!AF519,IF($A521="VODA",VALUE(LEFT(TRIM(REPLACE('Vložení dat'!AD519,FIND(".",'Vložení dat'!AD519,1),1,",")),7)),""))</f>
        <v/>
      </c>
      <c r="Y521" s="18" t="str">
        <f>IF($A521="Vyt",'Vložení dat'!AG519,IF($A521="VODA",VALUE(LEFT(TRIM(REPLACE('Vložení dat'!AE519,FIND(".",'Vložení dat'!AE519,1),1,",")),7)),""))</f>
        <v/>
      </c>
      <c r="Z521" s="18" t="str">
        <f>IF($A521="Vyt",'Vložení dat'!AH519,IF($A521="VODA",VALUE(LEFT(TRIM(REPLACE('Vložení dat'!AF519,FIND(".",'Vložení dat'!AF519,1),1,",")),7)),""))</f>
        <v/>
      </c>
      <c r="AA521" s="18" t="str">
        <f>IF($A521="Vyt",'Vložení dat'!AI519,IF($A521="VODA",VALUE(LEFT(TRIM(REPLACE('Vložení dat'!AG519,FIND(".",'Vložení dat'!AG519,1),1,",")),7)),""))</f>
        <v/>
      </c>
      <c r="AB521" s="18" t="str">
        <f>IF(A521="Vyt",TRIM(LEFT('Vložení dat'!AY519,9)),IF(A521="VODA",TRIM(LEFT('Vložení dat'!BB519,9)),""))</f>
        <v/>
      </c>
      <c r="AC521" s="18" t="str">
        <f>IF(A521="Vyt",TRIM(LEFT('Vložení dat'!AW519,7)),"")</f>
        <v/>
      </c>
      <c r="AD521" s="18" t="str">
        <f>IF(A521="Vyt",VALUE(REPLACE(TRIM(LEFT('Vložení dat'!BA519,4)),FIND(".",TRIM(LEFT('Vložení dat'!BA519,4)),1),1,",")),IF(A521="VODA",VALUE(REPLACE(TRIM(LEFT('Vložení dat'!BC519,4)),FIND(".",TRIM(LEFT('Vložení dat'!BC519,4)),1),1,",")),""))</f>
        <v/>
      </c>
      <c r="AE521" s="12" t="str">
        <f>IF($A521="Vyt",TRIM(LEFT(REPLACE('Vložení dat'!T519,FIND(".",'Vložení dat'!T519,1),1,","),5)),"")</f>
        <v/>
      </c>
      <c r="AF521" s="12" t="str">
        <f>IF($A521="Vyt",TRIM(LEFT(REPLACE('Vložení dat'!U519,FIND(".",'Vložení dat'!U519,1),1,","),5)),"")</f>
        <v/>
      </c>
      <c r="AG521" s="13" t="str">
        <f>IF(A521="Vyt",LEFT(REPLACE('Vložení dat'!AT519,FIND(".",'Vložení dat'!AT519,1),1,","),5)-LEFT(REPLACE('Vložení dat'!AU519,FIND(".",'Vložení dat'!AU519,1),1,","),5)," ")</f>
        <v xml:space="preserve"> </v>
      </c>
      <c r="AH521" s="13" t="str">
        <f>IF(A521="Vyt",LEFT(REPLACE('Vložení dat'!T519,FIND(".",'Vložení dat'!T519,1),1,","),5)-LEFT(REPLACE('Vložení dat'!U519,FIND(".",'Vložení dat'!U519,1),1,","),5),"")</f>
        <v/>
      </c>
      <c r="AI521" t="str">
        <f>IF(A521="Vyt"," ",IF(A521="VODA",LEFT('Vložení dat'!AU519,12),""))</f>
        <v/>
      </c>
      <c r="AJ521" t="str">
        <f>IF(A521="Vyt","",IF(A521="VODA",LEFT('Vložení dat'!AV519,12),""))</f>
        <v/>
      </c>
    </row>
    <row r="522" spans="1:36" x14ac:dyDescent="0.3">
      <c r="A522" s="13" t="str">
        <f>IF(OR('Vložení dat'!C520=" VIP4RTN010 ",'Vložení dat'!C520=" RED4RITN050.c10_001 "),"Vyt",IF(OR('Vložení dat'!C520=" RED4WM050 ",'Vložení dat'!C520=" RED4WM010 ",ISNUMBER(SEARCH("ECM4WM020.v20",'Vložení dat'!C520,1))),"VODA",IF(ISBLANK('Vložení dat'!C520),"",'Vložení dat'!C520)))</f>
        <v/>
      </c>
      <c r="B522" s="13" t="str">
        <f>TRIM('Vložení dat'!N520)</f>
        <v/>
      </c>
      <c r="C522" s="16" t="str">
        <f>TRIM('Vložení dat'!K520)</f>
        <v/>
      </c>
      <c r="D522" s="13" t="str">
        <f>TRIM('Vložení dat'!L520)</f>
        <v/>
      </c>
      <c r="E522" s="13" t="str">
        <f>TRIM('Vložení dat'!J520)</f>
        <v/>
      </c>
      <c r="F522" s="13" t="str">
        <f>TRIM('Vložení dat'!H520)</f>
        <v/>
      </c>
      <c r="G522" s="13" t="str">
        <f>TRIM('Vložení dat'!G520)</f>
        <v/>
      </c>
      <c r="H522" s="13" t="str">
        <f>TRIM('Vložení dat'!E520)</f>
        <v/>
      </c>
      <c r="I522" s="13" t="str">
        <f>TRIM('Vložení dat'!B520)</f>
        <v/>
      </c>
      <c r="J522" s="13" t="str">
        <f>IF(AND(OR(A522="Vyt",A522="VODA"),'Vložení dat'!O520=0),"OK",IF(AND(OR(A522="Vyt",A522="VODA"),'Vložení dat'!O520&lt;&gt;0),CONCATENATE("CHYBA - ",'Vložení dat'!O520),""))</f>
        <v/>
      </c>
      <c r="K522" s="13" t="str">
        <f>IF(A522="Vyt",'Vložení dat'!R520,IF(A522="VODA",VALUE(TRIM(LEFT(REPLACE('Vložení dat'!T520,FIND(".",'Vložení dat'!T520,1),1,","),8))),""))</f>
        <v/>
      </c>
      <c r="L522" s="16" t="str">
        <f>IF(A522="Vyt",TRIM('Vložení dat'!S520),IF(A522="VODA",VALUE(TRIM(LEFT(REPLACE('Vložení dat'!R520,FIND(".",'Vložení dat'!R520,1),1,","),8))),""))</f>
        <v/>
      </c>
      <c r="M522" s="16" t="str">
        <f>IF(A522="Vyt",RIGHT('Vložení dat'!P520,11),IF(A522="VODA",VALUE(TRIM(LEFT(REPLACE('Vložení dat'!S520,FIND(".",'Vložení dat'!S520,1),1,","),8))),""))</f>
        <v/>
      </c>
      <c r="N522" s="12" t="str">
        <f>IF(A522="Vyt",TRIM('Vložení dat'!V520),"")</f>
        <v/>
      </c>
      <c r="O522" s="17" t="str">
        <f>IF(A522="Vyt",TRIM(LEFT('Vložení dat'!W520,9)),IF(A522="VODA",TRIM(CONCATENATE(LEFT('Vložení dat'!U520,3),".",MID('Vložení dat'!U520,5,2),".",MID('Vložení dat'!U520,8,2))),""))</f>
        <v/>
      </c>
      <c r="P522" s="18" t="str">
        <f>IF($A522="Vyt",'Vložení dat'!X520,IF($A522="VODA",VALUE(LEFT(TRIM(REPLACE('Vložení dat'!V520,FIND(".",'Vložení dat'!V520,1),1,",")),7)),""))</f>
        <v/>
      </c>
      <c r="Q522" s="18" t="str">
        <f>IF($A522="Vyt",'Vložení dat'!Y520,IF($A522="VODA",VALUE(LEFT(TRIM(REPLACE('Vložení dat'!W520,FIND(".",'Vložení dat'!W520,1),1,",")),7)),""))</f>
        <v/>
      </c>
      <c r="R522" s="18" t="str">
        <f>IF($A522="Vyt",'Vložení dat'!Z520,IF($A522="VODA",VALUE(LEFT(TRIM(REPLACE('Vložení dat'!X520,FIND(".",'Vložení dat'!X520,1),1,",")),7)),""))</f>
        <v/>
      </c>
      <c r="S522" s="18" t="str">
        <f>IF($A522="Vyt",'Vložení dat'!AA520,IF($A522="VODA",VALUE(LEFT(TRIM(REPLACE('Vložení dat'!Y520,FIND(".",'Vložení dat'!Y520,1),1,",")),7)),""))</f>
        <v/>
      </c>
      <c r="T522" s="18" t="str">
        <f>IF($A522="Vyt",'Vložení dat'!AB520,IF($A522="VODA",VALUE(LEFT(TRIM(REPLACE('Vložení dat'!Z520,FIND(".",'Vložení dat'!Z520,1),1,",")),7)),""))</f>
        <v/>
      </c>
      <c r="U522" s="18" t="str">
        <f>IF($A522="Vyt",'Vložení dat'!AC520,IF($A522="VODA",VALUE(LEFT(TRIM(REPLACE('Vložení dat'!AA520,FIND(".",'Vložení dat'!AA520,1),1,",")),7)),""))</f>
        <v/>
      </c>
      <c r="V522" s="18" t="str">
        <f>IF($A522="Vyt",'Vložení dat'!AD520,IF($A522="VODA",VALUE(LEFT(TRIM(REPLACE('Vložení dat'!AB520,FIND(".",'Vložení dat'!AB520,1),1,",")),7)),""))</f>
        <v/>
      </c>
      <c r="W522" s="18" t="str">
        <f>IF($A522="Vyt",'Vložení dat'!AE520,IF($A522="VODA",VALUE(LEFT(TRIM(REPLACE('Vložení dat'!AC520,FIND(".",'Vložení dat'!AC520,1),1,",")),7)),""))</f>
        <v/>
      </c>
      <c r="X522" s="18" t="str">
        <f>IF($A522="Vyt",'Vložení dat'!AF520,IF($A522="VODA",VALUE(LEFT(TRIM(REPLACE('Vložení dat'!AD520,FIND(".",'Vložení dat'!AD520,1),1,",")),7)),""))</f>
        <v/>
      </c>
      <c r="Y522" s="18" t="str">
        <f>IF($A522="Vyt",'Vložení dat'!AG520,IF($A522="VODA",VALUE(LEFT(TRIM(REPLACE('Vložení dat'!AE520,FIND(".",'Vložení dat'!AE520,1),1,",")),7)),""))</f>
        <v/>
      </c>
      <c r="Z522" s="18" t="str">
        <f>IF($A522="Vyt",'Vložení dat'!AH520,IF($A522="VODA",VALUE(LEFT(TRIM(REPLACE('Vložení dat'!AF520,FIND(".",'Vložení dat'!AF520,1),1,",")),7)),""))</f>
        <v/>
      </c>
      <c r="AA522" s="18" t="str">
        <f>IF($A522="Vyt",'Vložení dat'!AI520,IF($A522="VODA",VALUE(LEFT(TRIM(REPLACE('Vložení dat'!AG520,FIND(".",'Vložení dat'!AG520,1),1,",")),7)),""))</f>
        <v/>
      </c>
      <c r="AB522" s="18" t="str">
        <f>IF(A522="Vyt",TRIM(LEFT('Vložení dat'!AY520,9)),IF(A522="VODA",TRIM(LEFT('Vložení dat'!BB520,9)),""))</f>
        <v/>
      </c>
      <c r="AC522" s="18" t="str">
        <f>IF(A522="Vyt",TRIM(LEFT('Vložení dat'!AW520,7)),"")</f>
        <v/>
      </c>
      <c r="AD522" s="18" t="str">
        <f>IF(A522="Vyt",VALUE(REPLACE(TRIM(LEFT('Vložení dat'!BA520,4)),FIND(".",TRIM(LEFT('Vložení dat'!BA520,4)),1),1,",")),IF(A522="VODA",VALUE(REPLACE(TRIM(LEFT('Vložení dat'!BC520,4)),FIND(".",TRIM(LEFT('Vložení dat'!BC520,4)),1),1,",")),""))</f>
        <v/>
      </c>
      <c r="AE522" s="12" t="str">
        <f>IF($A522="Vyt",TRIM(LEFT(REPLACE('Vložení dat'!T520,FIND(".",'Vložení dat'!T520,1),1,","),5)),"")</f>
        <v/>
      </c>
      <c r="AF522" s="12" t="str">
        <f>IF($A522="Vyt",TRIM(LEFT(REPLACE('Vložení dat'!U520,FIND(".",'Vložení dat'!U520,1),1,","),5)),"")</f>
        <v/>
      </c>
      <c r="AG522" s="13" t="str">
        <f>IF(A522="Vyt",LEFT(REPLACE('Vložení dat'!AT520,FIND(".",'Vložení dat'!AT520,1),1,","),5)-LEFT(REPLACE('Vložení dat'!AU520,FIND(".",'Vložení dat'!AU520,1),1,","),5)," ")</f>
        <v xml:space="preserve"> </v>
      </c>
      <c r="AH522" s="13" t="str">
        <f>IF(A522="Vyt",LEFT(REPLACE('Vložení dat'!T520,FIND(".",'Vložení dat'!T520,1),1,","),5)-LEFT(REPLACE('Vložení dat'!U520,FIND(".",'Vložení dat'!U520,1),1,","),5),"")</f>
        <v/>
      </c>
      <c r="AI522" t="str">
        <f>IF(A522="Vyt"," ",IF(A522="VODA",LEFT('Vložení dat'!AU520,12),""))</f>
        <v/>
      </c>
      <c r="AJ522" t="str">
        <f>IF(A522="Vyt","",IF(A522="VODA",LEFT('Vložení dat'!AV520,12),""))</f>
        <v/>
      </c>
    </row>
    <row r="523" spans="1:36" x14ac:dyDescent="0.3">
      <c r="A523" s="13" t="str">
        <f>IF(OR('Vložení dat'!C521=" VIP4RTN010 ",'Vložení dat'!C521=" RED4RITN050.c10_001 "),"Vyt",IF(OR('Vložení dat'!C521=" RED4WM050 ",'Vložení dat'!C521=" RED4WM010 ",ISNUMBER(SEARCH("ECM4WM020.v20",'Vložení dat'!C521,1))),"VODA",IF(ISBLANK('Vložení dat'!C521),"",'Vložení dat'!C521)))</f>
        <v/>
      </c>
      <c r="B523" s="13" t="str">
        <f>TRIM('Vložení dat'!N521)</f>
        <v/>
      </c>
      <c r="C523" s="16" t="str">
        <f>TRIM('Vložení dat'!K521)</f>
        <v/>
      </c>
      <c r="D523" s="13" t="str">
        <f>TRIM('Vložení dat'!L521)</f>
        <v/>
      </c>
      <c r="E523" s="13" t="str">
        <f>TRIM('Vložení dat'!J521)</f>
        <v/>
      </c>
      <c r="F523" s="13" t="str">
        <f>TRIM('Vložení dat'!H521)</f>
        <v/>
      </c>
      <c r="G523" s="13" t="str">
        <f>TRIM('Vložení dat'!G521)</f>
        <v/>
      </c>
      <c r="H523" s="13" t="str">
        <f>TRIM('Vložení dat'!E521)</f>
        <v/>
      </c>
      <c r="I523" s="13" t="str">
        <f>TRIM('Vložení dat'!B521)</f>
        <v/>
      </c>
      <c r="J523" s="13" t="str">
        <f>IF(AND(OR(A523="Vyt",A523="VODA"),'Vložení dat'!O521=0),"OK",IF(AND(OR(A523="Vyt",A523="VODA"),'Vložení dat'!O521&lt;&gt;0),CONCATENATE("CHYBA - ",'Vložení dat'!O521),""))</f>
        <v/>
      </c>
      <c r="K523" s="13" t="str">
        <f>IF(A523="Vyt",'Vložení dat'!R521,IF(A523="VODA",VALUE(TRIM(LEFT(REPLACE('Vložení dat'!T521,FIND(".",'Vložení dat'!T521,1),1,","),8))),""))</f>
        <v/>
      </c>
      <c r="L523" s="16" t="str">
        <f>IF(A523="Vyt",TRIM('Vložení dat'!S521),IF(A523="VODA",VALUE(TRIM(LEFT(REPLACE('Vložení dat'!R521,FIND(".",'Vložení dat'!R521,1),1,","),8))),""))</f>
        <v/>
      </c>
      <c r="M523" s="16" t="str">
        <f>IF(A523="Vyt",RIGHT('Vložení dat'!P521,11),IF(A523="VODA",VALUE(TRIM(LEFT(REPLACE('Vložení dat'!S521,FIND(".",'Vložení dat'!S521,1),1,","),8))),""))</f>
        <v/>
      </c>
      <c r="N523" s="12" t="str">
        <f>IF(A523="Vyt",TRIM('Vložení dat'!V521),"")</f>
        <v/>
      </c>
      <c r="O523" s="17" t="str">
        <f>IF(A523="Vyt",TRIM(LEFT('Vložení dat'!W521,9)),IF(A523="VODA",TRIM(CONCATENATE(LEFT('Vložení dat'!U521,3),".",MID('Vložení dat'!U521,5,2),".",MID('Vložení dat'!U521,8,2))),""))</f>
        <v/>
      </c>
      <c r="P523" s="18" t="str">
        <f>IF($A523="Vyt",'Vložení dat'!X521,IF($A523="VODA",VALUE(LEFT(TRIM(REPLACE('Vložení dat'!V521,FIND(".",'Vložení dat'!V521,1),1,",")),7)),""))</f>
        <v/>
      </c>
      <c r="Q523" s="18" t="str">
        <f>IF($A523="Vyt",'Vložení dat'!Y521,IF($A523="VODA",VALUE(LEFT(TRIM(REPLACE('Vložení dat'!W521,FIND(".",'Vložení dat'!W521,1),1,",")),7)),""))</f>
        <v/>
      </c>
      <c r="R523" s="18" t="str">
        <f>IF($A523="Vyt",'Vložení dat'!Z521,IF($A523="VODA",VALUE(LEFT(TRIM(REPLACE('Vložení dat'!X521,FIND(".",'Vložení dat'!X521,1),1,",")),7)),""))</f>
        <v/>
      </c>
      <c r="S523" s="18" t="str">
        <f>IF($A523="Vyt",'Vložení dat'!AA521,IF($A523="VODA",VALUE(LEFT(TRIM(REPLACE('Vložení dat'!Y521,FIND(".",'Vložení dat'!Y521,1),1,",")),7)),""))</f>
        <v/>
      </c>
      <c r="T523" s="18" t="str">
        <f>IF($A523="Vyt",'Vložení dat'!AB521,IF($A523="VODA",VALUE(LEFT(TRIM(REPLACE('Vložení dat'!Z521,FIND(".",'Vložení dat'!Z521,1),1,",")),7)),""))</f>
        <v/>
      </c>
      <c r="U523" s="18" t="str">
        <f>IF($A523="Vyt",'Vložení dat'!AC521,IF($A523="VODA",VALUE(LEFT(TRIM(REPLACE('Vložení dat'!AA521,FIND(".",'Vložení dat'!AA521,1),1,",")),7)),""))</f>
        <v/>
      </c>
      <c r="V523" s="18" t="str">
        <f>IF($A523="Vyt",'Vložení dat'!AD521,IF($A523="VODA",VALUE(LEFT(TRIM(REPLACE('Vložení dat'!AB521,FIND(".",'Vložení dat'!AB521,1),1,",")),7)),""))</f>
        <v/>
      </c>
      <c r="W523" s="18" t="str">
        <f>IF($A523="Vyt",'Vložení dat'!AE521,IF($A523="VODA",VALUE(LEFT(TRIM(REPLACE('Vložení dat'!AC521,FIND(".",'Vložení dat'!AC521,1),1,",")),7)),""))</f>
        <v/>
      </c>
      <c r="X523" s="18" t="str">
        <f>IF($A523="Vyt",'Vložení dat'!AF521,IF($A523="VODA",VALUE(LEFT(TRIM(REPLACE('Vložení dat'!AD521,FIND(".",'Vložení dat'!AD521,1),1,",")),7)),""))</f>
        <v/>
      </c>
      <c r="Y523" s="18" t="str">
        <f>IF($A523="Vyt",'Vložení dat'!AG521,IF($A523="VODA",VALUE(LEFT(TRIM(REPLACE('Vložení dat'!AE521,FIND(".",'Vložení dat'!AE521,1),1,",")),7)),""))</f>
        <v/>
      </c>
      <c r="Z523" s="18" t="str">
        <f>IF($A523="Vyt",'Vložení dat'!AH521,IF($A523="VODA",VALUE(LEFT(TRIM(REPLACE('Vložení dat'!AF521,FIND(".",'Vložení dat'!AF521,1),1,",")),7)),""))</f>
        <v/>
      </c>
      <c r="AA523" s="18" t="str">
        <f>IF($A523="Vyt",'Vložení dat'!AI521,IF($A523="VODA",VALUE(LEFT(TRIM(REPLACE('Vložení dat'!AG521,FIND(".",'Vložení dat'!AG521,1),1,",")),7)),""))</f>
        <v/>
      </c>
      <c r="AB523" s="18" t="str">
        <f>IF(A523="Vyt",TRIM(LEFT('Vložení dat'!AY521,9)),IF(A523="VODA",TRIM(LEFT('Vložení dat'!BB521,9)),""))</f>
        <v/>
      </c>
      <c r="AC523" s="18" t="str">
        <f>IF(A523="Vyt",TRIM(LEFT('Vložení dat'!AW521,7)),"")</f>
        <v/>
      </c>
      <c r="AD523" s="18" t="str">
        <f>IF(A523="Vyt",VALUE(REPLACE(TRIM(LEFT('Vložení dat'!BA521,4)),FIND(".",TRIM(LEFT('Vložení dat'!BA521,4)),1),1,",")),IF(A523="VODA",VALUE(REPLACE(TRIM(LEFT('Vložení dat'!BC521,4)),FIND(".",TRIM(LEFT('Vložení dat'!BC521,4)),1),1,",")),""))</f>
        <v/>
      </c>
      <c r="AE523" s="12" t="str">
        <f>IF($A523="Vyt",TRIM(LEFT(REPLACE('Vložení dat'!T521,FIND(".",'Vložení dat'!T521,1),1,","),5)),"")</f>
        <v/>
      </c>
      <c r="AF523" s="12" t="str">
        <f>IF($A523="Vyt",TRIM(LEFT(REPLACE('Vložení dat'!U521,FIND(".",'Vložení dat'!U521,1),1,","),5)),"")</f>
        <v/>
      </c>
      <c r="AG523" s="13" t="str">
        <f>IF(A523="Vyt",LEFT(REPLACE('Vložení dat'!AT521,FIND(".",'Vložení dat'!AT521,1),1,","),5)-LEFT(REPLACE('Vložení dat'!AU521,FIND(".",'Vložení dat'!AU521,1),1,","),5)," ")</f>
        <v xml:space="preserve"> </v>
      </c>
      <c r="AH523" s="13" t="str">
        <f>IF(A523="Vyt",LEFT(REPLACE('Vložení dat'!T521,FIND(".",'Vložení dat'!T521,1),1,","),5)-LEFT(REPLACE('Vložení dat'!U521,FIND(".",'Vložení dat'!U521,1),1,","),5),"")</f>
        <v/>
      </c>
      <c r="AI523" t="str">
        <f>IF(A523="Vyt"," ",IF(A523="VODA",LEFT('Vložení dat'!AU521,12),""))</f>
        <v/>
      </c>
      <c r="AJ523" t="str">
        <f>IF(A523="Vyt","",IF(A523="VODA",LEFT('Vložení dat'!AV521,12),""))</f>
        <v/>
      </c>
    </row>
    <row r="524" spans="1:36" x14ac:dyDescent="0.3">
      <c r="A524" s="13" t="str">
        <f>IF(OR('Vložení dat'!C522=" VIP4RTN010 ",'Vložení dat'!C522=" RED4RITN050.c10_001 "),"Vyt",IF(OR('Vložení dat'!C522=" RED4WM050 ",'Vložení dat'!C522=" RED4WM010 ",ISNUMBER(SEARCH("ECM4WM020.v20",'Vložení dat'!C522,1))),"VODA",IF(ISBLANK('Vložení dat'!C522),"",'Vložení dat'!C522)))</f>
        <v/>
      </c>
      <c r="B524" s="13" t="str">
        <f>TRIM('Vložení dat'!N522)</f>
        <v/>
      </c>
      <c r="C524" s="16" t="str">
        <f>TRIM('Vložení dat'!K522)</f>
        <v/>
      </c>
      <c r="D524" s="13" t="str">
        <f>TRIM('Vložení dat'!L522)</f>
        <v/>
      </c>
      <c r="E524" s="13" t="str">
        <f>TRIM('Vložení dat'!J522)</f>
        <v/>
      </c>
      <c r="F524" s="13" t="str">
        <f>TRIM('Vložení dat'!H522)</f>
        <v/>
      </c>
      <c r="G524" s="13" t="str">
        <f>TRIM('Vložení dat'!G522)</f>
        <v/>
      </c>
      <c r="H524" s="13" t="str">
        <f>TRIM('Vložení dat'!E522)</f>
        <v/>
      </c>
      <c r="I524" s="13" t="str">
        <f>TRIM('Vložení dat'!B522)</f>
        <v/>
      </c>
      <c r="J524" s="13" t="str">
        <f>IF(AND(OR(A524="Vyt",A524="VODA"),'Vložení dat'!O522=0),"OK",IF(AND(OR(A524="Vyt",A524="VODA"),'Vložení dat'!O522&lt;&gt;0),CONCATENATE("CHYBA - ",'Vložení dat'!O522),""))</f>
        <v/>
      </c>
      <c r="K524" s="13" t="str">
        <f>IF(A524="Vyt",'Vložení dat'!R522,IF(A524="VODA",VALUE(TRIM(LEFT(REPLACE('Vložení dat'!T522,FIND(".",'Vložení dat'!T522,1),1,","),8))),""))</f>
        <v/>
      </c>
      <c r="L524" s="16" t="str">
        <f>IF(A524="Vyt",TRIM('Vložení dat'!S522),IF(A524="VODA",VALUE(TRIM(LEFT(REPLACE('Vložení dat'!R522,FIND(".",'Vložení dat'!R522,1),1,","),8))),""))</f>
        <v/>
      </c>
      <c r="M524" s="16" t="str">
        <f>IF(A524="Vyt",RIGHT('Vložení dat'!P522,11),IF(A524="VODA",VALUE(TRIM(LEFT(REPLACE('Vložení dat'!S522,FIND(".",'Vložení dat'!S522,1),1,","),8))),""))</f>
        <v/>
      </c>
      <c r="N524" s="12" t="str">
        <f>IF(A524="Vyt",TRIM('Vložení dat'!V522),"")</f>
        <v/>
      </c>
      <c r="O524" s="17" t="str">
        <f>IF(A524="Vyt",TRIM(LEFT('Vložení dat'!W522,9)),IF(A524="VODA",TRIM(CONCATENATE(LEFT('Vložení dat'!U522,3),".",MID('Vložení dat'!U522,5,2),".",MID('Vložení dat'!U522,8,2))),""))</f>
        <v/>
      </c>
      <c r="P524" s="18" t="str">
        <f>IF($A524="Vyt",'Vložení dat'!X522,IF($A524="VODA",VALUE(LEFT(TRIM(REPLACE('Vložení dat'!V522,FIND(".",'Vložení dat'!V522,1),1,",")),7)),""))</f>
        <v/>
      </c>
      <c r="Q524" s="18" t="str">
        <f>IF($A524="Vyt",'Vložení dat'!Y522,IF($A524="VODA",VALUE(LEFT(TRIM(REPLACE('Vložení dat'!W522,FIND(".",'Vložení dat'!W522,1),1,",")),7)),""))</f>
        <v/>
      </c>
      <c r="R524" s="18" t="str">
        <f>IF($A524="Vyt",'Vložení dat'!Z522,IF($A524="VODA",VALUE(LEFT(TRIM(REPLACE('Vložení dat'!X522,FIND(".",'Vložení dat'!X522,1),1,",")),7)),""))</f>
        <v/>
      </c>
      <c r="S524" s="18" t="str">
        <f>IF($A524="Vyt",'Vložení dat'!AA522,IF($A524="VODA",VALUE(LEFT(TRIM(REPLACE('Vložení dat'!Y522,FIND(".",'Vložení dat'!Y522,1),1,",")),7)),""))</f>
        <v/>
      </c>
      <c r="T524" s="18" t="str">
        <f>IF($A524="Vyt",'Vložení dat'!AB522,IF($A524="VODA",VALUE(LEFT(TRIM(REPLACE('Vložení dat'!Z522,FIND(".",'Vložení dat'!Z522,1),1,",")),7)),""))</f>
        <v/>
      </c>
      <c r="U524" s="18" t="str">
        <f>IF($A524="Vyt",'Vložení dat'!AC522,IF($A524="VODA",VALUE(LEFT(TRIM(REPLACE('Vložení dat'!AA522,FIND(".",'Vložení dat'!AA522,1),1,",")),7)),""))</f>
        <v/>
      </c>
      <c r="V524" s="18" t="str">
        <f>IF($A524="Vyt",'Vložení dat'!AD522,IF($A524="VODA",VALUE(LEFT(TRIM(REPLACE('Vložení dat'!AB522,FIND(".",'Vložení dat'!AB522,1),1,",")),7)),""))</f>
        <v/>
      </c>
      <c r="W524" s="18" t="str">
        <f>IF($A524="Vyt",'Vložení dat'!AE522,IF($A524="VODA",VALUE(LEFT(TRIM(REPLACE('Vložení dat'!AC522,FIND(".",'Vložení dat'!AC522,1),1,",")),7)),""))</f>
        <v/>
      </c>
      <c r="X524" s="18" t="str">
        <f>IF($A524="Vyt",'Vložení dat'!AF522,IF($A524="VODA",VALUE(LEFT(TRIM(REPLACE('Vložení dat'!AD522,FIND(".",'Vložení dat'!AD522,1),1,",")),7)),""))</f>
        <v/>
      </c>
      <c r="Y524" s="18" t="str">
        <f>IF($A524="Vyt",'Vložení dat'!AG522,IF($A524="VODA",VALUE(LEFT(TRIM(REPLACE('Vložení dat'!AE522,FIND(".",'Vložení dat'!AE522,1),1,",")),7)),""))</f>
        <v/>
      </c>
      <c r="Z524" s="18" t="str">
        <f>IF($A524="Vyt",'Vložení dat'!AH522,IF($A524="VODA",VALUE(LEFT(TRIM(REPLACE('Vložení dat'!AF522,FIND(".",'Vložení dat'!AF522,1),1,",")),7)),""))</f>
        <v/>
      </c>
      <c r="AA524" s="18" t="str">
        <f>IF($A524="Vyt",'Vložení dat'!AI522,IF($A524="VODA",VALUE(LEFT(TRIM(REPLACE('Vložení dat'!AG522,FIND(".",'Vložení dat'!AG522,1),1,",")),7)),""))</f>
        <v/>
      </c>
      <c r="AB524" s="18" t="str">
        <f>IF(A524="Vyt",TRIM(LEFT('Vložení dat'!AY522,9)),IF(A524="VODA",TRIM(LEFT('Vložení dat'!BB522,9)),""))</f>
        <v/>
      </c>
      <c r="AC524" s="18" t="str">
        <f>IF(A524="Vyt",TRIM(LEFT('Vložení dat'!AW522,7)),"")</f>
        <v/>
      </c>
      <c r="AD524" s="18" t="str">
        <f>IF(A524="Vyt",VALUE(REPLACE(TRIM(LEFT('Vložení dat'!BA522,4)),FIND(".",TRIM(LEFT('Vložení dat'!BA522,4)),1),1,",")),IF(A524="VODA",VALUE(REPLACE(TRIM(LEFT('Vložení dat'!BC522,4)),FIND(".",TRIM(LEFT('Vložení dat'!BC522,4)),1),1,",")),""))</f>
        <v/>
      </c>
      <c r="AE524" s="12" t="str">
        <f>IF($A524="Vyt",TRIM(LEFT(REPLACE('Vložení dat'!T522,FIND(".",'Vložení dat'!T522,1),1,","),5)),"")</f>
        <v/>
      </c>
      <c r="AF524" s="12" t="str">
        <f>IF($A524="Vyt",TRIM(LEFT(REPLACE('Vložení dat'!U522,FIND(".",'Vložení dat'!U522,1),1,","),5)),"")</f>
        <v/>
      </c>
      <c r="AG524" s="13" t="str">
        <f>IF(A524="Vyt",LEFT(REPLACE('Vložení dat'!AT522,FIND(".",'Vložení dat'!AT522,1),1,","),5)-LEFT(REPLACE('Vložení dat'!AU522,FIND(".",'Vložení dat'!AU522,1),1,","),5)," ")</f>
        <v xml:space="preserve"> </v>
      </c>
      <c r="AH524" s="13" t="str">
        <f>IF(A524="Vyt",LEFT(REPLACE('Vložení dat'!T522,FIND(".",'Vložení dat'!T522,1),1,","),5)-LEFT(REPLACE('Vložení dat'!U522,FIND(".",'Vložení dat'!U522,1),1,","),5),"")</f>
        <v/>
      </c>
      <c r="AI524" t="str">
        <f>IF(A524="Vyt"," ",IF(A524="VODA",LEFT('Vložení dat'!AU522,12),""))</f>
        <v/>
      </c>
      <c r="AJ524" t="str">
        <f>IF(A524="Vyt","",IF(A524="VODA",LEFT('Vložení dat'!AV522,12),""))</f>
        <v/>
      </c>
    </row>
    <row r="525" spans="1:36" x14ac:dyDescent="0.3">
      <c r="A525" s="13" t="str">
        <f>IF(OR('Vložení dat'!C523=" VIP4RTN010 ",'Vložení dat'!C523=" RED4RITN050.c10_001 "),"Vyt",IF(OR('Vložení dat'!C523=" RED4WM050 ",'Vložení dat'!C523=" RED4WM010 ",ISNUMBER(SEARCH("ECM4WM020.v20",'Vložení dat'!C523,1))),"VODA",IF(ISBLANK('Vložení dat'!C523),"",'Vložení dat'!C523)))</f>
        <v/>
      </c>
      <c r="B525" s="13" t="str">
        <f>TRIM('Vložení dat'!N523)</f>
        <v/>
      </c>
      <c r="C525" s="16" t="str">
        <f>TRIM('Vložení dat'!K523)</f>
        <v/>
      </c>
      <c r="D525" s="13" t="str">
        <f>TRIM('Vložení dat'!L523)</f>
        <v/>
      </c>
      <c r="E525" s="13" t="str">
        <f>TRIM('Vložení dat'!J523)</f>
        <v/>
      </c>
      <c r="F525" s="13" t="str">
        <f>TRIM('Vložení dat'!H523)</f>
        <v/>
      </c>
      <c r="G525" s="13" t="str">
        <f>TRIM('Vložení dat'!G523)</f>
        <v/>
      </c>
      <c r="H525" s="13" t="str">
        <f>TRIM('Vložení dat'!E523)</f>
        <v/>
      </c>
      <c r="I525" s="13" t="str">
        <f>TRIM('Vložení dat'!B523)</f>
        <v/>
      </c>
      <c r="J525" s="13" t="str">
        <f>IF(AND(OR(A525="Vyt",A525="VODA"),'Vložení dat'!O523=0),"OK",IF(AND(OR(A525="Vyt",A525="VODA"),'Vložení dat'!O523&lt;&gt;0),CONCATENATE("CHYBA - ",'Vložení dat'!O523),""))</f>
        <v/>
      </c>
      <c r="K525" s="13" t="str">
        <f>IF(A525="Vyt",'Vložení dat'!R523,IF(A525="VODA",VALUE(TRIM(LEFT(REPLACE('Vložení dat'!T523,FIND(".",'Vložení dat'!T523,1),1,","),8))),""))</f>
        <v/>
      </c>
      <c r="L525" s="16" t="str">
        <f>IF(A525="Vyt",TRIM('Vložení dat'!S523),IF(A525="VODA",VALUE(TRIM(LEFT(REPLACE('Vložení dat'!R523,FIND(".",'Vložení dat'!R523,1),1,","),8))),""))</f>
        <v/>
      </c>
      <c r="M525" s="16" t="str">
        <f>IF(A525="Vyt",RIGHT('Vložení dat'!P523,11),IF(A525="VODA",VALUE(TRIM(LEFT(REPLACE('Vložení dat'!S523,FIND(".",'Vložení dat'!S523,1),1,","),8))),""))</f>
        <v/>
      </c>
      <c r="N525" s="12" t="str">
        <f>IF(A525="Vyt",TRIM('Vložení dat'!V523),"")</f>
        <v/>
      </c>
      <c r="O525" s="17" t="str">
        <f>IF(A525="Vyt",TRIM(LEFT('Vložení dat'!W523,9)),IF(A525="VODA",TRIM(CONCATENATE(LEFT('Vložení dat'!U523,3),".",MID('Vložení dat'!U523,5,2),".",MID('Vložení dat'!U523,8,2))),""))</f>
        <v/>
      </c>
      <c r="P525" s="18" t="str">
        <f>IF($A525="Vyt",'Vložení dat'!X523,IF($A525="VODA",VALUE(LEFT(TRIM(REPLACE('Vložení dat'!V523,FIND(".",'Vložení dat'!V523,1),1,",")),7)),""))</f>
        <v/>
      </c>
      <c r="Q525" s="18" t="str">
        <f>IF($A525="Vyt",'Vložení dat'!Y523,IF($A525="VODA",VALUE(LEFT(TRIM(REPLACE('Vložení dat'!W523,FIND(".",'Vložení dat'!W523,1),1,",")),7)),""))</f>
        <v/>
      </c>
      <c r="R525" s="18" t="str">
        <f>IF($A525="Vyt",'Vložení dat'!Z523,IF($A525="VODA",VALUE(LEFT(TRIM(REPLACE('Vložení dat'!X523,FIND(".",'Vložení dat'!X523,1),1,",")),7)),""))</f>
        <v/>
      </c>
      <c r="S525" s="18" t="str">
        <f>IF($A525="Vyt",'Vložení dat'!AA523,IF($A525="VODA",VALUE(LEFT(TRIM(REPLACE('Vložení dat'!Y523,FIND(".",'Vložení dat'!Y523,1),1,",")),7)),""))</f>
        <v/>
      </c>
      <c r="T525" s="18" t="str">
        <f>IF($A525="Vyt",'Vložení dat'!AB523,IF($A525="VODA",VALUE(LEFT(TRIM(REPLACE('Vložení dat'!Z523,FIND(".",'Vložení dat'!Z523,1),1,",")),7)),""))</f>
        <v/>
      </c>
      <c r="U525" s="18" t="str">
        <f>IF($A525="Vyt",'Vložení dat'!AC523,IF($A525="VODA",VALUE(LEFT(TRIM(REPLACE('Vložení dat'!AA523,FIND(".",'Vložení dat'!AA523,1),1,",")),7)),""))</f>
        <v/>
      </c>
      <c r="V525" s="18" t="str">
        <f>IF($A525="Vyt",'Vložení dat'!AD523,IF($A525="VODA",VALUE(LEFT(TRIM(REPLACE('Vložení dat'!AB523,FIND(".",'Vložení dat'!AB523,1),1,",")),7)),""))</f>
        <v/>
      </c>
      <c r="W525" s="18" t="str">
        <f>IF($A525="Vyt",'Vložení dat'!AE523,IF($A525="VODA",VALUE(LEFT(TRIM(REPLACE('Vložení dat'!AC523,FIND(".",'Vložení dat'!AC523,1),1,",")),7)),""))</f>
        <v/>
      </c>
      <c r="X525" s="18" t="str">
        <f>IF($A525="Vyt",'Vložení dat'!AF523,IF($A525="VODA",VALUE(LEFT(TRIM(REPLACE('Vložení dat'!AD523,FIND(".",'Vložení dat'!AD523,1),1,",")),7)),""))</f>
        <v/>
      </c>
      <c r="Y525" s="18" t="str">
        <f>IF($A525="Vyt",'Vložení dat'!AG523,IF($A525="VODA",VALUE(LEFT(TRIM(REPLACE('Vložení dat'!AE523,FIND(".",'Vložení dat'!AE523,1),1,",")),7)),""))</f>
        <v/>
      </c>
      <c r="Z525" s="18" t="str">
        <f>IF($A525="Vyt",'Vložení dat'!AH523,IF($A525="VODA",VALUE(LEFT(TRIM(REPLACE('Vložení dat'!AF523,FIND(".",'Vložení dat'!AF523,1),1,",")),7)),""))</f>
        <v/>
      </c>
      <c r="AA525" s="18" t="str">
        <f>IF($A525="Vyt",'Vložení dat'!AI523,IF($A525="VODA",VALUE(LEFT(TRIM(REPLACE('Vložení dat'!AG523,FIND(".",'Vložení dat'!AG523,1),1,",")),7)),""))</f>
        <v/>
      </c>
      <c r="AB525" s="18" t="str">
        <f>IF(A525="Vyt",TRIM(LEFT('Vložení dat'!AY523,9)),IF(A525="VODA",TRIM(LEFT('Vložení dat'!BB523,9)),""))</f>
        <v/>
      </c>
      <c r="AC525" s="18" t="str">
        <f>IF(A525="Vyt",TRIM(LEFT('Vložení dat'!AW523,7)),"")</f>
        <v/>
      </c>
      <c r="AD525" s="18" t="str">
        <f>IF(A525="Vyt",VALUE(REPLACE(TRIM(LEFT('Vložení dat'!BA523,4)),FIND(".",TRIM(LEFT('Vložení dat'!BA523,4)),1),1,",")),IF(A525="VODA",VALUE(REPLACE(TRIM(LEFT('Vložení dat'!BC523,4)),FIND(".",TRIM(LEFT('Vložení dat'!BC523,4)),1),1,",")),""))</f>
        <v/>
      </c>
      <c r="AE525" s="12" t="str">
        <f>IF($A525="Vyt",TRIM(LEFT(REPLACE('Vložení dat'!T523,FIND(".",'Vložení dat'!T523,1),1,","),5)),"")</f>
        <v/>
      </c>
      <c r="AF525" s="12" t="str">
        <f>IF($A525="Vyt",TRIM(LEFT(REPLACE('Vložení dat'!U523,FIND(".",'Vložení dat'!U523,1),1,","),5)),"")</f>
        <v/>
      </c>
      <c r="AG525" s="13" t="str">
        <f>IF(A525="Vyt",LEFT(REPLACE('Vložení dat'!AT523,FIND(".",'Vložení dat'!AT523,1),1,","),5)-LEFT(REPLACE('Vložení dat'!AU523,FIND(".",'Vložení dat'!AU523,1),1,","),5)," ")</f>
        <v xml:space="preserve"> </v>
      </c>
      <c r="AH525" s="13" t="str">
        <f>IF(A525="Vyt",LEFT(REPLACE('Vložení dat'!T523,FIND(".",'Vložení dat'!T523,1),1,","),5)-LEFT(REPLACE('Vložení dat'!U523,FIND(".",'Vložení dat'!U523,1),1,","),5),"")</f>
        <v/>
      </c>
      <c r="AI525" t="str">
        <f>IF(A525="Vyt"," ",IF(A525="VODA",LEFT('Vložení dat'!AU523,12),""))</f>
        <v/>
      </c>
      <c r="AJ525" t="str">
        <f>IF(A525="Vyt","",IF(A525="VODA",LEFT('Vložení dat'!AV523,12),""))</f>
        <v/>
      </c>
    </row>
    <row r="526" spans="1:36" x14ac:dyDescent="0.3">
      <c r="A526" s="13" t="str">
        <f>IF(OR('Vložení dat'!C524=" VIP4RTN010 ",'Vložení dat'!C524=" RED4RITN050.c10_001 "),"Vyt",IF(OR('Vložení dat'!C524=" RED4WM050 ",'Vložení dat'!C524=" RED4WM010 ",ISNUMBER(SEARCH("ECM4WM020.v20",'Vložení dat'!C524,1))),"VODA",IF(ISBLANK('Vložení dat'!C524),"",'Vložení dat'!C524)))</f>
        <v/>
      </c>
      <c r="B526" s="13" t="str">
        <f>TRIM('Vložení dat'!N524)</f>
        <v/>
      </c>
      <c r="C526" s="16" t="str">
        <f>TRIM('Vložení dat'!K524)</f>
        <v/>
      </c>
      <c r="D526" s="13" t="str">
        <f>TRIM('Vložení dat'!L524)</f>
        <v/>
      </c>
      <c r="E526" s="13" t="str">
        <f>TRIM('Vložení dat'!J524)</f>
        <v/>
      </c>
      <c r="F526" s="13" t="str">
        <f>TRIM('Vložení dat'!H524)</f>
        <v/>
      </c>
      <c r="G526" s="13" t="str">
        <f>TRIM('Vložení dat'!G524)</f>
        <v/>
      </c>
      <c r="H526" s="13" t="str">
        <f>TRIM('Vložení dat'!E524)</f>
        <v/>
      </c>
      <c r="I526" s="13" t="str">
        <f>TRIM('Vložení dat'!B524)</f>
        <v/>
      </c>
      <c r="J526" s="13" t="str">
        <f>IF(AND(OR(A526="Vyt",A526="VODA"),'Vložení dat'!O524=0),"OK",IF(AND(OR(A526="Vyt",A526="VODA"),'Vložení dat'!O524&lt;&gt;0),CONCATENATE("CHYBA - ",'Vložení dat'!O524),""))</f>
        <v/>
      </c>
      <c r="K526" s="13" t="str">
        <f>IF(A526="Vyt",'Vložení dat'!R524,IF(A526="VODA",VALUE(TRIM(LEFT(REPLACE('Vložení dat'!T524,FIND(".",'Vložení dat'!T524,1),1,","),8))),""))</f>
        <v/>
      </c>
      <c r="L526" s="16" t="str">
        <f>IF(A526="Vyt",TRIM('Vložení dat'!S524),IF(A526="VODA",VALUE(TRIM(LEFT(REPLACE('Vložení dat'!R524,FIND(".",'Vložení dat'!R524,1),1,","),8))),""))</f>
        <v/>
      </c>
      <c r="M526" s="16" t="str">
        <f>IF(A526="Vyt",RIGHT('Vložení dat'!P524,11),IF(A526="VODA",VALUE(TRIM(LEFT(REPLACE('Vložení dat'!S524,FIND(".",'Vložení dat'!S524,1),1,","),8))),""))</f>
        <v/>
      </c>
      <c r="N526" s="12" t="str">
        <f>IF(A526="Vyt",TRIM('Vložení dat'!V524),"")</f>
        <v/>
      </c>
      <c r="O526" s="17" t="str">
        <f>IF(A526="Vyt",TRIM(LEFT('Vložení dat'!W524,9)),IF(A526="VODA",TRIM(CONCATENATE(LEFT('Vložení dat'!U524,3),".",MID('Vložení dat'!U524,5,2),".",MID('Vložení dat'!U524,8,2))),""))</f>
        <v/>
      </c>
      <c r="P526" s="18" t="str">
        <f>IF($A526="Vyt",'Vložení dat'!X524,IF($A526="VODA",VALUE(LEFT(TRIM(REPLACE('Vložení dat'!V524,FIND(".",'Vložení dat'!V524,1),1,",")),7)),""))</f>
        <v/>
      </c>
      <c r="Q526" s="18" t="str">
        <f>IF($A526="Vyt",'Vložení dat'!Y524,IF($A526="VODA",VALUE(LEFT(TRIM(REPLACE('Vložení dat'!W524,FIND(".",'Vložení dat'!W524,1),1,",")),7)),""))</f>
        <v/>
      </c>
      <c r="R526" s="18" t="str">
        <f>IF($A526="Vyt",'Vložení dat'!Z524,IF($A526="VODA",VALUE(LEFT(TRIM(REPLACE('Vložení dat'!X524,FIND(".",'Vložení dat'!X524,1),1,",")),7)),""))</f>
        <v/>
      </c>
      <c r="S526" s="18" t="str">
        <f>IF($A526="Vyt",'Vložení dat'!AA524,IF($A526="VODA",VALUE(LEFT(TRIM(REPLACE('Vložení dat'!Y524,FIND(".",'Vložení dat'!Y524,1),1,",")),7)),""))</f>
        <v/>
      </c>
      <c r="T526" s="18" t="str">
        <f>IF($A526="Vyt",'Vložení dat'!AB524,IF($A526="VODA",VALUE(LEFT(TRIM(REPLACE('Vložení dat'!Z524,FIND(".",'Vložení dat'!Z524,1),1,",")),7)),""))</f>
        <v/>
      </c>
      <c r="U526" s="18" t="str">
        <f>IF($A526="Vyt",'Vložení dat'!AC524,IF($A526="VODA",VALUE(LEFT(TRIM(REPLACE('Vložení dat'!AA524,FIND(".",'Vložení dat'!AA524,1),1,",")),7)),""))</f>
        <v/>
      </c>
      <c r="V526" s="18" t="str">
        <f>IF($A526="Vyt",'Vložení dat'!AD524,IF($A526="VODA",VALUE(LEFT(TRIM(REPLACE('Vložení dat'!AB524,FIND(".",'Vložení dat'!AB524,1),1,",")),7)),""))</f>
        <v/>
      </c>
      <c r="W526" s="18" t="str">
        <f>IF($A526="Vyt",'Vložení dat'!AE524,IF($A526="VODA",VALUE(LEFT(TRIM(REPLACE('Vložení dat'!AC524,FIND(".",'Vložení dat'!AC524,1),1,",")),7)),""))</f>
        <v/>
      </c>
      <c r="X526" s="18" t="str">
        <f>IF($A526="Vyt",'Vložení dat'!AF524,IF($A526="VODA",VALUE(LEFT(TRIM(REPLACE('Vložení dat'!AD524,FIND(".",'Vložení dat'!AD524,1),1,",")),7)),""))</f>
        <v/>
      </c>
      <c r="Y526" s="18" t="str">
        <f>IF($A526="Vyt",'Vložení dat'!AG524,IF($A526="VODA",VALUE(LEFT(TRIM(REPLACE('Vložení dat'!AE524,FIND(".",'Vložení dat'!AE524,1),1,",")),7)),""))</f>
        <v/>
      </c>
      <c r="Z526" s="18" t="str">
        <f>IF($A526="Vyt",'Vložení dat'!AH524,IF($A526="VODA",VALUE(LEFT(TRIM(REPLACE('Vložení dat'!AF524,FIND(".",'Vložení dat'!AF524,1),1,",")),7)),""))</f>
        <v/>
      </c>
      <c r="AA526" s="18" t="str">
        <f>IF($A526="Vyt",'Vložení dat'!AI524,IF($A526="VODA",VALUE(LEFT(TRIM(REPLACE('Vložení dat'!AG524,FIND(".",'Vložení dat'!AG524,1),1,",")),7)),""))</f>
        <v/>
      </c>
      <c r="AB526" s="18" t="str">
        <f>IF(A526="Vyt",TRIM(LEFT('Vložení dat'!AY524,9)),IF(A526="VODA",TRIM(LEFT('Vložení dat'!BB524,9)),""))</f>
        <v/>
      </c>
      <c r="AC526" s="18" t="str">
        <f>IF(A526="Vyt",TRIM(LEFT('Vložení dat'!AW524,7)),"")</f>
        <v/>
      </c>
      <c r="AD526" s="18" t="str">
        <f>IF(A526="Vyt",VALUE(REPLACE(TRIM(LEFT('Vložení dat'!BA524,4)),FIND(".",TRIM(LEFT('Vložení dat'!BA524,4)),1),1,",")),IF(A526="VODA",VALUE(REPLACE(TRIM(LEFT('Vložení dat'!BC524,4)),FIND(".",TRIM(LEFT('Vložení dat'!BC524,4)),1),1,",")),""))</f>
        <v/>
      </c>
      <c r="AE526" s="12" t="str">
        <f>IF($A526="Vyt",TRIM(LEFT(REPLACE('Vložení dat'!T524,FIND(".",'Vložení dat'!T524,1),1,","),5)),"")</f>
        <v/>
      </c>
      <c r="AF526" s="12" t="str">
        <f>IF($A526="Vyt",TRIM(LEFT(REPLACE('Vložení dat'!U524,FIND(".",'Vložení dat'!U524,1),1,","),5)),"")</f>
        <v/>
      </c>
      <c r="AG526" s="13" t="str">
        <f>IF(A526="Vyt",LEFT(REPLACE('Vložení dat'!AT524,FIND(".",'Vložení dat'!AT524,1),1,","),5)-LEFT(REPLACE('Vložení dat'!AU524,FIND(".",'Vložení dat'!AU524,1),1,","),5)," ")</f>
        <v xml:space="preserve"> </v>
      </c>
      <c r="AH526" s="13" t="str">
        <f>IF(A526="Vyt",LEFT(REPLACE('Vložení dat'!T524,FIND(".",'Vložení dat'!T524,1),1,","),5)-LEFT(REPLACE('Vložení dat'!U524,FIND(".",'Vložení dat'!U524,1),1,","),5),"")</f>
        <v/>
      </c>
      <c r="AI526" t="str">
        <f>IF(A526="Vyt"," ",IF(A526="VODA",LEFT('Vložení dat'!AU524,12),""))</f>
        <v/>
      </c>
      <c r="AJ526" t="str">
        <f>IF(A526="Vyt","",IF(A526="VODA",LEFT('Vložení dat'!AV524,12),""))</f>
        <v/>
      </c>
    </row>
    <row r="527" spans="1:36" x14ac:dyDescent="0.3">
      <c r="A527" s="13" t="str">
        <f>IF(OR('Vložení dat'!C525=" VIP4RTN010 ",'Vložení dat'!C525=" RED4RITN050.c10_001 "),"Vyt",IF(OR('Vložení dat'!C525=" RED4WM050 ",'Vložení dat'!C525=" RED4WM010 ",ISNUMBER(SEARCH("ECM4WM020.v20",'Vložení dat'!C525,1))),"VODA",IF(ISBLANK('Vložení dat'!C525),"",'Vložení dat'!C525)))</f>
        <v/>
      </c>
      <c r="B527" s="13" t="str">
        <f>TRIM('Vložení dat'!N525)</f>
        <v/>
      </c>
      <c r="C527" s="16" t="str">
        <f>TRIM('Vložení dat'!K525)</f>
        <v/>
      </c>
      <c r="D527" s="13" t="str">
        <f>TRIM('Vložení dat'!L525)</f>
        <v/>
      </c>
      <c r="E527" s="13" t="str">
        <f>TRIM('Vložení dat'!J525)</f>
        <v/>
      </c>
      <c r="F527" s="13" t="str">
        <f>TRIM('Vložení dat'!H525)</f>
        <v/>
      </c>
      <c r="G527" s="13" t="str">
        <f>TRIM('Vložení dat'!G525)</f>
        <v/>
      </c>
      <c r="H527" s="13" t="str">
        <f>TRIM('Vložení dat'!E525)</f>
        <v/>
      </c>
      <c r="I527" s="13" t="str">
        <f>TRIM('Vložení dat'!B525)</f>
        <v/>
      </c>
      <c r="J527" s="13" t="str">
        <f>IF(AND(OR(A527="Vyt",A527="VODA"),'Vložení dat'!O525=0),"OK",IF(AND(OR(A527="Vyt",A527="VODA"),'Vložení dat'!O525&lt;&gt;0),CONCATENATE("CHYBA - ",'Vložení dat'!O525),""))</f>
        <v/>
      </c>
      <c r="K527" s="13" t="str">
        <f>IF(A527="Vyt",'Vložení dat'!R525,IF(A527="VODA",VALUE(TRIM(LEFT(REPLACE('Vložení dat'!T525,FIND(".",'Vložení dat'!T525,1),1,","),8))),""))</f>
        <v/>
      </c>
      <c r="L527" s="16" t="str">
        <f>IF(A527="Vyt",TRIM('Vložení dat'!S525),IF(A527="VODA",VALUE(TRIM(LEFT(REPLACE('Vložení dat'!R525,FIND(".",'Vložení dat'!R525,1),1,","),8))),""))</f>
        <v/>
      </c>
      <c r="M527" s="16" t="str">
        <f>IF(A527="Vyt",RIGHT('Vložení dat'!P525,11),IF(A527="VODA",VALUE(TRIM(LEFT(REPLACE('Vložení dat'!S525,FIND(".",'Vložení dat'!S525,1),1,","),8))),""))</f>
        <v/>
      </c>
      <c r="N527" s="12" t="str">
        <f>IF(A527="Vyt",TRIM('Vložení dat'!V525),"")</f>
        <v/>
      </c>
      <c r="O527" s="17" t="str">
        <f>IF(A527="Vyt",TRIM(LEFT('Vložení dat'!W525,9)),IF(A527="VODA",TRIM(CONCATENATE(LEFT('Vložení dat'!U525,3),".",MID('Vložení dat'!U525,5,2),".",MID('Vložení dat'!U525,8,2))),""))</f>
        <v/>
      </c>
      <c r="P527" s="18" t="str">
        <f>IF($A527="Vyt",'Vložení dat'!X525,IF($A527="VODA",VALUE(LEFT(TRIM(REPLACE('Vložení dat'!V525,FIND(".",'Vložení dat'!V525,1),1,",")),7)),""))</f>
        <v/>
      </c>
      <c r="Q527" s="18" t="str">
        <f>IF($A527="Vyt",'Vložení dat'!Y525,IF($A527="VODA",VALUE(LEFT(TRIM(REPLACE('Vložení dat'!W525,FIND(".",'Vložení dat'!W525,1),1,",")),7)),""))</f>
        <v/>
      </c>
      <c r="R527" s="18" t="str">
        <f>IF($A527="Vyt",'Vložení dat'!Z525,IF($A527="VODA",VALUE(LEFT(TRIM(REPLACE('Vložení dat'!X525,FIND(".",'Vložení dat'!X525,1),1,",")),7)),""))</f>
        <v/>
      </c>
      <c r="S527" s="18" t="str">
        <f>IF($A527="Vyt",'Vložení dat'!AA525,IF($A527="VODA",VALUE(LEFT(TRIM(REPLACE('Vložení dat'!Y525,FIND(".",'Vložení dat'!Y525,1),1,",")),7)),""))</f>
        <v/>
      </c>
      <c r="T527" s="18" t="str">
        <f>IF($A527="Vyt",'Vložení dat'!AB525,IF($A527="VODA",VALUE(LEFT(TRIM(REPLACE('Vložení dat'!Z525,FIND(".",'Vložení dat'!Z525,1),1,",")),7)),""))</f>
        <v/>
      </c>
      <c r="U527" s="18" t="str">
        <f>IF($A527="Vyt",'Vložení dat'!AC525,IF($A527="VODA",VALUE(LEFT(TRIM(REPLACE('Vložení dat'!AA525,FIND(".",'Vložení dat'!AA525,1),1,",")),7)),""))</f>
        <v/>
      </c>
      <c r="V527" s="18" t="str">
        <f>IF($A527="Vyt",'Vložení dat'!AD525,IF($A527="VODA",VALUE(LEFT(TRIM(REPLACE('Vložení dat'!AB525,FIND(".",'Vložení dat'!AB525,1),1,",")),7)),""))</f>
        <v/>
      </c>
      <c r="W527" s="18" t="str">
        <f>IF($A527="Vyt",'Vložení dat'!AE525,IF($A527="VODA",VALUE(LEFT(TRIM(REPLACE('Vložení dat'!AC525,FIND(".",'Vložení dat'!AC525,1),1,",")),7)),""))</f>
        <v/>
      </c>
      <c r="X527" s="18" t="str">
        <f>IF($A527="Vyt",'Vložení dat'!AF525,IF($A527="VODA",VALUE(LEFT(TRIM(REPLACE('Vložení dat'!AD525,FIND(".",'Vložení dat'!AD525,1),1,",")),7)),""))</f>
        <v/>
      </c>
      <c r="Y527" s="18" t="str">
        <f>IF($A527="Vyt",'Vložení dat'!AG525,IF($A527="VODA",VALUE(LEFT(TRIM(REPLACE('Vložení dat'!AE525,FIND(".",'Vložení dat'!AE525,1),1,",")),7)),""))</f>
        <v/>
      </c>
      <c r="Z527" s="18" t="str">
        <f>IF($A527="Vyt",'Vložení dat'!AH525,IF($A527="VODA",VALUE(LEFT(TRIM(REPLACE('Vložení dat'!AF525,FIND(".",'Vložení dat'!AF525,1),1,",")),7)),""))</f>
        <v/>
      </c>
      <c r="AA527" s="18" t="str">
        <f>IF($A527="Vyt",'Vložení dat'!AI525,IF($A527="VODA",VALUE(LEFT(TRIM(REPLACE('Vložení dat'!AG525,FIND(".",'Vložení dat'!AG525,1),1,",")),7)),""))</f>
        <v/>
      </c>
      <c r="AB527" s="18" t="str">
        <f>IF(A527="Vyt",TRIM(LEFT('Vložení dat'!AY525,9)),IF(A527="VODA",TRIM(LEFT('Vložení dat'!BB525,9)),""))</f>
        <v/>
      </c>
      <c r="AC527" s="18" t="str">
        <f>IF(A527="Vyt",TRIM(LEFT('Vložení dat'!AW525,7)),"")</f>
        <v/>
      </c>
      <c r="AD527" s="18" t="str">
        <f>IF(A527="Vyt",VALUE(REPLACE(TRIM(LEFT('Vložení dat'!BA525,4)),FIND(".",TRIM(LEFT('Vložení dat'!BA525,4)),1),1,",")),IF(A527="VODA",VALUE(REPLACE(TRIM(LEFT('Vložení dat'!BC525,4)),FIND(".",TRIM(LEFT('Vložení dat'!BC525,4)),1),1,",")),""))</f>
        <v/>
      </c>
      <c r="AE527" s="12" t="str">
        <f>IF($A527="Vyt",TRIM(LEFT(REPLACE('Vložení dat'!T525,FIND(".",'Vložení dat'!T525,1),1,","),5)),"")</f>
        <v/>
      </c>
      <c r="AF527" s="12" t="str">
        <f>IF($A527="Vyt",TRIM(LEFT(REPLACE('Vložení dat'!U525,FIND(".",'Vložení dat'!U525,1),1,","),5)),"")</f>
        <v/>
      </c>
      <c r="AG527" s="13" t="str">
        <f>IF(A527="Vyt",LEFT(REPLACE('Vložení dat'!AT525,FIND(".",'Vložení dat'!AT525,1),1,","),5)-LEFT(REPLACE('Vložení dat'!AU525,FIND(".",'Vložení dat'!AU525,1),1,","),5)," ")</f>
        <v xml:space="preserve"> </v>
      </c>
      <c r="AH527" s="13" t="str">
        <f>IF(A527="Vyt",LEFT(REPLACE('Vložení dat'!T525,FIND(".",'Vložení dat'!T525,1),1,","),5)-LEFT(REPLACE('Vložení dat'!U525,FIND(".",'Vložení dat'!U525,1),1,","),5),"")</f>
        <v/>
      </c>
      <c r="AI527" t="str">
        <f>IF(A527="Vyt"," ",IF(A527="VODA",LEFT('Vložení dat'!AU525,12),""))</f>
        <v/>
      </c>
      <c r="AJ527" t="str">
        <f>IF(A527="Vyt","",IF(A527="VODA",LEFT('Vložení dat'!AV525,12),""))</f>
        <v/>
      </c>
    </row>
    <row r="528" spans="1:36" x14ac:dyDescent="0.3">
      <c r="A528" s="13" t="str">
        <f>IF(OR('Vložení dat'!C526=" VIP4RTN010 ",'Vložení dat'!C526=" RED4RITN050.c10_001 "),"Vyt",IF(OR('Vložení dat'!C526=" RED4WM050 ",'Vložení dat'!C526=" RED4WM010 ",ISNUMBER(SEARCH("ECM4WM020.v20",'Vložení dat'!C526,1))),"VODA",IF(ISBLANK('Vložení dat'!C526),"",'Vložení dat'!C526)))</f>
        <v/>
      </c>
      <c r="B528" s="13" t="str">
        <f>TRIM('Vložení dat'!N526)</f>
        <v/>
      </c>
      <c r="C528" s="16" t="str">
        <f>TRIM('Vložení dat'!K526)</f>
        <v/>
      </c>
      <c r="D528" s="13" t="str">
        <f>TRIM('Vložení dat'!L526)</f>
        <v/>
      </c>
      <c r="E528" s="13" t="str">
        <f>TRIM('Vložení dat'!J526)</f>
        <v/>
      </c>
      <c r="F528" s="13" t="str">
        <f>TRIM('Vložení dat'!H526)</f>
        <v/>
      </c>
      <c r="G528" s="13" t="str">
        <f>TRIM('Vložení dat'!G526)</f>
        <v/>
      </c>
      <c r="H528" s="13" t="str">
        <f>TRIM('Vložení dat'!E526)</f>
        <v/>
      </c>
      <c r="I528" s="13" t="str">
        <f>TRIM('Vložení dat'!B526)</f>
        <v/>
      </c>
      <c r="J528" s="13" t="str">
        <f>IF(AND(OR(A528="Vyt",A528="VODA"),'Vložení dat'!O526=0),"OK",IF(AND(OR(A528="Vyt",A528="VODA"),'Vložení dat'!O526&lt;&gt;0),CONCATENATE("CHYBA - ",'Vložení dat'!O526),""))</f>
        <v/>
      </c>
      <c r="K528" s="13" t="str">
        <f>IF(A528="Vyt",'Vložení dat'!R526,IF(A528="VODA",VALUE(TRIM(LEFT(REPLACE('Vložení dat'!T526,FIND(".",'Vložení dat'!T526,1),1,","),8))),""))</f>
        <v/>
      </c>
      <c r="L528" s="16" t="str">
        <f>IF(A528="Vyt",TRIM('Vložení dat'!S526),IF(A528="VODA",VALUE(TRIM(LEFT(REPLACE('Vložení dat'!R526,FIND(".",'Vložení dat'!R526,1),1,","),8))),""))</f>
        <v/>
      </c>
      <c r="M528" s="16" t="str">
        <f>IF(A528="Vyt",RIGHT('Vložení dat'!P526,11),IF(A528="VODA",VALUE(TRIM(LEFT(REPLACE('Vložení dat'!S526,FIND(".",'Vložení dat'!S526,1),1,","),8))),""))</f>
        <v/>
      </c>
      <c r="N528" s="12" t="str">
        <f>IF(A528="Vyt",TRIM('Vložení dat'!V526),"")</f>
        <v/>
      </c>
      <c r="O528" s="17" t="str">
        <f>IF(A528="Vyt",TRIM(LEFT('Vložení dat'!W526,9)),IF(A528="VODA",TRIM(CONCATENATE(LEFT('Vložení dat'!U526,3),".",MID('Vložení dat'!U526,5,2),".",MID('Vložení dat'!U526,8,2))),""))</f>
        <v/>
      </c>
      <c r="P528" s="18" t="str">
        <f>IF($A528="Vyt",'Vložení dat'!X526,IF($A528="VODA",VALUE(LEFT(TRIM(REPLACE('Vložení dat'!V526,FIND(".",'Vložení dat'!V526,1),1,",")),7)),""))</f>
        <v/>
      </c>
      <c r="Q528" s="18" t="str">
        <f>IF($A528="Vyt",'Vložení dat'!Y526,IF($A528="VODA",VALUE(LEFT(TRIM(REPLACE('Vložení dat'!W526,FIND(".",'Vložení dat'!W526,1),1,",")),7)),""))</f>
        <v/>
      </c>
      <c r="R528" s="18" t="str">
        <f>IF($A528="Vyt",'Vložení dat'!Z526,IF($A528="VODA",VALUE(LEFT(TRIM(REPLACE('Vložení dat'!X526,FIND(".",'Vložení dat'!X526,1),1,",")),7)),""))</f>
        <v/>
      </c>
      <c r="S528" s="18" t="str">
        <f>IF($A528="Vyt",'Vložení dat'!AA526,IF($A528="VODA",VALUE(LEFT(TRIM(REPLACE('Vložení dat'!Y526,FIND(".",'Vložení dat'!Y526,1),1,",")),7)),""))</f>
        <v/>
      </c>
      <c r="T528" s="18" t="str">
        <f>IF($A528="Vyt",'Vložení dat'!AB526,IF($A528="VODA",VALUE(LEFT(TRIM(REPLACE('Vložení dat'!Z526,FIND(".",'Vložení dat'!Z526,1),1,",")),7)),""))</f>
        <v/>
      </c>
      <c r="U528" s="18" t="str">
        <f>IF($A528="Vyt",'Vložení dat'!AC526,IF($A528="VODA",VALUE(LEFT(TRIM(REPLACE('Vložení dat'!AA526,FIND(".",'Vložení dat'!AA526,1),1,",")),7)),""))</f>
        <v/>
      </c>
      <c r="V528" s="18" t="str">
        <f>IF($A528="Vyt",'Vložení dat'!AD526,IF($A528="VODA",VALUE(LEFT(TRIM(REPLACE('Vložení dat'!AB526,FIND(".",'Vložení dat'!AB526,1),1,",")),7)),""))</f>
        <v/>
      </c>
      <c r="W528" s="18" t="str">
        <f>IF($A528="Vyt",'Vložení dat'!AE526,IF($A528="VODA",VALUE(LEFT(TRIM(REPLACE('Vložení dat'!AC526,FIND(".",'Vložení dat'!AC526,1),1,",")),7)),""))</f>
        <v/>
      </c>
      <c r="X528" s="18" t="str">
        <f>IF($A528="Vyt",'Vložení dat'!AF526,IF($A528="VODA",VALUE(LEFT(TRIM(REPLACE('Vložení dat'!AD526,FIND(".",'Vložení dat'!AD526,1),1,",")),7)),""))</f>
        <v/>
      </c>
      <c r="Y528" s="18" t="str">
        <f>IF($A528="Vyt",'Vložení dat'!AG526,IF($A528="VODA",VALUE(LEFT(TRIM(REPLACE('Vložení dat'!AE526,FIND(".",'Vložení dat'!AE526,1),1,",")),7)),""))</f>
        <v/>
      </c>
      <c r="Z528" s="18" t="str">
        <f>IF($A528="Vyt",'Vložení dat'!AH526,IF($A528="VODA",VALUE(LEFT(TRIM(REPLACE('Vložení dat'!AF526,FIND(".",'Vložení dat'!AF526,1),1,",")),7)),""))</f>
        <v/>
      </c>
      <c r="AA528" s="18" t="str">
        <f>IF($A528="Vyt",'Vložení dat'!AI526,IF($A528="VODA",VALUE(LEFT(TRIM(REPLACE('Vložení dat'!AG526,FIND(".",'Vložení dat'!AG526,1),1,",")),7)),""))</f>
        <v/>
      </c>
      <c r="AB528" s="18" t="str">
        <f>IF(A528="Vyt",TRIM(LEFT('Vložení dat'!AY526,9)),IF(A528="VODA",TRIM(LEFT('Vložení dat'!BB526,9)),""))</f>
        <v/>
      </c>
      <c r="AC528" s="18" t="str">
        <f>IF(A528="Vyt",TRIM(LEFT('Vložení dat'!AW526,7)),"")</f>
        <v/>
      </c>
      <c r="AD528" s="18" t="str">
        <f>IF(A528="Vyt",VALUE(REPLACE(TRIM(LEFT('Vložení dat'!BA526,4)),FIND(".",TRIM(LEFT('Vložení dat'!BA526,4)),1),1,",")),IF(A528="VODA",VALUE(REPLACE(TRIM(LEFT('Vložení dat'!BC526,4)),FIND(".",TRIM(LEFT('Vložení dat'!BC526,4)),1),1,",")),""))</f>
        <v/>
      </c>
      <c r="AE528" s="12" t="str">
        <f>IF($A528="Vyt",TRIM(LEFT(REPLACE('Vložení dat'!T526,FIND(".",'Vložení dat'!T526,1),1,","),5)),"")</f>
        <v/>
      </c>
      <c r="AF528" s="12" t="str">
        <f>IF($A528="Vyt",TRIM(LEFT(REPLACE('Vložení dat'!U526,FIND(".",'Vložení dat'!U526,1),1,","),5)),"")</f>
        <v/>
      </c>
      <c r="AG528" s="13" t="str">
        <f>IF(A528="Vyt",LEFT(REPLACE('Vložení dat'!AT526,FIND(".",'Vložení dat'!AT526,1),1,","),5)-LEFT(REPLACE('Vložení dat'!AU526,FIND(".",'Vložení dat'!AU526,1),1,","),5)," ")</f>
        <v xml:space="preserve"> </v>
      </c>
      <c r="AH528" s="13" t="str">
        <f>IF(A528="Vyt",LEFT(REPLACE('Vložení dat'!T526,FIND(".",'Vložení dat'!T526,1),1,","),5)-LEFT(REPLACE('Vložení dat'!U526,FIND(".",'Vložení dat'!U526,1),1,","),5),"")</f>
        <v/>
      </c>
      <c r="AI528" t="str">
        <f>IF(A528="Vyt"," ",IF(A528="VODA",LEFT('Vložení dat'!AU526,12),""))</f>
        <v/>
      </c>
      <c r="AJ528" t="str">
        <f>IF(A528="Vyt","",IF(A528="VODA",LEFT('Vložení dat'!AV526,12),""))</f>
        <v/>
      </c>
    </row>
    <row r="529" spans="1:36" x14ac:dyDescent="0.3">
      <c r="A529" s="13" t="str">
        <f>IF(OR('Vložení dat'!C527=" VIP4RTN010 ",'Vložení dat'!C527=" RED4RITN050.c10_001 "),"Vyt",IF(OR('Vložení dat'!C527=" RED4WM050 ",'Vložení dat'!C527=" RED4WM010 ",ISNUMBER(SEARCH("ECM4WM020.v20",'Vložení dat'!C527,1))),"VODA",IF(ISBLANK('Vložení dat'!C527),"",'Vložení dat'!C527)))</f>
        <v/>
      </c>
      <c r="B529" s="13" t="str">
        <f>TRIM('Vložení dat'!N527)</f>
        <v/>
      </c>
      <c r="C529" s="16" t="str">
        <f>TRIM('Vložení dat'!K527)</f>
        <v/>
      </c>
      <c r="D529" s="13" t="str">
        <f>TRIM('Vložení dat'!L527)</f>
        <v/>
      </c>
      <c r="E529" s="13" t="str">
        <f>TRIM('Vložení dat'!J527)</f>
        <v/>
      </c>
      <c r="F529" s="13" t="str">
        <f>TRIM('Vložení dat'!H527)</f>
        <v/>
      </c>
      <c r="G529" s="13" t="str">
        <f>TRIM('Vložení dat'!G527)</f>
        <v/>
      </c>
      <c r="H529" s="13" t="str">
        <f>TRIM('Vložení dat'!E527)</f>
        <v/>
      </c>
      <c r="I529" s="13" t="str">
        <f>TRIM('Vložení dat'!B527)</f>
        <v/>
      </c>
      <c r="J529" s="13" t="str">
        <f>IF(AND(OR(A529="Vyt",A529="VODA"),'Vložení dat'!O527=0),"OK",IF(AND(OR(A529="Vyt",A529="VODA"),'Vložení dat'!O527&lt;&gt;0),CONCATENATE("CHYBA - ",'Vložení dat'!O527),""))</f>
        <v/>
      </c>
      <c r="K529" s="13" t="str">
        <f>IF(A529="Vyt",'Vložení dat'!R527,IF(A529="VODA",VALUE(TRIM(LEFT(REPLACE('Vložení dat'!T527,FIND(".",'Vložení dat'!T527,1),1,","),8))),""))</f>
        <v/>
      </c>
      <c r="L529" s="16" t="str">
        <f>IF(A529="Vyt",TRIM('Vložení dat'!S527),IF(A529="VODA",VALUE(TRIM(LEFT(REPLACE('Vložení dat'!R527,FIND(".",'Vložení dat'!R527,1),1,","),8))),""))</f>
        <v/>
      </c>
      <c r="M529" s="16" t="str">
        <f>IF(A529="Vyt",RIGHT('Vložení dat'!P527,11),IF(A529="VODA",VALUE(TRIM(LEFT(REPLACE('Vložení dat'!S527,FIND(".",'Vložení dat'!S527,1),1,","),8))),""))</f>
        <v/>
      </c>
      <c r="N529" s="12" t="str">
        <f>IF(A529="Vyt",TRIM('Vložení dat'!V527),"")</f>
        <v/>
      </c>
      <c r="O529" s="17" t="str">
        <f>IF(A529="Vyt",TRIM(LEFT('Vložení dat'!W527,9)),IF(A529="VODA",TRIM(CONCATENATE(LEFT('Vložení dat'!U527,3),".",MID('Vložení dat'!U527,5,2),".",MID('Vložení dat'!U527,8,2))),""))</f>
        <v/>
      </c>
      <c r="P529" s="18" t="str">
        <f>IF($A529="Vyt",'Vložení dat'!X527,IF($A529="VODA",VALUE(LEFT(TRIM(REPLACE('Vložení dat'!V527,FIND(".",'Vložení dat'!V527,1),1,",")),7)),""))</f>
        <v/>
      </c>
      <c r="Q529" s="18" t="str">
        <f>IF($A529="Vyt",'Vložení dat'!Y527,IF($A529="VODA",VALUE(LEFT(TRIM(REPLACE('Vložení dat'!W527,FIND(".",'Vložení dat'!W527,1),1,",")),7)),""))</f>
        <v/>
      </c>
      <c r="R529" s="18" t="str">
        <f>IF($A529="Vyt",'Vložení dat'!Z527,IF($A529="VODA",VALUE(LEFT(TRIM(REPLACE('Vložení dat'!X527,FIND(".",'Vložení dat'!X527,1),1,",")),7)),""))</f>
        <v/>
      </c>
      <c r="S529" s="18" t="str">
        <f>IF($A529="Vyt",'Vložení dat'!AA527,IF($A529="VODA",VALUE(LEFT(TRIM(REPLACE('Vložení dat'!Y527,FIND(".",'Vložení dat'!Y527,1),1,",")),7)),""))</f>
        <v/>
      </c>
      <c r="T529" s="18" t="str">
        <f>IF($A529="Vyt",'Vložení dat'!AB527,IF($A529="VODA",VALUE(LEFT(TRIM(REPLACE('Vložení dat'!Z527,FIND(".",'Vložení dat'!Z527,1),1,",")),7)),""))</f>
        <v/>
      </c>
      <c r="U529" s="18" t="str">
        <f>IF($A529="Vyt",'Vložení dat'!AC527,IF($A529="VODA",VALUE(LEFT(TRIM(REPLACE('Vložení dat'!AA527,FIND(".",'Vložení dat'!AA527,1),1,",")),7)),""))</f>
        <v/>
      </c>
      <c r="V529" s="18" t="str">
        <f>IF($A529="Vyt",'Vložení dat'!AD527,IF($A529="VODA",VALUE(LEFT(TRIM(REPLACE('Vložení dat'!AB527,FIND(".",'Vložení dat'!AB527,1),1,",")),7)),""))</f>
        <v/>
      </c>
      <c r="W529" s="18" t="str">
        <f>IF($A529="Vyt",'Vložení dat'!AE527,IF($A529="VODA",VALUE(LEFT(TRIM(REPLACE('Vložení dat'!AC527,FIND(".",'Vložení dat'!AC527,1),1,",")),7)),""))</f>
        <v/>
      </c>
      <c r="X529" s="18" t="str">
        <f>IF($A529="Vyt",'Vložení dat'!AF527,IF($A529="VODA",VALUE(LEFT(TRIM(REPLACE('Vložení dat'!AD527,FIND(".",'Vložení dat'!AD527,1),1,",")),7)),""))</f>
        <v/>
      </c>
      <c r="Y529" s="18" t="str">
        <f>IF($A529="Vyt",'Vložení dat'!AG527,IF($A529="VODA",VALUE(LEFT(TRIM(REPLACE('Vložení dat'!AE527,FIND(".",'Vložení dat'!AE527,1),1,",")),7)),""))</f>
        <v/>
      </c>
      <c r="Z529" s="18" t="str">
        <f>IF($A529="Vyt",'Vložení dat'!AH527,IF($A529="VODA",VALUE(LEFT(TRIM(REPLACE('Vložení dat'!AF527,FIND(".",'Vložení dat'!AF527,1),1,",")),7)),""))</f>
        <v/>
      </c>
      <c r="AA529" s="18" t="str">
        <f>IF($A529="Vyt",'Vložení dat'!AI527,IF($A529="VODA",VALUE(LEFT(TRIM(REPLACE('Vložení dat'!AG527,FIND(".",'Vložení dat'!AG527,1),1,",")),7)),""))</f>
        <v/>
      </c>
      <c r="AB529" s="18" t="str">
        <f>IF(A529="Vyt",TRIM(LEFT('Vložení dat'!AY527,9)),IF(A529="VODA",TRIM(LEFT('Vložení dat'!BB527,9)),""))</f>
        <v/>
      </c>
      <c r="AC529" s="18" t="str">
        <f>IF(A529="Vyt",TRIM(LEFT('Vložení dat'!AW527,7)),"")</f>
        <v/>
      </c>
      <c r="AD529" s="18" t="str">
        <f>IF(A529="Vyt",VALUE(REPLACE(TRIM(LEFT('Vložení dat'!BA527,4)),FIND(".",TRIM(LEFT('Vložení dat'!BA527,4)),1),1,",")),IF(A529="VODA",VALUE(REPLACE(TRIM(LEFT('Vložení dat'!BC527,4)),FIND(".",TRIM(LEFT('Vložení dat'!BC527,4)),1),1,",")),""))</f>
        <v/>
      </c>
      <c r="AE529" s="12" t="str">
        <f>IF($A529="Vyt",TRIM(LEFT(REPLACE('Vložení dat'!T527,FIND(".",'Vložení dat'!T527,1),1,","),5)),"")</f>
        <v/>
      </c>
      <c r="AF529" s="12" t="str">
        <f>IF($A529="Vyt",TRIM(LEFT(REPLACE('Vložení dat'!U527,FIND(".",'Vložení dat'!U527,1),1,","),5)),"")</f>
        <v/>
      </c>
      <c r="AG529" s="13" t="str">
        <f>IF(A529="Vyt",LEFT(REPLACE('Vložení dat'!AT527,FIND(".",'Vložení dat'!AT527,1),1,","),5)-LEFT(REPLACE('Vložení dat'!AU527,FIND(".",'Vložení dat'!AU527,1),1,","),5)," ")</f>
        <v xml:space="preserve"> </v>
      </c>
      <c r="AH529" s="13" t="str">
        <f>IF(A529="Vyt",LEFT(REPLACE('Vložení dat'!T527,FIND(".",'Vložení dat'!T527,1),1,","),5)-LEFT(REPLACE('Vložení dat'!U527,FIND(".",'Vložení dat'!U527,1),1,","),5),"")</f>
        <v/>
      </c>
      <c r="AI529" t="str">
        <f>IF(A529="Vyt"," ",IF(A529="VODA",LEFT('Vložení dat'!AU527,12),""))</f>
        <v/>
      </c>
      <c r="AJ529" t="str">
        <f>IF(A529="Vyt","",IF(A529="VODA",LEFT('Vložení dat'!AV527,12),""))</f>
        <v/>
      </c>
    </row>
    <row r="530" spans="1:36" x14ac:dyDescent="0.3">
      <c r="A530" s="13" t="str">
        <f>IF(OR('Vložení dat'!C528=" VIP4RTN010 ",'Vložení dat'!C528=" RED4RITN050.c10_001 "),"Vyt",IF(OR('Vložení dat'!C528=" RED4WM050 ",'Vložení dat'!C528=" RED4WM010 ",ISNUMBER(SEARCH("ECM4WM020.v20",'Vložení dat'!C528,1))),"VODA",IF(ISBLANK('Vložení dat'!C528),"",'Vložení dat'!C528)))</f>
        <v/>
      </c>
      <c r="B530" s="13" t="str">
        <f>TRIM('Vložení dat'!N528)</f>
        <v/>
      </c>
      <c r="C530" s="16" t="str">
        <f>TRIM('Vložení dat'!K528)</f>
        <v/>
      </c>
      <c r="D530" s="13" t="str">
        <f>TRIM('Vložení dat'!L528)</f>
        <v/>
      </c>
      <c r="E530" s="13" t="str">
        <f>TRIM('Vložení dat'!J528)</f>
        <v/>
      </c>
      <c r="F530" s="13" t="str">
        <f>TRIM('Vložení dat'!H528)</f>
        <v/>
      </c>
      <c r="G530" s="13" t="str">
        <f>TRIM('Vložení dat'!G528)</f>
        <v/>
      </c>
      <c r="H530" s="13" t="str">
        <f>TRIM('Vložení dat'!E528)</f>
        <v/>
      </c>
      <c r="I530" s="13" t="str">
        <f>TRIM('Vložení dat'!B528)</f>
        <v/>
      </c>
      <c r="J530" s="13" t="str">
        <f>IF(AND(OR(A530="Vyt",A530="VODA"),'Vložení dat'!O528=0),"OK",IF(AND(OR(A530="Vyt",A530="VODA"),'Vložení dat'!O528&lt;&gt;0),CONCATENATE("CHYBA - ",'Vložení dat'!O528),""))</f>
        <v/>
      </c>
      <c r="K530" s="13" t="str">
        <f>IF(A530="Vyt",'Vložení dat'!R528,IF(A530="VODA",VALUE(TRIM(LEFT(REPLACE('Vložení dat'!T528,FIND(".",'Vložení dat'!T528,1),1,","),8))),""))</f>
        <v/>
      </c>
      <c r="L530" s="16" t="str">
        <f>IF(A530="Vyt",TRIM('Vložení dat'!S528),IF(A530="VODA",VALUE(TRIM(LEFT(REPLACE('Vložení dat'!R528,FIND(".",'Vložení dat'!R528,1),1,","),8))),""))</f>
        <v/>
      </c>
      <c r="M530" s="16" t="str">
        <f>IF(A530="Vyt",RIGHT('Vložení dat'!P528,11),IF(A530="VODA",VALUE(TRIM(LEFT(REPLACE('Vložení dat'!S528,FIND(".",'Vložení dat'!S528,1),1,","),8))),""))</f>
        <v/>
      </c>
      <c r="N530" s="12" t="str">
        <f>IF(A530="Vyt",TRIM('Vložení dat'!V528),"")</f>
        <v/>
      </c>
      <c r="O530" s="17" t="str">
        <f>IF(A530="Vyt",TRIM(LEFT('Vložení dat'!W528,9)),IF(A530="VODA",TRIM(CONCATENATE(LEFT('Vložení dat'!U528,3),".",MID('Vložení dat'!U528,5,2),".",MID('Vložení dat'!U528,8,2))),""))</f>
        <v/>
      </c>
      <c r="P530" s="18" t="str">
        <f>IF($A530="Vyt",'Vložení dat'!X528,IF($A530="VODA",VALUE(LEFT(TRIM(REPLACE('Vložení dat'!V528,FIND(".",'Vložení dat'!V528,1),1,",")),7)),""))</f>
        <v/>
      </c>
      <c r="Q530" s="18" t="str">
        <f>IF($A530="Vyt",'Vložení dat'!Y528,IF($A530="VODA",VALUE(LEFT(TRIM(REPLACE('Vložení dat'!W528,FIND(".",'Vložení dat'!W528,1),1,",")),7)),""))</f>
        <v/>
      </c>
      <c r="R530" s="18" t="str">
        <f>IF($A530="Vyt",'Vložení dat'!Z528,IF($A530="VODA",VALUE(LEFT(TRIM(REPLACE('Vložení dat'!X528,FIND(".",'Vložení dat'!X528,1),1,",")),7)),""))</f>
        <v/>
      </c>
      <c r="S530" s="18" t="str">
        <f>IF($A530="Vyt",'Vložení dat'!AA528,IF($A530="VODA",VALUE(LEFT(TRIM(REPLACE('Vložení dat'!Y528,FIND(".",'Vložení dat'!Y528,1),1,",")),7)),""))</f>
        <v/>
      </c>
      <c r="T530" s="18" t="str">
        <f>IF($A530="Vyt",'Vložení dat'!AB528,IF($A530="VODA",VALUE(LEFT(TRIM(REPLACE('Vložení dat'!Z528,FIND(".",'Vložení dat'!Z528,1),1,",")),7)),""))</f>
        <v/>
      </c>
      <c r="U530" s="18" t="str">
        <f>IF($A530="Vyt",'Vložení dat'!AC528,IF($A530="VODA",VALUE(LEFT(TRIM(REPLACE('Vložení dat'!AA528,FIND(".",'Vložení dat'!AA528,1),1,",")),7)),""))</f>
        <v/>
      </c>
      <c r="V530" s="18" t="str">
        <f>IF($A530="Vyt",'Vložení dat'!AD528,IF($A530="VODA",VALUE(LEFT(TRIM(REPLACE('Vložení dat'!AB528,FIND(".",'Vložení dat'!AB528,1),1,",")),7)),""))</f>
        <v/>
      </c>
      <c r="W530" s="18" t="str">
        <f>IF($A530="Vyt",'Vložení dat'!AE528,IF($A530="VODA",VALUE(LEFT(TRIM(REPLACE('Vložení dat'!AC528,FIND(".",'Vložení dat'!AC528,1),1,",")),7)),""))</f>
        <v/>
      </c>
      <c r="X530" s="18" t="str">
        <f>IF($A530="Vyt",'Vložení dat'!AF528,IF($A530="VODA",VALUE(LEFT(TRIM(REPLACE('Vložení dat'!AD528,FIND(".",'Vložení dat'!AD528,1),1,",")),7)),""))</f>
        <v/>
      </c>
      <c r="Y530" s="18" t="str">
        <f>IF($A530="Vyt",'Vložení dat'!AG528,IF($A530="VODA",VALUE(LEFT(TRIM(REPLACE('Vložení dat'!AE528,FIND(".",'Vložení dat'!AE528,1),1,",")),7)),""))</f>
        <v/>
      </c>
      <c r="Z530" s="18" t="str">
        <f>IF($A530="Vyt",'Vložení dat'!AH528,IF($A530="VODA",VALUE(LEFT(TRIM(REPLACE('Vložení dat'!AF528,FIND(".",'Vložení dat'!AF528,1),1,",")),7)),""))</f>
        <v/>
      </c>
      <c r="AA530" s="18" t="str">
        <f>IF($A530="Vyt",'Vložení dat'!AI528,IF($A530="VODA",VALUE(LEFT(TRIM(REPLACE('Vložení dat'!AG528,FIND(".",'Vložení dat'!AG528,1),1,",")),7)),""))</f>
        <v/>
      </c>
      <c r="AB530" s="18" t="str">
        <f>IF(A530="Vyt",TRIM(LEFT('Vložení dat'!AY528,9)),IF(A530="VODA",TRIM(LEFT('Vložení dat'!BB528,9)),""))</f>
        <v/>
      </c>
      <c r="AC530" s="18" t="str">
        <f>IF(A530="Vyt",TRIM(LEFT('Vložení dat'!AW528,7)),"")</f>
        <v/>
      </c>
      <c r="AD530" s="18" t="str">
        <f>IF(A530="Vyt",VALUE(REPLACE(TRIM(LEFT('Vložení dat'!BA528,4)),FIND(".",TRIM(LEFT('Vložení dat'!BA528,4)),1),1,",")),IF(A530="VODA",VALUE(REPLACE(TRIM(LEFT('Vložení dat'!BC528,4)),FIND(".",TRIM(LEFT('Vložení dat'!BC528,4)),1),1,",")),""))</f>
        <v/>
      </c>
      <c r="AE530" s="12" t="str">
        <f>IF($A530="Vyt",TRIM(LEFT(REPLACE('Vložení dat'!T528,FIND(".",'Vložení dat'!T528,1),1,","),5)),"")</f>
        <v/>
      </c>
      <c r="AF530" s="12" t="str">
        <f>IF($A530="Vyt",TRIM(LEFT(REPLACE('Vložení dat'!U528,FIND(".",'Vložení dat'!U528,1),1,","),5)),"")</f>
        <v/>
      </c>
      <c r="AG530" s="13" t="str">
        <f>IF(A530="Vyt",LEFT(REPLACE('Vložení dat'!AT528,FIND(".",'Vložení dat'!AT528,1),1,","),5)-LEFT(REPLACE('Vložení dat'!AU528,FIND(".",'Vložení dat'!AU528,1),1,","),5)," ")</f>
        <v xml:space="preserve"> </v>
      </c>
      <c r="AH530" s="13" t="str">
        <f>IF(A530="Vyt",LEFT(REPLACE('Vložení dat'!T528,FIND(".",'Vložení dat'!T528,1),1,","),5)-LEFT(REPLACE('Vložení dat'!U528,FIND(".",'Vložení dat'!U528,1),1,","),5),"")</f>
        <v/>
      </c>
      <c r="AI530" t="str">
        <f>IF(A530="Vyt"," ",IF(A530="VODA",LEFT('Vložení dat'!AU528,12),""))</f>
        <v/>
      </c>
      <c r="AJ530" t="str">
        <f>IF(A530="Vyt","",IF(A530="VODA",LEFT('Vložení dat'!AV528,12),""))</f>
        <v/>
      </c>
    </row>
    <row r="531" spans="1:36" x14ac:dyDescent="0.3">
      <c r="A531" s="13" t="str">
        <f>IF(OR('Vložení dat'!C529=" VIP4RTN010 ",'Vložení dat'!C529=" RED4RITN050.c10_001 "),"Vyt",IF(OR('Vložení dat'!C529=" RED4WM050 ",'Vložení dat'!C529=" RED4WM010 ",ISNUMBER(SEARCH("ECM4WM020.v20",'Vložení dat'!C529,1))),"VODA",IF(ISBLANK('Vložení dat'!C529),"",'Vložení dat'!C529)))</f>
        <v/>
      </c>
      <c r="B531" s="13" t="str">
        <f>TRIM('Vložení dat'!N529)</f>
        <v/>
      </c>
      <c r="C531" s="16" t="str">
        <f>TRIM('Vložení dat'!K529)</f>
        <v/>
      </c>
      <c r="D531" s="13" t="str">
        <f>TRIM('Vložení dat'!L529)</f>
        <v/>
      </c>
      <c r="E531" s="13" t="str">
        <f>TRIM('Vložení dat'!J529)</f>
        <v/>
      </c>
      <c r="F531" s="13" t="str">
        <f>TRIM('Vložení dat'!H529)</f>
        <v/>
      </c>
      <c r="G531" s="13" t="str">
        <f>TRIM('Vložení dat'!G529)</f>
        <v/>
      </c>
      <c r="H531" s="13" t="str">
        <f>TRIM('Vložení dat'!E529)</f>
        <v/>
      </c>
      <c r="I531" s="13" t="str">
        <f>TRIM('Vložení dat'!B529)</f>
        <v/>
      </c>
      <c r="J531" s="13" t="str">
        <f>IF(AND(OR(A531="Vyt",A531="VODA"),'Vložení dat'!O529=0),"OK",IF(AND(OR(A531="Vyt",A531="VODA"),'Vložení dat'!O529&lt;&gt;0),CONCATENATE("CHYBA - ",'Vložení dat'!O529),""))</f>
        <v/>
      </c>
      <c r="K531" s="13" t="str">
        <f>IF(A531="Vyt",'Vložení dat'!R529,IF(A531="VODA",VALUE(TRIM(LEFT(REPLACE('Vložení dat'!T529,FIND(".",'Vložení dat'!T529,1),1,","),8))),""))</f>
        <v/>
      </c>
      <c r="L531" s="16" t="str">
        <f>IF(A531="Vyt",TRIM('Vložení dat'!S529),IF(A531="VODA",VALUE(TRIM(LEFT(REPLACE('Vložení dat'!R529,FIND(".",'Vložení dat'!R529,1),1,","),8))),""))</f>
        <v/>
      </c>
      <c r="M531" s="16" t="str">
        <f>IF(A531="Vyt",RIGHT('Vložení dat'!P529,11),IF(A531="VODA",VALUE(TRIM(LEFT(REPLACE('Vložení dat'!S529,FIND(".",'Vložení dat'!S529,1),1,","),8))),""))</f>
        <v/>
      </c>
      <c r="N531" s="12" t="str">
        <f>IF(A531="Vyt",TRIM('Vložení dat'!V529),"")</f>
        <v/>
      </c>
      <c r="O531" s="17" t="str">
        <f>IF(A531="Vyt",TRIM(LEFT('Vložení dat'!W529,9)),IF(A531="VODA",TRIM(CONCATENATE(LEFT('Vložení dat'!U529,3),".",MID('Vložení dat'!U529,5,2),".",MID('Vložení dat'!U529,8,2))),""))</f>
        <v/>
      </c>
      <c r="P531" s="18" t="str">
        <f>IF($A531="Vyt",'Vložení dat'!X529,IF($A531="VODA",VALUE(LEFT(TRIM(REPLACE('Vložení dat'!V529,FIND(".",'Vložení dat'!V529,1),1,",")),7)),""))</f>
        <v/>
      </c>
      <c r="Q531" s="18" t="str">
        <f>IF($A531="Vyt",'Vložení dat'!Y529,IF($A531="VODA",VALUE(LEFT(TRIM(REPLACE('Vložení dat'!W529,FIND(".",'Vložení dat'!W529,1),1,",")),7)),""))</f>
        <v/>
      </c>
      <c r="R531" s="18" t="str">
        <f>IF($A531="Vyt",'Vložení dat'!Z529,IF($A531="VODA",VALUE(LEFT(TRIM(REPLACE('Vložení dat'!X529,FIND(".",'Vložení dat'!X529,1),1,",")),7)),""))</f>
        <v/>
      </c>
      <c r="S531" s="18" t="str">
        <f>IF($A531="Vyt",'Vložení dat'!AA529,IF($A531="VODA",VALUE(LEFT(TRIM(REPLACE('Vložení dat'!Y529,FIND(".",'Vložení dat'!Y529,1),1,",")),7)),""))</f>
        <v/>
      </c>
      <c r="T531" s="18" t="str">
        <f>IF($A531="Vyt",'Vložení dat'!AB529,IF($A531="VODA",VALUE(LEFT(TRIM(REPLACE('Vložení dat'!Z529,FIND(".",'Vložení dat'!Z529,1),1,",")),7)),""))</f>
        <v/>
      </c>
      <c r="U531" s="18" t="str">
        <f>IF($A531="Vyt",'Vložení dat'!AC529,IF($A531="VODA",VALUE(LEFT(TRIM(REPLACE('Vložení dat'!AA529,FIND(".",'Vložení dat'!AA529,1),1,",")),7)),""))</f>
        <v/>
      </c>
      <c r="V531" s="18" t="str">
        <f>IF($A531="Vyt",'Vložení dat'!AD529,IF($A531="VODA",VALUE(LEFT(TRIM(REPLACE('Vložení dat'!AB529,FIND(".",'Vložení dat'!AB529,1),1,",")),7)),""))</f>
        <v/>
      </c>
      <c r="W531" s="18" t="str">
        <f>IF($A531="Vyt",'Vložení dat'!AE529,IF($A531="VODA",VALUE(LEFT(TRIM(REPLACE('Vložení dat'!AC529,FIND(".",'Vložení dat'!AC529,1),1,",")),7)),""))</f>
        <v/>
      </c>
      <c r="X531" s="18" t="str">
        <f>IF($A531="Vyt",'Vložení dat'!AF529,IF($A531="VODA",VALUE(LEFT(TRIM(REPLACE('Vložení dat'!AD529,FIND(".",'Vložení dat'!AD529,1),1,",")),7)),""))</f>
        <v/>
      </c>
      <c r="Y531" s="18" t="str">
        <f>IF($A531="Vyt",'Vložení dat'!AG529,IF($A531="VODA",VALUE(LEFT(TRIM(REPLACE('Vložení dat'!AE529,FIND(".",'Vložení dat'!AE529,1),1,",")),7)),""))</f>
        <v/>
      </c>
      <c r="Z531" s="18" t="str">
        <f>IF($A531="Vyt",'Vložení dat'!AH529,IF($A531="VODA",VALUE(LEFT(TRIM(REPLACE('Vložení dat'!AF529,FIND(".",'Vložení dat'!AF529,1),1,",")),7)),""))</f>
        <v/>
      </c>
      <c r="AA531" s="18" t="str">
        <f>IF($A531="Vyt",'Vložení dat'!AI529,IF($A531="VODA",VALUE(LEFT(TRIM(REPLACE('Vložení dat'!AG529,FIND(".",'Vložení dat'!AG529,1),1,",")),7)),""))</f>
        <v/>
      </c>
      <c r="AB531" s="18" t="str">
        <f>IF(A531="Vyt",TRIM(LEFT('Vložení dat'!AY529,9)),IF(A531="VODA",TRIM(LEFT('Vložení dat'!BB529,9)),""))</f>
        <v/>
      </c>
      <c r="AC531" s="18" t="str">
        <f>IF(A531="Vyt",TRIM(LEFT('Vložení dat'!AW529,7)),"")</f>
        <v/>
      </c>
      <c r="AD531" s="18" t="str">
        <f>IF(A531="Vyt",VALUE(REPLACE(TRIM(LEFT('Vložení dat'!BA529,4)),FIND(".",TRIM(LEFT('Vložení dat'!BA529,4)),1),1,",")),IF(A531="VODA",VALUE(REPLACE(TRIM(LEFT('Vložení dat'!BC529,4)),FIND(".",TRIM(LEFT('Vložení dat'!BC529,4)),1),1,",")),""))</f>
        <v/>
      </c>
      <c r="AE531" s="12" t="str">
        <f>IF($A531="Vyt",TRIM(LEFT(REPLACE('Vložení dat'!T529,FIND(".",'Vložení dat'!T529,1),1,","),5)),"")</f>
        <v/>
      </c>
      <c r="AF531" s="12" t="str">
        <f>IF($A531="Vyt",TRIM(LEFT(REPLACE('Vložení dat'!U529,FIND(".",'Vložení dat'!U529,1),1,","),5)),"")</f>
        <v/>
      </c>
      <c r="AG531" s="13" t="str">
        <f>IF(A531="Vyt",LEFT(REPLACE('Vložení dat'!AT529,FIND(".",'Vložení dat'!AT529,1),1,","),5)-LEFT(REPLACE('Vložení dat'!AU529,FIND(".",'Vložení dat'!AU529,1),1,","),5)," ")</f>
        <v xml:space="preserve"> </v>
      </c>
      <c r="AH531" s="13" t="str">
        <f>IF(A531="Vyt",LEFT(REPLACE('Vložení dat'!T529,FIND(".",'Vložení dat'!T529,1),1,","),5)-LEFT(REPLACE('Vložení dat'!U529,FIND(".",'Vložení dat'!U529,1),1,","),5),"")</f>
        <v/>
      </c>
      <c r="AI531" t="str">
        <f>IF(A531="Vyt"," ",IF(A531="VODA",LEFT('Vložení dat'!AU529,12),""))</f>
        <v/>
      </c>
      <c r="AJ531" t="str">
        <f>IF(A531="Vyt","",IF(A531="VODA",LEFT('Vložení dat'!AV529,12),""))</f>
        <v/>
      </c>
    </row>
    <row r="532" spans="1:36" x14ac:dyDescent="0.3">
      <c r="A532" s="13" t="str">
        <f>IF(OR('Vložení dat'!C530=" VIP4RTN010 ",'Vložení dat'!C530=" RED4RITN050.c10_001 "),"Vyt",IF(OR('Vložení dat'!C530=" RED4WM050 ",'Vložení dat'!C530=" RED4WM010 ",ISNUMBER(SEARCH("ECM4WM020.v20",'Vložení dat'!C530,1))),"VODA",IF(ISBLANK('Vložení dat'!C530),"",'Vložení dat'!C530)))</f>
        <v/>
      </c>
      <c r="B532" s="13" t="str">
        <f>TRIM('Vložení dat'!N530)</f>
        <v/>
      </c>
      <c r="C532" s="16" t="str">
        <f>TRIM('Vložení dat'!K530)</f>
        <v/>
      </c>
      <c r="D532" s="13" t="str">
        <f>TRIM('Vložení dat'!L530)</f>
        <v/>
      </c>
      <c r="E532" s="13" t="str">
        <f>TRIM('Vložení dat'!J530)</f>
        <v/>
      </c>
      <c r="F532" s="13" t="str">
        <f>TRIM('Vložení dat'!H530)</f>
        <v/>
      </c>
      <c r="G532" s="13" t="str">
        <f>TRIM('Vložení dat'!G530)</f>
        <v/>
      </c>
      <c r="H532" s="13" t="str">
        <f>TRIM('Vložení dat'!E530)</f>
        <v/>
      </c>
      <c r="I532" s="13" t="str">
        <f>TRIM('Vložení dat'!B530)</f>
        <v/>
      </c>
      <c r="J532" s="13" t="str">
        <f>IF(AND(OR(A532="Vyt",A532="VODA"),'Vložení dat'!O530=0),"OK",IF(AND(OR(A532="Vyt",A532="VODA"),'Vložení dat'!O530&lt;&gt;0),CONCATENATE("CHYBA - ",'Vložení dat'!O530),""))</f>
        <v/>
      </c>
      <c r="K532" s="13" t="str">
        <f>IF(A532="Vyt",'Vložení dat'!R530,IF(A532="VODA",VALUE(TRIM(LEFT(REPLACE('Vložení dat'!T530,FIND(".",'Vložení dat'!T530,1),1,","),8))),""))</f>
        <v/>
      </c>
      <c r="L532" s="16" t="str">
        <f>IF(A532="Vyt",TRIM('Vložení dat'!S530),IF(A532="VODA",VALUE(TRIM(LEFT(REPLACE('Vložení dat'!R530,FIND(".",'Vložení dat'!R530,1),1,","),8))),""))</f>
        <v/>
      </c>
      <c r="M532" s="16" t="str">
        <f>IF(A532="Vyt",RIGHT('Vložení dat'!P530,11),IF(A532="VODA",VALUE(TRIM(LEFT(REPLACE('Vložení dat'!S530,FIND(".",'Vložení dat'!S530,1),1,","),8))),""))</f>
        <v/>
      </c>
      <c r="N532" s="12" t="str">
        <f>IF(A532="Vyt",TRIM('Vložení dat'!V530),"")</f>
        <v/>
      </c>
      <c r="O532" s="17" t="str">
        <f>IF(A532="Vyt",TRIM(LEFT('Vložení dat'!W530,9)),IF(A532="VODA",TRIM(CONCATENATE(LEFT('Vložení dat'!U530,3),".",MID('Vložení dat'!U530,5,2),".",MID('Vložení dat'!U530,8,2))),""))</f>
        <v/>
      </c>
      <c r="P532" s="18" t="str">
        <f>IF($A532="Vyt",'Vložení dat'!X530,IF($A532="VODA",VALUE(LEFT(TRIM(REPLACE('Vložení dat'!V530,FIND(".",'Vložení dat'!V530,1),1,",")),7)),""))</f>
        <v/>
      </c>
      <c r="Q532" s="18" t="str">
        <f>IF($A532="Vyt",'Vložení dat'!Y530,IF($A532="VODA",VALUE(LEFT(TRIM(REPLACE('Vložení dat'!W530,FIND(".",'Vložení dat'!W530,1),1,",")),7)),""))</f>
        <v/>
      </c>
      <c r="R532" s="18" t="str">
        <f>IF($A532="Vyt",'Vložení dat'!Z530,IF($A532="VODA",VALUE(LEFT(TRIM(REPLACE('Vložení dat'!X530,FIND(".",'Vložení dat'!X530,1),1,",")),7)),""))</f>
        <v/>
      </c>
      <c r="S532" s="18" t="str">
        <f>IF($A532="Vyt",'Vložení dat'!AA530,IF($A532="VODA",VALUE(LEFT(TRIM(REPLACE('Vložení dat'!Y530,FIND(".",'Vložení dat'!Y530,1),1,",")),7)),""))</f>
        <v/>
      </c>
      <c r="T532" s="18" t="str">
        <f>IF($A532="Vyt",'Vložení dat'!AB530,IF($A532="VODA",VALUE(LEFT(TRIM(REPLACE('Vložení dat'!Z530,FIND(".",'Vložení dat'!Z530,1),1,",")),7)),""))</f>
        <v/>
      </c>
      <c r="U532" s="18" t="str">
        <f>IF($A532="Vyt",'Vložení dat'!AC530,IF($A532="VODA",VALUE(LEFT(TRIM(REPLACE('Vložení dat'!AA530,FIND(".",'Vložení dat'!AA530,1),1,",")),7)),""))</f>
        <v/>
      </c>
      <c r="V532" s="18" t="str">
        <f>IF($A532="Vyt",'Vložení dat'!AD530,IF($A532="VODA",VALUE(LEFT(TRIM(REPLACE('Vložení dat'!AB530,FIND(".",'Vložení dat'!AB530,1),1,",")),7)),""))</f>
        <v/>
      </c>
      <c r="W532" s="18" t="str">
        <f>IF($A532="Vyt",'Vložení dat'!AE530,IF($A532="VODA",VALUE(LEFT(TRIM(REPLACE('Vložení dat'!AC530,FIND(".",'Vložení dat'!AC530,1),1,",")),7)),""))</f>
        <v/>
      </c>
      <c r="X532" s="18" t="str">
        <f>IF($A532="Vyt",'Vložení dat'!AF530,IF($A532="VODA",VALUE(LEFT(TRIM(REPLACE('Vložení dat'!AD530,FIND(".",'Vložení dat'!AD530,1),1,",")),7)),""))</f>
        <v/>
      </c>
      <c r="Y532" s="18" t="str">
        <f>IF($A532="Vyt",'Vložení dat'!AG530,IF($A532="VODA",VALUE(LEFT(TRIM(REPLACE('Vložení dat'!AE530,FIND(".",'Vložení dat'!AE530,1),1,",")),7)),""))</f>
        <v/>
      </c>
      <c r="Z532" s="18" t="str">
        <f>IF($A532="Vyt",'Vložení dat'!AH530,IF($A532="VODA",VALUE(LEFT(TRIM(REPLACE('Vložení dat'!AF530,FIND(".",'Vložení dat'!AF530,1),1,",")),7)),""))</f>
        <v/>
      </c>
      <c r="AA532" s="18" t="str">
        <f>IF($A532="Vyt",'Vložení dat'!AI530,IF($A532="VODA",VALUE(LEFT(TRIM(REPLACE('Vložení dat'!AG530,FIND(".",'Vložení dat'!AG530,1),1,",")),7)),""))</f>
        <v/>
      </c>
      <c r="AB532" s="18" t="str">
        <f>IF(A532="Vyt",TRIM(LEFT('Vložení dat'!AY530,9)),IF(A532="VODA",TRIM(LEFT('Vložení dat'!BB530,9)),""))</f>
        <v/>
      </c>
      <c r="AC532" s="18" t="str">
        <f>IF(A532="Vyt",TRIM(LEFT('Vložení dat'!AW530,7)),"")</f>
        <v/>
      </c>
      <c r="AD532" s="18" t="str">
        <f>IF(A532="Vyt",VALUE(REPLACE(TRIM(LEFT('Vložení dat'!BA530,4)),FIND(".",TRIM(LEFT('Vložení dat'!BA530,4)),1),1,",")),IF(A532="VODA",VALUE(REPLACE(TRIM(LEFT('Vložení dat'!BC530,4)),FIND(".",TRIM(LEFT('Vložení dat'!BC530,4)),1),1,",")),""))</f>
        <v/>
      </c>
      <c r="AE532" s="12" t="str">
        <f>IF($A532="Vyt",TRIM(LEFT(REPLACE('Vložení dat'!T530,FIND(".",'Vložení dat'!T530,1),1,","),5)),"")</f>
        <v/>
      </c>
      <c r="AF532" s="12" t="str">
        <f>IF($A532="Vyt",TRIM(LEFT(REPLACE('Vložení dat'!U530,FIND(".",'Vložení dat'!U530,1),1,","),5)),"")</f>
        <v/>
      </c>
      <c r="AG532" s="13" t="str">
        <f>IF(A532="Vyt",LEFT(REPLACE('Vložení dat'!AT530,FIND(".",'Vložení dat'!AT530,1),1,","),5)-LEFT(REPLACE('Vložení dat'!AU530,FIND(".",'Vložení dat'!AU530,1),1,","),5)," ")</f>
        <v xml:space="preserve"> </v>
      </c>
      <c r="AH532" s="13" t="str">
        <f>IF(A532="Vyt",LEFT(REPLACE('Vložení dat'!T530,FIND(".",'Vložení dat'!T530,1),1,","),5)-LEFT(REPLACE('Vložení dat'!U530,FIND(".",'Vložení dat'!U530,1),1,","),5),"")</f>
        <v/>
      </c>
      <c r="AI532" t="str">
        <f>IF(A532="Vyt"," ",IF(A532="VODA",LEFT('Vložení dat'!AU530,12),""))</f>
        <v/>
      </c>
      <c r="AJ532" t="str">
        <f>IF(A532="Vyt","",IF(A532="VODA",LEFT('Vložení dat'!AV530,12),""))</f>
        <v/>
      </c>
    </row>
    <row r="533" spans="1:36" x14ac:dyDescent="0.3">
      <c r="A533" s="13" t="str">
        <f>IF(OR('Vložení dat'!C531=" VIP4RTN010 ",'Vložení dat'!C531=" RED4RITN050.c10_001 "),"Vyt",IF(OR('Vložení dat'!C531=" RED4WM050 ",'Vložení dat'!C531=" RED4WM010 ",ISNUMBER(SEARCH("ECM4WM020.v20",'Vložení dat'!C531,1))),"VODA",IF(ISBLANK('Vložení dat'!C531),"",'Vložení dat'!C531)))</f>
        <v/>
      </c>
      <c r="B533" s="13" t="str">
        <f>TRIM('Vložení dat'!N531)</f>
        <v/>
      </c>
      <c r="C533" s="16" t="str">
        <f>TRIM('Vložení dat'!K531)</f>
        <v/>
      </c>
      <c r="D533" s="13" t="str">
        <f>TRIM('Vložení dat'!L531)</f>
        <v/>
      </c>
      <c r="E533" s="13" t="str">
        <f>TRIM('Vložení dat'!J531)</f>
        <v/>
      </c>
      <c r="F533" s="13" t="str">
        <f>TRIM('Vložení dat'!H531)</f>
        <v/>
      </c>
      <c r="G533" s="13" t="str">
        <f>TRIM('Vložení dat'!G531)</f>
        <v/>
      </c>
      <c r="H533" s="13" t="str">
        <f>TRIM('Vložení dat'!E531)</f>
        <v/>
      </c>
      <c r="I533" s="13" t="str">
        <f>TRIM('Vložení dat'!B531)</f>
        <v/>
      </c>
      <c r="J533" s="13" t="str">
        <f>IF(AND(OR(A533="Vyt",A533="VODA"),'Vložení dat'!O531=0),"OK",IF(AND(OR(A533="Vyt",A533="VODA"),'Vložení dat'!O531&lt;&gt;0),CONCATENATE("CHYBA - ",'Vložení dat'!O531),""))</f>
        <v/>
      </c>
      <c r="K533" s="13" t="str">
        <f>IF(A533="Vyt",'Vložení dat'!R531,IF(A533="VODA",VALUE(TRIM(LEFT(REPLACE('Vložení dat'!T531,FIND(".",'Vložení dat'!T531,1),1,","),8))),""))</f>
        <v/>
      </c>
      <c r="L533" s="16" t="str">
        <f>IF(A533="Vyt",TRIM('Vložení dat'!S531),IF(A533="VODA",VALUE(TRIM(LEFT(REPLACE('Vložení dat'!R531,FIND(".",'Vložení dat'!R531,1),1,","),8))),""))</f>
        <v/>
      </c>
      <c r="M533" s="16" t="str">
        <f>IF(A533="Vyt",RIGHT('Vložení dat'!P531,11),IF(A533="VODA",VALUE(TRIM(LEFT(REPLACE('Vložení dat'!S531,FIND(".",'Vložení dat'!S531,1),1,","),8))),""))</f>
        <v/>
      </c>
      <c r="N533" s="12" t="str">
        <f>IF(A533="Vyt",TRIM('Vložení dat'!V531),"")</f>
        <v/>
      </c>
      <c r="O533" s="17" t="str">
        <f>IF(A533="Vyt",TRIM(LEFT('Vložení dat'!W531,9)),IF(A533="VODA",TRIM(CONCATENATE(LEFT('Vložení dat'!U531,3),".",MID('Vložení dat'!U531,5,2),".",MID('Vložení dat'!U531,8,2))),""))</f>
        <v/>
      </c>
      <c r="P533" s="18" t="str">
        <f>IF($A533="Vyt",'Vložení dat'!X531,IF($A533="VODA",VALUE(LEFT(TRIM(REPLACE('Vložení dat'!V531,FIND(".",'Vložení dat'!V531,1),1,",")),7)),""))</f>
        <v/>
      </c>
      <c r="Q533" s="18" t="str">
        <f>IF($A533="Vyt",'Vložení dat'!Y531,IF($A533="VODA",VALUE(LEFT(TRIM(REPLACE('Vložení dat'!W531,FIND(".",'Vložení dat'!W531,1),1,",")),7)),""))</f>
        <v/>
      </c>
      <c r="R533" s="18" t="str">
        <f>IF($A533="Vyt",'Vložení dat'!Z531,IF($A533="VODA",VALUE(LEFT(TRIM(REPLACE('Vložení dat'!X531,FIND(".",'Vložení dat'!X531,1),1,",")),7)),""))</f>
        <v/>
      </c>
      <c r="S533" s="18" t="str">
        <f>IF($A533="Vyt",'Vložení dat'!AA531,IF($A533="VODA",VALUE(LEFT(TRIM(REPLACE('Vložení dat'!Y531,FIND(".",'Vložení dat'!Y531,1),1,",")),7)),""))</f>
        <v/>
      </c>
      <c r="T533" s="18" t="str">
        <f>IF($A533="Vyt",'Vložení dat'!AB531,IF($A533="VODA",VALUE(LEFT(TRIM(REPLACE('Vložení dat'!Z531,FIND(".",'Vložení dat'!Z531,1),1,",")),7)),""))</f>
        <v/>
      </c>
      <c r="U533" s="18" t="str">
        <f>IF($A533="Vyt",'Vložení dat'!AC531,IF($A533="VODA",VALUE(LEFT(TRIM(REPLACE('Vložení dat'!AA531,FIND(".",'Vložení dat'!AA531,1),1,",")),7)),""))</f>
        <v/>
      </c>
      <c r="V533" s="18" t="str">
        <f>IF($A533="Vyt",'Vložení dat'!AD531,IF($A533="VODA",VALUE(LEFT(TRIM(REPLACE('Vložení dat'!AB531,FIND(".",'Vložení dat'!AB531,1),1,",")),7)),""))</f>
        <v/>
      </c>
      <c r="W533" s="18" t="str">
        <f>IF($A533="Vyt",'Vložení dat'!AE531,IF($A533="VODA",VALUE(LEFT(TRIM(REPLACE('Vložení dat'!AC531,FIND(".",'Vložení dat'!AC531,1),1,",")),7)),""))</f>
        <v/>
      </c>
      <c r="X533" s="18" t="str">
        <f>IF($A533="Vyt",'Vložení dat'!AF531,IF($A533="VODA",VALUE(LEFT(TRIM(REPLACE('Vložení dat'!AD531,FIND(".",'Vložení dat'!AD531,1),1,",")),7)),""))</f>
        <v/>
      </c>
      <c r="Y533" s="18" t="str">
        <f>IF($A533="Vyt",'Vložení dat'!AG531,IF($A533="VODA",VALUE(LEFT(TRIM(REPLACE('Vložení dat'!AE531,FIND(".",'Vložení dat'!AE531,1),1,",")),7)),""))</f>
        <v/>
      </c>
      <c r="Z533" s="18" t="str">
        <f>IF($A533="Vyt",'Vložení dat'!AH531,IF($A533="VODA",VALUE(LEFT(TRIM(REPLACE('Vložení dat'!AF531,FIND(".",'Vložení dat'!AF531,1),1,",")),7)),""))</f>
        <v/>
      </c>
      <c r="AA533" s="18" t="str">
        <f>IF($A533="Vyt",'Vložení dat'!AI531,IF($A533="VODA",VALUE(LEFT(TRIM(REPLACE('Vložení dat'!AG531,FIND(".",'Vložení dat'!AG531,1),1,",")),7)),""))</f>
        <v/>
      </c>
      <c r="AB533" s="18" t="str">
        <f>IF(A533="Vyt",TRIM(LEFT('Vložení dat'!AY531,9)),IF(A533="VODA",TRIM(LEFT('Vložení dat'!BB531,9)),""))</f>
        <v/>
      </c>
      <c r="AC533" s="18" t="str">
        <f>IF(A533="Vyt",TRIM(LEFT('Vložení dat'!AW531,7)),"")</f>
        <v/>
      </c>
      <c r="AD533" s="18" t="str">
        <f>IF(A533="Vyt",VALUE(REPLACE(TRIM(LEFT('Vložení dat'!BA531,4)),FIND(".",TRIM(LEFT('Vložení dat'!BA531,4)),1),1,",")),IF(A533="VODA",VALUE(REPLACE(TRIM(LEFT('Vložení dat'!BC531,4)),FIND(".",TRIM(LEFT('Vložení dat'!BC531,4)),1),1,",")),""))</f>
        <v/>
      </c>
      <c r="AE533" s="12" t="str">
        <f>IF($A533="Vyt",TRIM(LEFT(REPLACE('Vložení dat'!T531,FIND(".",'Vložení dat'!T531,1),1,","),5)),"")</f>
        <v/>
      </c>
      <c r="AF533" s="12" t="str">
        <f>IF($A533="Vyt",TRIM(LEFT(REPLACE('Vložení dat'!U531,FIND(".",'Vložení dat'!U531,1),1,","),5)),"")</f>
        <v/>
      </c>
      <c r="AG533" s="13" t="str">
        <f>IF(A533="Vyt",LEFT(REPLACE('Vložení dat'!AT531,FIND(".",'Vložení dat'!AT531,1),1,","),5)-LEFT(REPLACE('Vložení dat'!AU531,FIND(".",'Vložení dat'!AU531,1),1,","),5)," ")</f>
        <v xml:space="preserve"> </v>
      </c>
      <c r="AH533" s="13" t="str">
        <f>IF(A533="Vyt",LEFT(REPLACE('Vložení dat'!T531,FIND(".",'Vložení dat'!T531,1),1,","),5)-LEFT(REPLACE('Vložení dat'!U531,FIND(".",'Vložení dat'!U531,1),1,","),5),"")</f>
        <v/>
      </c>
      <c r="AI533" t="str">
        <f>IF(A533="Vyt"," ",IF(A533="VODA",LEFT('Vložení dat'!AU531,12),""))</f>
        <v/>
      </c>
      <c r="AJ533" t="str">
        <f>IF(A533="Vyt","",IF(A533="VODA",LEFT('Vložení dat'!AV531,12),""))</f>
        <v/>
      </c>
    </row>
    <row r="534" spans="1:36" x14ac:dyDescent="0.3">
      <c r="A534" s="13" t="str">
        <f>IF(OR('Vložení dat'!C532=" VIP4RTN010 ",'Vložení dat'!C532=" RED4RITN050.c10_001 "),"Vyt",IF(OR('Vložení dat'!C532=" RED4WM050 ",'Vložení dat'!C532=" RED4WM010 ",ISNUMBER(SEARCH("ECM4WM020.v20",'Vložení dat'!C532,1))),"VODA",IF(ISBLANK('Vložení dat'!C532),"",'Vložení dat'!C532)))</f>
        <v/>
      </c>
      <c r="B534" s="13" t="str">
        <f>TRIM('Vložení dat'!N532)</f>
        <v/>
      </c>
      <c r="C534" s="16" t="str">
        <f>TRIM('Vložení dat'!K532)</f>
        <v/>
      </c>
      <c r="D534" s="13" t="str">
        <f>TRIM('Vložení dat'!L532)</f>
        <v/>
      </c>
      <c r="E534" s="13" t="str">
        <f>TRIM('Vložení dat'!J532)</f>
        <v/>
      </c>
      <c r="F534" s="13" t="str">
        <f>TRIM('Vložení dat'!H532)</f>
        <v/>
      </c>
      <c r="G534" s="13" t="str">
        <f>TRIM('Vložení dat'!G532)</f>
        <v/>
      </c>
      <c r="H534" s="13" t="str">
        <f>TRIM('Vložení dat'!E532)</f>
        <v/>
      </c>
      <c r="I534" s="13" t="str">
        <f>TRIM('Vložení dat'!B532)</f>
        <v/>
      </c>
      <c r="J534" s="13" t="str">
        <f>IF(AND(OR(A534="Vyt",A534="VODA"),'Vložení dat'!O532=0),"OK",IF(AND(OR(A534="Vyt",A534="VODA"),'Vložení dat'!O532&lt;&gt;0),CONCATENATE("CHYBA - ",'Vložení dat'!O532),""))</f>
        <v/>
      </c>
      <c r="K534" s="13" t="str">
        <f>IF(A534="Vyt",'Vložení dat'!R532,IF(A534="VODA",VALUE(TRIM(LEFT(REPLACE('Vložení dat'!T532,FIND(".",'Vložení dat'!T532,1),1,","),8))),""))</f>
        <v/>
      </c>
      <c r="L534" s="16" t="str">
        <f>IF(A534="Vyt",TRIM('Vložení dat'!S532),IF(A534="VODA",VALUE(TRIM(LEFT(REPLACE('Vložení dat'!R532,FIND(".",'Vložení dat'!R532,1),1,","),8))),""))</f>
        <v/>
      </c>
      <c r="M534" s="16" t="str">
        <f>IF(A534="Vyt",RIGHT('Vložení dat'!P532,11),IF(A534="VODA",VALUE(TRIM(LEFT(REPLACE('Vložení dat'!S532,FIND(".",'Vložení dat'!S532,1),1,","),8))),""))</f>
        <v/>
      </c>
      <c r="N534" s="12" t="str">
        <f>IF(A534="Vyt",TRIM('Vložení dat'!V532),"")</f>
        <v/>
      </c>
      <c r="O534" s="17" t="str">
        <f>IF(A534="Vyt",TRIM(LEFT('Vložení dat'!W532,9)),IF(A534="VODA",TRIM(CONCATENATE(LEFT('Vložení dat'!U532,3),".",MID('Vložení dat'!U532,5,2),".",MID('Vložení dat'!U532,8,2))),""))</f>
        <v/>
      </c>
      <c r="P534" s="18" t="str">
        <f>IF($A534="Vyt",'Vložení dat'!X532,IF($A534="VODA",VALUE(LEFT(TRIM(REPLACE('Vložení dat'!V532,FIND(".",'Vložení dat'!V532,1),1,",")),7)),""))</f>
        <v/>
      </c>
      <c r="Q534" s="18" t="str">
        <f>IF($A534="Vyt",'Vložení dat'!Y532,IF($A534="VODA",VALUE(LEFT(TRIM(REPLACE('Vložení dat'!W532,FIND(".",'Vložení dat'!W532,1),1,",")),7)),""))</f>
        <v/>
      </c>
      <c r="R534" s="18" t="str">
        <f>IF($A534="Vyt",'Vložení dat'!Z532,IF($A534="VODA",VALUE(LEFT(TRIM(REPLACE('Vložení dat'!X532,FIND(".",'Vložení dat'!X532,1),1,",")),7)),""))</f>
        <v/>
      </c>
      <c r="S534" s="18" t="str">
        <f>IF($A534="Vyt",'Vložení dat'!AA532,IF($A534="VODA",VALUE(LEFT(TRIM(REPLACE('Vložení dat'!Y532,FIND(".",'Vložení dat'!Y532,1),1,",")),7)),""))</f>
        <v/>
      </c>
      <c r="T534" s="18" t="str">
        <f>IF($A534="Vyt",'Vložení dat'!AB532,IF($A534="VODA",VALUE(LEFT(TRIM(REPLACE('Vložení dat'!Z532,FIND(".",'Vložení dat'!Z532,1),1,",")),7)),""))</f>
        <v/>
      </c>
      <c r="U534" s="18" t="str">
        <f>IF($A534="Vyt",'Vložení dat'!AC532,IF($A534="VODA",VALUE(LEFT(TRIM(REPLACE('Vložení dat'!AA532,FIND(".",'Vložení dat'!AA532,1),1,",")),7)),""))</f>
        <v/>
      </c>
      <c r="V534" s="18" t="str">
        <f>IF($A534="Vyt",'Vložení dat'!AD532,IF($A534="VODA",VALUE(LEFT(TRIM(REPLACE('Vložení dat'!AB532,FIND(".",'Vložení dat'!AB532,1),1,",")),7)),""))</f>
        <v/>
      </c>
      <c r="W534" s="18" t="str">
        <f>IF($A534="Vyt",'Vložení dat'!AE532,IF($A534="VODA",VALUE(LEFT(TRIM(REPLACE('Vložení dat'!AC532,FIND(".",'Vložení dat'!AC532,1),1,",")),7)),""))</f>
        <v/>
      </c>
      <c r="X534" s="18" t="str">
        <f>IF($A534="Vyt",'Vložení dat'!AF532,IF($A534="VODA",VALUE(LEFT(TRIM(REPLACE('Vložení dat'!AD532,FIND(".",'Vložení dat'!AD532,1),1,",")),7)),""))</f>
        <v/>
      </c>
      <c r="Y534" s="18" t="str">
        <f>IF($A534="Vyt",'Vložení dat'!AG532,IF($A534="VODA",VALUE(LEFT(TRIM(REPLACE('Vložení dat'!AE532,FIND(".",'Vložení dat'!AE532,1),1,",")),7)),""))</f>
        <v/>
      </c>
      <c r="Z534" s="18" t="str">
        <f>IF($A534="Vyt",'Vložení dat'!AH532,IF($A534="VODA",VALUE(LEFT(TRIM(REPLACE('Vložení dat'!AF532,FIND(".",'Vložení dat'!AF532,1),1,",")),7)),""))</f>
        <v/>
      </c>
      <c r="AA534" s="18" t="str">
        <f>IF($A534="Vyt",'Vložení dat'!AI532,IF($A534="VODA",VALUE(LEFT(TRIM(REPLACE('Vložení dat'!AG532,FIND(".",'Vložení dat'!AG532,1),1,",")),7)),""))</f>
        <v/>
      </c>
      <c r="AB534" s="18" t="str">
        <f>IF(A534="Vyt",TRIM(LEFT('Vložení dat'!AY532,9)),IF(A534="VODA",TRIM(LEFT('Vložení dat'!BB532,9)),""))</f>
        <v/>
      </c>
      <c r="AC534" s="18" t="str">
        <f>IF(A534="Vyt",TRIM(LEFT('Vložení dat'!AW532,7)),"")</f>
        <v/>
      </c>
      <c r="AD534" s="18" t="str">
        <f>IF(A534="Vyt",VALUE(REPLACE(TRIM(LEFT('Vložení dat'!BA532,4)),FIND(".",TRIM(LEFT('Vložení dat'!BA532,4)),1),1,",")),IF(A534="VODA",VALUE(REPLACE(TRIM(LEFT('Vložení dat'!BC532,4)),FIND(".",TRIM(LEFT('Vložení dat'!BC532,4)),1),1,",")),""))</f>
        <v/>
      </c>
      <c r="AE534" s="12" t="str">
        <f>IF($A534="Vyt",TRIM(LEFT(REPLACE('Vložení dat'!T532,FIND(".",'Vložení dat'!T532,1),1,","),5)),"")</f>
        <v/>
      </c>
      <c r="AF534" s="12" t="str">
        <f>IF($A534="Vyt",TRIM(LEFT(REPLACE('Vložení dat'!U532,FIND(".",'Vložení dat'!U532,1),1,","),5)),"")</f>
        <v/>
      </c>
      <c r="AG534" s="13" t="str">
        <f>IF(A534="Vyt",LEFT(REPLACE('Vložení dat'!AT532,FIND(".",'Vložení dat'!AT532,1),1,","),5)-LEFT(REPLACE('Vložení dat'!AU532,FIND(".",'Vložení dat'!AU532,1),1,","),5)," ")</f>
        <v xml:space="preserve"> </v>
      </c>
      <c r="AH534" s="13" t="str">
        <f>IF(A534="Vyt",LEFT(REPLACE('Vložení dat'!T532,FIND(".",'Vložení dat'!T532,1),1,","),5)-LEFT(REPLACE('Vložení dat'!U532,FIND(".",'Vložení dat'!U532,1),1,","),5),"")</f>
        <v/>
      </c>
      <c r="AI534" t="str">
        <f>IF(A534="Vyt"," ",IF(A534="VODA",LEFT('Vložení dat'!AU532,12),""))</f>
        <v/>
      </c>
      <c r="AJ534" t="str">
        <f>IF(A534="Vyt","",IF(A534="VODA",LEFT('Vložení dat'!AV532,12),""))</f>
        <v/>
      </c>
    </row>
    <row r="535" spans="1:36" x14ac:dyDescent="0.3">
      <c r="A535" s="13" t="str">
        <f>IF(OR('Vložení dat'!C533=" VIP4RTN010 ",'Vložení dat'!C533=" RED4RITN050.c10_001 "),"Vyt",IF(OR('Vložení dat'!C533=" RED4WM050 ",'Vložení dat'!C533=" RED4WM010 ",ISNUMBER(SEARCH("ECM4WM020.v20",'Vložení dat'!C533,1))),"VODA",IF(ISBLANK('Vložení dat'!C533),"",'Vložení dat'!C533)))</f>
        <v/>
      </c>
      <c r="B535" s="13" t="str">
        <f>TRIM('Vložení dat'!N533)</f>
        <v/>
      </c>
      <c r="C535" s="16" t="str">
        <f>TRIM('Vložení dat'!K533)</f>
        <v/>
      </c>
      <c r="D535" s="13" t="str">
        <f>TRIM('Vložení dat'!L533)</f>
        <v/>
      </c>
      <c r="E535" s="13" t="str">
        <f>TRIM('Vložení dat'!J533)</f>
        <v/>
      </c>
      <c r="F535" s="13" t="str">
        <f>TRIM('Vložení dat'!H533)</f>
        <v/>
      </c>
      <c r="G535" s="13" t="str">
        <f>TRIM('Vložení dat'!G533)</f>
        <v/>
      </c>
      <c r="H535" s="13" t="str">
        <f>TRIM('Vložení dat'!E533)</f>
        <v/>
      </c>
      <c r="I535" s="13" t="str">
        <f>TRIM('Vložení dat'!B533)</f>
        <v/>
      </c>
      <c r="J535" s="13" t="str">
        <f>IF(AND(OR(A535="Vyt",A535="VODA"),'Vložení dat'!O533=0),"OK",IF(AND(OR(A535="Vyt",A535="VODA"),'Vložení dat'!O533&lt;&gt;0),CONCATENATE("CHYBA - ",'Vložení dat'!O533),""))</f>
        <v/>
      </c>
      <c r="K535" s="13" t="str">
        <f>IF(A535="Vyt",'Vložení dat'!R533,IF(A535="VODA",VALUE(TRIM(LEFT(REPLACE('Vložení dat'!T533,FIND(".",'Vložení dat'!T533,1),1,","),8))),""))</f>
        <v/>
      </c>
      <c r="L535" s="16" t="str">
        <f>IF(A535="Vyt",TRIM('Vložení dat'!S533),IF(A535="VODA",VALUE(TRIM(LEFT(REPLACE('Vložení dat'!R533,FIND(".",'Vložení dat'!R533,1),1,","),8))),""))</f>
        <v/>
      </c>
      <c r="M535" s="16" t="str">
        <f>IF(A535="Vyt",RIGHT('Vložení dat'!P533,11),IF(A535="VODA",VALUE(TRIM(LEFT(REPLACE('Vložení dat'!S533,FIND(".",'Vložení dat'!S533,1),1,","),8))),""))</f>
        <v/>
      </c>
      <c r="N535" s="12" t="str">
        <f>IF(A535="Vyt",TRIM('Vložení dat'!V533),"")</f>
        <v/>
      </c>
      <c r="O535" s="17" t="str">
        <f>IF(A535="Vyt",TRIM(LEFT('Vložení dat'!W533,9)),IF(A535="VODA",TRIM(CONCATENATE(LEFT('Vložení dat'!U533,3),".",MID('Vložení dat'!U533,5,2),".",MID('Vložení dat'!U533,8,2))),""))</f>
        <v/>
      </c>
      <c r="P535" s="18" t="str">
        <f>IF($A535="Vyt",'Vložení dat'!X533,IF($A535="VODA",VALUE(LEFT(TRIM(REPLACE('Vložení dat'!V533,FIND(".",'Vložení dat'!V533,1),1,",")),7)),""))</f>
        <v/>
      </c>
      <c r="Q535" s="18" t="str">
        <f>IF($A535="Vyt",'Vložení dat'!Y533,IF($A535="VODA",VALUE(LEFT(TRIM(REPLACE('Vložení dat'!W533,FIND(".",'Vložení dat'!W533,1),1,",")),7)),""))</f>
        <v/>
      </c>
      <c r="R535" s="18" t="str">
        <f>IF($A535="Vyt",'Vložení dat'!Z533,IF($A535="VODA",VALUE(LEFT(TRIM(REPLACE('Vložení dat'!X533,FIND(".",'Vložení dat'!X533,1),1,",")),7)),""))</f>
        <v/>
      </c>
      <c r="S535" s="18" t="str">
        <f>IF($A535="Vyt",'Vložení dat'!AA533,IF($A535="VODA",VALUE(LEFT(TRIM(REPLACE('Vložení dat'!Y533,FIND(".",'Vložení dat'!Y533,1),1,",")),7)),""))</f>
        <v/>
      </c>
      <c r="T535" s="18" t="str">
        <f>IF($A535="Vyt",'Vložení dat'!AB533,IF($A535="VODA",VALUE(LEFT(TRIM(REPLACE('Vložení dat'!Z533,FIND(".",'Vložení dat'!Z533,1),1,",")),7)),""))</f>
        <v/>
      </c>
      <c r="U535" s="18" t="str">
        <f>IF($A535="Vyt",'Vložení dat'!AC533,IF($A535="VODA",VALUE(LEFT(TRIM(REPLACE('Vložení dat'!AA533,FIND(".",'Vložení dat'!AA533,1),1,",")),7)),""))</f>
        <v/>
      </c>
      <c r="V535" s="18" t="str">
        <f>IF($A535="Vyt",'Vložení dat'!AD533,IF($A535="VODA",VALUE(LEFT(TRIM(REPLACE('Vložení dat'!AB533,FIND(".",'Vložení dat'!AB533,1),1,",")),7)),""))</f>
        <v/>
      </c>
      <c r="W535" s="18" t="str">
        <f>IF($A535="Vyt",'Vložení dat'!AE533,IF($A535="VODA",VALUE(LEFT(TRIM(REPLACE('Vložení dat'!AC533,FIND(".",'Vložení dat'!AC533,1),1,",")),7)),""))</f>
        <v/>
      </c>
      <c r="X535" s="18" t="str">
        <f>IF($A535="Vyt",'Vložení dat'!AF533,IF($A535="VODA",VALUE(LEFT(TRIM(REPLACE('Vložení dat'!AD533,FIND(".",'Vložení dat'!AD533,1),1,",")),7)),""))</f>
        <v/>
      </c>
      <c r="Y535" s="18" t="str">
        <f>IF($A535="Vyt",'Vložení dat'!AG533,IF($A535="VODA",VALUE(LEFT(TRIM(REPLACE('Vložení dat'!AE533,FIND(".",'Vložení dat'!AE533,1),1,",")),7)),""))</f>
        <v/>
      </c>
      <c r="Z535" s="18" t="str">
        <f>IF($A535="Vyt",'Vložení dat'!AH533,IF($A535="VODA",VALUE(LEFT(TRIM(REPLACE('Vložení dat'!AF533,FIND(".",'Vložení dat'!AF533,1),1,",")),7)),""))</f>
        <v/>
      </c>
      <c r="AA535" s="18" t="str">
        <f>IF($A535="Vyt",'Vložení dat'!AI533,IF($A535="VODA",VALUE(LEFT(TRIM(REPLACE('Vložení dat'!AG533,FIND(".",'Vložení dat'!AG533,1),1,",")),7)),""))</f>
        <v/>
      </c>
      <c r="AB535" s="18" t="str">
        <f>IF(A535="Vyt",TRIM(LEFT('Vložení dat'!AY533,9)),IF(A535="VODA",TRIM(LEFT('Vložení dat'!BB533,9)),""))</f>
        <v/>
      </c>
      <c r="AC535" s="18" t="str">
        <f>IF(A535="Vyt",TRIM(LEFT('Vložení dat'!AW533,7)),"")</f>
        <v/>
      </c>
      <c r="AD535" s="18" t="str">
        <f>IF(A535="Vyt",VALUE(REPLACE(TRIM(LEFT('Vložení dat'!BA533,4)),FIND(".",TRIM(LEFT('Vložení dat'!BA533,4)),1),1,",")),IF(A535="VODA",VALUE(REPLACE(TRIM(LEFT('Vložení dat'!BC533,4)),FIND(".",TRIM(LEFT('Vložení dat'!BC533,4)),1),1,",")),""))</f>
        <v/>
      </c>
      <c r="AE535" s="12" t="str">
        <f>IF($A535="Vyt",TRIM(LEFT(REPLACE('Vložení dat'!T533,FIND(".",'Vložení dat'!T533,1),1,","),5)),"")</f>
        <v/>
      </c>
      <c r="AF535" s="12" t="str">
        <f>IF($A535="Vyt",TRIM(LEFT(REPLACE('Vložení dat'!U533,FIND(".",'Vložení dat'!U533,1),1,","),5)),"")</f>
        <v/>
      </c>
      <c r="AG535" s="13" t="str">
        <f>IF(A535="Vyt",LEFT(REPLACE('Vložení dat'!AT533,FIND(".",'Vložení dat'!AT533,1),1,","),5)-LEFT(REPLACE('Vložení dat'!AU533,FIND(".",'Vložení dat'!AU533,1),1,","),5)," ")</f>
        <v xml:space="preserve"> </v>
      </c>
      <c r="AH535" s="13" t="str">
        <f>IF(A535="Vyt",LEFT(REPLACE('Vložení dat'!T533,FIND(".",'Vložení dat'!T533,1),1,","),5)-LEFT(REPLACE('Vložení dat'!U533,FIND(".",'Vložení dat'!U533,1),1,","),5),"")</f>
        <v/>
      </c>
      <c r="AI535" t="str">
        <f>IF(A535="Vyt"," ",IF(A535="VODA",LEFT('Vložení dat'!AU533,12),""))</f>
        <v/>
      </c>
      <c r="AJ535" t="str">
        <f>IF(A535="Vyt","",IF(A535="VODA",LEFT('Vložení dat'!AV533,12),""))</f>
        <v/>
      </c>
    </row>
    <row r="536" spans="1:36" x14ac:dyDescent="0.3">
      <c r="A536" s="13" t="str">
        <f>IF(OR('Vložení dat'!C534=" VIP4RTN010 ",'Vložení dat'!C534=" RED4RITN050.c10_001 "),"Vyt",IF(OR('Vložení dat'!C534=" RED4WM050 ",'Vložení dat'!C534=" RED4WM010 ",ISNUMBER(SEARCH("ECM4WM020.v20",'Vložení dat'!C534,1))),"VODA",IF(ISBLANK('Vložení dat'!C534),"",'Vložení dat'!C534)))</f>
        <v/>
      </c>
      <c r="B536" s="13" t="str">
        <f>TRIM('Vložení dat'!N534)</f>
        <v/>
      </c>
      <c r="C536" s="16" t="str">
        <f>TRIM('Vložení dat'!K534)</f>
        <v/>
      </c>
      <c r="D536" s="13" t="str">
        <f>TRIM('Vložení dat'!L534)</f>
        <v/>
      </c>
      <c r="E536" s="13" t="str">
        <f>TRIM('Vložení dat'!J534)</f>
        <v/>
      </c>
      <c r="F536" s="13" t="str">
        <f>TRIM('Vložení dat'!H534)</f>
        <v/>
      </c>
      <c r="G536" s="13" t="str">
        <f>TRIM('Vložení dat'!G534)</f>
        <v/>
      </c>
      <c r="H536" s="13" t="str">
        <f>TRIM('Vložení dat'!E534)</f>
        <v/>
      </c>
      <c r="I536" s="13" t="str">
        <f>TRIM('Vložení dat'!B534)</f>
        <v/>
      </c>
      <c r="J536" s="13" t="str">
        <f>IF(AND(OR(A536="Vyt",A536="VODA"),'Vložení dat'!O534=0),"OK",IF(AND(OR(A536="Vyt",A536="VODA"),'Vložení dat'!O534&lt;&gt;0),CONCATENATE("CHYBA - ",'Vložení dat'!O534),""))</f>
        <v/>
      </c>
      <c r="K536" s="13" t="str">
        <f>IF(A536="Vyt",'Vložení dat'!R534,IF(A536="VODA",VALUE(TRIM(LEFT(REPLACE('Vložení dat'!T534,FIND(".",'Vložení dat'!T534,1),1,","),8))),""))</f>
        <v/>
      </c>
      <c r="L536" s="16" t="str">
        <f>IF(A536="Vyt",TRIM('Vložení dat'!S534),IF(A536="VODA",VALUE(TRIM(LEFT(REPLACE('Vložení dat'!R534,FIND(".",'Vložení dat'!R534,1),1,","),8))),""))</f>
        <v/>
      </c>
      <c r="M536" s="16" t="str">
        <f>IF(A536="Vyt",RIGHT('Vložení dat'!P534,11),IF(A536="VODA",VALUE(TRIM(LEFT(REPLACE('Vložení dat'!S534,FIND(".",'Vložení dat'!S534,1),1,","),8))),""))</f>
        <v/>
      </c>
      <c r="N536" s="12" t="str">
        <f>IF(A536="Vyt",TRIM('Vložení dat'!V534),"")</f>
        <v/>
      </c>
      <c r="O536" s="17" t="str">
        <f>IF(A536="Vyt",TRIM(LEFT('Vložení dat'!W534,9)),IF(A536="VODA",TRIM(CONCATENATE(LEFT('Vložení dat'!U534,3),".",MID('Vložení dat'!U534,5,2),".",MID('Vložení dat'!U534,8,2))),""))</f>
        <v/>
      </c>
      <c r="P536" s="18" t="str">
        <f>IF($A536="Vyt",'Vložení dat'!X534,IF($A536="VODA",VALUE(LEFT(TRIM(REPLACE('Vložení dat'!V534,FIND(".",'Vložení dat'!V534,1),1,",")),7)),""))</f>
        <v/>
      </c>
      <c r="Q536" s="18" t="str">
        <f>IF($A536="Vyt",'Vložení dat'!Y534,IF($A536="VODA",VALUE(LEFT(TRIM(REPLACE('Vložení dat'!W534,FIND(".",'Vložení dat'!W534,1),1,",")),7)),""))</f>
        <v/>
      </c>
      <c r="R536" s="18" t="str">
        <f>IF($A536="Vyt",'Vložení dat'!Z534,IF($A536="VODA",VALUE(LEFT(TRIM(REPLACE('Vložení dat'!X534,FIND(".",'Vložení dat'!X534,1),1,",")),7)),""))</f>
        <v/>
      </c>
      <c r="S536" s="18" t="str">
        <f>IF($A536="Vyt",'Vložení dat'!AA534,IF($A536="VODA",VALUE(LEFT(TRIM(REPLACE('Vložení dat'!Y534,FIND(".",'Vložení dat'!Y534,1),1,",")),7)),""))</f>
        <v/>
      </c>
      <c r="T536" s="18" t="str">
        <f>IF($A536="Vyt",'Vložení dat'!AB534,IF($A536="VODA",VALUE(LEFT(TRIM(REPLACE('Vložení dat'!Z534,FIND(".",'Vložení dat'!Z534,1),1,",")),7)),""))</f>
        <v/>
      </c>
      <c r="U536" s="18" t="str">
        <f>IF($A536="Vyt",'Vložení dat'!AC534,IF($A536="VODA",VALUE(LEFT(TRIM(REPLACE('Vložení dat'!AA534,FIND(".",'Vložení dat'!AA534,1),1,",")),7)),""))</f>
        <v/>
      </c>
      <c r="V536" s="18" t="str">
        <f>IF($A536="Vyt",'Vložení dat'!AD534,IF($A536="VODA",VALUE(LEFT(TRIM(REPLACE('Vložení dat'!AB534,FIND(".",'Vložení dat'!AB534,1),1,",")),7)),""))</f>
        <v/>
      </c>
      <c r="W536" s="18" t="str">
        <f>IF($A536="Vyt",'Vložení dat'!AE534,IF($A536="VODA",VALUE(LEFT(TRIM(REPLACE('Vložení dat'!AC534,FIND(".",'Vložení dat'!AC534,1),1,",")),7)),""))</f>
        <v/>
      </c>
      <c r="X536" s="18" t="str">
        <f>IF($A536="Vyt",'Vložení dat'!AF534,IF($A536="VODA",VALUE(LEFT(TRIM(REPLACE('Vložení dat'!AD534,FIND(".",'Vložení dat'!AD534,1),1,",")),7)),""))</f>
        <v/>
      </c>
      <c r="Y536" s="18" t="str">
        <f>IF($A536="Vyt",'Vložení dat'!AG534,IF($A536="VODA",VALUE(LEFT(TRIM(REPLACE('Vložení dat'!AE534,FIND(".",'Vložení dat'!AE534,1),1,",")),7)),""))</f>
        <v/>
      </c>
      <c r="Z536" s="18" t="str">
        <f>IF($A536="Vyt",'Vložení dat'!AH534,IF($A536="VODA",VALUE(LEFT(TRIM(REPLACE('Vložení dat'!AF534,FIND(".",'Vložení dat'!AF534,1),1,",")),7)),""))</f>
        <v/>
      </c>
      <c r="AA536" s="18" t="str">
        <f>IF($A536="Vyt",'Vložení dat'!AI534,IF($A536="VODA",VALUE(LEFT(TRIM(REPLACE('Vložení dat'!AG534,FIND(".",'Vložení dat'!AG534,1),1,",")),7)),""))</f>
        <v/>
      </c>
      <c r="AB536" s="18" t="str">
        <f>IF(A536="Vyt",TRIM(LEFT('Vložení dat'!AY534,9)),IF(A536="VODA",TRIM(LEFT('Vložení dat'!BB534,9)),""))</f>
        <v/>
      </c>
      <c r="AC536" s="18" t="str">
        <f>IF(A536="Vyt",TRIM(LEFT('Vložení dat'!AW534,7)),"")</f>
        <v/>
      </c>
      <c r="AD536" s="18" t="str">
        <f>IF(A536="Vyt",VALUE(REPLACE(TRIM(LEFT('Vložení dat'!BA534,4)),FIND(".",TRIM(LEFT('Vložení dat'!BA534,4)),1),1,",")),IF(A536="VODA",VALUE(REPLACE(TRIM(LEFT('Vložení dat'!BC534,4)),FIND(".",TRIM(LEFT('Vložení dat'!BC534,4)),1),1,",")),""))</f>
        <v/>
      </c>
      <c r="AE536" s="12" t="str">
        <f>IF($A536="Vyt",TRIM(LEFT(REPLACE('Vložení dat'!T534,FIND(".",'Vložení dat'!T534,1),1,","),5)),"")</f>
        <v/>
      </c>
      <c r="AF536" s="12" t="str">
        <f>IF($A536="Vyt",TRIM(LEFT(REPLACE('Vložení dat'!U534,FIND(".",'Vložení dat'!U534,1),1,","),5)),"")</f>
        <v/>
      </c>
      <c r="AG536" s="13" t="str">
        <f>IF(A536="Vyt",LEFT(REPLACE('Vložení dat'!AT534,FIND(".",'Vložení dat'!AT534,1),1,","),5)-LEFT(REPLACE('Vložení dat'!AU534,FIND(".",'Vložení dat'!AU534,1),1,","),5)," ")</f>
        <v xml:space="preserve"> </v>
      </c>
      <c r="AH536" s="13" t="str">
        <f>IF(A536="Vyt",LEFT(REPLACE('Vložení dat'!T534,FIND(".",'Vložení dat'!T534,1),1,","),5)-LEFT(REPLACE('Vložení dat'!U534,FIND(".",'Vložení dat'!U534,1),1,","),5),"")</f>
        <v/>
      </c>
      <c r="AI536" t="str">
        <f>IF(A536="Vyt"," ",IF(A536="VODA",LEFT('Vložení dat'!AU534,12),""))</f>
        <v/>
      </c>
      <c r="AJ536" t="str">
        <f>IF(A536="Vyt","",IF(A536="VODA",LEFT('Vložení dat'!AV534,12),""))</f>
        <v/>
      </c>
    </row>
    <row r="537" spans="1:36" x14ac:dyDescent="0.3">
      <c r="A537" s="13" t="str">
        <f>IF(OR('Vložení dat'!C535=" VIP4RTN010 ",'Vložení dat'!C535=" RED4RITN050.c10_001 "),"Vyt",IF(OR('Vložení dat'!C535=" RED4WM050 ",'Vložení dat'!C535=" RED4WM010 ",ISNUMBER(SEARCH("ECM4WM020.v20",'Vložení dat'!C535,1))),"VODA",IF(ISBLANK('Vložení dat'!C535),"",'Vložení dat'!C535)))</f>
        <v/>
      </c>
      <c r="B537" s="13" t="str">
        <f>TRIM('Vložení dat'!N535)</f>
        <v/>
      </c>
      <c r="C537" s="16" t="str">
        <f>TRIM('Vložení dat'!K535)</f>
        <v/>
      </c>
      <c r="D537" s="13" t="str">
        <f>TRIM('Vložení dat'!L535)</f>
        <v/>
      </c>
      <c r="E537" s="13" t="str">
        <f>TRIM('Vložení dat'!J535)</f>
        <v/>
      </c>
      <c r="F537" s="13" t="str">
        <f>TRIM('Vložení dat'!H535)</f>
        <v/>
      </c>
      <c r="G537" s="13" t="str">
        <f>TRIM('Vložení dat'!G535)</f>
        <v/>
      </c>
      <c r="H537" s="13" t="str">
        <f>TRIM('Vložení dat'!E535)</f>
        <v/>
      </c>
      <c r="I537" s="13" t="str">
        <f>TRIM('Vložení dat'!B535)</f>
        <v/>
      </c>
      <c r="J537" s="13" t="str">
        <f>IF(AND(OR(A537="Vyt",A537="VODA"),'Vložení dat'!O535=0),"OK",IF(AND(OR(A537="Vyt",A537="VODA"),'Vložení dat'!O535&lt;&gt;0),CONCATENATE("CHYBA - ",'Vložení dat'!O535),""))</f>
        <v/>
      </c>
      <c r="K537" s="13" t="str">
        <f>IF(A537="Vyt",'Vložení dat'!R535,IF(A537="VODA",VALUE(TRIM(LEFT(REPLACE('Vložení dat'!T535,FIND(".",'Vložení dat'!T535,1),1,","),8))),""))</f>
        <v/>
      </c>
      <c r="L537" s="16" t="str">
        <f>IF(A537="Vyt",TRIM('Vložení dat'!S535),IF(A537="VODA",VALUE(TRIM(LEFT(REPLACE('Vložení dat'!R535,FIND(".",'Vložení dat'!R535,1),1,","),8))),""))</f>
        <v/>
      </c>
      <c r="M537" s="16" t="str">
        <f>IF(A537="Vyt",RIGHT('Vložení dat'!P535,11),IF(A537="VODA",VALUE(TRIM(LEFT(REPLACE('Vložení dat'!S535,FIND(".",'Vložení dat'!S535,1),1,","),8))),""))</f>
        <v/>
      </c>
      <c r="N537" s="12" t="str">
        <f>IF(A537="Vyt",TRIM('Vložení dat'!V535),"")</f>
        <v/>
      </c>
      <c r="O537" s="17" t="str">
        <f>IF(A537="Vyt",TRIM(LEFT('Vložení dat'!W535,9)),IF(A537="VODA",TRIM(CONCATENATE(LEFT('Vložení dat'!U535,3),".",MID('Vložení dat'!U535,5,2),".",MID('Vložení dat'!U535,8,2))),""))</f>
        <v/>
      </c>
      <c r="P537" s="18" t="str">
        <f>IF($A537="Vyt",'Vložení dat'!X535,IF($A537="VODA",VALUE(LEFT(TRIM(REPLACE('Vložení dat'!V535,FIND(".",'Vložení dat'!V535,1),1,",")),7)),""))</f>
        <v/>
      </c>
      <c r="Q537" s="18" t="str">
        <f>IF($A537="Vyt",'Vložení dat'!Y535,IF($A537="VODA",VALUE(LEFT(TRIM(REPLACE('Vložení dat'!W535,FIND(".",'Vložení dat'!W535,1),1,",")),7)),""))</f>
        <v/>
      </c>
      <c r="R537" s="18" t="str">
        <f>IF($A537="Vyt",'Vložení dat'!Z535,IF($A537="VODA",VALUE(LEFT(TRIM(REPLACE('Vložení dat'!X535,FIND(".",'Vložení dat'!X535,1),1,",")),7)),""))</f>
        <v/>
      </c>
      <c r="S537" s="18" t="str">
        <f>IF($A537="Vyt",'Vložení dat'!AA535,IF($A537="VODA",VALUE(LEFT(TRIM(REPLACE('Vložení dat'!Y535,FIND(".",'Vložení dat'!Y535,1),1,",")),7)),""))</f>
        <v/>
      </c>
      <c r="T537" s="18" t="str">
        <f>IF($A537="Vyt",'Vložení dat'!AB535,IF($A537="VODA",VALUE(LEFT(TRIM(REPLACE('Vložení dat'!Z535,FIND(".",'Vložení dat'!Z535,1),1,",")),7)),""))</f>
        <v/>
      </c>
      <c r="U537" s="18" t="str">
        <f>IF($A537="Vyt",'Vložení dat'!AC535,IF($A537="VODA",VALUE(LEFT(TRIM(REPLACE('Vložení dat'!AA535,FIND(".",'Vložení dat'!AA535,1),1,",")),7)),""))</f>
        <v/>
      </c>
      <c r="V537" s="18" t="str">
        <f>IF($A537="Vyt",'Vložení dat'!AD535,IF($A537="VODA",VALUE(LEFT(TRIM(REPLACE('Vložení dat'!AB535,FIND(".",'Vložení dat'!AB535,1),1,",")),7)),""))</f>
        <v/>
      </c>
      <c r="W537" s="18" t="str">
        <f>IF($A537="Vyt",'Vložení dat'!AE535,IF($A537="VODA",VALUE(LEFT(TRIM(REPLACE('Vložení dat'!AC535,FIND(".",'Vložení dat'!AC535,1),1,",")),7)),""))</f>
        <v/>
      </c>
      <c r="X537" s="18" t="str">
        <f>IF($A537="Vyt",'Vložení dat'!AF535,IF($A537="VODA",VALUE(LEFT(TRIM(REPLACE('Vložení dat'!AD535,FIND(".",'Vložení dat'!AD535,1),1,",")),7)),""))</f>
        <v/>
      </c>
      <c r="Y537" s="18" t="str">
        <f>IF($A537="Vyt",'Vložení dat'!AG535,IF($A537="VODA",VALUE(LEFT(TRIM(REPLACE('Vložení dat'!AE535,FIND(".",'Vložení dat'!AE535,1),1,",")),7)),""))</f>
        <v/>
      </c>
      <c r="Z537" s="18" t="str">
        <f>IF($A537="Vyt",'Vložení dat'!AH535,IF($A537="VODA",VALUE(LEFT(TRIM(REPLACE('Vložení dat'!AF535,FIND(".",'Vložení dat'!AF535,1),1,",")),7)),""))</f>
        <v/>
      </c>
      <c r="AA537" s="18" t="str">
        <f>IF($A537="Vyt",'Vložení dat'!AI535,IF($A537="VODA",VALUE(LEFT(TRIM(REPLACE('Vložení dat'!AG535,FIND(".",'Vložení dat'!AG535,1),1,",")),7)),""))</f>
        <v/>
      </c>
      <c r="AB537" s="18" t="str">
        <f>IF(A537="Vyt",TRIM(LEFT('Vložení dat'!AY535,9)),IF(A537="VODA",TRIM(LEFT('Vložení dat'!BB535,9)),""))</f>
        <v/>
      </c>
      <c r="AC537" s="18" t="str">
        <f>IF(A537="Vyt",TRIM(LEFT('Vložení dat'!AW535,7)),"")</f>
        <v/>
      </c>
      <c r="AD537" s="18" t="str">
        <f>IF(A537="Vyt",VALUE(REPLACE(TRIM(LEFT('Vložení dat'!BA535,4)),FIND(".",TRIM(LEFT('Vložení dat'!BA535,4)),1),1,",")),IF(A537="VODA",VALUE(REPLACE(TRIM(LEFT('Vložení dat'!BC535,4)),FIND(".",TRIM(LEFT('Vložení dat'!BC535,4)),1),1,",")),""))</f>
        <v/>
      </c>
      <c r="AE537" s="12" t="str">
        <f>IF($A537="Vyt",TRIM(LEFT(REPLACE('Vložení dat'!T535,FIND(".",'Vložení dat'!T535,1),1,","),5)),"")</f>
        <v/>
      </c>
      <c r="AF537" s="12" t="str">
        <f>IF($A537="Vyt",TRIM(LEFT(REPLACE('Vložení dat'!U535,FIND(".",'Vložení dat'!U535,1),1,","),5)),"")</f>
        <v/>
      </c>
      <c r="AG537" s="13" t="str">
        <f>IF(A537="Vyt",LEFT(REPLACE('Vložení dat'!AT535,FIND(".",'Vložení dat'!AT535,1),1,","),5)-LEFT(REPLACE('Vložení dat'!AU535,FIND(".",'Vložení dat'!AU535,1),1,","),5)," ")</f>
        <v xml:space="preserve"> </v>
      </c>
      <c r="AH537" s="13" t="str">
        <f>IF(A537="Vyt",LEFT(REPLACE('Vložení dat'!T535,FIND(".",'Vložení dat'!T535,1),1,","),5)-LEFT(REPLACE('Vložení dat'!U535,FIND(".",'Vložení dat'!U535,1),1,","),5),"")</f>
        <v/>
      </c>
      <c r="AI537" t="str">
        <f>IF(A537="Vyt"," ",IF(A537="VODA",LEFT('Vložení dat'!AU535,12),""))</f>
        <v/>
      </c>
      <c r="AJ537" t="str">
        <f>IF(A537="Vyt","",IF(A537="VODA",LEFT('Vložení dat'!AV535,12),""))</f>
        <v/>
      </c>
    </row>
    <row r="538" spans="1:36" x14ac:dyDescent="0.3">
      <c r="A538" s="13" t="str">
        <f>IF(OR('Vložení dat'!C536=" VIP4RTN010 ",'Vložení dat'!C536=" RED4RITN050.c10_001 "),"Vyt",IF(OR('Vložení dat'!C536=" RED4WM050 ",'Vložení dat'!C536=" RED4WM010 ",ISNUMBER(SEARCH("ECM4WM020.v20",'Vložení dat'!C536,1))),"VODA",IF(ISBLANK('Vložení dat'!C536),"",'Vložení dat'!C536)))</f>
        <v/>
      </c>
      <c r="B538" s="13" t="str">
        <f>TRIM('Vložení dat'!N536)</f>
        <v/>
      </c>
      <c r="C538" s="16" t="str">
        <f>TRIM('Vložení dat'!K536)</f>
        <v/>
      </c>
      <c r="D538" s="13" t="str">
        <f>TRIM('Vložení dat'!L536)</f>
        <v/>
      </c>
      <c r="E538" s="13" t="str">
        <f>TRIM('Vložení dat'!J536)</f>
        <v/>
      </c>
      <c r="F538" s="13" t="str">
        <f>TRIM('Vložení dat'!H536)</f>
        <v/>
      </c>
      <c r="G538" s="13" t="str">
        <f>TRIM('Vložení dat'!G536)</f>
        <v/>
      </c>
      <c r="H538" s="13" t="str">
        <f>TRIM('Vložení dat'!E536)</f>
        <v/>
      </c>
      <c r="I538" s="13" t="str">
        <f>TRIM('Vložení dat'!B536)</f>
        <v/>
      </c>
      <c r="J538" s="13" t="str">
        <f>IF(AND(OR(A538="Vyt",A538="VODA"),'Vložení dat'!O536=0),"OK",IF(AND(OR(A538="Vyt",A538="VODA"),'Vložení dat'!O536&lt;&gt;0),CONCATENATE("CHYBA - ",'Vložení dat'!O536),""))</f>
        <v/>
      </c>
      <c r="K538" s="13" t="str">
        <f>IF(A538="Vyt",'Vložení dat'!R536,IF(A538="VODA",VALUE(TRIM(LEFT(REPLACE('Vložení dat'!T536,FIND(".",'Vložení dat'!T536,1),1,","),8))),""))</f>
        <v/>
      </c>
      <c r="L538" s="16" t="str">
        <f>IF(A538="Vyt",TRIM('Vložení dat'!S536),IF(A538="VODA",VALUE(TRIM(LEFT(REPLACE('Vložení dat'!R536,FIND(".",'Vložení dat'!R536,1),1,","),8))),""))</f>
        <v/>
      </c>
      <c r="M538" s="16" t="str">
        <f>IF(A538="Vyt",RIGHT('Vložení dat'!P536,11),IF(A538="VODA",VALUE(TRIM(LEFT(REPLACE('Vložení dat'!S536,FIND(".",'Vložení dat'!S536,1),1,","),8))),""))</f>
        <v/>
      </c>
      <c r="N538" s="12" t="str">
        <f>IF(A538="Vyt",TRIM('Vložení dat'!V536),"")</f>
        <v/>
      </c>
      <c r="O538" s="17" t="str">
        <f>IF(A538="Vyt",TRIM(LEFT('Vložení dat'!W536,9)),IF(A538="VODA",TRIM(CONCATENATE(LEFT('Vložení dat'!U536,3),".",MID('Vložení dat'!U536,5,2),".",MID('Vložení dat'!U536,8,2))),""))</f>
        <v/>
      </c>
      <c r="P538" s="18" t="str">
        <f>IF($A538="Vyt",'Vložení dat'!X536,IF($A538="VODA",VALUE(LEFT(TRIM(REPLACE('Vložení dat'!V536,FIND(".",'Vložení dat'!V536,1),1,",")),7)),""))</f>
        <v/>
      </c>
      <c r="Q538" s="18" t="str">
        <f>IF($A538="Vyt",'Vložení dat'!Y536,IF($A538="VODA",VALUE(LEFT(TRIM(REPLACE('Vložení dat'!W536,FIND(".",'Vložení dat'!W536,1),1,",")),7)),""))</f>
        <v/>
      </c>
      <c r="R538" s="18" t="str">
        <f>IF($A538="Vyt",'Vložení dat'!Z536,IF($A538="VODA",VALUE(LEFT(TRIM(REPLACE('Vložení dat'!X536,FIND(".",'Vložení dat'!X536,1),1,",")),7)),""))</f>
        <v/>
      </c>
      <c r="S538" s="18" t="str">
        <f>IF($A538="Vyt",'Vložení dat'!AA536,IF($A538="VODA",VALUE(LEFT(TRIM(REPLACE('Vložení dat'!Y536,FIND(".",'Vložení dat'!Y536,1),1,",")),7)),""))</f>
        <v/>
      </c>
      <c r="T538" s="18" t="str">
        <f>IF($A538="Vyt",'Vložení dat'!AB536,IF($A538="VODA",VALUE(LEFT(TRIM(REPLACE('Vložení dat'!Z536,FIND(".",'Vložení dat'!Z536,1),1,",")),7)),""))</f>
        <v/>
      </c>
      <c r="U538" s="18" t="str">
        <f>IF($A538="Vyt",'Vložení dat'!AC536,IF($A538="VODA",VALUE(LEFT(TRIM(REPLACE('Vložení dat'!AA536,FIND(".",'Vložení dat'!AA536,1),1,",")),7)),""))</f>
        <v/>
      </c>
      <c r="V538" s="18" t="str">
        <f>IF($A538="Vyt",'Vložení dat'!AD536,IF($A538="VODA",VALUE(LEFT(TRIM(REPLACE('Vložení dat'!AB536,FIND(".",'Vložení dat'!AB536,1),1,",")),7)),""))</f>
        <v/>
      </c>
      <c r="W538" s="18" t="str">
        <f>IF($A538="Vyt",'Vložení dat'!AE536,IF($A538="VODA",VALUE(LEFT(TRIM(REPLACE('Vložení dat'!AC536,FIND(".",'Vložení dat'!AC536,1),1,",")),7)),""))</f>
        <v/>
      </c>
      <c r="X538" s="18" t="str">
        <f>IF($A538="Vyt",'Vložení dat'!AF536,IF($A538="VODA",VALUE(LEFT(TRIM(REPLACE('Vložení dat'!AD536,FIND(".",'Vložení dat'!AD536,1),1,",")),7)),""))</f>
        <v/>
      </c>
      <c r="Y538" s="18" t="str">
        <f>IF($A538="Vyt",'Vložení dat'!AG536,IF($A538="VODA",VALUE(LEFT(TRIM(REPLACE('Vložení dat'!AE536,FIND(".",'Vložení dat'!AE536,1),1,",")),7)),""))</f>
        <v/>
      </c>
      <c r="Z538" s="18" t="str">
        <f>IF($A538="Vyt",'Vložení dat'!AH536,IF($A538="VODA",VALUE(LEFT(TRIM(REPLACE('Vložení dat'!AF536,FIND(".",'Vložení dat'!AF536,1),1,",")),7)),""))</f>
        <v/>
      </c>
      <c r="AA538" s="18" t="str">
        <f>IF($A538="Vyt",'Vložení dat'!AI536,IF($A538="VODA",VALUE(LEFT(TRIM(REPLACE('Vložení dat'!AG536,FIND(".",'Vložení dat'!AG536,1),1,",")),7)),""))</f>
        <v/>
      </c>
      <c r="AB538" s="18" t="str">
        <f>IF(A538="Vyt",TRIM(LEFT('Vložení dat'!AY536,9)),IF(A538="VODA",TRIM(LEFT('Vložení dat'!BB536,9)),""))</f>
        <v/>
      </c>
      <c r="AC538" s="18" t="str">
        <f>IF(A538="Vyt",TRIM(LEFT('Vložení dat'!AW536,7)),"")</f>
        <v/>
      </c>
      <c r="AD538" s="18" t="str">
        <f>IF(A538="Vyt",VALUE(REPLACE(TRIM(LEFT('Vložení dat'!BA536,4)),FIND(".",TRIM(LEFT('Vložení dat'!BA536,4)),1),1,",")),IF(A538="VODA",VALUE(REPLACE(TRIM(LEFT('Vložení dat'!BC536,4)),FIND(".",TRIM(LEFT('Vložení dat'!BC536,4)),1),1,",")),""))</f>
        <v/>
      </c>
      <c r="AE538" s="12" t="str">
        <f>IF($A538="Vyt",TRIM(LEFT(REPLACE('Vložení dat'!T536,FIND(".",'Vložení dat'!T536,1),1,","),5)),"")</f>
        <v/>
      </c>
      <c r="AF538" s="12" t="str">
        <f>IF($A538="Vyt",TRIM(LEFT(REPLACE('Vložení dat'!U536,FIND(".",'Vložení dat'!U536,1),1,","),5)),"")</f>
        <v/>
      </c>
      <c r="AG538" s="13" t="str">
        <f>IF(A538="Vyt",LEFT(REPLACE('Vložení dat'!AT536,FIND(".",'Vložení dat'!AT536,1),1,","),5)-LEFT(REPLACE('Vložení dat'!AU536,FIND(".",'Vložení dat'!AU536,1),1,","),5)," ")</f>
        <v xml:space="preserve"> </v>
      </c>
      <c r="AH538" s="13" t="str">
        <f>IF(A538="Vyt",LEFT(REPLACE('Vložení dat'!T536,FIND(".",'Vložení dat'!T536,1),1,","),5)-LEFT(REPLACE('Vložení dat'!U536,FIND(".",'Vložení dat'!U536,1),1,","),5),"")</f>
        <v/>
      </c>
      <c r="AI538" t="str">
        <f>IF(A538="Vyt"," ",IF(A538="VODA",LEFT('Vložení dat'!AU536,12),""))</f>
        <v/>
      </c>
      <c r="AJ538" t="str">
        <f>IF(A538="Vyt","",IF(A538="VODA",LEFT('Vložení dat'!AV536,12),""))</f>
        <v/>
      </c>
    </row>
    <row r="539" spans="1:36" x14ac:dyDescent="0.3">
      <c r="A539" s="13" t="str">
        <f>IF(OR('Vložení dat'!C537=" VIP4RTN010 ",'Vložení dat'!C537=" RED4RITN050.c10_001 "),"Vyt",IF(OR('Vložení dat'!C537=" RED4WM050 ",'Vložení dat'!C537=" RED4WM010 ",ISNUMBER(SEARCH("ECM4WM020.v20",'Vložení dat'!C537,1))),"VODA",IF(ISBLANK('Vložení dat'!C537),"",'Vložení dat'!C537)))</f>
        <v/>
      </c>
      <c r="B539" s="13" t="str">
        <f>TRIM('Vložení dat'!N537)</f>
        <v/>
      </c>
      <c r="C539" s="16" t="str">
        <f>TRIM('Vložení dat'!K537)</f>
        <v/>
      </c>
      <c r="D539" s="13" t="str">
        <f>TRIM('Vložení dat'!L537)</f>
        <v/>
      </c>
      <c r="E539" s="13" t="str">
        <f>TRIM('Vložení dat'!J537)</f>
        <v/>
      </c>
      <c r="F539" s="13" t="str">
        <f>TRIM('Vložení dat'!H537)</f>
        <v/>
      </c>
      <c r="G539" s="13" t="str">
        <f>TRIM('Vložení dat'!G537)</f>
        <v/>
      </c>
      <c r="H539" s="13" t="str">
        <f>TRIM('Vložení dat'!E537)</f>
        <v/>
      </c>
      <c r="I539" s="13" t="str">
        <f>TRIM('Vložení dat'!B537)</f>
        <v/>
      </c>
      <c r="J539" s="13" t="str">
        <f>IF(AND(OR(A539="Vyt",A539="VODA"),'Vložení dat'!O537=0),"OK",IF(AND(OR(A539="Vyt",A539="VODA"),'Vložení dat'!O537&lt;&gt;0),CONCATENATE("CHYBA - ",'Vložení dat'!O537),""))</f>
        <v/>
      </c>
      <c r="K539" s="13" t="str">
        <f>IF(A539="Vyt",'Vložení dat'!R537,IF(A539="VODA",VALUE(TRIM(LEFT(REPLACE('Vložení dat'!T537,FIND(".",'Vložení dat'!T537,1),1,","),8))),""))</f>
        <v/>
      </c>
      <c r="L539" s="16" t="str">
        <f>IF(A539="Vyt",TRIM('Vložení dat'!S537),IF(A539="VODA",VALUE(TRIM(LEFT(REPLACE('Vložení dat'!R537,FIND(".",'Vložení dat'!R537,1),1,","),8))),""))</f>
        <v/>
      </c>
      <c r="M539" s="16" t="str">
        <f>IF(A539="Vyt",RIGHT('Vložení dat'!P537,11),IF(A539="VODA",VALUE(TRIM(LEFT(REPLACE('Vložení dat'!S537,FIND(".",'Vložení dat'!S537,1),1,","),8))),""))</f>
        <v/>
      </c>
      <c r="N539" s="12" t="str">
        <f>IF(A539="Vyt",TRIM('Vložení dat'!V537),"")</f>
        <v/>
      </c>
      <c r="O539" s="17" t="str">
        <f>IF(A539="Vyt",TRIM(LEFT('Vložení dat'!W537,9)),IF(A539="VODA",TRIM(CONCATENATE(LEFT('Vložení dat'!U537,3),".",MID('Vložení dat'!U537,5,2),".",MID('Vložení dat'!U537,8,2))),""))</f>
        <v/>
      </c>
      <c r="P539" s="18" t="str">
        <f>IF($A539="Vyt",'Vložení dat'!X537,IF($A539="VODA",VALUE(LEFT(TRIM(REPLACE('Vložení dat'!V537,FIND(".",'Vložení dat'!V537,1),1,",")),7)),""))</f>
        <v/>
      </c>
      <c r="Q539" s="18" t="str">
        <f>IF($A539="Vyt",'Vložení dat'!Y537,IF($A539="VODA",VALUE(LEFT(TRIM(REPLACE('Vložení dat'!W537,FIND(".",'Vložení dat'!W537,1),1,",")),7)),""))</f>
        <v/>
      </c>
      <c r="R539" s="18" t="str">
        <f>IF($A539="Vyt",'Vložení dat'!Z537,IF($A539="VODA",VALUE(LEFT(TRIM(REPLACE('Vložení dat'!X537,FIND(".",'Vložení dat'!X537,1),1,",")),7)),""))</f>
        <v/>
      </c>
      <c r="S539" s="18" t="str">
        <f>IF($A539="Vyt",'Vložení dat'!AA537,IF($A539="VODA",VALUE(LEFT(TRIM(REPLACE('Vložení dat'!Y537,FIND(".",'Vložení dat'!Y537,1),1,",")),7)),""))</f>
        <v/>
      </c>
      <c r="T539" s="18" t="str">
        <f>IF($A539="Vyt",'Vložení dat'!AB537,IF($A539="VODA",VALUE(LEFT(TRIM(REPLACE('Vložení dat'!Z537,FIND(".",'Vložení dat'!Z537,1),1,",")),7)),""))</f>
        <v/>
      </c>
      <c r="U539" s="18" t="str">
        <f>IF($A539="Vyt",'Vložení dat'!AC537,IF($A539="VODA",VALUE(LEFT(TRIM(REPLACE('Vložení dat'!AA537,FIND(".",'Vložení dat'!AA537,1),1,",")),7)),""))</f>
        <v/>
      </c>
      <c r="V539" s="18" t="str">
        <f>IF($A539="Vyt",'Vložení dat'!AD537,IF($A539="VODA",VALUE(LEFT(TRIM(REPLACE('Vložení dat'!AB537,FIND(".",'Vložení dat'!AB537,1),1,",")),7)),""))</f>
        <v/>
      </c>
      <c r="W539" s="18" t="str">
        <f>IF($A539="Vyt",'Vložení dat'!AE537,IF($A539="VODA",VALUE(LEFT(TRIM(REPLACE('Vložení dat'!AC537,FIND(".",'Vložení dat'!AC537,1),1,",")),7)),""))</f>
        <v/>
      </c>
      <c r="X539" s="18" t="str">
        <f>IF($A539="Vyt",'Vložení dat'!AF537,IF($A539="VODA",VALUE(LEFT(TRIM(REPLACE('Vložení dat'!AD537,FIND(".",'Vložení dat'!AD537,1),1,",")),7)),""))</f>
        <v/>
      </c>
      <c r="Y539" s="18" t="str">
        <f>IF($A539="Vyt",'Vložení dat'!AG537,IF($A539="VODA",VALUE(LEFT(TRIM(REPLACE('Vložení dat'!AE537,FIND(".",'Vložení dat'!AE537,1),1,",")),7)),""))</f>
        <v/>
      </c>
      <c r="Z539" s="18" t="str">
        <f>IF($A539="Vyt",'Vložení dat'!AH537,IF($A539="VODA",VALUE(LEFT(TRIM(REPLACE('Vložení dat'!AF537,FIND(".",'Vložení dat'!AF537,1),1,",")),7)),""))</f>
        <v/>
      </c>
      <c r="AA539" s="18" t="str">
        <f>IF($A539="Vyt",'Vložení dat'!AI537,IF($A539="VODA",VALUE(LEFT(TRIM(REPLACE('Vložení dat'!AG537,FIND(".",'Vložení dat'!AG537,1),1,",")),7)),""))</f>
        <v/>
      </c>
      <c r="AB539" s="18" t="str">
        <f>IF(A539="Vyt",TRIM(LEFT('Vložení dat'!AY537,9)),IF(A539="VODA",TRIM(LEFT('Vložení dat'!BB537,9)),""))</f>
        <v/>
      </c>
      <c r="AC539" s="18" t="str">
        <f>IF(A539="Vyt",TRIM(LEFT('Vložení dat'!AW537,7)),"")</f>
        <v/>
      </c>
      <c r="AD539" s="18" t="str">
        <f>IF(A539="Vyt",VALUE(REPLACE(TRIM(LEFT('Vložení dat'!BA537,4)),FIND(".",TRIM(LEFT('Vložení dat'!BA537,4)),1),1,",")),IF(A539="VODA",VALUE(REPLACE(TRIM(LEFT('Vložení dat'!BC537,4)),FIND(".",TRIM(LEFT('Vložení dat'!BC537,4)),1),1,",")),""))</f>
        <v/>
      </c>
      <c r="AE539" s="12" t="str">
        <f>IF($A539="Vyt",TRIM(LEFT(REPLACE('Vložení dat'!T537,FIND(".",'Vložení dat'!T537,1),1,","),5)),"")</f>
        <v/>
      </c>
      <c r="AF539" s="12" t="str">
        <f>IF($A539="Vyt",TRIM(LEFT(REPLACE('Vložení dat'!U537,FIND(".",'Vložení dat'!U537,1),1,","),5)),"")</f>
        <v/>
      </c>
      <c r="AG539" s="13" t="str">
        <f>IF(A539="Vyt",LEFT(REPLACE('Vložení dat'!AT537,FIND(".",'Vložení dat'!AT537,1),1,","),5)-LEFT(REPLACE('Vložení dat'!AU537,FIND(".",'Vložení dat'!AU537,1),1,","),5)," ")</f>
        <v xml:space="preserve"> </v>
      </c>
      <c r="AH539" s="13" t="str">
        <f>IF(A539="Vyt",LEFT(REPLACE('Vložení dat'!T537,FIND(".",'Vložení dat'!T537,1),1,","),5)-LEFT(REPLACE('Vložení dat'!U537,FIND(".",'Vložení dat'!U537,1),1,","),5),"")</f>
        <v/>
      </c>
      <c r="AI539" t="str">
        <f>IF(A539="Vyt"," ",IF(A539="VODA",LEFT('Vložení dat'!AU537,12),""))</f>
        <v/>
      </c>
      <c r="AJ539" t="str">
        <f>IF(A539="Vyt","",IF(A539="VODA",LEFT('Vložení dat'!AV537,12),""))</f>
        <v/>
      </c>
    </row>
    <row r="540" spans="1:36" x14ac:dyDescent="0.3">
      <c r="A540" s="13" t="str">
        <f>IF(OR('Vložení dat'!C538=" VIP4RTN010 ",'Vložení dat'!C538=" RED4RITN050.c10_001 "),"Vyt",IF(OR('Vložení dat'!C538=" RED4WM050 ",'Vložení dat'!C538=" RED4WM010 ",ISNUMBER(SEARCH("ECM4WM020.v20",'Vložení dat'!C538,1))),"VODA",IF(ISBLANK('Vložení dat'!C538),"",'Vložení dat'!C538)))</f>
        <v/>
      </c>
      <c r="B540" s="13" t="str">
        <f>TRIM('Vložení dat'!N538)</f>
        <v/>
      </c>
      <c r="C540" s="16" t="str">
        <f>TRIM('Vložení dat'!K538)</f>
        <v/>
      </c>
      <c r="D540" s="13" t="str">
        <f>TRIM('Vložení dat'!L538)</f>
        <v/>
      </c>
      <c r="E540" s="13" t="str">
        <f>TRIM('Vložení dat'!J538)</f>
        <v/>
      </c>
      <c r="F540" s="13" t="str">
        <f>TRIM('Vložení dat'!H538)</f>
        <v/>
      </c>
      <c r="G540" s="13" t="str">
        <f>TRIM('Vložení dat'!G538)</f>
        <v/>
      </c>
      <c r="H540" s="13" t="str">
        <f>TRIM('Vložení dat'!E538)</f>
        <v/>
      </c>
      <c r="I540" s="13" t="str">
        <f>TRIM('Vložení dat'!B538)</f>
        <v/>
      </c>
      <c r="J540" s="13" t="str">
        <f>IF(AND(OR(A540="Vyt",A540="VODA"),'Vložení dat'!O538=0),"OK",IF(AND(OR(A540="Vyt",A540="VODA"),'Vložení dat'!O538&lt;&gt;0),CONCATENATE("CHYBA - ",'Vložení dat'!O538),""))</f>
        <v/>
      </c>
      <c r="K540" s="13" t="str">
        <f>IF(A540="Vyt",'Vložení dat'!R538,IF(A540="VODA",VALUE(TRIM(LEFT(REPLACE('Vložení dat'!T538,FIND(".",'Vložení dat'!T538,1),1,","),8))),""))</f>
        <v/>
      </c>
      <c r="L540" s="16" t="str">
        <f>IF(A540="Vyt",TRIM('Vložení dat'!S538),IF(A540="VODA",VALUE(TRIM(LEFT(REPLACE('Vložení dat'!R538,FIND(".",'Vložení dat'!R538,1),1,","),8))),""))</f>
        <v/>
      </c>
      <c r="M540" s="16" t="str">
        <f>IF(A540="Vyt",RIGHT('Vložení dat'!P538,11),IF(A540="VODA",VALUE(TRIM(LEFT(REPLACE('Vložení dat'!S538,FIND(".",'Vložení dat'!S538,1),1,","),8))),""))</f>
        <v/>
      </c>
      <c r="N540" s="12" t="str">
        <f>IF(A540="Vyt",TRIM('Vložení dat'!V538),"")</f>
        <v/>
      </c>
      <c r="O540" s="17" t="str">
        <f>IF(A540="Vyt",TRIM(LEFT('Vložení dat'!W538,9)),IF(A540="VODA",TRIM(CONCATENATE(LEFT('Vložení dat'!U538,3),".",MID('Vložení dat'!U538,5,2),".",MID('Vložení dat'!U538,8,2))),""))</f>
        <v/>
      </c>
      <c r="P540" s="18" t="str">
        <f>IF($A540="Vyt",'Vložení dat'!X538,IF($A540="VODA",VALUE(LEFT(TRIM(REPLACE('Vložení dat'!V538,FIND(".",'Vložení dat'!V538,1),1,",")),7)),""))</f>
        <v/>
      </c>
      <c r="Q540" s="18" t="str">
        <f>IF($A540="Vyt",'Vložení dat'!Y538,IF($A540="VODA",VALUE(LEFT(TRIM(REPLACE('Vložení dat'!W538,FIND(".",'Vložení dat'!W538,1),1,",")),7)),""))</f>
        <v/>
      </c>
      <c r="R540" s="18" t="str">
        <f>IF($A540="Vyt",'Vložení dat'!Z538,IF($A540="VODA",VALUE(LEFT(TRIM(REPLACE('Vložení dat'!X538,FIND(".",'Vložení dat'!X538,1),1,",")),7)),""))</f>
        <v/>
      </c>
      <c r="S540" s="18" t="str">
        <f>IF($A540="Vyt",'Vložení dat'!AA538,IF($A540="VODA",VALUE(LEFT(TRIM(REPLACE('Vložení dat'!Y538,FIND(".",'Vložení dat'!Y538,1),1,",")),7)),""))</f>
        <v/>
      </c>
      <c r="T540" s="18" t="str">
        <f>IF($A540="Vyt",'Vložení dat'!AB538,IF($A540="VODA",VALUE(LEFT(TRIM(REPLACE('Vložení dat'!Z538,FIND(".",'Vložení dat'!Z538,1),1,",")),7)),""))</f>
        <v/>
      </c>
      <c r="U540" s="18" t="str">
        <f>IF($A540="Vyt",'Vložení dat'!AC538,IF($A540="VODA",VALUE(LEFT(TRIM(REPLACE('Vložení dat'!AA538,FIND(".",'Vložení dat'!AA538,1),1,",")),7)),""))</f>
        <v/>
      </c>
      <c r="V540" s="18" t="str">
        <f>IF($A540="Vyt",'Vložení dat'!AD538,IF($A540="VODA",VALUE(LEFT(TRIM(REPLACE('Vložení dat'!AB538,FIND(".",'Vložení dat'!AB538,1),1,",")),7)),""))</f>
        <v/>
      </c>
      <c r="W540" s="18" t="str">
        <f>IF($A540="Vyt",'Vložení dat'!AE538,IF($A540="VODA",VALUE(LEFT(TRIM(REPLACE('Vložení dat'!AC538,FIND(".",'Vložení dat'!AC538,1),1,",")),7)),""))</f>
        <v/>
      </c>
      <c r="X540" s="18" t="str">
        <f>IF($A540="Vyt",'Vložení dat'!AF538,IF($A540="VODA",VALUE(LEFT(TRIM(REPLACE('Vložení dat'!AD538,FIND(".",'Vložení dat'!AD538,1),1,",")),7)),""))</f>
        <v/>
      </c>
      <c r="Y540" s="18" t="str">
        <f>IF($A540="Vyt",'Vložení dat'!AG538,IF($A540="VODA",VALUE(LEFT(TRIM(REPLACE('Vložení dat'!AE538,FIND(".",'Vložení dat'!AE538,1),1,",")),7)),""))</f>
        <v/>
      </c>
      <c r="Z540" s="18" t="str">
        <f>IF($A540="Vyt",'Vložení dat'!AH538,IF($A540="VODA",VALUE(LEFT(TRIM(REPLACE('Vložení dat'!AF538,FIND(".",'Vložení dat'!AF538,1),1,",")),7)),""))</f>
        <v/>
      </c>
      <c r="AA540" s="18" t="str">
        <f>IF($A540="Vyt",'Vložení dat'!AI538,IF($A540="VODA",VALUE(LEFT(TRIM(REPLACE('Vložení dat'!AG538,FIND(".",'Vložení dat'!AG538,1),1,",")),7)),""))</f>
        <v/>
      </c>
      <c r="AB540" s="18" t="str">
        <f>IF(A540="Vyt",TRIM(LEFT('Vložení dat'!AY538,9)),IF(A540="VODA",TRIM(LEFT('Vložení dat'!BB538,9)),""))</f>
        <v/>
      </c>
      <c r="AC540" s="18" t="str">
        <f>IF(A540="Vyt",TRIM(LEFT('Vložení dat'!AW538,7)),"")</f>
        <v/>
      </c>
      <c r="AD540" s="18" t="str">
        <f>IF(A540="Vyt",VALUE(REPLACE(TRIM(LEFT('Vložení dat'!BA538,4)),FIND(".",TRIM(LEFT('Vložení dat'!BA538,4)),1),1,",")),IF(A540="VODA",VALUE(REPLACE(TRIM(LEFT('Vložení dat'!BC538,4)),FIND(".",TRIM(LEFT('Vložení dat'!BC538,4)),1),1,",")),""))</f>
        <v/>
      </c>
      <c r="AE540" s="12" t="str">
        <f>IF($A540="Vyt",TRIM(LEFT(REPLACE('Vložení dat'!T538,FIND(".",'Vložení dat'!T538,1),1,","),5)),"")</f>
        <v/>
      </c>
      <c r="AF540" s="12" t="str">
        <f>IF($A540="Vyt",TRIM(LEFT(REPLACE('Vložení dat'!U538,FIND(".",'Vložení dat'!U538,1),1,","),5)),"")</f>
        <v/>
      </c>
      <c r="AG540" s="13" t="str">
        <f>IF(A540="Vyt",LEFT(REPLACE('Vložení dat'!AT538,FIND(".",'Vložení dat'!AT538,1),1,","),5)-LEFT(REPLACE('Vložení dat'!AU538,FIND(".",'Vložení dat'!AU538,1),1,","),5)," ")</f>
        <v xml:space="preserve"> </v>
      </c>
      <c r="AH540" s="13" t="str">
        <f>IF(A540="Vyt",LEFT(REPLACE('Vložení dat'!T538,FIND(".",'Vložení dat'!T538,1),1,","),5)-LEFT(REPLACE('Vložení dat'!U538,FIND(".",'Vložení dat'!U538,1),1,","),5),"")</f>
        <v/>
      </c>
      <c r="AI540" t="str">
        <f>IF(A540="Vyt"," ",IF(A540="VODA",LEFT('Vložení dat'!AU538,12),""))</f>
        <v/>
      </c>
      <c r="AJ540" t="str">
        <f>IF(A540="Vyt","",IF(A540="VODA",LEFT('Vložení dat'!AV538,12),""))</f>
        <v/>
      </c>
    </row>
    <row r="541" spans="1:36" x14ac:dyDescent="0.3">
      <c r="A541" s="13" t="str">
        <f>IF(OR('Vložení dat'!C539=" VIP4RTN010 ",'Vložení dat'!C539=" RED4RITN050.c10_001 "),"Vyt",IF(OR('Vložení dat'!C539=" RED4WM050 ",'Vložení dat'!C539=" RED4WM010 ",ISNUMBER(SEARCH("ECM4WM020.v20",'Vložení dat'!C539,1))),"VODA",IF(ISBLANK('Vložení dat'!C539),"",'Vložení dat'!C539)))</f>
        <v/>
      </c>
      <c r="B541" s="13" t="str">
        <f>TRIM('Vložení dat'!N539)</f>
        <v/>
      </c>
      <c r="C541" s="16" t="str">
        <f>TRIM('Vložení dat'!K539)</f>
        <v/>
      </c>
      <c r="D541" s="13" t="str">
        <f>TRIM('Vložení dat'!L539)</f>
        <v/>
      </c>
      <c r="E541" s="13" t="str">
        <f>TRIM('Vložení dat'!J539)</f>
        <v/>
      </c>
      <c r="F541" s="13" t="str">
        <f>TRIM('Vložení dat'!H539)</f>
        <v/>
      </c>
      <c r="G541" s="13" t="str">
        <f>TRIM('Vložení dat'!G539)</f>
        <v/>
      </c>
      <c r="H541" s="13" t="str">
        <f>TRIM('Vložení dat'!E539)</f>
        <v/>
      </c>
      <c r="I541" s="13" t="str">
        <f>TRIM('Vložení dat'!B539)</f>
        <v/>
      </c>
      <c r="J541" s="13" t="str">
        <f>IF(AND(OR(A541="Vyt",A541="VODA"),'Vložení dat'!O539=0),"OK",IF(AND(OR(A541="Vyt",A541="VODA"),'Vložení dat'!O539&lt;&gt;0),CONCATENATE("CHYBA - ",'Vložení dat'!O539),""))</f>
        <v/>
      </c>
      <c r="K541" s="13" t="str">
        <f>IF(A541="Vyt",'Vložení dat'!R539,IF(A541="VODA",VALUE(TRIM(LEFT(REPLACE('Vložení dat'!T539,FIND(".",'Vložení dat'!T539,1),1,","),8))),""))</f>
        <v/>
      </c>
      <c r="L541" s="16" t="str">
        <f>IF(A541="Vyt",TRIM('Vložení dat'!S539),IF(A541="VODA",VALUE(TRIM(LEFT(REPLACE('Vložení dat'!R539,FIND(".",'Vložení dat'!R539,1),1,","),8))),""))</f>
        <v/>
      </c>
      <c r="M541" s="16" t="str">
        <f>IF(A541="Vyt",RIGHT('Vložení dat'!P539,11),IF(A541="VODA",VALUE(TRIM(LEFT(REPLACE('Vložení dat'!S539,FIND(".",'Vložení dat'!S539,1),1,","),8))),""))</f>
        <v/>
      </c>
      <c r="N541" s="12" t="str">
        <f>IF(A541="Vyt",TRIM('Vložení dat'!V539),"")</f>
        <v/>
      </c>
      <c r="O541" s="17" t="str">
        <f>IF(A541="Vyt",TRIM(LEFT('Vložení dat'!W539,9)),IF(A541="VODA",TRIM(CONCATENATE(LEFT('Vložení dat'!U539,3),".",MID('Vložení dat'!U539,5,2),".",MID('Vložení dat'!U539,8,2))),""))</f>
        <v/>
      </c>
      <c r="P541" s="18" t="str">
        <f>IF($A541="Vyt",'Vložení dat'!X539,IF($A541="VODA",VALUE(LEFT(TRIM(REPLACE('Vložení dat'!V539,FIND(".",'Vložení dat'!V539,1),1,",")),7)),""))</f>
        <v/>
      </c>
      <c r="Q541" s="18" t="str">
        <f>IF($A541="Vyt",'Vložení dat'!Y539,IF($A541="VODA",VALUE(LEFT(TRIM(REPLACE('Vložení dat'!W539,FIND(".",'Vložení dat'!W539,1),1,",")),7)),""))</f>
        <v/>
      </c>
      <c r="R541" s="18" t="str">
        <f>IF($A541="Vyt",'Vložení dat'!Z539,IF($A541="VODA",VALUE(LEFT(TRIM(REPLACE('Vložení dat'!X539,FIND(".",'Vložení dat'!X539,1),1,",")),7)),""))</f>
        <v/>
      </c>
      <c r="S541" s="18" t="str">
        <f>IF($A541="Vyt",'Vložení dat'!AA539,IF($A541="VODA",VALUE(LEFT(TRIM(REPLACE('Vložení dat'!Y539,FIND(".",'Vložení dat'!Y539,1),1,",")),7)),""))</f>
        <v/>
      </c>
      <c r="T541" s="18" t="str">
        <f>IF($A541="Vyt",'Vložení dat'!AB539,IF($A541="VODA",VALUE(LEFT(TRIM(REPLACE('Vložení dat'!Z539,FIND(".",'Vložení dat'!Z539,1),1,",")),7)),""))</f>
        <v/>
      </c>
      <c r="U541" s="18" t="str">
        <f>IF($A541="Vyt",'Vložení dat'!AC539,IF($A541="VODA",VALUE(LEFT(TRIM(REPLACE('Vložení dat'!AA539,FIND(".",'Vložení dat'!AA539,1),1,",")),7)),""))</f>
        <v/>
      </c>
      <c r="V541" s="18" t="str">
        <f>IF($A541="Vyt",'Vložení dat'!AD539,IF($A541="VODA",VALUE(LEFT(TRIM(REPLACE('Vložení dat'!AB539,FIND(".",'Vložení dat'!AB539,1),1,",")),7)),""))</f>
        <v/>
      </c>
      <c r="W541" s="18" t="str">
        <f>IF($A541="Vyt",'Vložení dat'!AE539,IF($A541="VODA",VALUE(LEFT(TRIM(REPLACE('Vložení dat'!AC539,FIND(".",'Vložení dat'!AC539,1),1,",")),7)),""))</f>
        <v/>
      </c>
      <c r="X541" s="18" t="str">
        <f>IF($A541="Vyt",'Vložení dat'!AF539,IF($A541="VODA",VALUE(LEFT(TRIM(REPLACE('Vložení dat'!AD539,FIND(".",'Vložení dat'!AD539,1),1,",")),7)),""))</f>
        <v/>
      </c>
      <c r="Y541" s="18" t="str">
        <f>IF($A541="Vyt",'Vložení dat'!AG539,IF($A541="VODA",VALUE(LEFT(TRIM(REPLACE('Vložení dat'!AE539,FIND(".",'Vložení dat'!AE539,1),1,",")),7)),""))</f>
        <v/>
      </c>
      <c r="Z541" s="18" t="str">
        <f>IF($A541="Vyt",'Vložení dat'!AH539,IF($A541="VODA",VALUE(LEFT(TRIM(REPLACE('Vložení dat'!AF539,FIND(".",'Vložení dat'!AF539,1),1,",")),7)),""))</f>
        <v/>
      </c>
      <c r="AA541" s="18" t="str">
        <f>IF($A541="Vyt",'Vložení dat'!AI539,IF($A541="VODA",VALUE(LEFT(TRIM(REPLACE('Vložení dat'!AG539,FIND(".",'Vložení dat'!AG539,1),1,",")),7)),""))</f>
        <v/>
      </c>
      <c r="AB541" s="18" t="str">
        <f>IF(A541="Vyt",TRIM(LEFT('Vložení dat'!AY539,9)),IF(A541="VODA",TRIM(LEFT('Vložení dat'!BB539,9)),""))</f>
        <v/>
      </c>
      <c r="AC541" s="18" t="str">
        <f>IF(A541="Vyt",TRIM(LEFT('Vložení dat'!AW539,7)),"")</f>
        <v/>
      </c>
      <c r="AD541" s="18" t="str">
        <f>IF(A541="Vyt",VALUE(REPLACE(TRIM(LEFT('Vložení dat'!BA539,4)),FIND(".",TRIM(LEFT('Vložení dat'!BA539,4)),1),1,",")),IF(A541="VODA",VALUE(REPLACE(TRIM(LEFT('Vložení dat'!BC539,4)),FIND(".",TRIM(LEFT('Vložení dat'!BC539,4)),1),1,",")),""))</f>
        <v/>
      </c>
      <c r="AE541" s="12" t="str">
        <f>IF($A541="Vyt",TRIM(LEFT(REPLACE('Vložení dat'!T539,FIND(".",'Vložení dat'!T539,1),1,","),5)),"")</f>
        <v/>
      </c>
      <c r="AF541" s="12" t="str">
        <f>IF($A541="Vyt",TRIM(LEFT(REPLACE('Vložení dat'!U539,FIND(".",'Vložení dat'!U539,1),1,","),5)),"")</f>
        <v/>
      </c>
      <c r="AG541" s="13" t="str">
        <f>IF(A541="Vyt",LEFT(REPLACE('Vložení dat'!AT539,FIND(".",'Vložení dat'!AT539,1),1,","),5)-LEFT(REPLACE('Vložení dat'!AU539,FIND(".",'Vložení dat'!AU539,1),1,","),5)," ")</f>
        <v xml:space="preserve"> </v>
      </c>
      <c r="AH541" s="13" t="str">
        <f>IF(A541="Vyt",LEFT(REPLACE('Vložení dat'!T539,FIND(".",'Vložení dat'!T539,1),1,","),5)-LEFT(REPLACE('Vložení dat'!U539,FIND(".",'Vložení dat'!U539,1),1,","),5),"")</f>
        <v/>
      </c>
      <c r="AI541" t="str">
        <f>IF(A541="Vyt"," ",IF(A541="VODA",LEFT('Vložení dat'!AU539,12),""))</f>
        <v/>
      </c>
      <c r="AJ541" t="str">
        <f>IF(A541="Vyt","",IF(A541="VODA",LEFT('Vložení dat'!AV539,12),""))</f>
        <v/>
      </c>
    </row>
    <row r="542" spans="1:36" x14ac:dyDescent="0.3">
      <c r="A542" s="13" t="str">
        <f>IF(OR('Vložení dat'!C540=" VIP4RTN010 ",'Vložení dat'!C540=" RED4RITN050.c10_001 "),"Vyt",IF(OR('Vložení dat'!C540=" RED4WM050 ",'Vložení dat'!C540=" RED4WM010 ",ISNUMBER(SEARCH("ECM4WM020.v20",'Vložení dat'!C540,1))),"VODA",IF(ISBLANK('Vložení dat'!C540),"",'Vložení dat'!C540)))</f>
        <v/>
      </c>
      <c r="B542" s="13" t="str">
        <f>TRIM('Vložení dat'!N540)</f>
        <v/>
      </c>
      <c r="C542" s="16" t="str">
        <f>TRIM('Vložení dat'!K540)</f>
        <v/>
      </c>
      <c r="D542" s="13" t="str">
        <f>TRIM('Vložení dat'!L540)</f>
        <v/>
      </c>
      <c r="E542" s="13" t="str">
        <f>TRIM('Vložení dat'!J540)</f>
        <v/>
      </c>
      <c r="F542" s="13" t="str">
        <f>TRIM('Vložení dat'!H540)</f>
        <v/>
      </c>
      <c r="G542" s="13" t="str">
        <f>TRIM('Vložení dat'!G540)</f>
        <v/>
      </c>
      <c r="H542" s="13" t="str">
        <f>TRIM('Vložení dat'!E540)</f>
        <v/>
      </c>
      <c r="I542" s="13" t="str">
        <f>TRIM('Vložení dat'!B540)</f>
        <v/>
      </c>
      <c r="J542" s="13" t="str">
        <f>IF(AND(OR(A542="Vyt",A542="VODA"),'Vložení dat'!O540=0),"OK",IF(AND(OR(A542="Vyt",A542="VODA"),'Vložení dat'!O540&lt;&gt;0),CONCATENATE("CHYBA - ",'Vložení dat'!O540),""))</f>
        <v/>
      </c>
      <c r="K542" s="13" t="str">
        <f>IF(A542="Vyt",'Vložení dat'!R540,IF(A542="VODA",VALUE(TRIM(LEFT(REPLACE('Vložení dat'!T540,FIND(".",'Vložení dat'!T540,1),1,","),8))),""))</f>
        <v/>
      </c>
      <c r="L542" s="16" t="str">
        <f>IF(A542="Vyt",TRIM('Vložení dat'!S540),IF(A542="VODA",VALUE(TRIM(LEFT(REPLACE('Vložení dat'!R540,FIND(".",'Vložení dat'!R540,1),1,","),8))),""))</f>
        <v/>
      </c>
      <c r="M542" s="16" t="str">
        <f>IF(A542="Vyt",RIGHT('Vložení dat'!P540,11),IF(A542="VODA",VALUE(TRIM(LEFT(REPLACE('Vložení dat'!S540,FIND(".",'Vložení dat'!S540,1),1,","),8))),""))</f>
        <v/>
      </c>
      <c r="N542" s="12" t="str">
        <f>IF(A542="Vyt",TRIM('Vložení dat'!V540),"")</f>
        <v/>
      </c>
      <c r="O542" s="17" t="str">
        <f>IF(A542="Vyt",TRIM(LEFT('Vložení dat'!W540,9)),IF(A542="VODA",TRIM(CONCATENATE(LEFT('Vložení dat'!U540,3),".",MID('Vložení dat'!U540,5,2),".",MID('Vložení dat'!U540,8,2))),""))</f>
        <v/>
      </c>
      <c r="P542" s="18" t="str">
        <f>IF($A542="Vyt",'Vložení dat'!X540,IF($A542="VODA",VALUE(LEFT(TRIM(REPLACE('Vložení dat'!V540,FIND(".",'Vložení dat'!V540,1),1,",")),7)),""))</f>
        <v/>
      </c>
      <c r="Q542" s="18" t="str">
        <f>IF($A542="Vyt",'Vložení dat'!Y540,IF($A542="VODA",VALUE(LEFT(TRIM(REPLACE('Vložení dat'!W540,FIND(".",'Vložení dat'!W540,1),1,",")),7)),""))</f>
        <v/>
      </c>
      <c r="R542" s="18" t="str">
        <f>IF($A542="Vyt",'Vložení dat'!Z540,IF($A542="VODA",VALUE(LEFT(TRIM(REPLACE('Vložení dat'!X540,FIND(".",'Vložení dat'!X540,1),1,",")),7)),""))</f>
        <v/>
      </c>
      <c r="S542" s="18" t="str">
        <f>IF($A542="Vyt",'Vložení dat'!AA540,IF($A542="VODA",VALUE(LEFT(TRIM(REPLACE('Vložení dat'!Y540,FIND(".",'Vložení dat'!Y540,1),1,",")),7)),""))</f>
        <v/>
      </c>
      <c r="T542" s="18" t="str">
        <f>IF($A542="Vyt",'Vložení dat'!AB540,IF($A542="VODA",VALUE(LEFT(TRIM(REPLACE('Vložení dat'!Z540,FIND(".",'Vložení dat'!Z540,1),1,",")),7)),""))</f>
        <v/>
      </c>
      <c r="U542" s="18" t="str">
        <f>IF($A542="Vyt",'Vložení dat'!AC540,IF($A542="VODA",VALUE(LEFT(TRIM(REPLACE('Vložení dat'!AA540,FIND(".",'Vložení dat'!AA540,1),1,",")),7)),""))</f>
        <v/>
      </c>
      <c r="V542" s="18" t="str">
        <f>IF($A542="Vyt",'Vložení dat'!AD540,IF($A542="VODA",VALUE(LEFT(TRIM(REPLACE('Vložení dat'!AB540,FIND(".",'Vložení dat'!AB540,1),1,",")),7)),""))</f>
        <v/>
      </c>
      <c r="W542" s="18" t="str">
        <f>IF($A542="Vyt",'Vložení dat'!AE540,IF($A542="VODA",VALUE(LEFT(TRIM(REPLACE('Vložení dat'!AC540,FIND(".",'Vložení dat'!AC540,1),1,",")),7)),""))</f>
        <v/>
      </c>
      <c r="X542" s="18" t="str">
        <f>IF($A542="Vyt",'Vložení dat'!AF540,IF($A542="VODA",VALUE(LEFT(TRIM(REPLACE('Vložení dat'!AD540,FIND(".",'Vložení dat'!AD540,1),1,",")),7)),""))</f>
        <v/>
      </c>
      <c r="Y542" s="18" t="str">
        <f>IF($A542="Vyt",'Vložení dat'!AG540,IF($A542="VODA",VALUE(LEFT(TRIM(REPLACE('Vložení dat'!AE540,FIND(".",'Vložení dat'!AE540,1),1,",")),7)),""))</f>
        <v/>
      </c>
      <c r="Z542" s="18" t="str">
        <f>IF($A542="Vyt",'Vložení dat'!AH540,IF($A542="VODA",VALUE(LEFT(TRIM(REPLACE('Vložení dat'!AF540,FIND(".",'Vložení dat'!AF540,1),1,",")),7)),""))</f>
        <v/>
      </c>
      <c r="AA542" s="18" t="str">
        <f>IF($A542="Vyt",'Vložení dat'!AI540,IF($A542="VODA",VALUE(LEFT(TRIM(REPLACE('Vložení dat'!AG540,FIND(".",'Vložení dat'!AG540,1),1,",")),7)),""))</f>
        <v/>
      </c>
      <c r="AB542" s="18" t="str">
        <f>IF(A542="Vyt",TRIM(LEFT('Vložení dat'!AY540,9)),IF(A542="VODA",TRIM(LEFT('Vložení dat'!BB540,9)),""))</f>
        <v/>
      </c>
      <c r="AC542" s="18" t="str">
        <f>IF(A542="Vyt",TRIM(LEFT('Vložení dat'!AW540,7)),"")</f>
        <v/>
      </c>
      <c r="AD542" s="18" t="str">
        <f>IF(A542="Vyt",VALUE(REPLACE(TRIM(LEFT('Vložení dat'!BA540,4)),FIND(".",TRIM(LEFT('Vložení dat'!BA540,4)),1),1,",")),IF(A542="VODA",VALUE(REPLACE(TRIM(LEFT('Vložení dat'!BC540,4)),FIND(".",TRIM(LEFT('Vložení dat'!BC540,4)),1),1,",")),""))</f>
        <v/>
      </c>
      <c r="AE542" s="12" t="str">
        <f>IF($A542="Vyt",TRIM(LEFT(REPLACE('Vložení dat'!T540,FIND(".",'Vložení dat'!T540,1),1,","),5)),"")</f>
        <v/>
      </c>
      <c r="AF542" s="12" t="str">
        <f>IF($A542="Vyt",TRIM(LEFT(REPLACE('Vložení dat'!U540,FIND(".",'Vložení dat'!U540,1),1,","),5)),"")</f>
        <v/>
      </c>
      <c r="AG542" s="13" t="str">
        <f>IF(A542="Vyt",LEFT(REPLACE('Vložení dat'!AT540,FIND(".",'Vložení dat'!AT540,1),1,","),5)-LEFT(REPLACE('Vložení dat'!AU540,FIND(".",'Vložení dat'!AU540,1),1,","),5)," ")</f>
        <v xml:space="preserve"> </v>
      </c>
      <c r="AH542" s="13" t="str">
        <f>IF(A542="Vyt",LEFT(REPLACE('Vložení dat'!T540,FIND(".",'Vložení dat'!T540,1),1,","),5)-LEFT(REPLACE('Vložení dat'!U540,FIND(".",'Vložení dat'!U540,1),1,","),5),"")</f>
        <v/>
      </c>
      <c r="AI542" t="str">
        <f>IF(A542="Vyt"," ",IF(A542="VODA",LEFT('Vložení dat'!AU540,12),""))</f>
        <v/>
      </c>
      <c r="AJ542" t="str">
        <f>IF(A542="Vyt","",IF(A542="VODA",LEFT('Vložení dat'!AV540,12),""))</f>
        <v/>
      </c>
    </row>
    <row r="543" spans="1:36" x14ac:dyDescent="0.3">
      <c r="A543" s="13" t="str">
        <f>IF(OR('Vložení dat'!C541=" VIP4RTN010 ",'Vložení dat'!C541=" RED4RITN050.c10_001 "),"Vyt",IF(OR('Vložení dat'!C541=" RED4WM050 ",'Vložení dat'!C541=" RED4WM010 ",ISNUMBER(SEARCH("ECM4WM020.v20",'Vložení dat'!C541,1))),"VODA",IF(ISBLANK('Vložení dat'!C541),"",'Vložení dat'!C541)))</f>
        <v/>
      </c>
      <c r="B543" s="13" t="str">
        <f>TRIM('Vložení dat'!N541)</f>
        <v/>
      </c>
      <c r="C543" s="16" t="str">
        <f>TRIM('Vložení dat'!K541)</f>
        <v/>
      </c>
      <c r="D543" s="13" t="str">
        <f>TRIM('Vložení dat'!L541)</f>
        <v/>
      </c>
      <c r="E543" s="13" t="str">
        <f>TRIM('Vložení dat'!J541)</f>
        <v/>
      </c>
      <c r="F543" s="13" t="str">
        <f>TRIM('Vložení dat'!H541)</f>
        <v/>
      </c>
      <c r="G543" s="13" t="str">
        <f>TRIM('Vložení dat'!G541)</f>
        <v/>
      </c>
      <c r="H543" s="13" t="str">
        <f>TRIM('Vložení dat'!E541)</f>
        <v/>
      </c>
      <c r="I543" s="13" t="str">
        <f>TRIM('Vložení dat'!B541)</f>
        <v/>
      </c>
      <c r="J543" s="13" t="str">
        <f>IF(AND(OR(A543="Vyt",A543="VODA"),'Vložení dat'!O541=0),"OK",IF(AND(OR(A543="Vyt",A543="VODA"),'Vložení dat'!O541&lt;&gt;0),CONCATENATE("CHYBA - ",'Vložení dat'!O541),""))</f>
        <v/>
      </c>
      <c r="K543" s="13" t="str">
        <f>IF(A543="Vyt",'Vložení dat'!R541,IF(A543="VODA",VALUE(TRIM(LEFT(REPLACE('Vložení dat'!T541,FIND(".",'Vložení dat'!T541,1),1,","),8))),""))</f>
        <v/>
      </c>
      <c r="L543" s="16" t="str">
        <f>IF(A543="Vyt",TRIM('Vložení dat'!S541),IF(A543="VODA",VALUE(TRIM(LEFT(REPLACE('Vložení dat'!R541,FIND(".",'Vložení dat'!R541,1),1,","),8))),""))</f>
        <v/>
      </c>
      <c r="M543" s="16" t="str">
        <f>IF(A543="Vyt",RIGHT('Vložení dat'!P541,11),IF(A543="VODA",VALUE(TRIM(LEFT(REPLACE('Vložení dat'!S541,FIND(".",'Vložení dat'!S541,1),1,","),8))),""))</f>
        <v/>
      </c>
      <c r="N543" s="12" t="str">
        <f>IF(A543="Vyt",TRIM('Vložení dat'!V541),"")</f>
        <v/>
      </c>
      <c r="O543" s="17" t="str">
        <f>IF(A543="Vyt",TRIM(LEFT('Vložení dat'!W541,9)),IF(A543="VODA",TRIM(CONCATENATE(LEFT('Vložení dat'!U541,3),".",MID('Vložení dat'!U541,5,2),".",MID('Vložení dat'!U541,8,2))),""))</f>
        <v/>
      </c>
      <c r="P543" s="18" t="str">
        <f>IF($A543="Vyt",'Vložení dat'!X541,IF($A543="VODA",VALUE(LEFT(TRIM(REPLACE('Vložení dat'!V541,FIND(".",'Vložení dat'!V541,1),1,",")),7)),""))</f>
        <v/>
      </c>
      <c r="Q543" s="18" t="str">
        <f>IF($A543="Vyt",'Vložení dat'!Y541,IF($A543="VODA",VALUE(LEFT(TRIM(REPLACE('Vložení dat'!W541,FIND(".",'Vložení dat'!W541,1),1,",")),7)),""))</f>
        <v/>
      </c>
      <c r="R543" s="18" t="str">
        <f>IF($A543="Vyt",'Vložení dat'!Z541,IF($A543="VODA",VALUE(LEFT(TRIM(REPLACE('Vložení dat'!X541,FIND(".",'Vložení dat'!X541,1),1,",")),7)),""))</f>
        <v/>
      </c>
      <c r="S543" s="18" t="str">
        <f>IF($A543="Vyt",'Vložení dat'!AA541,IF($A543="VODA",VALUE(LEFT(TRIM(REPLACE('Vložení dat'!Y541,FIND(".",'Vložení dat'!Y541,1),1,",")),7)),""))</f>
        <v/>
      </c>
      <c r="T543" s="18" t="str">
        <f>IF($A543="Vyt",'Vložení dat'!AB541,IF($A543="VODA",VALUE(LEFT(TRIM(REPLACE('Vložení dat'!Z541,FIND(".",'Vložení dat'!Z541,1),1,",")),7)),""))</f>
        <v/>
      </c>
      <c r="U543" s="18" t="str">
        <f>IF($A543="Vyt",'Vložení dat'!AC541,IF($A543="VODA",VALUE(LEFT(TRIM(REPLACE('Vložení dat'!AA541,FIND(".",'Vložení dat'!AA541,1),1,",")),7)),""))</f>
        <v/>
      </c>
      <c r="V543" s="18" t="str">
        <f>IF($A543="Vyt",'Vložení dat'!AD541,IF($A543="VODA",VALUE(LEFT(TRIM(REPLACE('Vložení dat'!AB541,FIND(".",'Vložení dat'!AB541,1),1,",")),7)),""))</f>
        <v/>
      </c>
      <c r="W543" s="18" t="str">
        <f>IF($A543="Vyt",'Vložení dat'!AE541,IF($A543="VODA",VALUE(LEFT(TRIM(REPLACE('Vložení dat'!AC541,FIND(".",'Vložení dat'!AC541,1),1,",")),7)),""))</f>
        <v/>
      </c>
      <c r="X543" s="18" t="str">
        <f>IF($A543="Vyt",'Vložení dat'!AF541,IF($A543="VODA",VALUE(LEFT(TRIM(REPLACE('Vložení dat'!AD541,FIND(".",'Vložení dat'!AD541,1),1,",")),7)),""))</f>
        <v/>
      </c>
      <c r="Y543" s="18" t="str">
        <f>IF($A543="Vyt",'Vložení dat'!AG541,IF($A543="VODA",VALUE(LEFT(TRIM(REPLACE('Vložení dat'!AE541,FIND(".",'Vložení dat'!AE541,1),1,",")),7)),""))</f>
        <v/>
      </c>
      <c r="Z543" s="18" t="str">
        <f>IF($A543="Vyt",'Vložení dat'!AH541,IF($A543="VODA",VALUE(LEFT(TRIM(REPLACE('Vložení dat'!AF541,FIND(".",'Vložení dat'!AF541,1),1,",")),7)),""))</f>
        <v/>
      </c>
      <c r="AA543" s="18" t="str">
        <f>IF($A543="Vyt",'Vložení dat'!AI541,IF($A543="VODA",VALUE(LEFT(TRIM(REPLACE('Vložení dat'!AG541,FIND(".",'Vložení dat'!AG541,1),1,",")),7)),""))</f>
        <v/>
      </c>
      <c r="AB543" s="18" t="str">
        <f>IF(A543="Vyt",TRIM(LEFT('Vložení dat'!AY541,9)),IF(A543="VODA",TRIM(LEFT('Vložení dat'!BB541,9)),""))</f>
        <v/>
      </c>
      <c r="AC543" s="18" t="str">
        <f>IF(A543="Vyt",TRIM(LEFT('Vložení dat'!AW541,7)),"")</f>
        <v/>
      </c>
      <c r="AD543" s="18" t="str">
        <f>IF(A543="Vyt",VALUE(REPLACE(TRIM(LEFT('Vložení dat'!BA541,4)),FIND(".",TRIM(LEFT('Vložení dat'!BA541,4)),1),1,",")),IF(A543="VODA",VALUE(REPLACE(TRIM(LEFT('Vložení dat'!BC541,4)),FIND(".",TRIM(LEFT('Vložení dat'!BC541,4)),1),1,",")),""))</f>
        <v/>
      </c>
      <c r="AE543" s="12" t="str">
        <f>IF($A543="Vyt",TRIM(LEFT(REPLACE('Vložení dat'!T541,FIND(".",'Vložení dat'!T541,1),1,","),5)),"")</f>
        <v/>
      </c>
      <c r="AF543" s="12" t="str">
        <f>IF($A543="Vyt",TRIM(LEFT(REPLACE('Vložení dat'!U541,FIND(".",'Vložení dat'!U541,1),1,","),5)),"")</f>
        <v/>
      </c>
      <c r="AG543" s="13" t="str">
        <f>IF(A543="Vyt",LEFT(REPLACE('Vložení dat'!AT541,FIND(".",'Vložení dat'!AT541,1),1,","),5)-LEFT(REPLACE('Vložení dat'!AU541,FIND(".",'Vložení dat'!AU541,1),1,","),5)," ")</f>
        <v xml:space="preserve"> </v>
      </c>
      <c r="AH543" s="13" t="str">
        <f>IF(A543="Vyt",LEFT(REPLACE('Vložení dat'!T541,FIND(".",'Vložení dat'!T541,1),1,","),5)-LEFT(REPLACE('Vložení dat'!U541,FIND(".",'Vložení dat'!U541,1),1,","),5),"")</f>
        <v/>
      </c>
      <c r="AI543" t="str">
        <f>IF(A543="Vyt"," ",IF(A543="VODA",LEFT('Vložení dat'!AU541,12),""))</f>
        <v/>
      </c>
      <c r="AJ543" t="str">
        <f>IF(A543="Vyt","",IF(A543="VODA",LEFT('Vložení dat'!AV541,12),""))</f>
        <v/>
      </c>
    </row>
    <row r="544" spans="1:36" x14ac:dyDescent="0.3">
      <c r="A544" s="13" t="str">
        <f>IF(OR('Vložení dat'!C542=" VIP4RTN010 ",'Vložení dat'!C542=" RED4RITN050.c10_001 "),"Vyt",IF(OR('Vložení dat'!C542=" RED4WM050 ",'Vložení dat'!C542=" RED4WM010 ",ISNUMBER(SEARCH("ECM4WM020.v20",'Vložení dat'!C542,1))),"VODA",IF(ISBLANK('Vložení dat'!C542),"",'Vložení dat'!C542)))</f>
        <v/>
      </c>
      <c r="B544" s="13" t="str">
        <f>TRIM('Vložení dat'!N542)</f>
        <v/>
      </c>
      <c r="C544" s="16" t="str">
        <f>TRIM('Vložení dat'!K542)</f>
        <v/>
      </c>
      <c r="D544" s="13" t="str">
        <f>TRIM('Vložení dat'!L542)</f>
        <v/>
      </c>
      <c r="E544" s="13" t="str">
        <f>TRIM('Vložení dat'!J542)</f>
        <v/>
      </c>
      <c r="F544" s="13" t="str">
        <f>TRIM('Vložení dat'!H542)</f>
        <v/>
      </c>
      <c r="G544" s="13" t="str">
        <f>TRIM('Vložení dat'!G542)</f>
        <v/>
      </c>
      <c r="H544" s="13" t="str">
        <f>TRIM('Vložení dat'!E542)</f>
        <v/>
      </c>
      <c r="I544" s="13" t="str">
        <f>TRIM('Vložení dat'!B542)</f>
        <v/>
      </c>
      <c r="J544" s="13" t="str">
        <f>IF(AND(OR(A544="Vyt",A544="VODA"),'Vložení dat'!O542=0),"OK",IF(AND(OR(A544="Vyt",A544="VODA"),'Vložení dat'!O542&lt;&gt;0),CONCATENATE("CHYBA - ",'Vložení dat'!O542),""))</f>
        <v/>
      </c>
      <c r="K544" s="13" t="str">
        <f>IF(A544="Vyt",'Vložení dat'!R542,IF(A544="VODA",VALUE(TRIM(LEFT(REPLACE('Vložení dat'!T542,FIND(".",'Vložení dat'!T542,1),1,","),8))),""))</f>
        <v/>
      </c>
      <c r="L544" s="16" t="str">
        <f>IF(A544="Vyt",TRIM('Vložení dat'!S542),IF(A544="VODA",VALUE(TRIM(LEFT(REPLACE('Vložení dat'!R542,FIND(".",'Vložení dat'!R542,1),1,","),8))),""))</f>
        <v/>
      </c>
      <c r="M544" s="16" t="str">
        <f>IF(A544="Vyt",RIGHT('Vložení dat'!P542,11),IF(A544="VODA",VALUE(TRIM(LEFT(REPLACE('Vložení dat'!S542,FIND(".",'Vložení dat'!S542,1),1,","),8))),""))</f>
        <v/>
      </c>
      <c r="N544" s="12" t="str">
        <f>IF(A544="Vyt",TRIM('Vložení dat'!V542),"")</f>
        <v/>
      </c>
      <c r="O544" s="17" t="str">
        <f>IF(A544="Vyt",TRIM(LEFT('Vložení dat'!W542,9)),IF(A544="VODA",TRIM(CONCATENATE(LEFT('Vložení dat'!U542,3),".",MID('Vložení dat'!U542,5,2),".",MID('Vložení dat'!U542,8,2))),""))</f>
        <v/>
      </c>
      <c r="P544" s="18" t="str">
        <f>IF($A544="Vyt",'Vložení dat'!X542,IF($A544="VODA",VALUE(LEFT(TRIM(REPLACE('Vložení dat'!V542,FIND(".",'Vložení dat'!V542,1),1,",")),7)),""))</f>
        <v/>
      </c>
      <c r="Q544" s="18" t="str">
        <f>IF($A544="Vyt",'Vložení dat'!Y542,IF($A544="VODA",VALUE(LEFT(TRIM(REPLACE('Vložení dat'!W542,FIND(".",'Vložení dat'!W542,1),1,",")),7)),""))</f>
        <v/>
      </c>
      <c r="R544" s="18" t="str">
        <f>IF($A544="Vyt",'Vložení dat'!Z542,IF($A544="VODA",VALUE(LEFT(TRIM(REPLACE('Vložení dat'!X542,FIND(".",'Vložení dat'!X542,1),1,",")),7)),""))</f>
        <v/>
      </c>
      <c r="S544" s="18" t="str">
        <f>IF($A544="Vyt",'Vložení dat'!AA542,IF($A544="VODA",VALUE(LEFT(TRIM(REPLACE('Vložení dat'!Y542,FIND(".",'Vložení dat'!Y542,1),1,",")),7)),""))</f>
        <v/>
      </c>
      <c r="T544" s="18" t="str">
        <f>IF($A544="Vyt",'Vložení dat'!AB542,IF($A544="VODA",VALUE(LEFT(TRIM(REPLACE('Vložení dat'!Z542,FIND(".",'Vložení dat'!Z542,1),1,",")),7)),""))</f>
        <v/>
      </c>
      <c r="U544" s="18" t="str">
        <f>IF($A544="Vyt",'Vložení dat'!AC542,IF($A544="VODA",VALUE(LEFT(TRIM(REPLACE('Vložení dat'!AA542,FIND(".",'Vložení dat'!AA542,1),1,",")),7)),""))</f>
        <v/>
      </c>
      <c r="V544" s="18" t="str">
        <f>IF($A544="Vyt",'Vložení dat'!AD542,IF($A544="VODA",VALUE(LEFT(TRIM(REPLACE('Vložení dat'!AB542,FIND(".",'Vložení dat'!AB542,1),1,",")),7)),""))</f>
        <v/>
      </c>
      <c r="W544" s="18" t="str">
        <f>IF($A544="Vyt",'Vložení dat'!AE542,IF($A544="VODA",VALUE(LEFT(TRIM(REPLACE('Vložení dat'!AC542,FIND(".",'Vložení dat'!AC542,1),1,",")),7)),""))</f>
        <v/>
      </c>
      <c r="X544" s="18" t="str">
        <f>IF($A544="Vyt",'Vložení dat'!AF542,IF($A544="VODA",VALUE(LEFT(TRIM(REPLACE('Vložení dat'!AD542,FIND(".",'Vložení dat'!AD542,1),1,",")),7)),""))</f>
        <v/>
      </c>
      <c r="Y544" s="18" t="str">
        <f>IF($A544="Vyt",'Vložení dat'!AG542,IF($A544="VODA",VALUE(LEFT(TRIM(REPLACE('Vložení dat'!AE542,FIND(".",'Vložení dat'!AE542,1),1,",")),7)),""))</f>
        <v/>
      </c>
      <c r="Z544" s="18" t="str">
        <f>IF($A544="Vyt",'Vložení dat'!AH542,IF($A544="VODA",VALUE(LEFT(TRIM(REPLACE('Vložení dat'!AF542,FIND(".",'Vložení dat'!AF542,1),1,",")),7)),""))</f>
        <v/>
      </c>
      <c r="AA544" s="18" t="str">
        <f>IF($A544="Vyt",'Vložení dat'!AI542,IF($A544="VODA",VALUE(LEFT(TRIM(REPLACE('Vložení dat'!AG542,FIND(".",'Vložení dat'!AG542,1),1,",")),7)),""))</f>
        <v/>
      </c>
      <c r="AB544" s="18" t="str">
        <f>IF(A544="Vyt",TRIM(LEFT('Vložení dat'!AY542,9)),IF(A544="VODA",TRIM(LEFT('Vložení dat'!BB542,9)),""))</f>
        <v/>
      </c>
      <c r="AC544" s="18" t="str">
        <f>IF(A544="Vyt",TRIM(LEFT('Vložení dat'!AW542,7)),"")</f>
        <v/>
      </c>
      <c r="AD544" s="18" t="str">
        <f>IF(A544="Vyt",VALUE(REPLACE(TRIM(LEFT('Vložení dat'!BA542,4)),FIND(".",TRIM(LEFT('Vložení dat'!BA542,4)),1),1,",")),IF(A544="VODA",VALUE(REPLACE(TRIM(LEFT('Vložení dat'!BC542,4)),FIND(".",TRIM(LEFT('Vložení dat'!BC542,4)),1),1,",")),""))</f>
        <v/>
      </c>
      <c r="AE544" s="12" t="str">
        <f>IF($A544="Vyt",TRIM(LEFT(REPLACE('Vložení dat'!T542,FIND(".",'Vložení dat'!T542,1),1,","),5)),"")</f>
        <v/>
      </c>
      <c r="AF544" s="12" t="str">
        <f>IF($A544="Vyt",TRIM(LEFT(REPLACE('Vložení dat'!U542,FIND(".",'Vložení dat'!U542,1),1,","),5)),"")</f>
        <v/>
      </c>
      <c r="AG544" s="13" t="str">
        <f>IF(A544="Vyt",LEFT(REPLACE('Vložení dat'!AT542,FIND(".",'Vložení dat'!AT542,1),1,","),5)-LEFT(REPLACE('Vložení dat'!AU542,FIND(".",'Vložení dat'!AU542,1),1,","),5)," ")</f>
        <v xml:space="preserve"> </v>
      </c>
      <c r="AH544" s="13" t="str">
        <f>IF(A544="Vyt",LEFT(REPLACE('Vložení dat'!T542,FIND(".",'Vložení dat'!T542,1),1,","),5)-LEFT(REPLACE('Vložení dat'!U542,FIND(".",'Vložení dat'!U542,1),1,","),5),"")</f>
        <v/>
      </c>
      <c r="AI544" t="str">
        <f>IF(A544="Vyt"," ",IF(A544="VODA",LEFT('Vložení dat'!AU542,12),""))</f>
        <v/>
      </c>
      <c r="AJ544" t="str">
        <f>IF(A544="Vyt","",IF(A544="VODA",LEFT('Vložení dat'!AV542,12),""))</f>
        <v/>
      </c>
    </row>
    <row r="545" spans="1:36" x14ac:dyDescent="0.3">
      <c r="A545" s="13" t="str">
        <f>IF(OR('Vložení dat'!C543=" VIP4RTN010 ",'Vložení dat'!C543=" RED4RITN050.c10_001 "),"Vyt",IF(OR('Vložení dat'!C543=" RED4WM050 ",'Vložení dat'!C543=" RED4WM010 ",ISNUMBER(SEARCH("ECM4WM020.v20",'Vložení dat'!C543,1))),"VODA",IF(ISBLANK('Vložení dat'!C543),"",'Vložení dat'!C543)))</f>
        <v/>
      </c>
      <c r="B545" s="13" t="str">
        <f>TRIM('Vložení dat'!N543)</f>
        <v/>
      </c>
      <c r="C545" s="16" t="str">
        <f>TRIM('Vložení dat'!K543)</f>
        <v/>
      </c>
      <c r="D545" s="13" t="str">
        <f>TRIM('Vložení dat'!L543)</f>
        <v/>
      </c>
      <c r="E545" s="13" t="str">
        <f>TRIM('Vložení dat'!J543)</f>
        <v/>
      </c>
      <c r="F545" s="13" t="str">
        <f>TRIM('Vložení dat'!H543)</f>
        <v/>
      </c>
      <c r="G545" s="13" t="str">
        <f>TRIM('Vložení dat'!G543)</f>
        <v/>
      </c>
      <c r="H545" s="13" t="str">
        <f>TRIM('Vložení dat'!E543)</f>
        <v/>
      </c>
      <c r="I545" s="13" t="str">
        <f>TRIM('Vložení dat'!B543)</f>
        <v/>
      </c>
      <c r="J545" s="13" t="str">
        <f>IF(AND(OR(A545="Vyt",A545="VODA"),'Vložení dat'!O543=0),"OK",IF(AND(OR(A545="Vyt",A545="VODA"),'Vložení dat'!O543&lt;&gt;0),CONCATENATE("CHYBA - ",'Vložení dat'!O543),""))</f>
        <v/>
      </c>
      <c r="K545" s="13" t="str">
        <f>IF(A545="Vyt",'Vložení dat'!R543,IF(A545="VODA",VALUE(TRIM(LEFT(REPLACE('Vložení dat'!T543,FIND(".",'Vložení dat'!T543,1),1,","),8))),""))</f>
        <v/>
      </c>
      <c r="L545" s="16" t="str">
        <f>IF(A545="Vyt",TRIM('Vložení dat'!S543),IF(A545="VODA",VALUE(TRIM(LEFT(REPLACE('Vložení dat'!R543,FIND(".",'Vložení dat'!R543,1),1,","),8))),""))</f>
        <v/>
      </c>
      <c r="M545" s="16" t="str">
        <f>IF(A545="Vyt",RIGHT('Vložení dat'!P543,11),IF(A545="VODA",VALUE(TRIM(LEFT(REPLACE('Vložení dat'!S543,FIND(".",'Vložení dat'!S543,1),1,","),8))),""))</f>
        <v/>
      </c>
      <c r="N545" s="12" t="str">
        <f>IF(A545="Vyt",TRIM('Vložení dat'!V543),"")</f>
        <v/>
      </c>
      <c r="O545" s="17" t="str">
        <f>IF(A545="Vyt",TRIM(LEFT('Vložení dat'!W543,9)),IF(A545="VODA",TRIM(CONCATENATE(LEFT('Vložení dat'!U543,3),".",MID('Vložení dat'!U543,5,2),".",MID('Vložení dat'!U543,8,2))),""))</f>
        <v/>
      </c>
      <c r="P545" s="18" t="str">
        <f>IF($A545="Vyt",'Vložení dat'!X543,IF($A545="VODA",VALUE(LEFT(TRIM(REPLACE('Vložení dat'!V543,FIND(".",'Vložení dat'!V543,1),1,",")),7)),""))</f>
        <v/>
      </c>
      <c r="Q545" s="18" t="str">
        <f>IF($A545="Vyt",'Vložení dat'!Y543,IF($A545="VODA",VALUE(LEFT(TRIM(REPLACE('Vložení dat'!W543,FIND(".",'Vložení dat'!W543,1),1,",")),7)),""))</f>
        <v/>
      </c>
      <c r="R545" s="18" t="str">
        <f>IF($A545="Vyt",'Vložení dat'!Z543,IF($A545="VODA",VALUE(LEFT(TRIM(REPLACE('Vložení dat'!X543,FIND(".",'Vložení dat'!X543,1),1,",")),7)),""))</f>
        <v/>
      </c>
      <c r="S545" s="18" t="str">
        <f>IF($A545="Vyt",'Vložení dat'!AA543,IF($A545="VODA",VALUE(LEFT(TRIM(REPLACE('Vložení dat'!Y543,FIND(".",'Vložení dat'!Y543,1),1,",")),7)),""))</f>
        <v/>
      </c>
      <c r="T545" s="18" t="str">
        <f>IF($A545="Vyt",'Vložení dat'!AB543,IF($A545="VODA",VALUE(LEFT(TRIM(REPLACE('Vložení dat'!Z543,FIND(".",'Vložení dat'!Z543,1),1,",")),7)),""))</f>
        <v/>
      </c>
      <c r="U545" s="18" t="str">
        <f>IF($A545="Vyt",'Vložení dat'!AC543,IF($A545="VODA",VALUE(LEFT(TRIM(REPLACE('Vložení dat'!AA543,FIND(".",'Vložení dat'!AA543,1),1,",")),7)),""))</f>
        <v/>
      </c>
      <c r="V545" s="18" t="str">
        <f>IF($A545="Vyt",'Vložení dat'!AD543,IF($A545="VODA",VALUE(LEFT(TRIM(REPLACE('Vložení dat'!AB543,FIND(".",'Vložení dat'!AB543,1),1,",")),7)),""))</f>
        <v/>
      </c>
      <c r="W545" s="18" t="str">
        <f>IF($A545="Vyt",'Vložení dat'!AE543,IF($A545="VODA",VALUE(LEFT(TRIM(REPLACE('Vložení dat'!AC543,FIND(".",'Vložení dat'!AC543,1),1,",")),7)),""))</f>
        <v/>
      </c>
      <c r="X545" s="18" t="str">
        <f>IF($A545="Vyt",'Vložení dat'!AF543,IF($A545="VODA",VALUE(LEFT(TRIM(REPLACE('Vložení dat'!AD543,FIND(".",'Vložení dat'!AD543,1),1,",")),7)),""))</f>
        <v/>
      </c>
      <c r="Y545" s="18" t="str">
        <f>IF($A545="Vyt",'Vložení dat'!AG543,IF($A545="VODA",VALUE(LEFT(TRIM(REPLACE('Vložení dat'!AE543,FIND(".",'Vložení dat'!AE543,1),1,",")),7)),""))</f>
        <v/>
      </c>
      <c r="Z545" s="18" t="str">
        <f>IF($A545="Vyt",'Vložení dat'!AH543,IF($A545="VODA",VALUE(LEFT(TRIM(REPLACE('Vložení dat'!AF543,FIND(".",'Vložení dat'!AF543,1),1,",")),7)),""))</f>
        <v/>
      </c>
      <c r="AA545" s="18" t="str">
        <f>IF($A545="Vyt",'Vložení dat'!AI543,IF($A545="VODA",VALUE(LEFT(TRIM(REPLACE('Vložení dat'!AG543,FIND(".",'Vložení dat'!AG543,1),1,",")),7)),""))</f>
        <v/>
      </c>
      <c r="AB545" s="18" t="str">
        <f>IF(A545="Vyt",TRIM(LEFT('Vložení dat'!AY543,9)),IF(A545="VODA",TRIM(LEFT('Vložení dat'!BB543,9)),""))</f>
        <v/>
      </c>
      <c r="AC545" s="18" t="str">
        <f>IF(A545="Vyt",TRIM(LEFT('Vložení dat'!AW543,7)),"")</f>
        <v/>
      </c>
      <c r="AD545" s="18" t="str">
        <f>IF(A545="Vyt",VALUE(REPLACE(TRIM(LEFT('Vložení dat'!BA543,4)),FIND(".",TRIM(LEFT('Vložení dat'!BA543,4)),1),1,",")),IF(A545="VODA",VALUE(REPLACE(TRIM(LEFT('Vložení dat'!BC543,4)),FIND(".",TRIM(LEFT('Vložení dat'!BC543,4)),1),1,",")),""))</f>
        <v/>
      </c>
      <c r="AE545" s="12" t="str">
        <f>IF($A545="Vyt",TRIM(LEFT(REPLACE('Vložení dat'!T543,FIND(".",'Vložení dat'!T543,1),1,","),5)),"")</f>
        <v/>
      </c>
      <c r="AF545" s="12" t="str">
        <f>IF($A545="Vyt",TRIM(LEFT(REPLACE('Vložení dat'!U543,FIND(".",'Vložení dat'!U543,1),1,","),5)),"")</f>
        <v/>
      </c>
      <c r="AG545" s="13" t="str">
        <f>IF(A545="Vyt",LEFT(REPLACE('Vložení dat'!AT543,FIND(".",'Vložení dat'!AT543,1),1,","),5)-LEFT(REPLACE('Vložení dat'!AU543,FIND(".",'Vložení dat'!AU543,1),1,","),5)," ")</f>
        <v xml:space="preserve"> </v>
      </c>
      <c r="AH545" s="13" t="str">
        <f>IF(A545="Vyt",LEFT(REPLACE('Vložení dat'!T543,FIND(".",'Vložení dat'!T543,1),1,","),5)-LEFT(REPLACE('Vložení dat'!U543,FIND(".",'Vložení dat'!U543,1),1,","),5),"")</f>
        <v/>
      </c>
      <c r="AI545" t="str">
        <f>IF(A545="Vyt"," ",IF(A545="VODA",LEFT('Vložení dat'!AU543,12),""))</f>
        <v/>
      </c>
      <c r="AJ545" t="str">
        <f>IF(A545="Vyt","",IF(A545="VODA",LEFT('Vložení dat'!AV543,12),""))</f>
        <v/>
      </c>
    </row>
    <row r="546" spans="1:36" x14ac:dyDescent="0.3">
      <c r="A546" s="13" t="str">
        <f>IF(OR('Vložení dat'!C544=" VIP4RTN010 ",'Vložení dat'!C544=" RED4RITN050.c10_001 "),"Vyt",IF(OR('Vložení dat'!C544=" RED4WM050 ",'Vložení dat'!C544=" RED4WM010 ",ISNUMBER(SEARCH("ECM4WM020.v20",'Vložení dat'!C544,1))),"VODA",IF(ISBLANK('Vložení dat'!C544),"",'Vložení dat'!C544)))</f>
        <v/>
      </c>
      <c r="B546" s="13" t="str">
        <f>TRIM('Vložení dat'!N544)</f>
        <v/>
      </c>
      <c r="C546" s="16" t="str">
        <f>TRIM('Vložení dat'!K544)</f>
        <v/>
      </c>
      <c r="D546" s="13" t="str">
        <f>TRIM('Vložení dat'!L544)</f>
        <v/>
      </c>
      <c r="E546" s="13" t="str">
        <f>TRIM('Vložení dat'!J544)</f>
        <v/>
      </c>
      <c r="F546" s="13" t="str">
        <f>TRIM('Vložení dat'!H544)</f>
        <v/>
      </c>
      <c r="G546" s="13" t="str">
        <f>TRIM('Vložení dat'!G544)</f>
        <v/>
      </c>
      <c r="H546" s="13" t="str">
        <f>TRIM('Vložení dat'!E544)</f>
        <v/>
      </c>
      <c r="I546" s="13" t="str">
        <f>TRIM('Vložení dat'!B544)</f>
        <v/>
      </c>
      <c r="J546" s="13" t="str">
        <f>IF(AND(OR(A546="Vyt",A546="VODA"),'Vložení dat'!O544=0),"OK",IF(AND(OR(A546="Vyt",A546="VODA"),'Vložení dat'!O544&lt;&gt;0),CONCATENATE("CHYBA - ",'Vložení dat'!O544),""))</f>
        <v/>
      </c>
      <c r="K546" s="13" t="str">
        <f>IF(A546="Vyt",'Vložení dat'!R544,IF(A546="VODA",VALUE(TRIM(LEFT(REPLACE('Vložení dat'!T544,FIND(".",'Vložení dat'!T544,1),1,","),8))),""))</f>
        <v/>
      </c>
      <c r="L546" s="16" t="str">
        <f>IF(A546="Vyt",TRIM('Vložení dat'!S544),IF(A546="VODA",VALUE(TRIM(LEFT(REPLACE('Vložení dat'!R544,FIND(".",'Vložení dat'!R544,1),1,","),8))),""))</f>
        <v/>
      </c>
      <c r="M546" s="16" t="str">
        <f>IF(A546="Vyt",RIGHT('Vložení dat'!P544,11),IF(A546="VODA",VALUE(TRIM(LEFT(REPLACE('Vložení dat'!S544,FIND(".",'Vložení dat'!S544,1),1,","),8))),""))</f>
        <v/>
      </c>
      <c r="N546" s="12" t="str">
        <f>IF(A546="Vyt",TRIM('Vložení dat'!V544),"")</f>
        <v/>
      </c>
      <c r="O546" s="17" t="str">
        <f>IF(A546="Vyt",TRIM(LEFT('Vložení dat'!W544,9)),IF(A546="VODA",TRIM(CONCATENATE(LEFT('Vložení dat'!U544,3),".",MID('Vložení dat'!U544,5,2),".",MID('Vložení dat'!U544,8,2))),""))</f>
        <v/>
      </c>
      <c r="P546" s="18" t="str">
        <f>IF($A546="Vyt",'Vložení dat'!X544,IF($A546="VODA",VALUE(LEFT(TRIM(REPLACE('Vložení dat'!V544,FIND(".",'Vložení dat'!V544,1),1,",")),7)),""))</f>
        <v/>
      </c>
      <c r="Q546" s="18" t="str">
        <f>IF($A546="Vyt",'Vložení dat'!Y544,IF($A546="VODA",VALUE(LEFT(TRIM(REPLACE('Vložení dat'!W544,FIND(".",'Vložení dat'!W544,1),1,",")),7)),""))</f>
        <v/>
      </c>
      <c r="R546" s="18" t="str">
        <f>IF($A546="Vyt",'Vložení dat'!Z544,IF($A546="VODA",VALUE(LEFT(TRIM(REPLACE('Vložení dat'!X544,FIND(".",'Vložení dat'!X544,1),1,",")),7)),""))</f>
        <v/>
      </c>
      <c r="S546" s="18" t="str">
        <f>IF($A546="Vyt",'Vložení dat'!AA544,IF($A546="VODA",VALUE(LEFT(TRIM(REPLACE('Vložení dat'!Y544,FIND(".",'Vložení dat'!Y544,1),1,",")),7)),""))</f>
        <v/>
      </c>
      <c r="T546" s="18" t="str">
        <f>IF($A546="Vyt",'Vložení dat'!AB544,IF($A546="VODA",VALUE(LEFT(TRIM(REPLACE('Vložení dat'!Z544,FIND(".",'Vložení dat'!Z544,1),1,",")),7)),""))</f>
        <v/>
      </c>
      <c r="U546" s="18" t="str">
        <f>IF($A546="Vyt",'Vložení dat'!AC544,IF($A546="VODA",VALUE(LEFT(TRIM(REPLACE('Vložení dat'!AA544,FIND(".",'Vložení dat'!AA544,1),1,",")),7)),""))</f>
        <v/>
      </c>
      <c r="V546" s="18" t="str">
        <f>IF($A546="Vyt",'Vložení dat'!AD544,IF($A546="VODA",VALUE(LEFT(TRIM(REPLACE('Vložení dat'!AB544,FIND(".",'Vložení dat'!AB544,1),1,",")),7)),""))</f>
        <v/>
      </c>
      <c r="W546" s="18" t="str">
        <f>IF($A546="Vyt",'Vložení dat'!AE544,IF($A546="VODA",VALUE(LEFT(TRIM(REPLACE('Vložení dat'!AC544,FIND(".",'Vložení dat'!AC544,1),1,",")),7)),""))</f>
        <v/>
      </c>
      <c r="X546" s="18" t="str">
        <f>IF($A546="Vyt",'Vložení dat'!AF544,IF($A546="VODA",VALUE(LEFT(TRIM(REPLACE('Vložení dat'!AD544,FIND(".",'Vložení dat'!AD544,1),1,",")),7)),""))</f>
        <v/>
      </c>
      <c r="Y546" s="18" t="str">
        <f>IF($A546="Vyt",'Vložení dat'!AG544,IF($A546="VODA",VALUE(LEFT(TRIM(REPLACE('Vložení dat'!AE544,FIND(".",'Vložení dat'!AE544,1),1,",")),7)),""))</f>
        <v/>
      </c>
      <c r="Z546" s="18" t="str">
        <f>IF($A546="Vyt",'Vložení dat'!AH544,IF($A546="VODA",VALUE(LEFT(TRIM(REPLACE('Vložení dat'!AF544,FIND(".",'Vložení dat'!AF544,1),1,",")),7)),""))</f>
        <v/>
      </c>
      <c r="AA546" s="18" t="str">
        <f>IF($A546="Vyt",'Vložení dat'!AI544,IF($A546="VODA",VALUE(LEFT(TRIM(REPLACE('Vložení dat'!AG544,FIND(".",'Vložení dat'!AG544,1),1,",")),7)),""))</f>
        <v/>
      </c>
      <c r="AB546" s="18" t="str">
        <f>IF(A546="Vyt",TRIM(LEFT('Vložení dat'!AY544,9)),IF(A546="VODA",TRIM(LEFT('Vložení dat'!BB544,9)),""))</f>
        <v/>
      </c>
      <c r="AC546" s="18" t="str">
        <f>IF(A546="Vyt",TRIM(LEFT('Vložení dat'!AW544,7)),"")</f>
        <v/>
      </c>
      <c r="AD546" s="18" t="str">
        <f>IF(A546="Vyt",VALUE(REPLACE(TRIM(LEFT('Vložení dat'!BA544,4)),FIND(".",TRIM(LEFT('Vložení dat'!BA544,4)),1),1,",")),IF(A546="VODA",VALUE(REPLACE(TRIM(LEFT('Vložení dat'!BC544,4)),FIND(".",TRIM(LEFT('Vložení dat'!BC544,4)),1),1,",")),""))</f>
        <v/>
      </c>
      <c r="AE546" s="12" t="str">
        <f>IF($A546="Vyt",TRIM(LEFT(REPLACE('Vložení dat'!T544,FIND(".",'Vložení dat'!T544,1),1,","),5)),"")</f>
        <v/>
      </c>
      <c r="AF546" s="12" t="str">
        <f>IF($A546="Vyt",TRIM(LEFT(REPLACE('Vložení dat'!U544,FIND(".",'Vložení dat'!U544,1),1,","),5)),"")</f>
        <v/>
      </c>
      <c r="AG546" s="13" t="str">
        <f>IF(A546="Vyt",LEFT(REPLACE('Vložení dat'!AT544,FIND(".",'Vložení dat'!AT544,1),1,","),5)-LEFT(REPLACE('Vložení dat'!AU544,FIND(".",'Vložení dat'!AU544,1),1,","),5)," ")</f>
        <v xml:space="preserve"> </v>
      </c>
      <c r="AH546" s="13" t="str">
        <f>IF(A546="Vyt",LEFT(REPLACE('Vložení dat'!T544,FIND(".",'Vložení dat'!T544,1),1,","),5)-LEFT(REPLACE('Vložení dat'!U544,FIND(".",'Vložení dat'!U544,1),1,","),5),"")</f>
        <v/>
      </c>
      <c r="AI546" t="str">
        <f>IF(A546="Vyt"," ",IF(A546="VODA",LEFT('Vložení dat'!AU544,12),""))</f>
        <v/>
      </c>
      <c r="AJ546" t="str">
        <f>IF(A546="Vyt","",IF(A546="VODA",LEFT('Vložení dat'!AV544,12),""))</f>
        <v/>
      </c>
    </row>
    <row r="547" spans="1:36" x14ac:dyDescent="0.3">
      <c r="A547" s="13" t="str">
        <f>IF(OR('Vložení dat'!C545=" VIP4RTN010 ",'Vložení dat'!C545=" RED4RITN050.c10_001 "),"Vyt",IF(OR('Vložení dat'!C545=" RED4WM050 ",'Vložení dat'!C545=" RED4WM010 ",ISNUMBER(SEARCH("ECM4WM020.v20",'Vložení dat'!C545,1))),"VODA",IF(ISBLANK('Vložení dat'!C545),"",'Vložení dat'!C545)))</f>
        <v/>
      </c>
      <c r="B547" s="13" t="str">
        <f>TRIM('Vložení dat'!N545)</f>
        <v/>
      </c>
      <c r="C547" s="16" t="str">
        <f>TRIM('Vložení dat'!K545)</f>
        <v/>
      </c>
      <c r="D547" s="13" t="str">
        <f>TRIM('Vložení dat'!L545)</f>
        <v/>
      </c>
      <c r="E547" s="13" t="str">
        <f>TRIM('Vložení dat'!J545)</f>
        <v/>
      </c>
      <c r="F547" s="13" t="str">
        <f>TRIM('Vložení dat'!H545)</f>
        <v/>
      </c>
      <c r="G547" s="13" t="str">
        <f>TRIM('Vložení dat'!G545)</f>
        <v/>
      </c>
      <c r="H547" s="13" t="str">
        <f>TRIM('Vložení dat'!E545)</f>
        <v/>
      </c>
      <c r="I547" s="13" t="str">
        <f>TRIM('Vložení dat'!B545)</f>
        <v/>
      </c>
      <c r="J547" s="13" t="str">
        <f>IF(AND(OR(A547="Vyt",A547="VODA"),'Vložení dat'!O545=0),"OK",IF(AND(OR(A547="Vyt",A547="VODA"),'Vložení dat'!O545&lt;&gt;0),CONCATENATE("CHYBA - ",'Vložení dat'!O545),""))</f>
        <v/>
      </c>
      <c r="K547" s="13" t="str">
        <f>IF(A547="Vyt",'Vložení dat'!R545,IF(A547="VODA",VALUE(TRIM(LEFT(REPLACE('Vložení dat'!T545,FIND(".",'Vložení dat'!T545,1),1,","),8))),""))</f>
        <v/>
      </c>
      <c r="L547" s="16" t="str">
        <f>IF(A547="Vyt",TRIM('Vložení dat'!S545),IF(A547="VODA",VALUE(TRIM(LEFT(REPLACE('Vložení dat'!R545,FIND(".",'Vložení dat'!R545,1),1,","),8))),""))</f>
        <v/>
      </c>
      <c r="M547" s="16" t="str">
        <f>IF(A547="Vyt",RIGHT('Vložení dat'!P545,11),IF(A547="VODA",VALUE(TRIM(LEFT(REPLACE('Vložení dat'!S545,FIND(".",'Vložení dat'!S545,1),1,","),8))),""))</f>
        <v/>
      </c>
      <c r="N547" s="12" t="str">
        <f>IF(A547="Vyt",TRIM('Vložení dat'!V545),"")</f>
        <v/>
      </c>
      <c r="O547" s="17" t="str">
        <f>IF(A547="Vyt",TRIM(LEFT('Vložení dat'!W545,9)),IF(A547="VODA",TRIM(CONCATENATE(LEFT('Vložení dat'!U545,3),".",MID('Vložení dat'!U545,5,2),".",MID('Vložení dat'!U545,8,2))),""))</f>
        <v/>
      </c>
      <c r="P547" s="18" t="str">
        <f>IF($A547="Vyt",'Vložení dat'!X545,IF($A547="VODA",VALUE(LEFT(TRIM(REPLACE('Vložení dat'!V545,FIND(".",'Vložení dat'!V545,1),1,",")),7)),""))</f>
        <v/>
      </c>
      <c r="Q547" s="18" t="str">
        <f>IF($A547="Vyt",'Vložení dat'!Y545,IF($A547="VODA",VALUE(LEFT(TRIM(REPLACE('Vložení dat'!W545,FIND(".",'Vložení dat'!W545,1),1,",")),7)),""))</f>
        <v/>
      </c>
      <c r="R547" s="18" t="str">
        <f>IF($A547="Vyt",'Vložení dat'!Z545,IF($A547="VODA",VALUE(LEFT(TRIM(REPLACE('Vložení dat'!X545,FIND(".",'Vložení dat'!X545,1),1,",")),7)),""))</f>
        <v/>
      </c>
      <c r="S547" s="18" t="str">
        <f>IF($A547="Vyt",'Vložení dat'!AA545,IF($A547="VODA",VALUE(LEFT(TRIM(REPLACE('Vložení dat'!Y545,FIND(".",'Vložení dat'!Y545,1),1,",")),7)),""))</f>
        <v/>
      </c>
      <c r="T547" s="18" t="str">
        <f>IF($A547="Vyt",'Vložení dat'!AB545,IF($A547="VODA",VALUE(LEFT(TRIM(REPLACE('Vložení dat'!Z545,FIND(".",'Vložení dat'!Z545,1),1,",")),7)),""))</f>
        <v/>
      </c>
      <c r="U547" s="18" t="str">
        <f>IF($A547="Vyt",'Vložení dat'!AC545,IF($A547="VODA",VALUE(LEFT(TRIM(REPLACE('Vložení dat'!AA545,FIND(".",'Vložení dat'!AA545,1),1,",")),7)),""))</f>
        <v/>
      </c>
      <c r="V547" s="18" t="str">
        <f>IF($A547="Vyt",'Vložení dat'!AD545,IF($A547="VODA",VALUE(LEFT(TRIM(REPLACE('Vložení dat'!AB545,FIND(".",'Vložení dat'!AB545,1),1,",")),7)),""))</f>
        <v/>
      </c>
      <c r="W547" s="18" t="str">
        <f>IF($A547="Vyt",'Vložení dat'!AE545,IF($A547="VODA",VALUE(LEFT(TRIM(REPLACE('Vložení dat'!AC545,FIND(".",'Vložení dat'!AC545,1),1,",")),7)),""))</f>
        <v/>
      </c>
      <c r="X547" s="18" t="str">
        <f>IF($A547="Vyt",'Vložení dat'!AF545,IF($A547="VODA",VALUE(LEFT(TRIM(REPLACE('Vložení dat'!AD545,FIND(".",'Vložení dat'!AD545,1),1,",")),7)),""))</f>
        <v/>
      </c>
      <c r="Y547" s="18" t="str">
        <f>IF($A547="Vyt",'Vložení dat'!AG545,IF($A547="VODA",VALUE(LEFT(TRIM(REPLACE('Vložení dat'!AE545,FIND(".",'Vložení dat'!AE545,1),1,",")),7)),""))</f>
        <v/>
      </c>
      <c r="Z547" s="18" t="str">
        <f>IF($A547="Vyt",'Vložení dat'!AH545,IF($A547="VODA",VALUE(LEFT(TRIM(REPLACE('Vložení dat'!AF545,FIND(".",'Vložení dat'!AF545,1),1,",")),7)),""))</f>
        <v/>
      </c>
      <c r="AA547" s="18" t="str">
        <f>IF($A547="Vyt",'Vložení dat'!AI545,IF($A547="VODA",VALUE(LEFT(TRIM(REPLACE('Vložení dat'!AG545,FIND(".",'Vložení dat'!AG545,1),1,",")),7)),""))</f>
        <v/>
      </c>
      <c r="AB547" s="18" t="str">
        <f>IF(A547="Vyt",TRIM(LEFT('Vložení dat'!AY545,9)),IF(A547="VODA",TRIM(LEFT('Vložení dat'!BB545,9)),""))</f>
        <v/>
      </c>
      <c r="AC547" s="18" t="str">
        <f>IF(A547="Vyt",TRIM(LEFT('Vložení dat'!AW545,7)),"")</f>
        <v/>
      </c>
      <c r="AD547" s="18" t="str">
        <f>IF(A547="Vyt",VALUE(REPLACE(TRIM(LEFT('Vložení dat'!BA545,4)),FIND(".",TRIM(LEFT('Vložení dat'!BA545,4)),1),1,",")),IF(A547="VODA",VALUE(REPLACE(TRIM(LEFT('Vložení dat'!BC545,4)),FIND(".",TRIM(LEFT('Vložení dat'!BC545,4)),1),1,",")),""))</f>
        <v/>
      </c>
      <c r="AE547" s="12" t="str">
        <f>IF($A547="Vyt",TRIM(LEFT(REPLACE('Vložení dat'!T545,FIND(".",'Vložení dat'!T545,1),1,","),5)),"")</f>
        <v/>
      </c>
      <c r="AF547" s="12" t="str">
        <f>IF($A547="Vyt",TRIM(LEFT(REPLACE('Vložení dat'!U545,FIND(".",'Vložení dat'!U545,1),1,","),5)),"")</f>
        <v/>
      </c>
      <c r="AG547" s="13" t="str">
        <f>IF(A547="Vyt",LEFT(REPLACE('Vložení dat'!AT545,FIND(".",'Vložení dat'!AT545,1),1,","),5)-LEFT(REPLACE('Vložení dat'!AU545,FIND(".",'Vložení dat'!AU545,1),1,","),5)," ")</f>
        <v xml:space="preserve"> </v>
      </c>
      <c r="AH547" s="13" t="str">
        <f>IF(A547="Vyt",LEFT(REPLACE('Vložení dat'!T545,FIND(".",'Vložení dat'!T545,1),1,","),5)-LEFT(REPLACE('Vložení dat'!U545,FIND(".",'Vložení dat'!U545,1),1,","),5),"")</f>
        <v/>
      </c>
      <c r="AI547" t="str">
        <f>IF(A547="Vyt"," ",IF(A547="VODA",LEFT('Vložení dat'!AU545,12),""))</f>
        <v/>
      </c>
      <c r="AJ547" t="str">
        <f>IF(A547="Vyt","",IF(A547="VODA",LEFT('Vložení dat'!AV545,12),""))</f>
        <v/>
      </c>
    </row>
    <row r="548" spans="1:36" x14ac:dyDescent="0.3">
      <c r="A548" s="13" t="str">
        <f>IF(OR('Vložení dat'!C546=" VIP4RTN010 ",'Vložení dat'!C546=" RED4RITN050.c10_001 "),"Vyt",IF(OR('Vložení dat'!C546=" RED4WM050 ",'Vložení dat'!C546=" RED4WM010 ",ISNUMBER(SEARCH("ECM4WM020.v20",'Vložení dat'!C546,1))),"VODA",IF(ISBLANK('Vložení dat'!C546),"",'Vložení dat'!C546)))</f>
        <v/>
      </c>
      <c r="B548" s="13" t="str">
        <f>TRIM('Vložení dat'!N546)</f>
        <v/>
      </c>
      <c r="C548" s="16" t="str">
        <f>TRIM('Vložení dat'!K546)</f>
        <v/>
      </c>
      <c r="D548" s="13" t="str">
        <f>TRIM('Vložení dat'!L546)</f>
        <v/>
      </c>
      <c r="E548" s="13" t="str">
        <f>TRIM('Vložení dat'!J546)</f>
        <v/>
      </c>
      <c r="F548" s="13" t="str">
        <f>TRIM('Vložení dat'!H546)</f>
        <v/>
      </c>
      <c r="G548" s="13" t="str">
        <f>TRIM('Vložení dat'!G546)</f>
        <v/>
      </c>
      <c r="H548" s="13" t="str">
        <f>TRIM('Vložení dat'!E546)</f>
        <v/>
      </c>
      <c r="I548" s="13" t="str">
        <f>TRIM('Vložení dat'!B546)</f>
        <v/>
      </c>
      <c r="J548" s="13" t="str">
        <f>IF(AND(OR(A548="Vyt",A548="VODA"),'Vložení dat'!O546=0),"OK",IF(AND(OR(A548="Vyt",A548="VODA"),'Vložení dat'!O546&lt;&gt;0),CONCATENATE("CHYBA - ",'Vložení dat'!O546),""))</f>
        <v/>
      </c>
      <c r="K548" s="13" t="str">
        <f>IF(A548="Vyt",'Vložení dat'!R546,IF(A548="VODA",VALUE(TRIM(LEFT(REPLACE('Vložení dat'!T546,FIND(".",'Vložení dat'!T546,1),1,","),8))),""))</f>
        <v/>
      </c>
      <c r="L548" s="16" t="str">
        <f>IF(A548="Vyt",TRIM('Vložení dat'!S546),IF(A548="VODA",VALUE(TRIM(LEFT(REPLACE('Vložení dat'!R546,FIND(".",'Vložení dat'!R546,1),1,","),8))),""))</f>
        <v/>
      </c>
      <c r="M548" s="16" t="str">
        <f>IF(A548="Vyt",RIGHT('Vložení dat'!P546,11),IF(A548="VODA",VALUE(TRIM(LEFT(REPLACE('Vložení dat'!S546,FIND(".",'Vložení dat'!S546,1),1,","),8))),""))</f>
        <v/>
      </c>
      <c r="N548" s="12" t="str">
        <f>IF(A548="Vyt",TRIM('Vložení dat'!V546),"")</f>
        <v/>
      </c>
      <c r="O548" s="17" t="str">
        <f>IF(A548="Vyt",TRIM(LEFT('Vložení dat'!W546,9)),IF(A548="VODA",TRIM(CONCATENATE(LEFT('Vložení dat'!U546,3),".",MID('Vložení dat'!U546,5,2),".",MID('Vložení dat'!U546,8,2))),""))</f>
        <v/>
      </c>
      <c r="P548" s="18" t="str">
        <f>IF($A548="Vyt",'Vložení dat'!X546,IF($A548="VODA",VALUE(LEFT(TRIM(REPLACE('Vložení dat'!V546,FIND(".",'Vložení dat'!V546,1),1,",")),7)),""))</f>
        <v/>
      </c>
      <c r="Q548" s="18" t="str">
        <f>IF($A548="Vyt",'Vložení dat'!Y546,IF($A548="VODA",VALUE(LEFT(TRIM(REPLACE('Vložení dat'!W546,FIND(".",'Vložení dat'!W546,1),1,",")),7)),""))</f>
        <v/>
      </c>
      <c r="R548" s="18" t="str">
        <f>IF($A548="Vyt",'Vložení dat'!Z546,IF($A548="VODA",VALUE(LEFT(TRIM(REPLACE('Vložení dat'!X546,FIND(".",'Vložení dat'!X546,1),1,",")),7)),""))</f>
        <v/>
      </c>
      <c r="S548" s="18" t="str">
        <f>IF($A548="Vyt",'Vložení dat'!AA546,IF($A548="VODA",VALUE(LEFT(TRIM(REPLACE('Vložení dat'!Y546,FIND(".",'Vložení dat'!Y546,1),1,",")),7)),""))</f>
        <v/>
      </c>
      <c r="T548" s="18" t="str">
        <f>IF($A548="Vyt",'Vložení dat'!AB546,IF($A548="VODA",VALUE(LEFT(TRIM(REPLACE('Vložení dat'!Z546,FIND(".",'Vložení dat'!Z546,1),1,",")),7)),""))</f>
        <v/>
      </c>
      <c r="U548" s="18" t="str">
        <f>IF($A548="Vyt",'Vložení dat'!AC546,IF($A548="VODA",VALUE(LEFT(TRIM(REPLACE('Vložení dat'!AA546,FIND(".",'Vložení dat'!AA546,1),1,",")),7)),""))</f>
        <v/>
      </c>
      <c r="V548" s="18" t="str">
        <f>IF($A548="Vyt",'Vložení dat'!AD546,IF($A548="VODA",VALUE(LEFT(TRIM(REPLACE('Vložení dat'!AB546,FIND(".",'Vložení dat'!AB546,1),1,",")),7)),""))</f>
        <v/>
      </c>
      <c r="W548" s="18" t="str">
        <f>IF($A548="Vyt",'Vložení dat'!AE546,IF($A548="VODA",VALUE(LEFT(TRIM(REPLACE('Vložení dat'!AC546,FIND(".",'Vložení dat'!AC546,1),1,",")),7)),""))</f>
        <v/>
      </c>
      <c r="X548" s="18" t="str">
        <f>IF($A548="Vyt",'Vložení dat'!AF546,IF($A548="VODA",VALUE(LEFT(TRIM(REPLACE('Vložení dat'!AD546,FIND(".",'Vložení dat'!AD546,1),1,",")),7)),""))</f>
        <v/>
      </c>
      <c r="Y548" s="18" t="str">
        <f>IF($A548="Vyt",'Vložení dat'!AG546,IF($A548="VODA",VALUE(LEFT(TRIM(REPLACE('Vložení dat'!AE546,FIND(".",'Vložení dat'!AE546,1),1,",")),7)),""))</f>
        <v/>
      </c>
      <c r="Z548" s="18" t="str">
        <f>IF($A548="Vyt",'Vložení dat'!AH546,IF($A548="VODA",VALUE(LEFT(TRIM(REPLACE('Vložení dat'!AF546,FIND(".",'Vložení dat'!AF546,1),1,",")),7)),""))</f>
        <v/>
      </c>
      <c r="AA548" s="18" t="str">
        <f>IF($A548="Vyt",'Vložení dat'!AI546,IF($A548="VODA",VALUE(LEFT(TRIM(REPLACE('Vložení dat'!AG546,FIND(".",'Vložení dat'!AG546,1),1,",")),7)),""))</f>
        <v/>
      </c>
      <c r="AB548" s="18" t="str">
        <f>IF(A548="Vyt",TRIM(LEFT('Vložení dat'!AY546,9)),IF(A548="VODA",TRIM(LEFT('Vložení dat'!BB546,9)),""))</f>
        <v/>
      </c>
      <c r="AC548" s="18" t="str">
        <f>IF(A548="Vyt",TRIM(LEFT('Vložení dat'!AW546,7)),"")</f>
        <v/>
      </c>
      <c r="AD548" s="18" t="str">
        <f>IF(A548="Vyt",VALUE(REPLACE(TRIM(LEFT('Vložení dat'!BA546,4)),FIND(".",TRIM(LEFT('Vložení dat'!BA546,4)),1),1,",")),IF(A548="VODA",VALUE(REPLACE(TRIM(LEFT('Vložení dat'!BC546,4)),FIND(".",TRIM(LEFT('Vložení dat'!BC546,4)),1),1,",")),""))</f>
        <v/>
      </c>
      <c r="AE548" s="12" t="str">
        <f>IF($A548="Vyt",TRIM(LEFT(REPLACE('Vložení dat'!T546,FIND(".",'Vložení dat'!T546,1),1,","),5)),"")</f>
        <v/>
      </c>
      <c r="AF548" s="12" t="str">
        <f>IF($A548="Vyt",TRIM(LEFT(REPLACE('Vložení dat'!U546,FIND(".",'Vložení dat'!U546,1),1,","),5)),"")</f>
        <v/>
      </c>
      <c r="AG548" s="13" t="str">
        <f>IF(A548="Vyt",LEFT(REPLACE('Vložení dat'!AT546,FIND(".",'Vložení dat'!AT546,1),1,","),5)-LEFT(REPLACE('Vložení dat'!AU546,FIND(".",'Vložení dat'!AU546,1),1,","),5)," ")</f>
        <v xml:space="preserve"> </v>
      </c>
      <c r="AH548" s="13" t="str">
        <f>IF(A548="Vyt",LEFT(REPLACE('Vložení dat'!T546,FIND(".",'Vložení dat'!T546,1),1,","),5)-LEFT(REPLACE('Vložení dat'!U546,FIND(".",'Vložení dat'!U546,1),1,","),5),"")</f>
        <v/>
      </c>
      <c r="AI548" t="str">
        <f>IF(A548="Vyt"," ",IF(A548="VODA",LEFT('Vložení dat'!AU546,12),""))</f>
        <v/>
      </c>
      <c r="AJ548" t="str">
        <f>IF(A548="Vyt","",IF(A548="VODA",LEFT('Vložení dat'!AV546,12),""))</f>
        <v/>
      </c>
    </row>
    <row r="549" spans="1:36" x14ac:dyDescent="0.3">
      <c r="A549" s="13" t="str">
        <f>IF(OR('Vložení dat'!C547=" VIP4RTN010 ",'Vložení dat'!C547=" RED4RITN050.c10_001 "),"Vyt",IF(OR('Vložení dat'!C547=" RED4WM050 ",'Vložení dat'!C547=" RED4WM010 ",ISNUMBER(SEARCH("ECM4WM020.v20",'Vložení dat'!C547,1))),"VODA",IF(ISBLANK('Vložení dat'!C547),"",'Vložení dat'!C547)))</f>
        <v/>
      </c>
      <c r="B549" s="13" t="str">
        <f>TRIM('Vložení dat'!N547)</f>
        <v/>
      </c>
      <c r="C549" s="16" t="str">
        <f>TRIM('Vložení dat'!K547)</f>
        <v/>
      </c>
      <c r="D549" s="13" t="str">
        <f>TRIM('Vložení dat'!L547)</f>
        <v/>
      </c>
      <c r="E549" s="13" t="str">
        <f>TRIM('Vložení dat'!J547)</f>
        <v/>
      </c>
      <c r="F549" s="13" t="str">
        <f>TRIM('Vložení dat'!H547)</f>
        <v/>
      </c>
      <c r="G549" s="13" t="str">
        <f>TRIM('Vložení dat'!G547)</f>
        <v/>
      </c>
      <c r="H549" s="13" t="str">
        <f>TRIM('Vložení dat'!E547)</f>
        <v/>
      </c>
      <c r="I549" s="13" t="str">
        <f>TRIM('Vložení dat'!B547)</f>
        <v/>
      </c>
      <c r="J549" s="13" t="str">
        <f>IF(AND(OR(A549="Vyt",A549="VODA"),'Vložení dat'!O547=0),"OK",IF(AND(OR(A549="Vyt",A549="VODA"),'Vložení dat'!O547&lt;&gt;0),CONCATENATE("CHYBA - ",'Vložení dat'!O547),""))</f>
        <v/>
      </c>
      <c r="K549" s="13" t="str">
        <f>IF(A549="Vyt",'Vložení dat'!R547,IF(A549="VODA",VALUE(TRIM(LEFT(REPLACE('Vložení dat'!T547,FIND(".",'Vložení dat'!T547,1),1,","),8))),""))</f>
        <v/>
      </c>
      <c r="L549" s="16" t="str">
        <f>IF(A549="Vyt",TRIM('Vložení dat'!S547),IF(A549="VODA",VALUE(TRIM(LEFT(REPLACE('Vložení dat'!R547,FIND(".",'Vložení dat'!R547,1),1,","),8))),""))</f>
        <v/>
      </c>
      <c r="M549" s="16" t="str">
        <f>IF(A549="Vyt",RIGHT('Vložení dat'!P547,11),IF(A549="VODA",VALUE(TRIM(LEFT(REPLACE('Vložení dat'!S547,FIND(".",'Vložení dat'!S547,1),1,","),8))),""))</f>
        <v/>
      </c>
      <c r="N549" s="12" t="str">
        <f>IF(A549="Vyt",TRIM('Vložení dat'!V547),"")</f>
        <v/>
      </c>
      <c r="O549" s="17" t="str">
        <f>IF(A549="Vyt",TRIM(LEFT('Vložení dat'!W547,9)),IF(A549="VODA",TRIM(CONCATENATE(LEFT('Vložení dat'!U547,3),".",MID('Vložení dat'!U547,5,2),".",MID('Vložení dat'!U547,8,2))),""))</f>
        <v/>
      </c>
      <c r="P549" s="18" t="str">
        <f>IF($A549="Vyt",'Vložení dat'!X547,IF($A549="VODA",VALUE(LEFT(TRIM(REPLACE('Vložení dat'!V547,FIND(".",'Vložení dat'!V547,1),1,",")),7)),""))</f>
        <v/>
      </c>
      <c r="Q549" s="18" t="str">
        <f>IF($A549="Vyt",'Vložení dat'!Y547,IF($A549="VODA",VALUE(LEFT(TRIM(REPLACE('Vložení dat'!W547,FIND(".",'Vložení dat'!W547,1),1,",")),7)),""))</f>
        <v/>
      </c>
      <c r="R549" s="18" t="str">
        <f>IF($A549="Vyt",'Vložení dat'!Z547,IF($A549="VODA",VALUE(LEFT(TRIM(REPLACE('Vložení dat'!X547,FIND(".",'Vložení dat'!X547,1),1,",")),7)),""))</f>
        <v/>
      </c>
      <c r="S549" s="18" t="str">
        <f>IF($A549="Vyt",'Vložení dat'!AA547,IF($A549="VODA",VALUE(LEFT(TRIM(REPLACE('Vložení dat'!Y547,FIND(".",'Vložení dat'!Y547,1),1,",")),7)),""))</f>
        <v/>
      </c>
      <c r="T549" s="18" t="str">
        <f>IF($A549="Vyt",'Vložení dat'!AB547,IF($A549="VODA",VALUE(LEFT(TRIM(REPLACE('Vložení dat'!Z547,FIND(".",'Vložení dat'!Z547,1),1,",")),7)),""))</f>
        <v/>
      </c>
      <c r="U549" s="18" t="str">
        <f>IF($A549="Vyt",'Vložení dat'!AC547,IF($A549="VODA",VALUE(LEFT(TRIM(REPLACE('Vložení dat'!AA547,FIND(".",'Vložení dat'!AA547,1),1,",")),7)),""))</f>
        <v/>
      </c>
      <c r="V549" s="18" t="str">
        <f>IF($A549="Vyt",'Vložení dat'!AD547,IF($A549="VODA",VALUE(LEFT(TRIM(REPLACE('Vložení dat'!AB547,FIND(".",'Vložení dat'!AB547,1),1,",")),7)),""))</f>
        <v/>
      </c>
      <c r="W549" s="18" t="str">
        <f>IF($A549="Vyt",'Vložení dat'!AE547,IF($A549="VODA",VALUE(LEFT(TRIM(REPLACE('Vložení dat'!AC547,FIND(".",'Vložení dat'!AC547,1),1,",")),7)),""))</f>
        <v/>
      </c>
      <c r="X549" s="18" t="str">
        <f>IF($A549="Vyt",'Vložení dat'!AF547,IF($A549="VODA",VALUE(LEFT(TRIM(REPLACE('Vložení dat'!AD547,FIND(".",'Vložení dat'!AD547,1),1,",")),7)),""))</f>
        <v/>
      </c>
      <c r="Y549" s="18" t="str">
        <f>IF($A549="Vyt",'Vložení dat'!AG547,IF($A549="VODA",VALUE(LEFT(TRIM(REPLACE('Vložení dat'!AE547,FIND(".",'Vložení dat'!AE547,1),1,",")),7)),""))</f>
        <v/>
      </c>
      <c r="Z549" s="18" t="str">
        <f>IF($A549="Vyt",'Vložení dat'!AH547,IF($A549="VODA",VALUE(LEFT(TRIM(REPLACE('Vložení dat'!AF547,FIND(".",'Vložení dat'!AF547,1),1,",")),7)),""))</f>
        <v/>
      </c>
      <c r="AA549" s="18" t="str">
        <f>IF($A549="Vyt",'Vložení dat'!AI547,IF($A549="VODA",VALUE(LEFT(TRIM(REPLACE('Vložení dat'!AG547,FIND(".",'Vložení dat'!AG547,1),1,",")),7)),""))</f>
        <v/>
      </c>
      <c r="AB549" s="18" t="str">
        <f>IF(A549="Vyt",TRIM(LEFT('Vložení dat'!AY547,9)),IF(A549="VODA",TRIM(LEFT('Vložení dat'!BB547,9)),""))</f>
        <v/>
      </c>
      <c r="AC549" s="18" t="str">
        <f>IF(A549="Vyt",TRIM(LEFT('Vložení dat'!AW547,7)),"")</f>
        <v/>
      </c>
      <c r="AD549" s="18" t="str">
        <f>IF(A549="Vyt",VALUE(REPLACE(TRIM(LEFT('Vložení dat'!BA547,4)),FIND(".",TRIM(LEFT('Vložení dat'!BA547,4)),1),1,",")),IF(A549="VODA",VALUE(REPLACE(TRIM(LEFT('Vložení dat'!BC547,4)),FIND(".",TRIM(LEFT('Vložení dat'!BC547,4)),1),1,",")),""))</f>
        <v/>
      </c>
      <c r="AE549" s="12" t="str">
        <f>IF($A549="Vyt",TRIM(LEFT(REPLACE('Vložení dat'!T547,FIND(".",'Vložení dat'!T547,1),1,","),5)),"")</f>
        <v/>
      </c>
      <c r="AF549" s="12" t="str">
        <f>IF($A549="Vyt",TRIM(LEFT(REPLACE('Vložení dat'!U547,FIND(".",'Vložení dat'!U547,1),1,","),5)),"")</f>
        <v/>
      </c>
      <c r="AG549" s="13" t="str">
        <f>IF(A549="Vyt",LEFT(REPLACE('Vložení dat'!AT547,FIND(".",'Vložení dat'!AT547,1),1,","),5)-LEFT(REPLACE('Vložení dat'!AU547,FIND(".",'Vložení dat'!AU547,1),1,","),5)," ")</f>
        <v xml:space="preserve"> </v>
      </c>
      <c r="AH549" s="13" t="str">
        <f>IF(A549="Vyt",LEFT(REPLACE('Vložení dat'!T547,FIND(".",'Vložení dat'!T547,1),1,","),5)-LEFT(REPLACE('Vložení dat'!U547,FIND(".",'Vložení dat'!U547,1),1,","),5),"")</f>
        <v/>
      </c>
      <c r="AI549" t="str">
        <f>IF(A549="Vyt"," ",IF(A549="VODA",LEFT('Vložení dat'!AU547,12),""))</f>
        <v/>
      </c>
      <c r="AJ549" t="str">
        <f>IF(A549="Vyt","",IF(A549="VODA",LEFT('Vložení dat'!AV547,12),""))</f>
        <v/>
      </c>
    </row>
    <row r="550" spans="1:36" x14ac:dyDescent="0.3">
      <c r="A550" s="13" t="str">
        <f>IF(OR('Vložení dat'!C548=" VIP4RTN010 ",'Vložení dat'!C548=" RED4RITN050.c10_001 "),"Vyt",IF(OR('Vložení dat'!C548=" RED4WM050 ",'Vložení dat'!C548=" RED4WM010 ",ISNUMBER(SEARCH("ECM4WM020.v20",'Vložení dat'!C548,1))),"VODA",IF(ISBLANK('Vložení dat'!C548),"",'Vložení dat'!C548)))</f>
        <v/>
      </c>
      <c r="B550" s="13" t="str">
        <f>TRIM('Vložení dat'!N548)</f>
        <v/>
      </c>
      <c r="C550" s="16" t="str">
        <f>TRIM('Vložení dat'!K548)</f>
        <v/>
      </c>
      <c r="D550" s="13" t="str">
        <f>TRIM('Vložení dat'!L548)</f>
        <v/>
      </c>
      <c r="E550" s="13" t="str">
        <f>TRIM('Vložení dat'!J548)</f>
        <v/>
      </c>
      <c r="F550" s="13" t="str">
        <f>TRIM('Vložení dat'!H548)</f>
        <v/>
      </c>
      <c r="G550" s="13" t="str">
        <f>TRIM('Vložení dat'!G548)</f>
        <v/>
      </c>
      <c r="H550" s="13" t="str">
        <f>TRIM('Vložení dat'!E548)</f>
        <v/>
      </c>
      <c r="I550" s="13" t="str">
        <f>TRIM('Vložení dat'!B548)</f>
        <v/>
      </c>
      <c r="J550" s="13" t="str">
        <f>IF(AND(OR(A550="Vyt",A550="VODA"),'Vložení dat'!O548=0),"OK",IF(AND(OR(A550="Vyt",A550="VODA"),'Vložení dat'!O548&lt;&gt;0),CONCATENATE("CHYBA - ",'Vložení dat'!O548),""))</f>
        <v/>
      </c>
      <c r="K550" s="13" t="str">
        <f>IF(A550="Vyt",'Vložení dat'!R548,IF(A550="VODA",VALUE(TRIM(LEFT(REPLACE('Vložení dat'!T548,FIND(".",'Vložení dat'!T548,1),1,","),8))),""))</f>
        <v/>
      </c>
      <c r="L550" s="16" t="str">
        <f>IF(A550="Vyt",TRIM('Vložení dat'!S548),IF(A550="VODA",VALUE(TRIM(LEFT(REPLACE('Vložení dat'!R548,FIND(".",'Vložení dat'!R548,1),1,","),8))),""))</f>
        <v/>
      </c>
      <c r="M550" s="16" t="str">
        <f>IF(A550="Vyt",RIGHT('Vložení dat'!P548,11),IF(A550="VODA",VALUE(TRIM(LEFT(REPLACE('Vložení dat'!S548,FIND(".",'Vložení dat'!S548,1),1,","),8))),""))</f>
        <v/>
      </c>
      <c r="N550" s="12" t="str">
        <f>IF(A550="Vyt",TRIM('Vložení dat'!V548),"")</f>
        <v/>
      </c>
      <c r="O550" s="17" t="str">
        <f>IF(A550="Vyt",TRIM(LEFT('Vložení dat'!W548,9)),IF(A550="VODA",TRIM(CONCATENATE(LEFT('Vložení dat'!U548,3),".",MID('Vložení dat'!U548,5,2),".",MID('Vložení dat'!U548,8,2))),""))</f>
        <v/>
      </c>
      <c r="P550" s="18" t="str">
        <f>IF($A550="Vyt",'Vložení dat'!X548,IF($A550="VODA",VALUE(LEFT(TRIM(REPLACE('Vložení dat'!V548,FIND(".",'Vložení dat'!V548,1),1,",")),7)),""))</f>
        <v/>
      </c>
      <c r="Q550" s="18" t="str">
        <f>IF($A550="Vyt",'Vložení dat'!Y548,IF($A550="VODA",VALUE(LEFT(TRIM(REPLACE('Vložení dat'!W548,FIND(".",'Vložení dat'!W548,1),1,",")),7)),""))</f>
        <v/>
      </c>
      <c r="R550" s="18" t="str">
        <f>IF($A550="Vyt",'Vložení dat'!Z548,IF($A550="VODA",VALUE(LEFT(TRIM(REPLACE('Vložení dat'!X548,FIND(".",'Vložení dat'!X548,1),1,",")),7)),""))</f>
        <v/>
      </c>
      <c r="S550" s="18" t="str">
        <f>IF($A550="Vyt",'Vložení dat'!AA548,IF($A550="VODA",VALUE(LEFT(TRIM(REPLACE('Vložení dat'!Y548,FIND(".",'Vložení dat'!Y548,1),1,",")),7)),""))</f>
        <v/>
      </c>
      <c r="T550" s="18" t="str">
        <f>IF($A550="Vyt",'Vložení dat'!AB548,IF($A550="VODA",VALUE(LEFT(TRIM(REPLACE('Vložení dat'!Z548,FIND(".",'Vložení dat'!Z548,1),1,",")),7)),""))</f>
        <v/>
      </c>
      <c r="U550" s="18" t="str">
        <f>IF($A550="Vyt",'Vložení dat'!AC548,IF($A550="VODA",VALUE(LEFT(TRIM(REPLACE('Vložení dat'!AA548,FIND(".",'Vložení dat'!AA548,1),1,",")),7)),""))</f>
        <v/>
      </c>
      <c r="V550" s="18" t="str">
        <f>IF($A550="Vyt",'Vložení dat'!AD548,IF($A550="VODA",VALUE(LEFT(TRIM(REPLACE('Vložení dat'!AB548,FIND(".",'Vložení dat'!AB548,1),1,",")),7)),""))</f>
        <v/>
      </c>
      <c r="W550" s="18" t="str">
        <f>IF($A550="Vyt",'Vložení dat'!AE548,IF($A550="VODA",VALUE(LEFT(TRIM(REPLACE('Vložení dat'!AC548,FIND(".",'Vložení dat'!AC548,1),1,",")),7)),""))</f>
        <v/>
      </c>
      <c r="X550" s="18" t="str">
        <f>IF($A550="Vyt",'Vložení dat'!AF548,IF($A550="VODA",VALUE(LEFT(TRIM(REPLACE('Vložení dat'!AD548,FIND(".",'Vložení dat'!AD548,1),1,",")),7)),""))</f>
        <v/>
      </c>
      <c r="Y550" s="18" t="str">
        <f>IF($A550="Vyt",'Vložení dat'!AG548,IF($A550="VODA",VALUE(LEFT(TRIM(REPLACE('Vložení dat'!AE548,FIND(".",'Vložení dat'!AE548,1),1,",")),7)),""))</f>
        <v/>
      </c>
      <c r="Z550" s="18" t="str">
        <f>IF($A550="Vyt",'Vložení dat'!AH548,IF($A550="VODA",VALUE(LEFT(TRIM(REPLACE('Vložení dat'!AF548,FIND(".",'Vložení dat'!AF548,1),1,",")),7)),""))</f>
        <v/>
      </c>
      <c r="AA550" s="18" t="str">
        <f>IF($A550="Vyt",'Vložení dat'!AI548,IF($A550="VODA",VALUE(LEFT(TRIM(REPLACE('Vložení dat'!AG548,FIND(".",'Vložení dat'!AG548,1),1,",")),7)),""))</f>
        <v/>
      </c>
      <c r="AB550" s="18" t="str">
        <f>IF(A550="Vyt",TRIM(LEFT('Vložení dat'!AY548,9)),IF(A550="VODA",TRIM(LEFT('Vložení dat'!BB548,9)),""))</f>
        <v/>
      </c>
      <c r="AC550" s="18" t="str">
        <f>IF(A550="Vyt",TRIM(LEFT('Vložení dat'!AW548,7)),"")</f>
        <v/>
      </c>
      <c r="AD550" s="18" t="str">
        <f>IF(A550="Vyt",VALUE(REPLACE(TRIM(LEFT('Vložení dat'!BA548,4)),FIND(".",TRIM(LEFT('Vložení dat'!BA548,4)),1),1,",")),IF(A550="VODA",VALUE(REPLACE(TRIM(LEFT('Vložení dat'!BC548,4)),FIND(".",TRIM(LEFT('Vložení dat'!BC548,4)),1),1,",")),""))</f>
        <v/>
      </c>
      <c r="AE550" s="12" t="str">
        <f>IF($A550="Vyt",TRIM(LEFT(REPLACE('Vložení dat'!T548,FIND(".",'Vložení dat'!T548,1),1,","),5)),"")</f>
        <v/>
      </c>
      <c r="AF550" s="12" t="str">
        <f>IF($A550="Vyt",TRIM(LEFT(REPLACE('Vložení dat'!U548,FIND(".",'Vložení dat'!U548,1),1,","),5)),"")</f>
        <v/>
      </c>
      <c r="AG550" s="13" t="str">
        <f>IF(A550="Vyt",LEFT(REPLACE('Vložení dat'!AT548,FIND(".",'Vložení dat'!AT548,1),1,","),5)-LEFT(REPLACE('Vložení dat'!AU548,FIND(".",'Vložení dat'!AU548,1),1,","),5)," ")</f>
        <v xml:space="preserve"> </v>
      </c>
      <c r="AH550" s="13" t="str">
        <f>IF(A550="Vyt",LEFT(REPLACE('Vložení dat'!T548,FIND(".",'Vložení dat'!T548,1),1,","),5)-LEFT(REPLACE('Vložení dat'!U548,FIND(".",'Vložení dat'!U548,1),1,","),5),"")</f>
        <v/>
      </c>
      <c r="AI550" t="str">
        <f>IF(A550="Vyt"," ",IF(A550="VODA",LEFT('Vložení dat'!AU548,12),""))</f>
        <v/>
      </c>
      <c r="AJ550" t="str">
        <f>IF(A550="Vyt","",IF(A550="VODA",LEFT('Vložení dat'!AV548,12),""))</f>
        <v/>
      </c>
    </row>
    <row r="551" spans="1:36" x14ac:dyDescent="0.3">
      <c r="A551" s="13" t="str">
        <f>IF(OR('Vložení dat'!C549=" VIP4RTN010 ",'Vložení dat'!C549=" RED4RITN050.c10_001 "),"Vyt",IF(OR('Vložení dat'!C549=" RED4WM050 ",'Vložení dat'!C549=" RED4WM010 ",ISNUMBER(SEARCH("ECM4WM020.v20",'Vložení dat'!C549,1))),"VODA",IF(ISBLANK('Vložení dat'!C549),"",'Vložení dat'!C549)))</f>
        <v/>
      </c>
      <c r="B551" s="13" t="str">
        <f>TRIM('Vložení dat'!N549)</f>
        <v/>
      </c>
      <c r="C551" s="16" t="str">
        <f>TRIM('Vložení dat'!K549)</f>
        <v/>
      </c>
      <c r="D551" s="13" t="str">
        <f>TRIM('Vložení dat'!L549)</f>
        <v/>
      </c>
      <c r="E551" s="13" t="str">
        <f>TRIM('Vložení dat'!J549)</f>
        <v/>
      </c>
      <c r="F551" s="13" t="str">
        <f>TRIM('Vložení dat'!H549)</f>
        <v/>
      </c>
      <c r="G551" s="13" t="str">
        <f>TRIM('Vložení dat'!G549)</f>
        <v/>
      </c>
      <c r="H551" s="13" t="str">
        <f>TRIM('Vložení dat'!E549)</f>
        <v/>
      </c>
      <c r="I551" s="13" t="str">
        <f>TRIM('Vložení dat'!B549)</f>
        <v/>
      </c>
      <c r="J551" s="13" t="str">
        <f>IF(AND(OR(A551="Vyt",A551="VODA"),'Vložení dat'!O549=0),"OK",IF(AND(OR(A551="Vyt",A551="VODA"),'Vložení dat'!O549&lt;&gt;0),CONCATENATE("CHYBA - ",'Vložení dat'!O549),""))</f>
        <v/>
      </c>
      <c r="K551" s="13" t="str">
        <f>IF(A551="Vyt",'Vložení dat'!R549,IF(A551="VODA",VALUE(TRIM(LEFT(REPLACE('Vložení dat'!T549,FIND(".",'Vložení dat'!T549,1),1,","),8))),""))</f>
        <v/>
      </c>
      <c r="L551" s="16" t="str">
        <f>IF(A551="Vyt",TRIM('Vložení dat'!S549),IF(A551="VODA",VALUE(TRIM(LEFT(REPLACE('Vložení dat'!R549,FIND(".",'Vložení dat'!R549,1),1,","),8))),""))</f>
        <v/>
      </c>
      <c r="M551" s="16" t="str">
        <f>IF(A551="Vyt",RIGHT('Vložení dat'!P549,11),IF(A551="VODA",VALUE(TRIM(LEFT(REPLACE('Vložení dat'!S549,FIND(".",'Vložení dat'!S549,1),1,","),8))),""))</f>
        <v/>
      </c>
      <c r="N551" s="12" t="str">
        <f>IF(A551="Vyt",TRIM('Vložení dat'!V549),"")</f>
        <v/>
      </c>
      <c r="O551" s="17" t="str">
        <f>IF(A551="Vyt",TRIM(LEFT('Vložení dat'!W549,9)),IF(A551="VODA",TRIM(CONCATENATE(LEFT('Vložení dat'!U549,3),".",MID('Vložení dat'!U549,5,2),".",MID('Vložení dat'!U549,8,2))),""))</f>
        <v/>
      </c>
      <c r="P551" s="18" t="str">
        <f>IF($A551="Vyt",'Vložení dat'!X549,IF($A551="VODA",VALUE(LEFT(TRIM(REPLACE('Vložení dat'!V549,FIND(".",'Vložení dat'!V549,1),1,",")),7)),""))</f>
        <v/>
      </c>
      <c r="Q551" s="18" t="str">
        <f>IF($A551="Vyt",'Vložení dat'!Y549,IF($A551="VODA",VALUE(LEFT(TRIM(REPLACE('Vložení dat'!W549,FIND(".",'Vložení dat'!W549,1),1,",")),7)),""))</f>
        <v/>
      </c>
      <c r="R551" s="18" t="str">
        <f>IF($A551="Vyt",'Vložení dat'!Z549,IF($A551="VODA",VALUE(LEFT(TRIM(REPLACE('Vložení dat'!X549,FIND(".",'Vložení dat'!X549,1),1,",")),7)),""))</f>
        <v/>
      </c>
      <c r="S551" s="18" t="str">
        <f>IF($A551="Vyt",'Vložení dat'!AA549,IF($A551="VODA",VALUE(LEFT(TRIM(REPLACE('Vložení dat'!Y549,FIND(".",'Vložení dat'!Y549,1),1,",")),7)),""))</f>
        <v/>
      </c>
      <c r="T551" s="18" t="str">
        <f>IF($A551="Vyt",'Vložení dat'!AB549,IF($A551="VODA",VALUE(LEFT(TRIM(REPLACE('Vložení dat'!Z549,FIND(".",'Vložení dat'!Z549,1),1,",")),7)),""))</f>
        <v/>
      </c>
      <c r="U551" s="18" t="str">
        <f>IF($A551="Vyt",'Vložení dat'!AC549,IF($A551="VODA",VALUE(LEFT(TRIM(REPLACE('Vložení dat'!AA549,FIND(".",'Vložení dat'!AA549,1),1,",")),7)),""))</f>
        <v/>
      </c>
      <c r="V551" s="18" t="str">
        <f>IF($A551="Vyt",'Vložení dat'!AD549,IF($A551="VODA",VALUE(LEFT(TRIM(REPLACE('Vložení dat'!AB549,FIND(".",'Vložení dat'!AB549,1),1,",")),7)),""))</f>
        <v/>
      </c>
      <c r="W551" s="18" t="str">
        <f>IF($A551="Vyt",'Vložení dat'!AE549,IF($A551="VODA",VALUE(LEFT(TRIM(REPLACE('Vložení dat'!AC549,FIND(".",'Vložení dat'!AC549,1),1,",")),7)),""))</f>
        <v/>
      </c>
      <c r="X551" s="18" t="str">
        <f>IF($A551="Vyt",'Vložení dat'!AF549,IF($A551="VODA",VALUE(LEFT(TRIM(REPLACE('Vložení dat'!AD549,FIND(".",'Vložení dat'!AD549,1),1,",")),7)),""))</f>
        <v/>
      </c>
      <c r="Y551" s="18" t="str">
        <f>IF($A551="Vyt",'Vložení dat'!AG549,IF($A551="VODA",VALUE(LEFT(TRIM(REPLACE('Vložení dat'!AE549,FIND(".",'Vložení dat'!AE549,1),1,",")),7)),""))</f>
        <v/>
      </c>
      <c r="Z551" s="18" t="str">
        <f>IF($A551="Vyt",'Vložení dat'!AH549,IF($A551="VODA",VALUE(LEFT(TRIM(REPLACE('Vložení dat'!AF549,FIND(".",'Vložení dat'!AF549,1),1,",")),7)),""))</f>
        <v/>
      </c>
      <c r="AA551" s="18" t="str">
        <f>IF($A551="Vyt",'Vložení dat'!AI549,IF($A551="VODA",VALUE(LEFT(TRIM(REPLACE('Vložení dat'!AG549,FIND(".",'Vložení dat'!AG549,1),1,",")),7)),""))</f>
        <v/>
      </c>
      <c r="AB551" s="18" t="str">
        <f>IF(A551="Vyt",TRIM(LEFT('Vložení dat'!AY549,9)),IF(A551="VODA",TRIM(LEFT('Vložení dat'!BB549,9)),""))</f>
        <v/>
      </c>
      <c r="AC551" s="18" t="str">
        <f>IF(A551="Vyt",TRIM(LEFT('Vložení dat'!AW549,7)),"")</f>
        <v/>
      </c>
      <c r="AD551" s="18" t="str">
        <f>IF(A551="Vyt",VALUE(REPLACE(TRIM(LEFT('Vložení dat'!BA549,4)),FIND(".",TRIM(LEFT('Vložení dat'!BA549,4)),1),1,",")),IF(A551="VODA",VALUE(REPLACE(TRIM(LEFT('Vložení dat'!BC549,4)),FIND(".",TRIM(LEFT('Vložení dat'!BC549,4)),1),1,",")),""))</f>
        <v/>
      </c>
      <c r="AE551" s="12" t="str">
        <f>IF($A551="Vyt",TRIM(LEFT(REPLACE('Vložení dat'!T549,FIND(".",'Vložení dat'!T549,1),1,","),5)),"")</f>
        <v/>
      </c>
      <c r="AF551" s="12" t="str">
        <f>IF($A551="Vyt",TRIM(LEFT(REPLACE('Vložení dat'!U549,FIND(".",'Vložení dat'!U549,1),1,","),5)),"")</f>
        <v/>
      </c>
      <c r="AG551" s="13" t="str">
        <f>IF(A551="Vyt",LEFT(REPLACE('Vložení dat'!AT549,FIND(".",'Vložení dat'!AT549,1),1,","),5)-LEFT(REPLACE('Vložení dat'!AU549,FIND(".",'Vložení dat'!AU549,1),1,","),5)," ")</f>
        <v xml:space="preserve"> </v>
      </c>
      <c r="AH551" s="13" t="str">
        <f>IF(A551="Vyt",LEFT(REPLACE('Vložení dat'!T549,FIND(".",'Vložení dat'!T549,1),1,","),5)-LEFT(REPLACE('Vložení dat'!U549,FIND(".",'Vložení dat'!U549,1),1,","),5),"")</f>
        <v/>
      </c>
      <c r="AI551" t="str">
        <f>IF(A551="Vyt"," ",IF(A551="VODA",LEFT('Vložení dat'!AU549,12),""))</f>
        <v/>
      </c>
      <c r="AJ551" t="str">
        <f>IF(A551="Vyt","",IF(A551="VODA",LEFT('Vložení dat'!AV549,12),""))</f>
        <v/>
      </c>
    </row>
    <row r="552" spans="1:36" x14ac:dyDescent="0.3">
      <c r="A552" s="13" t="str">
        <f>IF(OR('Vložení dat'!C550=" VIP4RTN010 ",'Vložení dat'!C550=" RED4RITN050.c10_001 "),"Vyt",IF(OR('Vložení dat'!C550=" RED4WM050 ",'Vložení dat'!C550=" RED4WM010 ",ISNUMBER(SEARCH("ECM4WM020.v20",'Vložení dat'!C550,1))),"VODA",IF(ISBLANK('Vložení dat'!C550),"",'Vložení dat'!C550)))</f>
        <v/>
      </c>
      <c r="B552" s="13" t="str">
        <f>TRIM('Vložení dat'!N550)</f>
        <v/>
      </c>
      <c r="C552" s="16" t="str">
        <f>TRIM('Vložení dat'!K550)</f>
        <v/>
      </c>
      <c r="D552" s="13" t="str">
        <f>TRIM('Vložení dat'!L550)</f>
        <v/>
      </c>
      <c r="E552" s="13" t="str">
        <f>TRIM('Vložení dat'!J550)</f>
        <v/>
      </c>
      <c r="F552" s="13" t="str">
        <f>TRIM('Vložení dat'!H550)</f>
        <v/>
      </c>
      <c r="G552" s="13" t="str">
        <f>TRIM('Vložení dat'!G550)</f>
        <v/>
      </c>
      <c r="H552" s="13" t="str">
        <f>TRIM('Vložení dat'!E550)</f>
        <v/>
      </c>
      <c r="I552" s="13" t="str">
        <f>TRIM('Vložení dat'!B550)</f>
        <v/>
      </c>
      <c r="J552" s="13" t="str">
        <f>IF(AND(OR(A552="Vyt",A552="VODA"),'Vložení dat'!O550=0),"OK",IF(AND(OR(A552="Vyt",A552="VODA"),'Vložení dat'!O550&lt;&gt;0),CONCATENATE("CHYBA - ",'Vložení dat'!O550),""))</f>
        <v/>
      </c>
      <c r="K552" s="13" t="str">
        <f>IF(A552="Vyt",'Vložení dat'!R550,IF(A552="VODA",VALUE(TRIM(LEFT(REPLACE('Vložení dat'!T550,FIND(".",'Vložení dat'!T550,1),1,","),8))),""))</f>
        <v/>
      </c>
      <c r="L552" s="16" t="str">
        <f>IF(A552="Vyt",TRIM('Vložení dat'!S550),IF(A552="VODA",VALUE(TRIM(LEFT(REPLACE('Vložení dat'!R550,FIND(".",'Vložení dat'!R550,1),1,","),8))),""))</f>
        <v/>
      </c>
      <c r="M552" s="16" t="str">
        <f>IF(A552="Vyt",RIGHT('Vložení dat'!P550,11),IF(A552="VODA",VALUE(TRIM(LEFT(REPLACE('Vložení dat'!S550,FIND(".",'Vložení dat'!S550,1),1,","),8))),""))</f>
        <v/>
      </c>
      <c r="N552" s="12" t="str">
        <f>IF(A552="Vyt",TRIM('Vložení dat'!V550),"")</f>
        <v/>
      </c>
      <c r="O552" s="17" t="str">
        <f>IF(A552="Vyt",TRIM(LEFT('Vložení dat'!W550,9)),IF(A552="VODA",TRIM(CONCATENATE(LEFT('Vložení dat'!U550,3),".",MID('Vložení dat'!U550,5,2),".",MID('Vložení dat'!U550,8,2))),""))</f>
        <v/>
      </c>
      <c r="P552" s="18" t="str">
        <f>IF($A552="Vyt",'Vložení dat'!X550,IF($A552="VODA",VALUE(LEFT(TRIM(REPLACE('Vložení dat'!V550,FIND(".",'Vložení dat'!V550,1),1,",")),7)),""))</f>
        <v/>
      </c>
      <c r="Q552" s="18" t="str">
        <f>IF($A552="Vyt",'Vložení dat'!Y550,IF($A552="VODA",VALUE(LEFT(TRIM(REPLACE('Vložení dat'!W550,FIND(".",'Vložení dat'!W550,1),1,",")),7)),""))</f>
        <v/>
      </c>
      <c r="R552" s="18" t="str">
        <f>IF($A552="Vyt",'Vložení dat'!Z550,IF($A552="VODA",VALUE(LEFT(TRIM(REPLACE('Vložení dat'!X550,FIND(".",'Vložení dat'!X550,1),1,",")),7)),""))</f>
        <v/>
      </c>
      <c r="S552" s="18" t="str">
        <f>IF($A552="Vyt",'Vložení dat'!AA550,IF($A552="VODA",VALUE(LEFT(TRIM(REPLACE('Vložení dat'!Y550,FIND(".",'Vložení dat'!Y550,1),1,",")),7)),""))</f>
        <v/>
      </c>
      <c r="T552" s="18" t="str">
        <f>IF($A552="Vyt",'Vložení dat'!AB550,IF($A552="VODA",VALUE(LEFT(TRIM(REPLACE('Vložení dat'!Z550,FIND(".",'Vložení dat'!Z550,1),1,",")),7)),""))</f>
        <v/>
      </c>
      <c r="U552" s="18" t="str">
        <f>IF($A552="Vyt",'Vložení dat'!AC550,IF($A552="VODA",VALUE(LEFT(TRIM(REPLACE('Vložení dat'!AA550,FIND(".",'Vložení dat'!AA550,1),1,",")),7)),""))</f>
        <v/>
      </c>
      <c r="V552" s="18" t="str">
        <f>IF($A552="Vyt",'Vložení dat'!AD550,IF($A552="VODA",VALUE(LEFT(TRIM(REPLACE('Vložení dat'!AB550,FIND(".",'Vložení dat'!AB550,1),1,",")),7)),""))</f>
        <v/>
      </c>
      <c r="W552" s="18" t="str">
        <f>IF($A552="Vyt",'Vložení dat'!AE550,IF($A552="VODA",VALUE(LEFT(TRIM(REPLACE('Vložení dat'!AC550,FIND(".",'Vložení dat'!AC550,1),1,",")),7)),""))</f>
        <v/>
      </c>
      <c r="X552" s="18" t="str">
        <f>IF($A552="Vyt",'Vložení dat'!AF550,IF($A552="VODA",VALUE(LEFT(TRIM(REPLACE('Vložení dat'!AD550,FIND(".",'Vložení dat'!AD550,1),1,",")),7)),""))</f>
        <v/>
      </c>
      <c r="Y552" s="18" t="str">
        <f>IF($A552="Vyt",'Vložení dat'!AG550,IF($A552="VODA",VALUE(LEFT(TRIM(REPLACE('Vložení dat'!AE550,FIND(".",'Vložení dat'!AE550,1),1,",")),7)),""))</f>
        <v/>
      </c>
      <c r="Z552" s="18" t="str">
        <f>IF($A552="Vyt",'Vložení dat'!AH550,IF($A552="VODA",VALUE(LEFT(TRIM(REPLACE('Vložení dat'!AF550,FIND(".",'Vložení dat'!AF550,1),1,",")),7)),""))</f>
        <v/>
      </c>
      <c r="AA552" s="18" t="str">
        <f>IF($A552="Vyt",'Vložení dat'!AI550,IF($A552="VODA",VALUE(LEFT(TRIM(REPLACE('Vložení dat'!AG550,FIND(".",'Vložení dat'!AG550,1),1,",")),7)),""))</f>
        <v/>
      </c>
      <c r="AB552" s="18" t="str">
        <f>IF(A552="Vyt",TRIM(LEFT('Vložení dat'!AY550,9)),IF(A552="VODA",TRIM(LEFT('Vložení dat'!BB550,9)),""))</f>
        <v/>
      </c>
      <c r="AC552" s="18" t="str">
        <f>IF(A552="Vyt",TRIM(LEFT('Vložení dat'!AW550,7)),"")</f>
        <v/>
      </c>
      <c r="AD552" s="18" t="str">
        <f>IF(A552="Vyt",VALUE(REPLACE(TRIM(LEFT('Vložení dat'!BA550,4)),FIND(".",TRIM(LEFT('Vložení dat'!BA550,4)),1),1,",")),IF(A552="VODA",VALUE(REPLACE(TRIM(LEFT('Vložení dat'!BC550,4)),FIND(".",TRIM(LEFT('Vložení dat'!BC550,4)),1),1,",")),""))</f>
        <v/>
      </c>
      <c r="AE552" s="12" t="str">
        <f>IF($A552="Vyt",TRIM(LEFT(REPLACE('Vložení dat'!T550,FIND(".",'Vložení dat'!T550,1),1,","),5)),"")</f>
        <v/>
      </c>
      <c r="AF552" s="12" t="str">
        <f>IF($A552="Vyt",TRIM(LEFT(REPLACE('Vložení dat'!U550,FIND(".",'Vložení dat'!U550,1),1,","),5)),"")</f>
        <v/>
      </c>
      <c r="AG552" s="13" t="str">
        <f>IF(A552="Vyt",LEFT(REPLACE('Vložení dat'!AT550,FIND(".",'Vložení dat'!AT550,1),1,","),5)-LEFT(REPLACE('Vložení dat'!AU550,FIND(".",'Vložení dat'!AU550,1),1,","),5)," ")</f>
        <v xml:space="preserve"> </v>
      </c>
      <c r="AH552" s="13" t="str">
        <f>IF(A552="Vyt",LEFT(REPLACE('Vložení dat'!T550,FIND(".",'Vložení dat'!T550,1),1,","),5)-LEFT(REPLACE('Vložení dat'!U550,FIND(".",'Vložení dat'!U550,1),1,","),5),"")</f>
        <v/>
      </c>
      <c r="AI552" t="str">
        <f>IF(A552="Vyt"," ",IF(A552="VODA",LEFT('Vložení dat'!AU550,12),""))</f>
        <v/>
      </c>
      <c r="AJ552" t="str">
        <f>IF(A552="Vyt","",IF(A552="VODA",LEFT('Vložení dat'!AV550,12),""))</f>
        <v/>
      </c>
    </row>
    <row r="553" spans="1:36" x14ac:dyDescent="0.3">
      <c r="A553" s="13" t="str">
        <f>IF(OR('Vložení dat'!C551=" VIP4RTN010 ",'Vložení dat'!C551=" RED4RITN050.c10_001 "),"Vyt",IF(OR('Vložení dat'!C551=" RED4WM050 ",'Vložení dat'!C551=" RED4WM010 ",ISNUMBER(SEARCH("ECM4WM020.v20",'Vložení dat'!C551,1))),"VODA",IF(ISBLANK('Vložení dat'!C551),"",'Vložení dat'!C551)))</f>
        <v/>
      </c>
      <c r="B553" s="13" t="str">
        <f>TRIM('Vložení dat'!N551)</f>
        <v/>
      </c>
      <c r="C553" s="16" t="str">
        <f>TRIM('Vložení dat'!K551)</f>
        <v/>
      </c>
      <c r="D553" s="13" t="str">
        <f>TRIM('Vložení dat'!L551)</f>
        <v/>
      </c>
      <c r="E553" s="13" t="str">
        <f>TRIM('Vložení dat'!J551)</f>
        <v/>
      </c>
      <c r="F553" s="13" t="str">
        <f>TRIM('Vložení dat'!H551)</f>
        <v/>
      </c>
      <c r="G553" s="13" t="str">
        <f>TRIM('Vložení dat'!G551)</f>
        <v/>
      </c>
      <c r="H553" s="13" t="str">
        <f>TRIM('Vložení dat'!E551)</f>
        <v/>
      </c>
      <c r="I553" s="13" t="str">
        <f>TRIM('Vložení dat'!B551)</f>
        <v/>
      </c>
      <c r="J553" s="13" t="str">
        <f>IF(AND(OR(A553="Vyt",A553="VODA"),'Vložení dat'!O551=0),"OK",IF(AND(OR(A553="Vyt",A553="VODA"),'Vložení dat'!O551&lt;&gt;0),CONCATENATE("CHYBA - ",'Vložení dat'!O551),""))</f>
        <v/>
      </c>
      <c r="K553" s="13" t="str">
        <f>IF(A553="Vyt",'Vložení dat'!R551,IF(A553="VODA",VALUE(TRIM(LEFT(REPLACE('Vložení dat'!T551,FIND(".",'Vložení dat'!T551,1),1,","),8))),""))</f>
        <v/>
      </c>
      <c r="L553" s="16" t="str">
        <f>IF(A553="Vyt",TRIM('Vložení dat'!S551),IF(A553="VODA",VALUE(TRIM(LEFT(REPLACE('Vložení dat'!R551,FIND(".",'Vložení dat'!R551,1),1,","),8))),""))</f>
        <v/>
      </c>
      <c r="M553" s="16" t="str">
        <f>IF(A553="Vyt",RIGHT('Vložení dat'!P551,11),IF(A553="VODA",VALUE(TRIM(LEFT(REPLACE('Vložení dat'!S551,FIND(".",'Vložení dat'!S551,1),1,","),8))),""))</f>
        <v/>
      </c>
      <c r="N553" s="12" t="str">
        <f>IF(A553="Vyt",TRIM('Vložení dat'!V551),"")</f>
        <v/>
      </c>
      <c r="O553" s="17" t="str">
        <f>IF(A553="Vyt",TRIM(LEFT('Vložení dat'!W551,9)),IF(A553="VODA",TRIM(CONCATENATE(LEFT('Vložení dat'!U551,3),".",MID('Vložení dat'!U551,5,2),".",MID('Vložení dat'!U551,8,2))),""))</f>
        <v/>
      </c>
      <c r="P553" s="18" t="str">
        <f>IF($A553="Vyt",'Vložení dat'!X551,IF($A553="VODA",VALUE(LEFT(TRIM(REPLACE('Vložení dat'!V551,FIND(".",'Vložení dat'!V551,1),1,",")),7)),""))</f>
        <v/>
      </c>
      <c r="Q553" s="18" t="str">
        <f>IF($A553="Vyt",'Vložení dat'!Y551,IF($A553="VODA",VALUE(LEFT(TRIM(REPLACE('Vložení dat'!W551,FIND(".",'Vložení dat'!W551,1),1,",")),7)),""))</f>
        <v/>
      </c>
      <c r="R553" s="18" t="str">
        <f>IF($A553="Vyt",'Vložení dat'!Z551,IF($A553="VODA",VALUE(LEFT(TRIM(REPLACE('Vložení dat'!X551,FIND(".",'Vložení dat'!X551,1),1,",")),7)),""))</f>
        <v/>
      </c>
      <c r="S553" s="18" t="str">
        <f>IF($A553="Vyt",'Vložení dat'!AA551,IF($A553="VODA",VALUE(LEFT(TRIM(REPLACE('Vložení dat'!Y551,FIND(".",'Vložení dat'!Y551,1),1,",")),7)),""))</f>
        <v/>
      </c>
      <c r="T553" s="18" t="str">
        <f>IF($A553="Vyt",'Vložení dat'!AB551,IF($A553="VODA",VALUE(LEFT(TRIM(REPLACE('Vložení dat'!Z551,FIND(".",'Vložení dat'!Z551,1),1,",")),7)),""))</f>
        <v/>
      </c>
      <c r="U553" s="18" t="str">
        <f>IF($A553="Vyt",'Vložení dat'!AC551,IF($A553="VODA",VALUE(LEFT(TRIM(REPLACE('Vložení dat'!AA551,FIND(".",'Vložení dat'!AA551,1),1,",")),7)),""))</f>
        <v/>
      </c>
      <c r="V553" s="18" t="str">
        <f>IF($A553="Vyt",'Vložení dat'!AD551,IF($A553="VODA",VALUE(LEFT(TRIM(REPLACE('Vložení dat'!AB551,FIND(".",'Vložení dat'!AB551,1),1,",")),7)),""))</f>
        <v/>
      </c>
      <c r="W553" s="18" t="str">
        <f>IF($A553="Vyt",'Vložení dat'!AE551,IF($A553="VODA",VALUE(LEFT(TRIM(REPLACE('Vložení dat'!AC551,FIND(".",'Vložení dat'!AC551,1),1,",")),7)),""))</f>
        <v/>
      </c>
      <c r="X553" s="18" t="str">
        <f>IF($A553="Vyt",'Vložení dat'!AF551,IF($A553="VODA",VALUE(LEFT(TRIM(REPLACE('Vložení dat'!AD551,FIND(".",'Vložení dat'!AD551,1),1,",")),7)),""))</f>
        <v/>
      </c>
      <c r="Y553" s="18" t="str">
        <f>IF($A553="Vyt",'Vložení dat'!AG551,IF($A553="VODA",VALUE(LEFT(TRIM(REPLACE('Vložení dat'!AE551,FIND(".",'Vložení dat'!AE551,1),1,",")),7)),""))</f>
        <v/>
      </c>
      <c r="Z553" s="18" t="str">
        <f>IF($A553="Vyt",'Vložení dat'!AH551,IF($A553="VODA",VALUE(LEFT(TRIM(REPLACE('Vložení dat'!AF551,FIND(".",'Vložení dat'!AF551,1),1,",")),7)),""))</f>
        <v/>
      </c>
      <c r="AA553" s="18" t="str">
        <f>IF($A553="Vyt",'Vložení dat'!AI551,IF($A553="VODA",VALUE(LEFT(TRIM(REPLACE('Vložení dat'!AG551,FIND(".",'Vložení dat'!AG551,1),1,",")),7)),""))</f>
        <v/>
      </c>
      <c r="AB553" s="18" t="str">
        <f>IF(A553="Vyt",TRIM(LEFT('Vložení dat'!AY551,9)),IF(A553="VODA",TRIM(LEFT('Vložení dat'!BB551,9)),""))</f>
        <v/>
      </c>
      <c r="AC553" s="18" t="str">
        <f>IF(A553="Vyt",TRIM(LEFT('Vložení dat'!AW551,7)),"")</f>
        <v/>
      </c>
      <c r="AD553" s="18" t="str">
        <f>IF(A553="Vyt",VALUE(REPLACE(TRIM(LEFT('Vložení dat'!BA551,4)),FIND(".",TRIM(LEFT('Vložení dat'!BA551,4)),1),1,",")),IF(A553="VODA",VALUE(REPLACE(TRIM(LEFT('Vložení dat'!BC551,4)),FIND(".",TRIM(LEFT('Vložení dat'!BC551,4)),1),1,",")),""))</f>
        <v/>
      </c>
      <c r="AE553" s="12" t="str">
        <f>IF($A553="Vyt",TRIM(LEFT(REPLACE('Vložení dat'!T551,FIND(".",'Vložení dat'!T551,1),1,","),5)),"")</f>
        <v/>
      </c>
      <c r="AF553" s="12" t="str">
        <f>IF($A553="Vyt",TRIM(LEFT(REPLACE('Vložení dat'!U551,FIND(".",'Vložení dat'!U551,1),1,","),5)),"")</f>
        <v/>
      </c>
      <c r="AG553" s="13" t="str">
        <f>IF(A553="Vyt",LEFT(REPLACE('Vložení dat'!AT551,FIND(".",'Vložení dat'!AT551,1),1,","),5)-LEFT(REPLACE('Vložení dat'!AU551,FIND(".",'Vložení dat'!AU551,1),1,","),5)," ")</f>
        <v xml:space="preserve"> </v>
      </c>
      <c r="AH553" s="13" t="str">
        <f>IF(A553="Vyt",LEFT(REPLACE('Vložení dat'!T551,FIND(".",'Vložení dat'!T551,1),1,","),5)-LEFT(REPLACE('Vložení dat'!U551,FIND(".",'Vložení dat'!U551,1),1,","),5),"")</f>
        <v/>
      </c>
      <c r="AI553" t="str">
        <f>IF(A553="Vyt"," ",IF(A553="VODA",LEFT('Vložení dat'!AU551,12),""))</f>
        <v/>
      </c>
      <c r="AJ553" t="str">
        <f>IF(A553="Vyt","",IF(A553="VODA",LEFT('Vložení dat'!AV551,12),""))</f>
        <v/>
      </c>
    </row>
    <row r="554" spans="1:36" x14ac:dyDescent="0.3">
      <c r="A554" s="13" t="str">
        <f>IF(OR('Vložení dat'!C552=" VIP4RTN010 ",'Vložení dat'!C552=" RED4RITN050.c10_001 "),"Vyt",IF(OR('Vložení dat'!C552=" RED4WM050 ",'Vložení dat'!C552=" RED4WM010 ",ISNUMBER(SEARCH("ECM4WM020.v20",'Vložení dat'!C552,1))),"VODA",IF(ISBLANK('Vložení dat'!C552),"",'Vložení dat'!C552)))</f>
        <v/>
      </c>
      <c r="B554" s="13" t="str">
        <f>TRIM('Vložení dat'!N552)</f>
        <v/>
      </c>
      <c r="C554" s="16" t="str">
        <f>TRIM('Vložení dat'!K552)</f>
        <v/>
      </c>
      <c r="D554" s="13" t="str">
        <f>TRIM('Vložení dat'!L552)</f>
        <v/>
      </c>
      <c r="E554" s="13" t="str">
        <f>TRIM('Vložení dat'!J552)</f>
        <v/>
      </c>
      <c r="F554" s="13" t="str">
        <f>TRIM('Vložení dat'!H552)</f>
        <v/>
      </c>
      <c r="G554" s="13" t="str">
        <f>TRIM('Vložení dat'!G552)</f>
        <v/>
      </c>
      <c r="H554" s="13" t="str">
        <f>TRIM('Vložení dat'!E552)</f>
        <v/>
      </c>
      <c r="I554" s="13" t="str">
        <f>TRIM('Vložení dat'!B552)</f>
        <v/>
      </c>
      <c r="J554" s="13" t="str">
        <f>IF(AND(OR(A554="Vyt",A554="VODA"),'Vložení dat'!O552=0),"OK",IF(AND(OR(A554="Vyt",A554="VODA"),'Vložení dat'!O552&lt;&gt;0),CONCATENATE("CHYBA - ",'Vložení dat'!O552),""))</f>
        <v/>
      </c>
      <c r="K554" s="13" t="str">
        <f>IF(A554="Vyt",'Vložení dat'!R552,IF(A554="VODA",VALUE(TRIM(LEFT(REPLACE('Vložení dat'!T552,FIND(".",'Vložení dat'!T552,1),1,","),8))),""))</f>
        <v/>
      </c>
      <c r="L554" s="16" t="str">
        <f>IF(A554="Vyt",TRIM('Vložení dat'!S552),IF(A554="VODA",VALUE(TRIM(LEFT(REPLACE('Vložení dat'!R552,FIND(".",'Vložení dat'!R552,1),1,","),8))),""))</f>
        <v/>
      </c>
      <c r="M554" s="16" t="str">
        <f>IF(A554="Vyt",RIGHT('Vložení dat'!P552,11),IF(A554="VODA",VALUE(TRIM(LEFT(REPLACE('Vložení dat'!S552,FIND(".",'Vložení dat'!S552,1),1,","),8))),""))</f>
        <v/>
      </c>
      <c r="N554" s="12" t="str">
        <f>IF(A554="Vyt",TRIM('Vložení dat'!V552),"")</f>
        <v/>
      </c>
      <c r="O554" s="17" t="str">
        <f>IF(A554="Vyt",TRIM(LEFT('Vložení dat'!W552,9)),IF(A554="VODA",TRIM(CONCATENATE(LEFT('Vložení dat'!U552,3),".",MID('Vložení dat'!U552,5,2),".",MID('Vložení dat'!U552,8,2))),""))</f>
        <v/>
      </c>
      <c r="P554" s="18" t="str">
        <f>IF($A554="Vyt",'Vložení dat'!X552,IF($A554="VODA",VALUE(LEFT(TRIM(REPLACE('Vložení dat'!V552,FIND(".",'Vložení dat'!V552,1),1,",")),7)),""))</f>
        <v/>
      </c>
      <c r="Q554" s="18" t="str">
        <f>IF($A554="Vyt",'Vložení dat'!Y552,IF($A554="VODA",VALUE(LEFT(TRIM(REPLACE('Vložení dat'!W552,FIND(".",'Vložení dat'!W552,1),1,",")),7)),""))</f>
        <v/>
      </c>
      <c r="R554" s="18" t="str">
        <f>IF($A554="Vyt",'Vložení dat'!Z552,IF($A554="VODA",VALUE(LEFT(TRIM(REPLACE('Vložení dat'!X552,FIND(".",'Vložení dat'!X552,1),1,",")),7)),""))</f>
        <v/>
      </c>
      <c r="S554" s="18" t="str">
        <f>IF($A554="Vyt",'Vložení dat'!AA552,IF($A554="VODA",VALUE(LEFT(TRIM(REPLACE('Vložení dat'!Y552,FIND(".",'Vložení dat'!Y552,1),1,",")),7)),""))</f>
        <v/>
      </c>
      <c r="T554" s="18" t="str">
        <f>IF($A554="Vyt",'Vložení dat'!AB552,IF($A554="VODA",VALUE(LEFT(TRIM(REPLACE('Vložení dat'!Z552,FIND(".",'Vložení dat'!Z552,1),1,",")),7)),""))</f>
        <v/>
      </c>
      <c r="U554" s="18" t="str">
        <f>IF($A554="Vyt",'Vložení dat'!AC552,IF($A554="VODA",VALUE(LEFT(TRIM(REPLACE('Vložení dat'!AA552,FIND(".",'Vložení dat'!AA552,1),1,",")),7)),""))</f>
        <v/>
      </c>
      <c r="V554" s="18" t="str">
        <f>IF($A554="Vyt",'Vložení dat'!AD552,IF($A554="VODA",VALUE(LEFT(TRIM(REPLACE('Vložení dat'!AB552,FIND(".",'Vložení dat'!AB552,1),1,",")),7)),""))</f>
        <v/>
      </c>
      <c r="W554" s="18" t="str">
        <f>IF($A554="Vyt",'Vložení dat'!AE552,IF($A554="VODA",VALUE(LEFT(TRIM(REPLACE('Vložení dat'!AC552,FIND(".",'Vložení dat'!AC552,1),1,",")),7)),""))</f>
        <v/>
      </c>
      <c r="X554" s="18" t="str">
        <f>IF($A554="Vyt",'Vložení dat'!AF552,IF($A554="VODA",VALUE(LEFT(TRIM(REPLACE('Vložení dat'!AD552,FIND(".",'Vložení dat'!AD552,1),1,",")),7)),""))</f>
        <v/>
      </c>
      <c r="Y554" s="18" t="str">
        <f>IF($A554="Vyt",'Vložení dat'!AG552,IF($A554="VODA",VALUE(LEFT(TRIM(REPLACE('Vložení dat'!AE552,FIND(".",'Vložení dat'!AE552,1),1,",")),7)),""))</f>
        <v/>
      </c>
      <c r="Z554" s="18" t="str">
        <f>IF($A554="Vyt",'Vložení dat'!AH552,IF($A554="VODA",VALUE(LEFT(TRIM(REPLACE('Vložení dat'!AF552,FIND(".",'Vložení dat'!AF552,1),1,",")),7)),""))</f>
        <v/>
      </c>
      <c r="AA554" s="18" t="str">
        <f>IF($A554="Vyt",'Vložení dat'!AI552,IF($A554="VODA",VALUE(LEFT(TRIM(REPLACE('Vložení dat'!AG552,FIND(".",'Vložení dat'!AG552,1),1,",")),7)),""))</f>
        <v/>
      </c>
      <c r="AB554" s="18" t="str">
        <f>IF(A554="Vyt",TRIM(LEFT('Vložení dat'!AY552,9)),IF(A554="VODA",TRIM(LEFT('Vložení dat'!BB552,9)),""))</f>
        <v/>
      </c>
      <c r="AC554" s="18" t="str">
        <f>IF(A554="Vyt",TRIM(LEFT('Vložení dat'!AW552,7)),"")</f>
        <v/>
      </c>
      <c r="AD554" s="18" t="str">
        <f>IF(A554="Vyt",VALUE(REPLACE(TRIM(LEFT('Vložení dat'!BA552,4)),FIND(".",TRIM(LEFT('Vložení dat'!BA552,4)),1),1,",")),IF(A554="VODA",VALUE(REPLACE(TRIM(LEFT('Vložení dat'!BC552,4)),FIND(".",TRIM(LEFT('Vložení dat'!BC552,4)),1),1,",")),""))</f>
        <v/>
      </c>
      <c r="AE554" s="12" t="str">
        <f>IF($A554="Vyt",TRIM(LEFT(REPLACE('Vložení dat'!T552,FIND(".",'Vložení dat'!T552,1),1,","),5)),"")</f>
        <v/>
      </c>
      <c r="AF554" s="12" t="str">
        <f>IF($A554="Vyt",TRIM(LEFT(REPLACE('Vložení dat'!U552,FIND(".",'Vložení dat'!U552,1),1,","),5)),"")</f>
        <v/>
      </c>
      <c r="AG554" s="13" t="str">
        <f>IF(A554="Vyt",LEFT(REPLACE('Vložení dat'!AT552,FIND(".",'Vložení dat'!AT552,1),1,","),5)-LEFT(REPLACE('Vložení dat'!AU552,FIND(".",'Vložení dat'!AU552,1),1,","),5)," ")</f>
        <v xml:space="preserve"> </v>
      </c>
      <c r="AH554" s="13" t="str">
        <f>IF(A554="Vyt",LEFT(REPLACE('Vložení dat'!T552,FIND(".",'Vložení dat'!T552,1),1,","),5)-LEFT(REPLACE('Vložení dat'!U552,FIND(".",'Vložení dat'!U552,1),1,","),5),"")</f>
        <v/>
      </c>
      <c r="AI554" t="str">
        <f>IF(A554="Vyt"," ",IF(A554="VODA",LEFT('Vložení dat'!AU552,12),""))</f>
        <v/>
      </c>
      <c r="AJ554" t="str">
        <f>IF(A554="Vyt","",IF(A554="VODA",LEFT('Vložení dat'!AV552,12),""))</f>
        <v/>
      </c>
    </row>
    <row r="555" spans="1:36" x14ac:dyDescent="0.3">
      <c r="A555" s="13" t="str">
        <f>IF(OR('Vložení dat'!C553=" VIP4RTN010 ",'Vložení dat'!C553=" RED4RITN050.c10_001 "),"Vyt",IF(OR('Vložení dat'!C553=" RED4WM050 ",'Vložení dat'!C553=" RED4WM010 ",ISNUMBER(SEARCH("ECM4WM020.v20",'Vložení dat'!C553,1))),"VODA",IF(ISBLANK('Vložení dat'!C553),"",'Vložení dat'!C553)))</f>
        <v/>
      </c>
      <c r="B555" s="13" t="str">
        <f>TRIM('Vložení dat'!N553)</f>
        <v/>
      </c>
      <c r="C555" s="16" t="str">
        <f>TRIM('Vložení dat'!K553)</f>
        <v/>
      </c>
      <c r="D555" s="13" t="str">
        <f>TRIM('Vložení dat'!L553)</f>
        <v/>
      </c>
      <c r="E555" s="13" t="str">
        <f>TRIM('Vložení dat'!J553)</f>
        <v/>
      </c>
      <c r="F555" s="13" t="str">
        <f>TRIM('Vložení dat'!H553)</f>
        <v/>
      </c>
      <c r="G555" s="13" t="str">
        <f>TRIM('Vložení dat'!G553)</f>
        <v/>
      </c>
      <c r="H555" s="13" t="str">
        <f>TRIM('Vložení dat'!E553)</f>
        <v/>
      </c>
      <c r="I555" s="13" t="str">
        <f>TRIM('Vložení dat'!B553)</f>
        <v/>
      </c>
      <c r="J555" s="13" t="str">
        <f>IF(AND(OR(A555="Vyt",A555="VODA"),'Vložení dat'!O553=0),"OK",IF(AND(OR(A555="Vyt",A555="VODA"),'Vložení dat'!O553&lt;&gt;0),CONCATENATE("CHYBA - ",'Vložení dat'!O553),""))</f>
        <v/>
      </c>
      <c r="K555" s="13" t="str">
        <f>IF(A555="Vyt",'Vložení dat'!R553,IF(A555="VODA",VALUE(TRIM(LEFT(REPLACE('Vložení dat'!T553,FIND(".",'Vložení dat'!T553,1),1,","),8))),""))</f>
        <v/>
      </c>
      <c r="L555" s="16" t="str">
        <f>IF(A555="Vyt",TRIM('Vložení dat'!S553),IF(A555="VODA",VALUE(TRIM(LEFT(REPLACE('Vložení dat'!R553,FIND(".",'Vložení dat'!R553,1),1,","),8))),""))</f>
        <v/>
      </c>
      <c r="M555" s="16" t="str">
        <f>IF(A555="Vyt",RIGHT('Vložení dat'!P553,11),IF(A555="VODA",VALUE(TRIM(LEFT(REPLACE('Vložení dat'!S553,FIND(".",'Vložení dat'!S553,1),1,","),8))),""))</f>
        <v/>
      </c>
      <c r="N555" s="12" t="str">
        <f>IF(A555="Vyt",TRIM('Vložení dat'!V553),"")</f>
        <v/>
      </c>
      <c r="O555" s="17" t="str">
        <f>IF(A555="Vyt",TRIM(LEFT('Vložení dat'!W553,9)),IF(A555="VODA",TRIM(CONCATENATE(LEFT('Vložení dat'!U553,3),".",MID('Vložení dat'!U553,5,2),".",MID('Vložení dat'!U553,8,2))),""))</f>
        <v/>
      </c>
      <c r="P555" s="18" t="str">
        <f>IF($A555="Vyt",'Vložení dat'!X553,IF($A555="VODA",VALUE(LEFT(TRIM(REPLACE('Vložení dat'!V553,FIND(".",'Vložení dat'!V553,1),1,",")),7)),""))</f>
        <v/>
      </c>
      <c r="Q555" s="18" t="str">
        <f>IF($A555="Vyt",'Vložení dat'!Y553,IF($A555="VODA",VALUE(LEFT(TRIM(REPLACE('Vložení dat'!W553,FIND(".",'Vložení dat'!W553,1),1,",")),7)),""))</f>
        <v/>
      </c>
      <c r="R555" s="18" t="str">
        <f>IF($A555="Vyt",'Vložení dat'!Z553,IF($A555="VODA",VALUE(LEFT(TRIM(REPLACE('Vložení dat'!X553,FIND(".",'Vložení dat'!X553,1),1,",")),7)),""))</f>
        <v/>
      </c>
      <c r="S555" s="18" t="str">
        <f>IF($A555="Vyt",'Vložení dat'!AA553,IF($A555="VODA",VALUE(LEFT(TRIM(REPLACE('Vložení dat'!Y553,FIND(".",'Vložení dat'!Y553,1),1,",")),7)),""))</f>
        <v/>
      </c>
      <c r="T555" s="18" t="str">
        <f>IF($A555="Vyt",'Vložení dat'!AB553,IF($A555="VODA",VALUE(LEFT(TRIM(REPLACE('Vložení dat'!Z553,FIND(".",'Vložení dat'!Z553,1),1,",")),7)),""))</f>
        <v/>
      </c>
      <c r="U555" s="18" t="str">
        <f>IF($A555="Vyt",'Vložení dat'!AC553,IF($A555="VODA",VALUE(LEFT(TRIM(REPLACE('Vložení dat'!AA553,FIND(".",'Vložení dat'!AA553,1),1,",")),7)),""))</f>
        <v/>
      </c>
      <c r="V555" s="18" t="str">
        <f>IF($A555="Vyt",'Vložení dat'!AD553,IF($A555="VODA",VALUE(LEFT(TRIM(REPLACE('Vložení dat'!AB553,FIND(".",'Vložení dat'!AB553,1),1,",")),7)),""))</f>
        <v/>
      </c>
      <c r="W555" s="18" t="str">
        <f>IF($A555="Vyt",'Vložení dat'!AE553,IF($A555="VODA",VALUE(LEFT(TRIM(REPLACE('Vložení dat'!AC553,FIND(".",'Vložení dat'!AC553,1),1,",")),7)),""))</f>
        <v/>
      </c>
      <c r="X555" s="18" t="str">
        <f>IF($A555="Vyt",'Vložení dat'!AF553,IF($A555="VODA",VALUE(LEFT(TRIM(REPLACE('Vložení dat'!AD553,FIND(".",'Vložení dat'!AD553,1),1,",")),7)),""))</f>
        <v/>
      </c>
      <c r="Y555" s="18" t="str">
        <f>IF($A555="Vyt",'Vložení dat'!AG553,IF($A555="VODA",VALUE(LEFT(TRIM(REPLACE('Vložení dat'!AE553,FIND(".",'Vložení dat'!AE553,1),1,",")),7)),""))</f>
        <v/>
      </c>
      <c r="Z555" s="18" t="str">
        <f>IF($A555="Vyt",'Vložení dat'!AH553,IF($A555="VODA",VALUE(LEFT(TRIM(REPLACE('Vložení dat'!AF553,FIND(".",'Vložení dat'!AF553,1),1,",")),7)),""))</f>
        <v/>
      </c>
      <c r="AA555" s="18" t="str">
        <f>IF($A555="Vyt",'Vložení dat'!AI553,IF($A555="VODA",VALUE(LEFT(TRIM(REPLACE('Vložení dat'!AG553,FIND(".",'Vložení dat'!AG553,1),1,",")),7)),""))</f>
        <v/>
      </c>
      <c r="AB555" s="18" t="str">
        <f>IF(A555="Vyt",TRIM(LEFT('Vložení dat'!AY553,9)),IF(A555="VODA",TRIM(LEFT('Vložení dat'!BB553,9)),""))</f>
        <v/>
      </c>
      <c r="AC555" s="18" t="str">
        <f>IF(A555="Vyt",TRIM(LEFT('Vložení dat'!AW553,7)),"")</f>
        <v/>
      </c>
      <c r="AD555" s="18" t="str">
        <f>IF(A555="Vyt",VALUE(REPLACE(TRIM(LEFT('Vložení dat'!BA553,4)),FIND(".",TRIM(LEFT('Vložení dat'!BA553,4)),1),1,",")),IF(A555="VODA",VALUE(REPLACE(TRIM(LEFT('Vložení dat'!BC553,4)),FIND(".",TRIM(LEFT('Vložení dat'!BC553,4)),1),1,",")),""))</f>
        <v/>
      </c>
      <c r="AE555" s="12" t="str">
        <f>IF($A555="Vyt",TRIM(LEFT(REPLACE('Vložení dat'!T553,FIND(".",'Vložení dat'!T553,1),1,","),5)),"")</f>
        <v/>
      </c>
      <c r="AF555" s="12" t="str">
        <f>IF($A555="Vyt",TRIM(LEFT(REPLACE('Vložení dat'!U553,FIND(".",'Vložení dat'!U553,1),1,","),5)),"")</f>
        <v/>
      </c>
      <c r="AG555" s="13" t="str">
        <f>IF(A555="Vyt",LEFT(REPLACE('Vložení dat'!AT553,FIND(".",'Vložení dat'!AT553,1),1,","),5)-LEFT(REPLACE('Vložení dat'!AU553,FIND(".",'Vložení dat'!AU553,1),1,","),5)," ")</f>
        <v xml:space="preserve"> </v>
      </c>
      <c r="AH555" s="13" t="str">
        <f>IF(A555="Vyt",LEFT(REPLACE('Vložení dat'!T553,FIND(".",'Vložení dat'!T553,1),1,","),5)-LEFT(REPLACE('Vložení dat'!U553,FIND(".",'Vložení dat'!U553,1),1,","),5),"")</f>
        <v/>
      </c>
      <c r="AI555" t="str">
        <f>IF(A555="Vyt"," ",IF(A555="VODA",LEFT('Vložení dat'!AU553,12),""))</f>
        <v/>
      </c>
      <c r="AJ555" t="str">
        <f>IF(A555="Vyt","",IF(A555="VODA",LEFT('Vložení dat'!AV553,12),""))</f>
        <v/>
      </c>
    </row>
    <row r="556" spans="1:36" x14ac:dyDescent="0.3">
      <c r="A556" s="13" t="str">
        <f>IF(OR('Vložení dat'!C554=" VIP4RTN010 ",'Vložení dat'!C554=" RED4RITN050.c10_001 "),"Vyt",IF(OR('Vložení dat'!C554=" RED4WM050 ",'Vložení dat'!C554=" RED4WM010 ",ISNUMBER(SEARCH("ECM4WM020.v20",'Vložení dat'!C554,1))),"VODA",IF(ISBLANK('Vložení dat'!C554),"",'Vložení dat'!C554)))</f>
        <v/>
      </c>
      <c r="B556" s="13" t="str">
        <f>TRIM('Vložení dat'!N554)</f>
        <v/>
      </c>
      <c r="C556" s="16" t="str">
        <f>TRIM('Vložení dat'!K554)</f>
        <v/>
      </c>
      <c r="D556" s="13" t="str">
        <f>TRIM('Vložení dat'!L554)</f>
        <v/>
      </c>
      <c r="E556" s="13" t="str">
        <f>TRIM('Vložení dat'!J554)</f>
        <v/>
      </c>
      <c r="F556" s="13" t="str">
        <f>TRIM('Vložení dat'!H554)</f>
        <v/>
      </c>
      <c r="G556" s="13" t="str">
        <f>TRIM('Vložení dat'!G554)</f>
        <v/>
      </c>
      <c r="H556" s="13" t="str">
        <f>TRIM('Vložení dat'!E554)</f>
        <v/>
      </c>
      <c r="I556" s="13" t="str">
        <f>TRIM('Vložení dat'!B554)</f>
        <v/>
      </c>
      <c r="J556" s="13" t="str">
        <f>IF(AND(OR(A556="Vyt",A556="VODA"),'Vložení dat'!O554=0),"OK",IF(AND(OR(A556="Vyt",A556="VODA"),'Vložení dat'!O554&lt;&gt;0),CONCATENATE("CHYBA - ",'Vložení dat'!O554),""))</f>
        <v/>
      </c>
      <c r="K556" s="13" t="str">
        <f>IF(A556="Vyt",'Vložení dat'!R554,IF(A556="VODA",VALUE(TRIM(LEFT(REPLACE('Vložení dat'!T554,FIND(".",'Vložení dat'!T554,1),1,","),8))),""))</f>
        <v/>
      </c>
      <c r="L556" s="16" t="str">
        <f>IF(A556="Vyt",TRIM('Vložení dat'!S554),IF(A556="VODA",VALUE(TRIM(LEFT(REPLACE('Vložení dat'!R554,FIND(".",'Vložení dat'!R554,1),1,","),8))),""))</f>
        <v/>
      </c>
      <c r="M556" s="16" t="str">
        <f>IF(A556="Vyt",RIGHT('Vložení dat'!P554,11),IF(A556="VODA",VALUE(TRIM(LEFT(REPLACE('Vložení dat'!S554,FIND(".",'Vložení dat'!S554,1),1,","),8))),""))</f>
        <v/>
      </c>
      <c r="N556" s="12" t="str">
        <f>IF(A556="Vyt",TRIM('Vložení dat'!V554),"")</f>
        <v/>
      </c>
      <c r="O556" s="17" t="str">
        <f>IF(A556="Vyt",TRIM(LEFT('Vložení dat'!W554,9)),IF(A556="VODA",TRIM(CONCATENATE(LEFT('Vložení dat'!U554,3),".",MID('Vložení dat'!U554,5,2),".",MID('Vložení dat'!U554,8,2))),""))</f>
        <v/>
      </c>
      <c r="P556" s="18" t="str">
        <f>IF($A556="Vyt",'Vložení dat'!X554,IF($A556="VODA",VALUE(LEFT(TRIM(REPLACE('Vložení dat'!V554,FIND(".",'Vložení dat'!V554,1),1,",")),7)),""))</f>
        <v/>
      </c>
      <c r="Q556" s="18" t="str">
        <f>IF($A556="Vyt",'Vložení dat'!Y554,IF($A556="VODA",VALUE(LEFT(TRIM(REPLACE('Vložení dat'!W554,FIND(".",'Vložení dat'!W554,1),1,",")),7)),""))</f>
        <v/>
      </c>
      <c r="R556" s="18" t="str">
        <f>IF($A556="Vyt",'Vložení dat'!Z554,IF($A556="VODA",VALUE(LEFT(TRIM(REPLACE('Vložení dat'!X554,FIND(".",'Vložení dat'!X554,1),1,",")),7)),""))</f>
        <v/>
      </c>
      <c r="S556" s="18" t="str">
        <f>IF($A556="Vyt",'Vložení dat'!AA554,IF($A556="VODA",VALUE(LEFT(TRIM(REPLACE('Vložení dat'!Y554,FIND(".",'Vložení dat'!Y554,1),1,",")),7)),""))</f>
        <v/>
      </c>
      <c r="T556" s="18" t="str">
        <f>IF($A556="Vyt",'Vložení dat'!AB554,IF($A556="VODA",VALUE(LEFT(TRIM(REPLACE('Vložení dat'!Z554,FIND(".",'Vložení dat'!Z554,1),1,",")),7)),""))</f>
        <v/>
      </c>
      <c r="U556" s="18" t="str">
        <f>IF($A556="Vyt",'Vložení dat'!AC554,IF($A556="VODA",VALUE(LEFT(TRIM(REPLACE('Vložení dat'!AA554,FIND(".",'Vložení dat'!AA554,1),1,",")),7)),""))</f>
        <v/>
      </c>
      <c r="V556" s="18" t="str">
        <f>IF($A556="Vyt",'Vložení dat'!AD554,IF($A556="VODA",VALUE(LEFT(TRIM(REPLACE('Vložení dat'!AB554,FIND(".",'Vložení dat'!AB554,1),1,",")),7)),""))</f>
        <v/>
      </c>
      <c r="W556" s="18" t="str">
        <f>IF($A556="Vyt",'Vložení dat'!AE554,IF($A556="VODA",VALUE(LEFT(TRIM(REPLACE('Vložení dat'!AC554,FIND(".",'Vložení dat'!AC554,1),1,",")),7)),""))</f>
        <v/>
      </c>
      <c r="X556" s="18" t="str">
        <f>IF($A556="Vyt",'Vložení dat'!AF554,IF($A556="VODA",VALUE(LEFT(TRIM(REPLACE('Vložení dat'!AD554,FIND(".",'Vložení dat'!AD554,1),1,",")),7)),""))</f>
        <v/>
      </c>
      <c r="Y556" s="18" t="str">
        <f>IF($A556="Vyt",'Vložení dat'!AG554,IF($A556="VODA",VALUE(LEFT(TRIM(REPLACE('Vložení dat'!AE554,FIND(".",'Vložení dat'!AE554,1),1,",")),7)),""))</f>
        <v/>
      </c>
      <c r="Z556" s="18" t="str">
        <f>IF($A556="Vyt",'Vložení dat'!AH554,IF($A556="VODA",VALUE(LEFT(TRIM(REPLACE('Vložení dat'!AF554,FIND(".",'Vložení dat'!AF554,1),1,",")),7)),""))</f>
        <v/>
      </c>
      <c r="AA556" s="18" t="str">
        <f>IF($A556="Vyt",'Vložení dat'!AI554,IF($A556="VODA",VALUE(LEFT(TRIM(REPLACE('Vložení dat'!AG554,FIND(".",'Vložení dat'!AG554,1),1,",")),7)),""))</f>
        <v/>
      </c>
      <c r="AB556" s="18" t="str">
        <f>IF(A556="Vyt",TRIM(LEFT('Vložení dat'!AY554,9)),IF(A556="VODA",TRIM(LEFT('Vložení dat'!BB554,9)),""))</f>
        <v/>
      </c>
      <c r="AC556" s="18" t="str">
        <f>IF(A556="Vyt",TRIM(LEFT('Vložení dat'!AW554,7)),"")</f>
        <v/>
      </c>
      <c r="AD556" s="18" t="str">
        <f>IF(A556="Vyt",VALUE(REPLACE(TRIM(LEFT('Vložení dat'!BA554,4)),FIND(".",TRIM(LEFT('Vložení dat'!BA554,4)),1),1,",")),IF(A556="VODA",VALUE(REPLACE(TRIM(LEFT('Vložení dat'!BC554,4)),FIND(".",TRIM(LEFT('Vložení dat'!BC554,4)),1),1,",")),""))</f>
        <v/>
      </c>
      <c r="AE556" s="12" t="str">
        <f>IF($A556="Vyt",TRIM(LEFT(REPLACE('Vložení dat'!T554,FIND(".",'Vložení dat'!T554,1),1,","),5)),"")</f>
        <v/>
      </c>
      <c r="AF556" s="12" t="str">
        <f>IF($A556="Vyt",TRIM(LEFT(REPLACE('Vložení dat'!U554,FIND(".",'Vložení dat'!U554,1),1,","),5)),"")</f>
        <v/>
      </c>
      <c r="AG556" s="13" t="str">
        <f>IF(A556="Vyt",LEFT(REPLACE('Vložení dat'!AT554,FIND(".",'Vložení dat'!AT554,1),1,","),5)-LEFT(REPLACE('Vložení dat'!AU554,FIND(".",'Vložení dat'!AU554,1),1,","),5)," ")</f>
        <v xml:space="preserve"> </v>
      </c>
      <c r="AH556" s="13" t="str">
        <f>IF(A556="Vyt",LEFT(REPLACE('Vložení dat'!T554,FIND(".",'Vložení dat'!T554,1),1,","),5)-LEFT(REPLACE('Vložení dat'!U554,FIND(".",'Vložení dat'!U554,1),1,","),5),"")</f>
        <v/>
      </c>
      <c r="AI556" t="str">
        <f>IF(A556="Vyt"," ",IF(A556="VODA",LEFT('Vložení dat'!AU554,12),""))</f>
        <v/>
      </c>
      <c r="AJ556" t="str">
        <f>IF(A556="Vyt","",IF(A556="VODA",LEFT('Vložení dat'!AV554,12),""))</f>
        <v/>
      </c>
    </row>
    <row r="557" spans="1:36" x14ac:dyDescent="0.3">
      <c r="A557" s="13" t="str">
        <f>IF(OR('Vložení dat'!C555=" VIP4RTN010 ",'Vložení dat'!C555=" RED4RITN050.c10_001 "),"Vyt",IF(OR('Vložení dat'!C555=" RED4WM050 ",'Vložení dat'!C555=" RED4WM010 ",ISNUMBER(SEARCH("ECM4WM020.v20",'Vložení dat'!C555,1))),"VODA",IF(ISBLANK('Vložení dat'!C555),"",'Vložení dat'!C555)))</f>
        <v/>
      </c>
      <c r="B557" s="13" t="str">
        <f>TRIM('Vložení dat'!N555)</f>
        <v/>
      </c>
      <c r="C557" s="16" t="str">
        <f>TRIM('Vložení dat'!K555)</f>
        <v/>
      </c>
      <c r="D557" s="13" t="str">
        <f>TRIM('Vložení dat'!L555)</f>
        <v/>
      </c>
      <c r="E557" s="13" t="str">
        <f>TRIM('Vložení dat'!J555)</f>
        <v/>
      </c>
      <c r="F557" s="13" t="str">
        <f>TRIM('Vložení dat'!H555)</f>
        <v/>
      </c>
      <c r="G557" s="13" t="str">
        <f>TRIM('Vložení dat'!G555)</f>
        <v/>
      </c>
      <c r="H557" s="13" t="str">
        <f>TRIM('Vložení dat'!E555)</f>
        <v/>
      </c>
      <c r="I557" s="13" t="str">
        <f>TRIM('Vložení dat'!B555)</f>
        <v/>
      </c>
      <c r="J557" s="13" t="str">
        <f>IF(AND(OR(A557="Vyt",A557="VODA"),'Vložení dat'!O555=0),"OK",IF(AND(OR(A557="Vyt",A557="VODA"),'Vložení dat'!O555&lt;&gt;0),CONCATENATE("CHYBA - ",'Vložení dat'!O555),""))</f>
        <v/>
      </c>
      <c r="K557" s="13" t="str">
        <f>IF(A557="Vyt",'Vložení dat'!R555,IF(A557="VODA",VALUE(TRIM(LEFT(REPLACE('Vložení dat'!T555,FIND(".",'Vložení dat'!T555,1),1,","),8))),""))</f>
        <v/>
      </c>
      <c r="L557" s="16" t="str">
        <f>IF(A557="Vyt",TRIM('Vložení dat'!S555),IF(A557="VODA",VALUE(TRIM(LEFT(REPLACE('Vložení dat'!R555,FIND(".",'Vložení dat'!R555,1),1,","),8))),""))</f>
        <v/>
      </c>
      <c r="M557" s="16" t="str">
        <f>IF(A557="Vyt",RIGHT('Vložení dat'!P555,11),IF(A557="VODA",VALUE(TRIM(LEFT(REPLACE('Vložení dat'!S555,FIND(".",'Vložení dat'!S555,1),1,","),8))),""))</f>
        <v/>
      </c>
      <c r="N557" s="12" t="str">
        <f>IF(A557="Vyt",TRIM('Vložení dat'!V555),"")</f>
        <v/>
      </c>
      <c r="O557" s="17" t="str">
        <f>IF(A557="Vyt",TRIM(LEFT('Vložení dat'!W555,9)),IF(A557="VODA",TRIM(CONCATENATE(LEFT('Vložení dat'!U555,3),".",MID('Vložení dat'!U555,5,2),".",MID('Vložení dat'!U555,8,2))),""))</f>
        <v/>
      </c>
      <c r="P557" s="18" t="str">
        <f>IF($A557="Vyt",'Vložení dat'!X555,IF($A557="VODA",VALUE(LEFT(TRIM(REPLACE('Vložení dat'!V555,FIND(".",'Vložení dat'!V555,1),1,",")),7)),""))</f>
        <v/>
      </c>
      <c r="Q557" s="18" t="str">
        <f>IF($A557="Vyt",'Vložení dat'!Y555,IF($A557="VODA",VALUE(LEFT(TRIM(REPLACE('Vložení dat'!W555,FIND(".",'Vložení dat'!W555,1),1,",")),7)),""))</f>
        <v/>
      </c>
      <c r="R557" s="18" t="str">
        <f>IF($A557="Vyt",'Vložení dat'!Z555,IF($A557="VODA",VALUE(LEFT(TRIM(REPLACE('Vložení dat'!X555,FIND(".",'Vložení dat'!X555,1),1,",")),7)),""))</f>
        <v/>
      </c>
      <c r="S557" s="18" t="str">
        <f>IF($A557="Vyt",'Vložení dat'!AA555,IF($A557="VODA",VALUE(LEFT(TRIM(REPLACE('Vložení dat'!Y555,FIND(".",'Vložení dat'!Y555,1),1,",")),7)),""))</f>
        <v/>
      </c>
      <c r="T557" s="18" t="str">
        <f>IF($A557="Vyt",'Vložení dat'!AB555,IF($A557="VODA",VALUE(LEFT(TRIM(REPLACE('Vložení dat'!Z555,FIND(".",'Vložení dat'!Z555,1),1,",")),7)),""))</f>
        <v/>
      </c>
      <c r="U557" s="18" t="str">
        <f>IF($A557="Vyt",'Vložení dat'!AC555,IF($A557="VODA",VALUE(LEFT(TRIM(REPLACE('Vložení dat'!AA555,FIND(".",'Vložení dat'!AA555,1),1,",")),7)),""))</f>
        <v/>
      </c>
      <c r="V557" s="18" t="str">
        <f>IF($A557="Vyt",'Vložení dat'!AD555,IF($A557="VODA",VALUE(LEFT(TRIM(REPLACE('Vložení dat'!AB555,FIND(".",'Vložení dat'!AB555,1),1,",")),7)),""))</f>
        <v/>
      </c>
      <c r="W557" s="18" t="str">
        <f>IF($A557="Vyt",'Vložení dat'!AE555,IF($A557="VODA",VALUE(LEFT(TRIM(REPLACE('Vložení dat'!AC555,FIND(".",'Vložení dat'!AC555,1),1,",")),7)),""))</f>
        <v/>
      </c>
      <c r="X557" s="18" t="str">
        <f>IF($A557="Vyt",'Vložení dat'!AF555,IF($A557="VODA",VALUE(LEFT(TRIM(REPLACE('Vložení dat'!AD555,FIND(".",'Vložení dat'!AD555,1),1,",")),7)),""))</f>
        <v/>
      </c>
      <c r="Y557" s="18" t="str">
        <f>IF($A557="Vyt",'Vložení dat'!AG555,IF($A557="VODA",VALUE(LEFT(TRIM(REPLACE('Vložení dat'!AE555,FIND(".",'Vložení dat'!AE555,1),1,",")),7)),""))</f>
        <v/>
      </c>
      <c r="Z557" s="18" t="str">
        <f>IF($A557="Vyt",'Vložení dat'!AH555,IF($A557="VODA",VALUE(LEFT(TRIM(REPLACE('Vložení dat'!AF555,FIND(".",'Vložení dat'!AF555,1),1,",")),7)),""))</f>
        <v/>
      </c>
      <c r="AA557" s="18" t="str">
        <f>IF($A557="Vyt",'Vložení dat'!AI555,IF($A557="VODA",VALUE(LEFT(TRIM(REPLACE('Vložení dat'!AG555,FIND(".",'Vložení dat'!AG555,1),1,",")),7)),""))</f>
        <v/>
      </c>
      <c r="AB557" s="18" t="str">
        <f>IF(A557="Vyt",TRIM(LEFT('Vložení dat'!AY555,9)),IF(A557="VODA",TRIM(LEFT('Vložení dat'!BB555,9)),""))</f>
        <v/>
      </c>
      <c r="AC557" s="18" t="str">
        <f>IF(A557="Vyt",TRIM(LEFT('Vložení dat'!AW555,7)),"")</f>
        <v/>
      </c>
      <c r="AD557" s="18" t="str">
        <f>IF(A557="Vyt",VALUE(REPLACE(TRIM(LEFT('Vložení dat'!BA555,4)),FIND(".",TRIM(LEFT('Vložení dat'!BA555,4)),1),1,",")),IF(A557="VODA",VALUE(REPLACE(TRIM(LEFT('Vložení dat'!BC555,4)),FIND(".",TRIM(LEFT('Vložení dat'!BC555,4)),1),1,",")),""))</f>
        <v/>
      </c>
      <c r="AE557" s="12" t="str">
        <f>IF($A557="Vyt",TRIM(LEFT(REPLACE('Vložení dat'!T555,FIND(".",'Vložení dat'!T555,1),1,","),5)),"")</f>
        <v/>
      </c>
      <c r="AF557" s="12" t="str">
        <f>IF($A557="Vyt",TRIM(LEFT(REPLACE('Vložení dat'!U555,FIND(".",'Vložení dat'!U555,1),1,","),5)),"")</f>
        <v/>
      </c>
      <c r="AG557" s="13" t="str">
        <f>IF(A557="Vyt",LEFT(REPLACE('Vložení dat'!AT555,FIND(".",'Vložení dat'!AT555,1),1,","),5)-LEFT(REPLACE('Vložení dat'!AU555,FIND(".",'Vložení dat'!AU555,1),1,","),5)," ")</f>
        <v xml:space="preserve"> </v>
      </c>
      <c r="AH557" s="13" t="str">
        <f>IF(A557="Vyt",LEFT(REPLACE('Vložení dat'!T555,FIND(".",'Vložení dat'!T555,1),1,","),5)-LEFT(REPLACE('Vložení dat'!U555,FIND(".",'Vložení dat'!U555,1),1,","),5),"")</f>
        <v/>
      </c>
      <c r="AI557" t="str">
        <f>IF(A557="Vyt"," ",IF(A557="VODA",LEFT('Vložení dat'!AU555,12),""))</f>
        <v/>
      </c>
      <c r="AJ557" t="str">
        <f>IF(A557="Vyt","",IF(A557="VODA",LEFT('Vložení dat'!AV555,12),""))</f>
        <v/>
      </c>
    </row>
    <row r="558" spans="1:36" x14ac:dyDescent="0.3">
      <c r="A558" s="13" t="str">
        <f>IF(OR('Vložení dat'!C556=" VIP4RTN010 ",'Vložení dat'!C556=" RED4RITN050.c10_001 "),"Vyt",IF(OR('Vložení dat'!C556=" RED4WM050 ",'Vložení dat'!C556=" RED4WM010 ",ISNUMBER(SEARCH("ECM4WM020.v20",'Vložení dat'!C556,1))),"VODA",IF(ISBLANK('Vložení dat'!C556),"",'Vložení dat'!C556)))</f>
        <v/>
      </c>
      <c r="B558" s="13" t="str">
        <f>TRIM('Vložení dat'!N556)</f>
        <v/>
      </c>
      <c r="C558" s="16" t="str">
        <f>TRIM('Vložení dat'!K556)</f>
        <v/>
      </c>
      <c r="D558" s="13" t="str">
        <f>TRIM('Vložení dat'!L556)</f>
        <v/>
      </c>
      <c r="E558" s="13" t="str">
        <f>TRIM('Vložení dat'!J556)</f>
        <v/>
      </c>
      <c r="F558" s="13" t="str">
        <f>TRIM('Vložení dat'!H556)</f>
        <v/>
      </c>
      <c r="G558" s="13" t="str">
        <f>TRIM('Vložení dat'!G556)</f>
        <v/>
      </c>
      <c r="H558" s="13" t="str">
        <f>TRIM('Vložení dat'!E556)</f>
        <v/>
      </c>
      <c r="I558" s="13" t="str">
        <f>TRIM('Vložení dat'!B556)</f>
        <v/>
      </c>
      <c r="J558" s="13" t="str">
        <f>IF(AND(OR(A558="Vyt",A558="VODA"),'Vložení dat'!O556=0),"OK",IF(AND(OR(A558="Vyt",A558="VODA"),'Vložení dat'!O556&lt;&gt;0),CONCATENATE("CHYBA - ",'Vložení dat'!O556),""))</f>
        <v/>
      </c>
      <c r="K558" s="13" t="str">
        <f>IF(A558="Vyt",'Vložení dat'!R556,IF(A558="VODA",VALUE(TRIM(LEFT(REPLACE('Vložení dat'!T556,FIND(".",'Vložení dat'!T556,1),1,","),8))),""))</f>
        <v/>
      </c>
      <c r="L558" s="16" t="str">
        <f>IF(A558="Vyt",TRIM('Vložení dat'!S556),IF(A558="VODA",VALUE(TRIM(LEFT(REPLACE('Vložení dat'!R556,FIND(".",'Vložení dat'!R556,1),1,","),8))),""))</f>
        <v/>
      </c>
      <c r="M558" s="16" t="str">
        <f>IF(A558="Vyt",RIGHT('Vložení dat'!P556,11),IF(A558="VODA",VALUE(TRIM(LEFT(REPLACE('Vložení dat'!S556,FIND(".",'Vložení dat'!S556,1),1,","),8))),""))</f>
        <v/>
      </c>
      <c r="N558" s="12" t="str">
        <f>IF(A558="Vyt",TRIM('Vložení dat'!V556),"")</f>
        <v/>
      </c>
      <c r="O558" s="17" t="str">
        <f>IF(A558="Vyt",TRIM(LEFT('Vložení dat'!W556,9)),IF(A558="VODA",TRIM(CONCATENATE(LEFT('Vložení dat'!U556,3),".",MID('Vložení dat'!U556,5,2),".",MID('Vložení dat'!U556,8,2))),""))</f>
        <v/>
      </c>
      <c r="P558" s="18" t="str">
        <f>IF($A558="Vyt",'Vložení dat'!X556,IF($A558="VODA",VALUE(LEFT(TRIM(REPLACE('Vložení dat'!V556,FIND(".",'Vložení dat'!V556,1),1,",")),7)),""))</f>
        <v/>
      </c>
      <c r="Q558" s="18" t="str">
        <f>IF($A558="Vyt",'Vložení dat'!Y556,IF($A558="VODA",VALUE(LEFT(TRIM(REPLACE('Vložení dat'!W556,FIND(".",'Vložení dat'!W556,1),1,",")),7)),""))</f>
        <v/>
      </c>
      <c r="R558" s="18" t="str">
        <f>IF($A558="Vyt",'Vložení dat'!Z556,IF($A558="VODA",VALUE(LEFT(TRIM(REPLACE('Vložení dat'!X556,FIND(".",'Vložení dat'!X556,1),1,",")),7)),""))</f>
        <v/>
      </c>
      <c r="S558" s="18" t="str">
        <f>IF($A558="Vyt",'Vložení dat'!AA556,IF($A558="VODA",VALUE(LEFT(TRIM(REPLACE('Vložení dat'!Y556,FIND(".",'Vložení dat'!Y556,1),1,",")),7)),""))</f>
        <v/>
      </c>
      <c r="T558" s="18" t="str">
        <f>IF($A558="Vyt",'Vložení dat'!AB556,IF($A558="VODA",VALUE(LEFT(TRIM(REPLACE('Vložení dat'!Z556,FIND(".",'Vložení dat'!Z556,1),1,",")),7)),""))</f>
        <v/>
      </c>
      <c r="U558" s="18" t="str">
        <f>IF($A558="Vyt",'Vložení dat'!AC556,IF($A558="VODA",VALUE(LEFT(TRIM(REPLACE('Vložení dat'!AA556,FIND(".",'Vložení dat'!AA556,1),1,",")),7)),""))</f>
        <v/>
      </c>
      <c r="V558" s="18" t="str">
        <f>IF($A558="Vyt",'Vložení dat'!AD556,IF($A558="VODA",VALUE(LEFT(TRIM(REPLACE('Vložení dat'!AB556,FIND(".",'Vložení dat'!AB556,1),1,",")),7)),""))</f>
        <v/>
      </c>
      <c r="W558" s="18" t="str">
        <f>IF($A558="Vyt",'Vložení dat'!AE556,IF($A558="VODA",VALUE(LEFT(TRIM(REPLACE('Vložení dat'!AC556,FIND(".",'Vložení dat'!AC556,1),1,",")),7)),""))</f>
        <v/>
      </c>
      <c r="X558" s="18" t="str">
        <f>IF($A558="Vyt",'Vložení dat'!AF556,IF($A558="VODA",VALUE(LEFT(TRIM(REPLACE('Vložení dat'!AD556,FIND(".",'Vložení dat'!AD556,1),1,",")),7)),""))</f>
        <v/>
      </c>
      <c r="Y558" s="18" t="str">
        <f>IF($A558="Vyt",'Vložení dat'!AG556,IF($A558="VODA",VALUE(LEFT(TRIM(REPLACE('Vložení dat'!AE556,FIND(".",'Vložení dat'!AE556,1),1,",")),7)),""))</f>
        <v/>
      </c>
      <c r="Z558" s="18" t="str">
        <f>IF($A558="Vyt",'Vložení dat'!AH556,IF($A558="VODA",VALUE(LEFT(TRIM(REPLACE('Vložení dat'!AF556,FIND(".",'Vložení dat'!AF556,1),1,",")),7)),""))</f>
        <v/>
      </c>
      <c r="AA558" s="18" t="str">
        <f>IF($A558="Vyt",'Vložení dat'!AI556,IF($A558="VODA",VALUE(LEFT(TRIM(REPLACE('Vložení dat'!AG556,FIND(".",'Vložení dat'!AG556,1),1,",")),7)),""))</f>
        <v/>
      </c>
      <c r="AB558" s="18" t="str">
        <f>IF(A558="Vyt",TRIM(LEFT('Vložení dat'!AY556,9)),IF(A558="VODA",TRIM(LEFT('Vložení dat'!BB556,9)),""))</f>
        <v/>
      </c>
      <c r="AC558" s="18" t="str">
        <f>IF(A558="Vyt",TRIM(LEFT('Vložení dat'!AW556,7)),"")</f>
        <v/>
      </c>
      <c r="AD558" s="18" t="str">
        <f>IF(A558="Vyt",VALUE(REPLACE(TRIM(LEFT('Vložení dat'!BA556,4)),FIND(".",TRIM(LEFT('Vložení dat'!BA556,4)),1),1,",")),IF(A558="VODA",VALUE(REPLACE(TRIM(LEFT('Vložení dat'!BC556,4)),FIND(".",TRIM(LEFT('Vložení dat'!BC556,4)),1),1,",")),""))</f>
        <v/>
      </c>
      <c r="AE558" s="12" t="str">
        <f>IF($A558="Vyt",TRIM(LEFT(REPLACE('Vložení dat'!T556,FIND(".",'Vložení dat'!T556,1),1,","),5)),"")</f>
        <v/>
      </c>
      <c r="AF558" s="12" t="str">
        <f>IF($A558="Vyt",TRIM(LEFT(REPLACE('Vložení dat'!U556,FIND(".",'Vložení dat'!U556,1),1,","),5)),"")</f>
        <v/>
      </c>
      <c r="AG558" s="13" t="str">
        <f>IF(A558="Vyt",LEFT(REPLACE('Vložení dat'!AT556,FIND(".",'Vložení dat'!AT556,1),1,","),5)-LEFT(REPLACE('Vložení dat'!AU556,FIND(".",'Vložení dat'!AU556,1),1,","),5)," ")</f>
        <v xml:space="preserve"> </v>
      </c>
      <c r="AH558" s="13" t="str">
        <f>IF(A558="Vyt",LEFT(REPLACE('Vložení dat'!T556,FIND(".",'Vložení dat'!T556,1),1,","),5)-LEFT(REPLACE('Vložení dat'!U556,FIND(".",'Vložení dat'!U556,1),1,","),5),"")</f>
        <v/>
      </c>
      <c r="AI558" t="str">
        <f>IF(A558="Vyt"," ",IF(A558="VODA",LEFT('Vložení dat'!AU556,12),""))</f>
        <v/>
      </c>
      <c r="AJ558" t="str">
        <f>IF(A558="Vyt","",IF(A558="VODA",LEFT('Vložení dat'!AV556,12),""))</f>
        <v/>
      </c>
    </row>
    <row r="559" spans="1:36" x14ac:dyDescent="0.3">
      <c r="A559" s="13" t="str">
        <f>IF(OR('Vložení dat'!C557=" VIP4RTN010 ",'Vložení dat'!C557=" RED4RITN050.c10_001 "),"Vyt",IF(OR('Vložení dat'!C557=" RED4WM050 ",'Vložení dat'!C557=" RED4WM010 ",ISNUMBER(SEARCH("ECM4WM020.v20",'Vložení dat'!C557,1))),"VODA",IF(ISBLANK('Vložení dat'!C557),"",'Vložení dat'!C557)))</f>
        <v/>
      </c>
      <c r="B559" s="13" t="str">
        <f>TRIM('Vložení dat'!N557)</f>
        <v/>
      </c>
      <c r="C559" s="16" t="str">
        <f>TRIM('Vložení dat'!K557)</f>
        <v/>
      </c>
      <c r="D559" s="13" t="str">
        <f>TRIM('Vložení dat'!L557)</f>
        <v/>
      </c>
      <c r="E559" s="13" t="str">
        <f>TRIM('Vložení dat'!J557)</f>
        <v/>
      </c>
      <c r="F559" s="13" t="str">
        <f>TRIM('Vložení dat'!H557)</f>
        <v/>
      </c>
      <c r="G559" s="13" t="str">
        <f>TRIM('Vložení dat'!G557)</f>
        <v/>
      </c>
      <c r="H559" s="13" t="str">
        <f>TRIM('Vložení dat'!E557)</f>
        <v/>
      </c>
      <c r="I559" s="13" t="str">
        <f>TRIM('Vložení dat'!B557)</f>
        <v/>
      </c>
      <c r="J559" s="13" t="str">
        <f>IF(AND(OR(A559="Vyt",A559="VODA"),'Vložení dat'!O557=0),"OK",IF(AND(OR(A559="Vyt",A559="VODA"),'Vložení dat'!O557&lt;&gt;0),CONCATENATE("CHYBA - ",'Vložení dat'!O557),""))</f>
        <v/>
      </c>
      <c r="K559" s="13" t="str">
        <f>IF(A559="Vyt",'Vložení dat'!R557,IF(A559="VODA",VALUE(TRIM(LEFT(REPLACE('Vložení dat'!T557,FIND(".",'Vložení dat'!T557,1),1,","),8))),""))</f>
        <v/>
      </c>
      <c r="L559" s="16" t="str">
        <f>IF(A559="Vyt",TRIM('Vložení dat'!S557),IF(A559="VODA",VALUE(TRIM(LEFT(REPLACE('Vložení dat'!R557,FIND(".",'Vložení dat'!R557,1),1,","),8))),""))</f>
        <v/>
      </c>
      <c r="M559" s="16" t="str">
        <f>IF(A559="Vyt",RIGHT('Vložení dat'!P557,11),IF(A559="VODA",VALUE(TRIM(LEFT(REPLACE('Vložení dat'!S557,FIND(".",'Vložení dat'!S557,1),1,","),8))),""))</f>
        <v/>
      </c>
      <c r="N559" s="12" t="str">
        <f>IF(A559="Vyt",TRIM('Vložení dat'!V557),"")</f>
        <v/>
      </c>
      <c r="O559" s="17" t="str">
        <f>IF(A559="Vyt",TRIM(LEFT('Vložení dat'!W557,9)),IF(A559="VODA",TRIM(CONCATENATE(LEFT('Vložení dat'!U557,3),".",MID('Vložení dat'!U557,5,2),".",MID('Vložení dat'!U557,8,2))),""))</f>
        <v/>
      </c>
      <c r="P559" s="18" t="str">
        <f>IF($A559="Vyt",'Vložení dat'!X557,IF($A559="VODA",VALUE(LEFT(TRIM(REPLACE('Vložení dat'!V557,FIND(".",'Vložení dat'!V557,1),1,",")),7)),""))</f>
        <v/>
      </c>
      <c r="Q559" s="18" t="str">
        <f>IF($A559="Vyt",'Vložení dat'!Y557,IF($A559="VODA",VALUE(LEFT(TRIM(REPLACE('Vložení dat'!W557,FIND(".",'Vložení dat'!W557,1),1,",")),7)),""))</f>
        <v/>
      </c>
      <c r="R559" s="18" t="str">
        <f>IF($A559="Vyt",'Vložení dat'!Z557,IF($A559="VODA",VALUE(LEFT(TRIM(REPLACE('Vložení dat'!X557,FIND(".",'Vložení dat'!X557,1),1,",")),7)),""))</f>
        <v/>
      </c>
      <c r="S559" s="18" t="str">
        <f>IF($A559="Vyt",'Vložení dat'!AA557,IF($A559="VODA",VALUE(LEFT(TRIM(REPLACE('Vložení dat'!Y557,FIND(".",'Vložení dat'!Y557,1),1,",")),7)),""))</f>
        <v/>
      </c>
      <c r="T559" s="18" t="str">
        <f>IF($A559="Vyt",'Vložení dat'!AB557,IF($A559="VODA",VALUE(LEFT(TRIM(REPLACE('Vložení dat'!Z557,FIND(".",'Vložení dat'!Z557,1),1,",")),7)),""))</f>
        <v/>
      </c>
      <c r="U559" s="18" t="str">
        <f>IF($A559="Vyt",'Vložení dat'!AC557,IF($A559="VODA",VALUE(LEFT(TRIM(REPLACE('Vložení dat'!AA557,FIND(".",'Vložení dat'!AA557,1),1,",")),7)),""))</f>
        <v/>
      </c>
      <c r="V559" s="18" t="str">
        <f>IF($A559="Vyt",'Vložení dat'!AD557,IF($A559="VODA",VALUE(LEFT(TRIM(REPLACE('Vložení dat'!AB557,FIND(".",'Vložení dat'!AB557,1),1,",")),7)),""))</f>
        <v/>
      </c>
      <c r="W559" s="18" t="str">
        <f>IF($A559="Vyt",'Vložení dat'!AE557,IF($A559="VODA",VALUE(LEFT(TRIM(REPLACE('Vložení dat'!AC557,FIND(".",'Vložení dat'!AC557,1),1,",")),7)),""))</f>
        <v/>
      </c>
      <c r="X559" s="18" t="str">
        <f>IF($A559="Vyt",'Vložení dat'!AF557,IF($A559="VODA",VALUE(LEFT(TRIM(REPLACE('Vložení dat'!AD557,FIND(".",'Vložení dat'!AD557,1),1,",")),7)),""))</f>
        <v/>
      </c>
      <c r="Y559" s="18" t="str">
        <f>IF($A559="Vyt",'Vložení dat'!AG557,IF($A559="VODA",VALUE(LEFT(TRIM(REPLACE('Vložení dat'!AE557,FIND(".",'Vložení dat'!AE557,1),1,",")),7)),""))</f>
        <v/>
      </c>
      <c r="Z559" s="18" t="str">
        <f>IF($A559="Vyt",'Vložení dat'!AH557,IF($A559="VODA",VALUE(LEFT(TRIM(REPLACE('Vložení dat'!AF557,FIND(".",'Vložení dat'!AF557,1),1,",")),7)),""))</f>
        <v/>
      </c>
      <c r="AA559" s="18" t="str">
        <f>IF($A559="Vyt",'Vložení dat'!AI557,IF($A559="VODA",VALUE(LEFT(TRIM(REPLACE('Vložení dat'!AG557,FIND(".",'Vložení dat'!AG557,1),1,",")),7)),""))</f>
        <v/>
      </c>
      <c r="AB559" s="18" t="str">
        <f>IF(A559="Vyt",TRIM(LEFT('Vložení dat'!AY557,9)),IF(A559="VODA",TRIM(LEFT('Vložení dat'!BB557,9)),""))</f>
        <v/>
      </c>
      <c r="AC559" s="18" t="str">
        <f>IF(A559="Vyt",TRIM(LEFT('Vložení dat'!AW557,7)),"")</f>
        <v/>
      </c>
      <c r="AD559" s="18" t="str">
        <f>IF(A559="Vyt",VALUE(REPLACE(TRIM(LEFT('Vložení dat'!BA557,4)),FIND(".",TRIM(LEFT('Vložení dat'!BA557,4)),1),1,",")),IF(A559="VODA",VALUE(REPLACE(TRIM(LEFT('Vložení dat'!BC557,4)),FIND(".",TRIM(LEFT('Vložení dat'!BC557,4)),1),1,",")),""))</f>
        <v/>
      </c>
      <c r="AE559" s="12" t="str">
        <f>IF($A559="Vyt",TRIM(LEFT(REPLACE('Vložení dat'!T557,FIND(".",'Vložení dat'!T557,1),1,","),5)),"")</f>
        <v/>
      </c>
      <c r="AF559" s="12" t="str">
        <f>IF($A559="Vyt",TRIM(LEFT(REPLACE('Vložení dat'!U557,FIND(".",'Vložení dat'!U557,1),1,","),5)),"")</f>
        <v/>
      </c>
      <c r="AG559" s="13" t="str">
        <f>IF(A559="Vyt",LEFT(REPLACE('Vložení dat'!AT557,FIND(".",'Vložení dat'!AT557,1),1,","),5)-LEFT(REPLACE('Vložení dat'!AU557,FIND(".",'Vložení dat'!AU557,1),1,","),5)," ")</f>
        <v xml:space="preserve"> </v>
      </c>
      <c r="AH559" s="13" t="str">
        <f>IF(A559="Vyt",LEFT(REPLACE('Vložení dat'!T557,FIND(".",'Vložení dat'!T557,1),1,","),5)-LEFT(REPLACE('Vložení dat'!U557,FIND(".",'Vložení dat'!U557,1),1,","),5),"")</f>
        <v/>
      </c>
      <c r="AI559" t="str">
        <f>IF(A559="Vyt"," ",IF(A559="VODA",LEFT('Vložení dat'!AU557,12),""))</f>
        <v/>
      </c>
      <c r="AJ559" t="str">
        <f>IF(A559="Vyt","",IF(A559="VODA",LEFT('Vložení dat'!AV557,12),""))</f>
        <v/>
      </c>
    </row>
    <row r="560" spans="1:36" x14ac:dyDescent="0.3">
      <c r="A560" s="13" t="str">
        <f>IF(OR('Vložení dat'!C558=" VIP4RTN010 ",'Vložení dat'!C558=" RED4RITN050.c10_001 "),"Vyt",IF(OR('Vložení dat'!C558=" RED4WM050 ",'Vložení dat'!C558=" RED4WM010 ",ISNUMBER(SEARCH("ECM4WM020.v20",'Vložení dat'!C558,1))),"VODA",IF(ISBLANK('Vložení dat'!C558),"",'Vložení dat'!C558)))</f>
        <v/>
      </c>
      <c r="B560" s="13" t="str">
        <f>TRIM('Vložení dat'!N558)</f>
        <v/>
      </c>
      <c r="C560" s="16" t="str">
        <f>TRIM('Vložení dat'!K558)</f>
        <v/>
      </c>
      <c r="D560" s="13" t="str">
        <f>TRIM('Vložení dat'!L558)</f>
        <v/>
      </c>
      <c r="E560" s="13" t="str">
        <f>TRIM('Vložení dat'!J558)</f>
        <v/>
      </c>
      <c r="F560" s="13" t="str">
        <f>TRIM('Vložení dat'!H558)</f>
        <v/>
      </c>
      <c r="G560" s="13" t="str">
        <f>TRIM('Vložení dat'!G558)</f>
        <v/>
      </c>
      <c r="H560" s="13" t="str">
        <f>TRIM('Vložení dat'!E558)</f>
        <v/>
      </c>
      <c r="I560" s="13" t="str">
        <f>TRIM('Vložení dat'!B558)</f>
        <v/>
      </c>
      <c r="J560" s="13" t="str">
        <f>IF(AND(OR(A560="Vyt",A560="VODA"),'Vložení dat'!O558=0),"OK",IF(AND(OR(A560="Vyt",A560="VODA"),'Vložení dat'!O558&lt;&gt;0),CONCATENATE("CHYBA - ",'Vložení dat'!O558),""))</f>
        <v/>
      </c>
      <c r="K560" s="13" t="str">
        <f>IF(A560="Vyt",'Vložení dat'!R558,IF(A560="VODA",VALUE(TRIM(LEFT(REPLACE('Vložení dat'!T558,FIND(".",'Vložení dat'!T558,1),1,","),8))),""))</f>
        <v/>
      </c>
      <c r="L560" s="16" t="str">
        <f>IF(A560="Vyt",TRIM('Vložení dat'!S558),IF(A560="VODA",VALUE(TRIM(LEFT(REPLACE('Vložení dat'!R558,FIND(".",'Vložení dat'!R558,1),1,","),8))),""))</f>
        <v/>
      </c>
      <c r="M560" s="16" t="str">
        <f>IF(A560="Vyt",RIGHT('Vložení dat'!P558,11),IF(A560="VODA",VALUE(TRIM(LEFT(REPLACE('Vložení dat'!S558,FIND(".",'Vložení dat'!S558,1),1,","),8))),""))</f>
        <v/>
      </c>
      <c r="N560" s="12" t="str">
        <f>IF(A560="Vyt",TRIM('Vložení dat'!V558),"")</f>
        <v/>
      </c>
      <c r="O560" s="17" t="str">
        <f>IF(A560="Vyt",TRIM(LEFT('Vložení dat'!W558,9)),IF(A560="VODA",TRIM(CONCATENATE(LEFT('Vložení dat'!U558,3),".",MID('Vložení dat'!U558,5,2),".",MID('Vložení dat'!U558,8,2))),""))</f>
        <v/>
      </c>
      <c r="P560" s="18" t="str">
        <f>IF($A560="Vyt",'Vložení dat'!X558,IF($A560="VODA",VALUE(LEFT(TRIM(REPLACE('Vložení dat'!V558,FIND(".",'Vložení dat'!V558,1),1,",")),7)),""))</f>
        <v/>
      </c>
      <c r="Q560" s="18" t="str">
        <f>IF($A560="Vyt",'Vložení dat'!Y558,IF($A560="VODA",VALUE(LEFT(TRIM(REPLACE('Vložení dat'!W558,FIND(".",'Vložení dat'!W558,1),1,",")),7)),""))</f>
        <v/>
      </c>
      <c r="R560" s="18" t="str">
        <f>IF($A560="Vyt",'Vložení dat'!Z558,IF($A560="VODA",VALUE(LEFT(TRIM(REPLACE('Vložení dat'!X558,FIND(".",'Vložení dat'!X558,1),1,",")),7)),""))</f>
        <v/>
      </c>
      <c r="S560" s="18" t="str">
        <f>IF($A560="Vyt",'Vložení dat'!AA558,IF($A560="VODA",VALUE(LEFT(TRIM(REPLACE('Vložení dat'!Y558,FIND(".",'Vložení dat'!Y558,1),1,",")),7)),""))</f>
        <v/>
      </c>
      <c r="T560" s="18" t="str">
        <f>IF($A560="Vyt",'Vložení dat'!AB558,IF($A560="VODA",VALUE(LEFT(TRIM(REPLACE('Vložení dat'!Z558,FIND(".",'Vložení dat'!Z558,1),1,",")),7)),""))</f>
        <v/>
      </c>
      <c r="U560" s="18" t="str">
        <f>IF($A560="Vyt",'Vložení dat'!AC558,IF($A560="VODA",VALUE(LEFT(TRIM(REPLACE('Vložení dat'!AA558,FIND(".",'Vložení dat'!AA558,1),1,",")),7)),""))</f>
        <v/>
      </c>
      <c r="V560" s="18" t="str">
        <f>IF($A560="Vyt",'Vložení dat'!AD558,IF($A560="VODA",VALUE(LEFT(TRIM(REPLACE('Vložení dat'!AB558,FIND(".",'Vložení dat'!AB558,1),1,",")),7)),""))</f>
        <v/>
      </c>
      <c r="W560" s="18" t="str">
        <f>IF($A560="Vyt",'Vložení dat'!AE558,IF($A560="VODA",VALUE(LEFT(TRIM(REPLACE('Vložení dat'!AC558,FIND(".",'Vložení dat'!AC558,1),1,",")),7)),""))</f>
        <v/>
      </c>
      <c r="X560" s="18" t="str">
        <f>IF($A560="Vyt",'Vložení dat'!AF558,IF($A560="VODA",VALUE(LEFT(TRIM(REPLACE('Vložení dat'!AD558,FIND(".",'Vložení dat'!AD558,1),1,",")),7)),""))</f>
        <v/>
      </c>
      <c r="Y560" s="18" t="str">
        <f>IF($A560="Vyt",'Vložení dat'!AG558,IF($A560="VODA",VALUE(LEFT(TRIM(REPLACE('Vložení dat'!AE558,FIND(".",'Vložení dat'!AE558,1),1,",")),7)),""))</f>
        <v/>
      </c>
      <c r="Z560" s="18" t="str">
        <f>IF($A560="Vyt",'Vložení dat'!AH558,IF($A560="VODA",VALUE(LEFT(TRIM(REPLACE('Vložení dat'!AF558,FIND(".",'Vložení dat'!AF558,1),1,",")),7)),""))</f>
        <v/>
      </c>
      <c r="AA560" s="18" t="str">
        <f>IF($A560="Vyt",'Vložení dat'!AI558,IF($A560="VODA",VALUE(LEFT(TRIM(REPLACE('Vložení dat'!AG558,FIND(".",'Vložení dat'!AG558,1),1,",")),7)),""))</f>
        <v/>
      </c>
      <c r="AB560" s="18" t="str">
        <f>IF(A560="Vyt",TRIM(LEFT('Vložení dat'!AY558,9)),IF(A560="VODA",TRIM(LEFT('Vložení dat'!BB558,9)),""))</f>
        <v/>
      </c>
      <c r="AC560" s="18" t="str">
        <f>IF(A560="Vyt",TRIM(LEFT('Vložení dat'!AW558,7)),"")</f>
        <v/>
      </c>
      <c r="AD560" s="18" t="str">
        <f>IF(A560="Vyt",VALUE(REPLACE(TRIM(LEFT('Vložení dat'!BA558,4)),FIND(".",TRIM(LEFT('Vložení dat'!BA558,4)),1),1,",")),IF(A560="VODA",VALUE(REPLACE(TRIM(LEFT('Vložení dat'!BC558,4)),FIND(".",TRIM(LEFT('Vložení dat'!BC558,4)),1),1,",")),""))</f>
        <v/>
      </c>
      <c r="AE560" s="12" t="str">
        <f>IF($A560="Vyt",TRIM(LEFT(REPLACE('Vložení dat'!T558,FIND(".",'Vložení dat'!T558,1),1,","),5)),"")</f>
        <v/>
      </c>
      <c r="AF560" s="12" t="str">
        <f>IF($A560="Vyt",TRIM(LEFT(REPLACE('Vložení dat'!U558,FIND(".",'Vložení dat'!U558,1),1,","),5)),"")</f>
        <v/>
      </c>
      <c r="AG560" s="13" t="str">
        <f>IF(A560="Vyt",LEFT(REPLACE('Vložení dat'!AT558,FIND(".",'Vložení dat'!AT558,1),1,","),5)-LEFT(REPLACE('Vložení dat'!AU558,FIND(".",'Vložení dat'!AU558,1),1,","),5)," ")</f>
        <v xml:space="preserve"> </v>
      </c>
      <c r="AH560" s="13" t="str">
        <f>IF(A560="Vyt",LEFT(REPLACE('Vložení dat'!T558,FIND(".",'Vložení dat'!T558,1),1,","),5)-LEFT(REPLACE('Vložení dat'!U558,FIND(".",'Vložení dat'!U558,1),1,","),5),"")</f>
        <v/>
      </c>
      <c r="AI560" t="str">
        <f>IF(A560="Vyt"," ",IF(A560="VODA",LEFT('Vložení dat'!AU558,12),""))</f>
        <v/>
      </c>
      <c r="AJ560" t="str">
        <f>IF(A560="Vyt","",IF(A560="VODA",LEFT('Vložení dat'!AV558,12),""))</f>
        <v/>
      </c>
    </row>
    <row r="561" spans="1:36" x14ac:dyDescent="0.3">
      <c r="A561" s="13" t="str">
        <f>IF(OR('Vložení dat'!C559=" VIP4RTN010 ",'Vložení dat'!C559=" RED4RITN050.c10_001 "),"Vyt",IF(OR('Vložení dat'!C559=" RED4WM050 ",'Vložení dat'!C559=" RED4WM010 ",ISNUMBER(SEARCH("ECM4WM020.v20",'Vložení dat'!C559,1))),"VODA",IF(ISBLANK('Vložení dat'!C559),"",'Vložení dat'!C559)))</f>
        <v/>
      </c>
      <c r="B561" s="13" t="str">
        <f>TRIM('Vložení dat'!N559)</f>
        <v/>
      </c>
      <c r="C561" s="16" t="str">
        <f>TRIM('Vložení dat'!K559)</f>
        <v/>
      </c>
      <c r="D561" s="13" t="str">
        <f>TRIM('Vložení dat'!L559)</f>
        <v/>
      </c>
      <c r="E561" s="13" t="str">
        <f>TRIM('Vložení dat'!J559)</f>
        <v/>
      </c>
      <c r="F561" s="13" t="str">
        <f>TRIM('Vložení dat'!H559)</f>
        <v/>
      </c>
      <c r="G561" s="13" t="str">
        <f>TRIM('Vložení dat'!G559)</f>
        <v/>
      </c>
      <c r="H561" s="13" t="str">
        <f>TRIM('Vložení dat'!E559)</f>
        <v/>
      </c>
      <c r="I561" s="13" t="str">
        <f>TRIM('Vložení dat'!B559)</f>
        <v/>
      </c>
      <c r="J561" s="13" t="str">
        <f>IF(AND(OR(A561="Vyt",A561="VODA"),'Vložení dat'!O559=0),"OK",IF(AND(OR(A561="Vyt",A561="VODA"),'Vložení dat'!O559&lt;&gt;0),CONCATENATE("CHYBA - ",'Vložení dat'!O559),""))</f>
        <v/>
      </c>
      <c r="K561" s="13" t="str">
        <f>IF(A561="Vyt",'Vložení dat'!R559,IF(A561="VODA",VALUE(TRIM(LEFT(REPLACE('Vložení dat'!T559,FIND(".",'Vložení dat'!T559,1),1,","),8))),""))</f>
        <v/>
      </c>
      <c r="L561" s="16" t="str">
        <f>IF(A561="Vyt",TRIM('Vložení dat'!S559),IF(A561="VODA",VALUE(TRIM(LEFT(REPLACE('Vložení dat'!R559,FIND(".",'Vložení dat'!R559,1),1,","),8))),""))</f>
        <v/>
      </c>
      <c r="M561" s="16" t="str">
        <f>IF(A561="Vyt",RIGHT('Vložení dat'!P559,11),IF(A561="VODA",VALUE(TRIM(LEFT(REPLACE('Vložení dat'!S559,FIND(".",'Vložení dat'!S559,1),1,","),8))),""))</f>
        <v/>
      </c>
      <c r="N561" s="12" t="str">
        <f>IF(A561="Vyt",TRIM('Vložení dat'!V559),"")</f>
        <v/>
      </c>
      <c r="O561" s="17" t="str">
        <f>IF(A561="Vyt",TRIM(LEFT('Vložení dat'!W559,9)),IF(A561="VODA",TRIM(CONCATENATE(LEFT('Vložení dat'!U559,3),".",MID('Vložení dat'!U559,5,2),".",MID('Vložení dat'!U559,8,2))),""))</f>
        <v/>
      </c>
      <c r="P561" s="18" t="str">
        <f>IF($A561="Vyt",'Vložení dat'!X559,IF($A561="VODA",VALUE(LEFT(TRIM(REPLACE('Vložení dat'!V559,FIND(".",'Vložení dat'!V559,1),1,",")),7)),""))</f>
        <v/>
      </c>
      <c r="Q561" s="18" t="str">
        <f>IF($A561="Vyt",'Vložení dat'!Y559,IF($A561="VODA",VALUE(LEFT(TRIM(REPLACE('Vložení dat'!W559,FIND(".",'Vložení dat'!W559,1),1,",")),7)),""))</f>
        <v/>
      </c>
      <c r="R561" s="18" t="str">
        <f>IF($A561="Vyt",'Vložení dat'!Z559,IF($A561="VODA",VALUE(LEFT(TRIM(REPLACE('Vložení dat'!X559,FIND(".",'Vložení dat'!X559,1),1,",")),7)),""))</f>
        <v/>
      </c>
      <c r="S561" s="18" t="str">
        <f>IF($A561="Vyt",'Vložení dat'!AA559,IF($A561="VODA",VALUE(LEFT(TRIM(REPLACE('Vložení dat'!Y559,FIND(".",'Vložení dat'!Y559,1),1,",")),7)),""))</f>
        <v/>
      </c>
      <c r="T561" s="18" t="str">
        <f>IF($A561="Vyt",'Vložení dat'!AB559,IF($A561="VODA",VALUE(LEFT(TRIM(REPLACE('Vložení dat'!Z559,FIND(".",'Vložení dat'!Z559,1),1,",")),7)),""))</f>
        <v/>
      </c>
      <c r="U561" s="18" t="str">
        <f>IF($A561="Vyt",'Vložení dat'!AC559,IF($A561="VODA",VALUE(LEFT(TRIM(REPLACE('Vložení dat'!AA559,FIND(".",'Vložení dat'!AA559,1),1,",")),7)),""))</f>
        <v/>
      </c>
      <c r="V561" s="18" t="str">
        <f>IF($A561="Vyt",'Vložení dat'!AD559,IF($A561="VODA",VALUE(LEFT(TRIM(REPLACE('Vložení dat'!AB559,FIND(".",'Vložení dat'!AB559,1),1,",")),7)),""))</f>
        <v/>
      </c>
      <c r="W561" s="18" t="str">
        <f>IF($A561="Vyt",'Vložení dat'!AE559,IF($A561="VODA",VALUE(LEFT(TRIM(REPLACE('Vložení dat'!AC559,FIND(".",'Vložení dat'!AC559,1),1,",")),7)),""))</f>
        <v/>
      </c>
      <c r="X561" s="18" t="str">
        <f>IF($A561="Vyt",'Vložení dat'!AF559,IF($A561="VODA",VALUE(LEFT(TRIM(REPLACE('Vložení dat'!AD559,FIND(".",'Vložení dat'!AD559,1),1,",")),7)),""))</f>
        <v/>
      </c>
      <c r="Y561" s="18" t="str">
        <f>IF($A561="Vyt",'Vložení dat'!AG559,IF($A561="VODA",VALUE(LEFT(TRIM(REPLACE('Vložení dat'!AE559,FIND(".",'Vložení dat'!AE559,1),1,",")),7)),""))</f>
        <v/>
      </c>
      <c r="Z561" s="18" t="str">
        <f>IF($A561="Vyt",'Vložení dat'!AH559,IF($A561="VODA",VALUE(LEFT(TRIM(REPLACE('Vložení dat'!AF559,FIND(".",'Vložení dat'!AF559,1),1,",")),7)),""))</f>
        <v/>
      </c>
      <c r="AA561" s="18" t="str">
        <f>IF($A561="Vyt",'Vložení dat'!AI559,IF($A561="VODA",VALUE(LEFT(TRIM(REPLACE('Vložení dat'!AG559,FIND(".",'Vložení dat'!AG559,1),1,",")),7)),""))</f>
        <v/>
      </c>
      <c r="AB561" s="18" t="str">
        <f>IF(A561="Vyt",TRIM(LEFT('Vložení dat'!AY559,9)),IF(A561="VODA",TRIM(LEFT('Vložení dat'!BB559,9)),""))</f>
        <v/>
      </c>
      <c r="AC561" s="18" t="str">
        <f>IF(A561="Vyt",TRIM(LEFT('Vložení dat'!AW559,7)),"")</f>
        <v/>
      </c>
      <c r="AD561" s="18" t="str">
        <f>IF(A561="Vyt",VALUE(REPLACE(TRIM(LEFT('Vložení dat'!BA559,4)),FIND(".",TRIM(LEFT('Vložení dat'!BA559,4)),1),1,",")),IF(A561="VODA",VALUE(REPLACE(TRIM(LEFT('Vložení dat'!BC559,4)),FIND(".",TRIM(LEFT('Vložení dat'!BC559,4)),1),1,",")),""))</f>
        <v/>
      </c>
      <c r="AE561" s="12" t="str">
        <f>IF($A561="Vyt",TRIM(LEFT(REPLACE('Vložení dat'!T559,FIND(".",'Vložení dat'!T559,1),1,","),5)),"")</f>
        <v/>
      </c>
      <c r="AF561" s="12" t="str">
        <f>IF($A561="Vyt",TRIM(LEFT(REPLACE('Vložení dat'!U559,FIND(".",'Vložení dat'!U559,1),1,","),5)),"")</f>
        <v/>
      </c>
      <c r="AG561" s="13" t="str">
        <f>IF(A561="Vyt",LEFT(REPLACE('Vložení dat'!AT559,FIND(".",'Vložení dat'!AT559,1),1,","),5)-LEFT(REPLACE('Vložení dat'!AU559,FIND(".",'Vložení dat'!AU559,1),1,","),5)," ")</f>
        <v xml:space="preserve"> </v>
      </c>
      <c r="AH561" s="13" t="str">
        <f>IF(A561="Vyt",LEFT(REPLACE('Vložení dat'!T559,FIND(".",'Vložení dat'!T559,1),1,","),5)-LEFT(REPLACE('Vložení dat'!U559,FIND(".",'Vložení dat'!U559,1),1,","),5),"")</f>
        <v/>
      </c>
      <c r="AI561" t="str">
        <f>IF(A561="Vyt"," ",IF(A561="VODA",LEFT('Vložení dat'!AU559,12),""))</f>
        <v/>
      </c>
      <c r="AJ561" t="str">
        <f>IF(A561="Vyt","",IF(A561="VODA",LEFT('Vložení dat'!AV559,12),""))</f>
        <v/>
      </c>
    </row>
    <row r="562" spans="1:36" x14ac:dyDescent="0.3">
      <c r="A562" s="13" t="str">
        <f>IF(OR('Vložení dat'!C560=" VIP4RTN010 ",'Vložení dat'!C560=" RED4RITN050.c10_001 "),"Vyt",IF(OR('Vložení dat'!C560=" RED4WM050 ",'Vložení dat'!C560=" RED4WM010 ",ISNUMBER(SEARCH("ECM4WM020.v20",'Vložení dat'!C560,1))),"VODA",IF(ISBLANK('Vložení dat'!C560),"",'Vložení dat'!C560)))</f>
        <v/>
      </c>
      <c r="B562" s="13" t="str">
        <f>TRIM('Vložení dat'!N560)</f>
        <v/>
      </c>
      <c r="C562" s="16" t="str">
        <f>TRIM('Vložení dat'!K560)</f>
        <v/>
      </c>
      <c r="D562" s="13" t="str">
        <f>TRIM('Vložení dat'!L560)</f>
        <v/>
      </c>
      <c r="E562" s="13" t="str">
        <f>TRIM('Vložení dat'!J560)</f>
        <v/>
      </c>
      <c r="F562" s="13" t="str">
        <f>TRIM('Vložení dat'!H560)</f>
        <v/>
      </c>
      <c r="G562" s="13" t="str">
        <f>TRIM('Vložení dat'!G560)</f>
        <v/>
      </c>
      <c r="H562" s="13" t="str">
        <f>TRIM('Vložení dat'!E560)</f>
        <v/>
      </c>
      <c r="I562" s="13" t="str">
        <f>TRIM('Vložení dat'!B560)</f>
        <v/>
      </c>
      <c r="J562" s="13" t="str">
        <f>IF(AND(OR(A562="Vyt",A562="VODA"),'Vložení dat'!O560=0),"OK",IF(AND(OR(A562="Vyt",A562="VODA"),'Vložení dat'!O560&lt;&gt;0),CONCATENATE("CHYBA - ",'Vložení dat'!O560),""))</f>
        <v/>
      </c>
      <c r="K562" s="13" t="str">
        <f>IF(A562="Vyt",'Vložení dat'!R560,IF(A562="VODA",VALUE(TRIM(LEFT(REPLACE('Vložení dat'!T560,FIND(".",'Vložení dat'!T560,1),1,","),8))),""))</f>
        <v/>
      </c>
      <c r="L562" s="16" t="str">
        <f>IF(A562="Vyt",TRIM('Vložení dat'!S560),IF(A562="VODA",VALUE(TRIM(LEFT(REPLACE('Vložení dat'!R560,FIND(".",'Vložení dat'!R560,1),1,","),8))),""))</f>
        <v/>
      </c>
      <c r="M562" s="16" t="str">
        <f>IF(A562="Vyt",RIGHT('Vložení dat'!P560,11),IF(A562="VODA",VALUE(TRIM(LEFT(REPLACE('Vložení dat'!S560,FIND(".",'Vložení dat'!S560,1),1,","),8))),""))</f>
        <v/>
      </c>
      <c r="N562" s="12" t="str">
        <f>IF(A562="Vyt",TRIM('Vložení dat'!V560),"")</f>
        <v/>
      </c>
      <c r="O562" s="17" t="str">
        <f>IF(A562="Vyt",TRIM(LEFT('Vložení dat'!W560,9)),IF(A562="VODA",TRIM(CONCATENATE(LEFT('Vložení dat'!U560,3),".",MID('Vložení dat'!U560,5,2),".",MID('Vložení dat'!U560,8,2))),""))</f>
        <v/>
      </c>
      <c r="P562" s="18" t="str">
        <f>IF($A562="Vyt",'Vložení dat'!X560,IF($A562="VODA",VALUE(LEFT(TRIM(REPLACE('Vložení dat'!V560,FIND(".",'Vložení dat'!V560,1),1,",")),7)),""))</f>
        <v/>
      </c>
      <c r="Q562" s="18" t="str">
        <f>IF($A562="Vyt",'Vložení dat'!Y560,IF($A562="VODA",VALUE(LEFT(TRIM(REPLACE('Vložení dat'!W560,FIND(".",'Vložení dat'!W560,1),1,",")),7)),""))</f>
        <v/>
      </c>
      <c r="R562" s="18" t="str">
        <f>IF($A562="Vyt",'Vložení dat'!Z560,IF($A562="VODA",VALUE(LEFT(TRIM(REPLACE('Vložení dat'!X560,FIND(".",'Vložení dat'!X560,1),1,",")),7)),""))</f>
        <v/>
      </c>
      <c r="S562" s="18" t="str">
        <f>IF($A562="Vyt",'Vložení dat'!AA560,IF($A562="VODA",VALUE(LEFT(TRIM(REPLACE('Vložení dat'!Y560,FIND(".",'Vložení dat'!Y560,1),1,",")),7)),""))</f>
        <v/>
      </c>
      <c r="T562" s="18" t="str">
        <f>IF($A562="Vyt",'Vložení dat'!AB560,IF($A562="VODA",VALUE(LEFT(TRIM(REPLACE('Vložení dat'!Z560,FIND(".",'Vložení dat'!Z560,1),1,",")),7)),""))</f>
        <v/>
      </c>
      <c r="U562" s="18" t="str">
        <f>IF($A562="Vyt",'Vložení dat'!AC560,IF($A562="VODA",VALUE(LEFT(TRIM(REPLACE('Vložení dat'!AA560,FIND(".",'Vložení dat'!AA560,1),1,",")),7)),""))</f>
        <v/>
      </c>
      <c r="V562" s="18" t="str">
        <f>IF($A562="Vyt",'Vložení dat'!AD560,IF($A562="VODA",VALUE(LEFT(TRIM(REPLACE('Vložení dat'!AB560,FIND(".",'Vložení dat'!AB560,1),1,",")),7)),""))</f>
        <v/>
      </c>
      <c r="W562" s="18" t="str">
        <f>IF($A562="Vyt",'Vložení dat'!AE560,IF($A562="VODA",VALUE(LEFT(TRIM(REPLACE('Vložení dat'!AC560,FIND(".",'Vložení dat'!AC560,1),1,",")),7)),""))</f>
        <v/>
      </c>
      <c r="X562" s="18" t="str">
        <f>IF($A562="Vyt",'Vložení dat'!AF560,IF($A562="VODA",VALUE(LEFT(TRIM(REPLACE('Vložení dat'!AD560,FIND(".",'Vložení dat'!AD560,1),1,",")),7)),""))</f>
        <v/>
      </c>
      <c r="Y562" s="18" t="str">
        <f>IF($A562="Vyt",'Vložení dat'!AG560,IF($A562="VODA",VALUE(LEFT(TRIM(REPLACE('Vložení dat'!AE560,FIND(".",'Vložení dat'!AE560,1),1,",")),7)),""))</f>
        <v/>
      </c>
      <c r="Z562" s="18" t="str">
        <f>IF($A562="Vyt",'Vložení dat'!AH560,IF($A562="VODA",VALUE(LEFT(TRIM(REPLACE('Vložení dat'!AF560,FIND(".",'Vložení dat'!AF560,1),1,",")),7)),""))</f>
        <v/>
      </c>
      <c r="AA562" s="18" t="str">
        <f>IF($A562="Vyt",'Vložení dat'!AI560,IF($A562="VODA",VALUE(LEFT(TRIM(REPLACE('Vložení dat'!AG560,FIND(".",'Vložení dat'!AG560,1),1,",")),7)),""))</f>
        <v/>
      </c>
      <c r="AB562" s="18" t="str">
        <f>IF(A562="Vyt",TRIM(LEFT('Vložení dat'!AY560,9)),IF(A562="VODA",TRIM(LEFT('Vložení dat'!BB560,9)),""))</f>
        <v/>
      </c>
      <c r="AC562" s="18" t="str">
        <f>IF(A562="Vyt",TRIM(LEFT('Vložení dat'!AW560,7)),"")</f>
        <v/>
      </c>
      <c r="AD562" s="18" t="str">
        <f>IF(A562="Vyt",VALUE(REPLACE(TRIM(LEFT('Vložení dat'!BA560,4)),FIND(".",TRIM(LEFT('Vložení dat'!BA560,4)),1),1,",")),IF(A562="VODA",VALUE(REPLACE(TRIM(LEFT('Vložení dat'!BC560,4)),FIND(".",TRIM(LEFT('Vložení dat'!BC560,4)),1),1,",")),""))</f>
        <v/>
      </c>
      <c r="AE562" s="12" t="str">
        <f>IF($A562="Vyt",TRIM(LEFT(REPLACE('Vložení dat'!T560,FIND(".",'Vložení dat'!T560,1),1,","),5)),"")</f>
        <v/>
      </c>
      <c r="AF562" s="12" t="str">
        <f>IF($A562="Vyt",TRIM(LEFT(REPLACE('Vložení dat'!U560,FIND(".",'Vložení dat'!U560,1),1,","),5)),"")</f>
        <v/>
      </c>
      <c r="AG562" s="13" t="str">
        <f>IF(A562="Vyt",LEFT(REPLACE('Vložení dat'!AT560,FIND(".",'Vložení dat'!AT560,1),1,","),5)-LEFT(REPLACE('Vložení dat'!AU560,FIND(".",'Vložení dat'!AU560,1),1,","),5)," ")</f>
        <v xml:space="preserve"> </v>
      </c>
      <c r="AH562" s="13" t="str">
        <f>IF(A562="Vyt",LEFT(REPLACE('Vložení dat'!T560,FIND(".",'Vložení dat'!T560,1),1,","),5)-LEFT(REPLACE('Vložení dat'!U560,FIND(".",'Vložení dat'!U560,1),1,","),5),"")</f>
        <v/>
      </c>
      <c r="AI562" t="str">
        <f>IF(A562="Vyt"," ",IF(A562="VODA",LEFT('Vložení dat'!AU560,12),""))</f>
        <v/>
      </c>
      <c r="AJ562" t="str">
        <f>IF(A562="Vyt","",IF(A562="VODA",LEFT('Vložení dat'!AV560,12),""))</f>
        <v/>
      </c>
    </row>
    <row r="563" spans="1:36" x14ac:dyDescent="0.3">
      <c r="A563" s="13" t="str">
        <f>IF(OR('Vložení dat'!C561=" VIP4RTN010 ",'Vložení dat'!C561=" RED4RITN050.c10_001 "),"Vyt",IF(OR('Vložení dat'!C561=" RED4WM050 ",'Vložení dat'!C561=" RED4WM010 ",ISNUMBER(SEARCH("ECM4WM020.v20",'Vložení dat'!C561,1))),"VODA",IF(ISBLANK('Vložení dat'!C561),"",'Vložení dat'!C561)))</f>
        <v/>
      </c>
      <c r="B563" s="13" t="str">
        <f>TRIM('Vložení dat'!N561)</f>
        <v/>
      </c>
      <c r="C563" s="16" t="str">
        <f>TRIM('Vložení dat'!K561)</f>
        <v/>
      </c>
      <c r="D563" s="13" t="str">
        <f>TRIM('Vložení dat'!L561)</f>
        <v/>
      </c>
      <c r="E563" s="13" t="str">
        <f>TRIM('Vložení dat'!J561)</f>
        <v/>
      </c>
      <c r="F563" s="13" t="str">
        <f>TRIM('Vložení dat'!H561)</f>
        <v/>
      </c>
      <c r="G563" s="13" t="str">
        <f>TRIM('Vložení dat'!G561)</f>
        <v/>
      </c>
      <c r="H563" s="13" t="str">
        <f>TRIM('Vložení dat'!E561)</f>
        <v/>
      </c>
      <c r="I563" s="13" t="str">
        <f>TRIM('Vložení dat'!B561)</f>
        <v/>
      </c>
      <c r="J563" s="13" t="str">
        <f>IF(AND(OR(A563="Vyt",A563="VODA"),'Vložení dat'!O561=0),"OK",IF(AND(OR(A563="Vyt",A563="VODA"),'Vložení dat'!O561&lt;&gt;0),CONCATENATE("CHYBA - ",'Vložení dat'!O561),""))</f>
        <v/>
      </c>
      <c r="K563" s="13" t="str">
        <f>IF(A563="Vyt",'Vložení dat'!R561,IF(A563="VODA",VALUE(TRIM(LEFT(REPLACE('Vložení dat'!T561,FIND(".",'Vložení dat'!T561,1),1,","),8))),""))</f>
        <v/>
      </c>
      <c r="L563" s="16" t="str">
        <f>IF(A563="Vyt",TRIM('Vložení dat'!S561),IF(A563="VODA",VALUE(TRIM(LEFT(REPLACE('Vložení dat'!R561,FIND(".",'Vložení dat'!R561,1),1,","),8))),""))</f>
        <v/>
      </c>
      <c r="M563" s="16" t="str">
        <f>IF(A563="Vyt",RIGHT('Vložení dat'!P561,11),IF(A563="VODA",VALUE(TRIM(LEFT(REPLACE('Vložení dat'!S561,FIND(".",'Vložení dat'!S561,1),1,","),8))),""))</f>
        <v/>
      </c>
      <c r="N563" s="12" t="str">
        <f>IF(A563="Vyt",TRIM('Vložení dat'!V561),"")</f>
        <v/>
      </c>
      <c r="O563" s="17" t="str">
        <f>IF(A563="Vyt",TRIM(LEFT('Vložení dat'!W561,9)),IF(A563="VODA",TRIM(CONCATENATE(LEFT('Vložení dat'!U561,3),".",MID('Vložení dat'!U561,5,2),".",MID('Vložení dat'!U561,8,2))),""))</f>
        <v/>
      </c>
      <c r="P563" s="18" t="str">
        <f>IF($A563="Vyt",'Vložení dat'!X561,IF($A563="VODA",VALUE(LEFT(TRIM(REPLACE('Vložení dat'!V561,FIND(".",'Vložení dat'!V561,1),1,",")),7)),""))</f>
        <v/>
      </c>
      <c r="Q563" s="18" t="str">
        <f>IF($A563="Vyt",'Vložení dat'!Y561,IF($A563="VODA",VALUE(LEFT(TRIM(REPLACE('Vložení dat'!W561,FIND(".",'Vložení dat'!W561,1),1,",")),7)),""))</f>
        <v/>
      </c>
      <c r="R563" s="18" t="str">
        <f>IF($A563="Vyt",'Vložení dat'!Z561,IF($A563="VODA",VALUE(LEFT(TRIM(REPLACE('Vložení dat'!X561,FIND(".",'Vložení dat'!X561,1),1,",")),7)),""))</f>
        <v/>
      </c>
      <c r="S563" s="18" t="str">
        <f>IF($A563="Vyt",'Vložení dat'!AA561,IF($A563="VODA",VALUE(LEFT(TRIM(REPLACE('Vložení dat'!Y561,FIND(".",'Vložení dat'!Y561,1),1,",")),7)),""))</f>
        <v/>
      </c>
      <c r="T563" s="18" t="str">
        <f>IF($A563="Vyt",'Vložení dat'!AB561,IF($A563="VODA",VALUE(LEFT(TRIM(REPLACE('Vložení dat'!Z561,FIND(".",'Vložení dat'!Z561,1),1,",")),7)),""))</f>
        <v/>
      </c>
      <c r="U563" s="18" t="str">
        <f>IF($A563="Vyt",'Vložení dat'!AC561,IF($A563="VODA",VALUE(LEFT(TRIM(REPLACE('Vložení dat'!AA561,FIND(".",'Vložení dat'!AA561,1),1,",")),7)),""))</f>
        <v/>
      </c>
      <c r="V563" s="18" t="str">
        <f>IF($A563="Vyt",'Vložení dat'!AD561,IF($A563="VODA",VALUE(LEFT(TRIM(REPLACE('Vložení dat'!AB561,FIND(".",'Vložení dat'!AB561,1),1,",")),7)),""))</f>
        <v/>
      </c>
      <c r="W563" s="18" t="str">
        <f>IF($A563="Vyt",'Vložení dat'!AE561,IF($A563="VODA",VALUE(LEFT(TRIM(REPLACE('Vložení dat'!AC561,FIND(".",'Vložení dat'!AC561,1),1,",")),7)),""))</f>
        <v/>
      </c>
      <c r="X563" s="18" t="str">
        <f>IF($A563="Vyt",'Vložení dat'!AF561,IF($A563="VODA",VALUE(LEFT(TRIM(REPLACE('Vložení dat'!AD561,FIND(".",'Vložení dat'!AD561,1),1,",")),7)),""))</f>
        <v/>
      </c>
      <c r="Y563" s="18" t="str">
        <f>IF($A563="Vyt",'Vložení dat'!AG561,IF($A563="VODA",VALUE(LEFT(TRIM(REPLACE('Vložení dat'!AE561,FIND(".",'Vložení dat'!AE561,1),1,",")),7)),""))</f>
        <v/>
      </c>
      <c r="Z563" s="18" t="str">
        <f>IF($A563="Vyt",'Vložení dat'!AH561,IF($A563="VODA",VALUE(LEFT(TRIM(REPLACE('Vložení dat'!AF561,FIND(".",'Vložení dat'!AF561,1),1,",")),7)),""))</f>
        <v/>
      </c>
      <c r="AA563" s="18" t="str">
        <f>IF($A563="Vyt",'Vložení dat'!AI561,IF($A563="VODA",VALUE(LEFT(TRIM(REPLACE('Vložení dat'!AG561,FIND(".",'Vložení dat'!AG561,1),1,",")),7)),""))</f>
        <v/>
      </c>
      <c r="AB563" s="18" t="str">
        <f>IF(A563="Vyt",TRIM(LEFT('Vložení dat'!AY561,9)),IF(A563="VODA",TRIM(LEFT('Vložení dat'!BB561,9)),""))</f>
        <v/>
      </c>
      <c r="AC563" s="18" t="str">
        <f>IF(A563="Vyt",TRIM(LEFT('Vložení dat'!AW561,7)),"")</f>
        <v/>
      </c>
      <c r="AD563" s="18" t="str">
        <f>IF(A563="Vyt",VALUE(REPLACE(TRIM(LEFT('Vložení dat'!BA561,4)),FIND(".",TRIM(LEFT('Vložení dat'!BA561,4)),1),1,",")),IF(A563="VODA",VALUE(REPLACE(TRIM(LEFT('Vložení dat'!BC561,4)),FIND(".",TRIM(LEFT('Vložení dat'!BC561,4)),1),1,",")),""))</f>
        <v/>
      </c>
      <c r="AE563" s="12" t="str">
        <f>IF($A563="Vyt",TRIM(LEFT(REPLACE('Vložení dat'!T561,FIND(".",'Vložení dat'!T561,1),1,","),5)),"")</f>
        <v/>
      </c>
      <c r="AF563" s="12" t="str">
        <f>IF($A563="Vyt",TRIM(LEFT(REPLACE('Vložení dat'!U561,FIND(".",'Vložení dat'!U561,1),1,","),5)),"")</f>
        <v/>
      </c>
      <c r="AG563" s="13" t="str">
        <f>IF(A563="Vyt",LEFT(REPLACE('Vložení dat'!AT561,FIND(".",'Vložení dat'!AT561,1),1,","),5)-LEFT(REPLACE('Vložení dat'!AU561,FIND(".",'Vložení dat'!AU561,1),1,","),5)," ")</f>
        <v xml:space="preserve"> </v>
      </c>
      <c r="AH563" s="13" t="str">
        <f>IF(A563="Vyt",LEFT(REPLACE('Vložení dat'!T561,FIND(".",'Vložení dat'!T561,1),1,","),5)-LEFT(REPLACE('Vložení dat'!U561,FIND(".",'Vložení dat'!U561,1),1,","),5),"")</f>
        <v/>
      </c>
      <c r="AI563" t="str">
        <f>IF(A563="Vyt"," ",IF(A563="VODA",LEFT('Vložení dat'!AU561,12),""))</f>
        <v/>
      </c>
      <c r="AJ563" t="str">
        <f>IF(A563="Vyt","",IF(A563="VODA",LEFT('Vložení dat'!AV561,12),""))</f>
        <v/>
      </c>
    </row>
    <row r="564" spans="1:36" x14ac:dyDescent="0.3">
      <c r="A564" s="13" t="str">
        <f>IF(OR('Vložení dat'!C562=" VIP4RTN010 ",'Vložení dat'!C562=" RED4RITN050.c10_001 "),"Vyt",IF(OR('Vložení dat'!C562=" RED4WM050 ",'Vložení dat'!C562=" RED4WM010 ",ISNUMBER(SEARCH("ECM4WM020.v20",'Vložení dat'!C562,1))),"VODA",IF(ISBLANK('Vložení dat'!C562),"",'Vložení dat'!C562)))</f>
        <v/>
      </c>
      <c r="B564" s="13" t="str">
        <f>TRIM('Vložení dat'!N562)</f>
        <v/>
      </c>
      <c r="C564" s="16" t="str">
        <f>TRIM('Vložení dat'!K562)</f>
        <v/>
      </c>
      <c r="D564" s="13" t="str">
        <f>TRIM('Vložení dat'!L562)</f>
        <v/>
      </c>
      <c r="E564" s="13" t="str">
        <f>TRIM('Vložení dat'!J562)</f>
        <v/>
      </c>
      <c r="F564" s="13" t="str">
        <f>TRIM('Vložení dat'!H562)</f>
        <v/>
      </c>
      <c r="G564" s="13" t="str">
        <f>TRIM('Vložení dat'!G562)</f>
        <v/>
      </c>
      <c r="H564" s="13" t="str">
        <f>TRIM('Vložení dat'!E562)</f>
        <v/>
      </c>
      <c r="I564" s="13" t="str">
        <f>TRIM('Vložení dat'!B562)</f>
        <v/>
      </c>
      <c r="J564" s="13" t="str">
        <f>IF(AND(OR(A564="Vyt",A564="VODA"),'Vložení dat'!O562=0),"OK",IF(AND(OR(A564="Vyt",A564="VODA"),'Vložení dat'!O562&lt;&gt;0),CONCATENATE("CHYBA - ",'Vložení dat'!O562),""))</f>
        <v/>
      </c>
      <c r="K564" s="13" t="str">
        <f>IF(A564="Vyt",'Vložení dat'!R562,IF(A564="VODA",VALUE(TRIM(LEFT(REPLACE('Vložení dat'!T562,FIND(".",'Vložení dat'!T562,1),1,","),8))),""))</f>
        <v/>
      </c>
      <c r="L564" s="16" t="str">
        <f>IF(A564="Vyt",TRIM('Vložení dat'!S562),IF(A564="VODA",VALUE(TRIM(LEFT(REPLACE('Vložení dat'!R562,FIND(".",'Vložení dat'!R562,1),1,","),8))),""))</f>
        <v/>
      </c>
      <c r="M564" s="16" t="str">
        <f>IF(A564="Vyt",RIGHT('Vložení dat'!P562,11),IF(A564="VODA",VALUE(TRIM(LEFT(REPLACE('Vložení dat'!S562,FIND(".",'Vložení dat'!S562,1),1,","),8))),""))</f>
        <v/>
      </c>
      <c r="N564" s="12" t="str">
        <f>IF(A564="Vyt",TRIM('Vložení dat'!V562),"")</f>
        <v/>
      </c>
      <c r="O564" s="17" t="str">
        <f>IF(A564="Vyt",TRIM(LEFT('Vložení dat'!W562,9)),IF(A564="VODA",TRIM(CONCATENATE(LEFT('Vložení dat'!U562,3),".",MID('Vložení dat'!U562,5,2),".",MID('Vložení dat'!U562,8,2))),""))</f>
        <v/>
      </c>
      <c r="P564" s="18" t="str">
        <f>IF($A564="Vyt",'Vložení dat'!X562,IF($A564="VODA",VALUE(LEFT(TRIM(REPLACE('Vložení dat'!V562,FIND(".",'Vložení dat'!V562,1),1,",")),7)),""))</f>
        <v/>
      </c>
      <c r="Q564" s="18" t="str">
        <f>IF($A564="Vyt",'Vložení dat'!Y562,IF($A564="VODA",VALUE(LEFT(TRIM(REPLACE('Vložení dat'!W562,FIND(".",'Vložení dat'!W562,1),1,",")),7)),""))</f>
        <v/>
      </c>
      <c r="R564" s="18" t="str">
        <f>IF($A564="Vyt",'Vložení dat'!Z562,IF($A564="VODA",VALUE(LEFT(TRIM(REPLACE('Vložení dat'!X562,FIND(".",'Vložení dat'!X562,1),1,",")),7)),""))</f>
        <v/>
      </c>
      <c r="S564" s="18" t="str">
        <f>IF($A564="Vyt",'Vložení dat'!AA562,IF($A564="VODA",VALUE(LEFT(TRIM(REPLACE('Vložení dat'!Y562,FIND(".",'Vložení dat'!Y562,1),1,",")),7)),""))</f>
        <v/>
      </c>
      <c r="T564" s="18" t="str">
        <f>IF($A564="Vyt",'Vložení dat'!AB562,IF($A564="VODA",VALUE(LEFT(TRIM(REPLACE('Vložení dat'!Z562,FIND(".",'Vložení dat'!Z562,1),1,",")),7)),""))</f>
        <v/>
      </c>
      <c r="U564" s="18" t="str">
        <f>IF($A564="Vyt",'Vložení dat'!AC562,IF($A564="VODA",VALUE(LEFT(TRIM(REPLACE('Vložení dat'!AA562,FIND(".",'Vložení dat'!AA562,1),1,",")),7)),""))</f>
        <v/>
      </c>
      <c r="V564" s="18" t="str">
        <f>IF($A564="Vyt",'Vložení dat'!AD562,IF($A564="VODA",VALUE(LEFT(TRIM(REPLACE('Vložení dat'!AB562,FIND(".",'Vložení dat'!AB562,1),1,",")),7)),""))</f>
        <v/>
      </c>
      <c r="W564" s="18" t="str">
        <f>IF($A564="Vyt",'Vložení dat'!AE562,IF($A564="VODA",VALUE(LEFT(TRIM(REPLACE('Vložení dat'!AC562,FIND(".",'Vložení dat'!AC562,1),1,",")),7)),""))</f>
        <v/>
      </c>
      <c r="X564" s="18" t="str">
        <f>IF($A564="Vyt",'Vložení dat'!AF562,IF($A564="VODA",VALUE(LEFT(TRIM(REPLACE('Vložení dat'!AD562,FIND(".",'Vložení dat'!AD562,1),1,",")),7)),""))</f>
        <v/>
      </c>
      <c r="Y564" s="18" t="str">
        <f>IF($A564="Vyt",'Vložení dat'!AG562,IF($A564="VODA",VALUE(LEFT(TRIM(REPLACE('Vložení dat'!AE562,FIND(".",'Vložení dat'!AE562,1),1,",")),7)),""))</f>
        <v/>
      </c>
      <c r="Z564" s="18" t="str">
        <f>IF($A564="Vyt",'Vložení dat'!AH562,IF($A564="VODA",VALUE(LEFT(TRIM(REPLACE('Vložení dat'!AF562,FIND(".",'Vložení dat'!AF562,1),1,",")),7)),""))</f>
        <v/>
      </c>
      <c r="AA564" s="18" t="str">
        <f>IF($A564="Vyt",'Vložení dat'!AI562,IF($A564="VODA",VALUE(LEFT(TRIM(REPLACE('Vložení dat'!AG562,FIND(".",'Vložení dat'!AG562,1),1,",")),7)),""))</f>
        <v/>
      </c>
      <c r="AB564" s="18" t="str">
        <f>IF(A564="Vyt",TRIM(LEFT('Vložení dat'!AY562,9)),IF(A564="VODA",TRIM(LEFT('Vložení dat'!BB562,9)),""))</f>
        <v/>
      </c>
      <c r="AC564" s="18" t="str">
        <f>IF(A564="Vyt",TRIM(LEFT('Vložení dat'!AW562,7)),"")</f>
        <v/>
      </c>
      <c r="AD564" s="18" t="str">
        <f>IF(A564="Vyt",VALUE(REPLACE(TRIM(LEFT('Vložení dat'!BA562,4)),FIND(".",TRIM(LEFT('Vložení dat'!BA562,4)),1),1,",")),IF(A564="VODA",VALUE(REPLACE(TRIM(LEFT('Vložení dat'!BC562,4)),FIND(".",TRIM(LEFT('Vložení dat'!BC562,4)),1),1,",")),""))</f>
        <v/>
      </c>
      <c r="AE564" s="12" t="str">
        <f>IF($A564="Vyt",TRIM(LEFT(REPLACE('Vložení dat'!T562,FIND(".",'Vložení dat'!T562,1),1,","),5)),"")</f>
        <v/>
      </c>
      <c r="AF564" s="12" t="str">
        <f>IF($A564="Vyt",TRIM(LEFT(REPLACE('Vložení dat'!U562,FIND(".",'Vložení dat'!U562,1),1,","),5)),"")</f>
        <v/>
      </c>
      <c r="AG564" s="13" t="str">
        <f>IF(A564="Vyt",LEFT(REPLACE('Vložení dat'!AT562,FIND(".",'Vložení dat'!AT562,1),1,","),5)-LEFT(REPLACE('Vložení dat'!AU562,FIND(".",'Vložení dat'!AU562,1),1,","),5)," ")</f>
        <v xml:space="preserve"> </v>
      </c>
      <c r="AH564" s="13" t="str">
        <f>IF(A564="Vyt",LEFT(REPLACE('Vložení dat'!T562,FIND(".",'Vložení dat'!T562,1),1,","),5)-LEFT(REPLACE('Vložení dat'!U562,FIND(".",'Vložení dat'!U562,1),1,","),5),"")</f>
        <v/>
      </c>
      <c r="AI564" t="str">
        <f>IF(A564="Vyt"," ",IF(A564="VODA",LEFT('Vložení dat'!AU562,12),""))</f>
        <v/>
      </c>
      <c r="AJ564" t="str">
        <f>IF(A564="Vyt","",IF(A564="VODA",LEFT('Vložení dat'!AV562,12),""))</f>
        <v/>
      </c>
    </row>
    <row r="565" spans="1:36" x14ac:dyDescent="0.3">
      <c r="A565" s="13" t="str">
        <f>IF(OR('Vložení dat'!C563=" VIP4RTN010 ",'Vložení dat'!C563=" RED4RITN050.c10_001 "),"Vyt",IF(OR('Vložení dat'!C563=" RED4WM050 ",'Vložení dat'!C563=" RED4WM010 ",ISNUMBER(SEARCH("ECM4WM020.v20",'Vložení dat'!C563,1))),"VODA",IF(ISBLANK('Vložení dat'!C563),"",'Vložení dat'!C563)))</f>
        <v/>
      </c>
      <c r="B565" s="13" t="str">
        <f>TRIM('Vložení dat'!N563)</f>
        <v/>
      </c>
      <c r="C565" s="16" t="str">
        <f>TRIM('Vložení dat'!K563)</f>
        <v/>
      </c>
      <c r="D565" s="13" t="str">
        <f>TRIM('Vložení dat'!L563)</f>
        <v/>
      </c>
      <c r="E565" s="13" t="str">
        <f>TRIM('Vložení dat'!J563)</f>
        <v/>
      </c>
      <c r="F565" s="13" t="str">
        <f>TRIM('Vložení dat'!H563)</f>
        <v/>
      </c>
      <c r="G565" s="13" t="str">
        <f>TRIM('Vložení dat'!G563)</f>
        <v/>
      </c>
      <c r="H565" s="13" t="str">
        <f>TRIM('Vložení dat'!E563)</f>
        <v/>
      </c>
      <c r="I565" s="13" t="str">
        <f>TRIM('Vložení dat'!B563)</f>
        <v/>
      </c>
      <c r="J565" s="13" t="str">
        <f>IF(AND(OR(A565="Vyt",A565="VODA"),'Vložení dat'!O563=0),"OK",IF(AND(OR(A565="Vyt",A565="VODA"),'Vložení dat'!O563&lt;&gt;0),CONCATENATE("CHYBA - ",'Vložení dat'!O563),""))</f>
        <v/>
      </c>
      <c r="K565" s="13" t="str">
        <f>IF(A565="Vyt",'Vložení dat'!R563,IF(A565="VODA",VALUE(TRIM(LEFT(REPLACE('Vložení dat'!T563,FIND(".",'Vložení dat'!T563,1),1,","),8))),""))</f>
        <v/>
      </c>
      <c r="L565" s="16" t="str">
        <f>IF(A565="Vyt",TRIM('Vložení dat'!S563),IF(A565="VODA",VALUE(TRIM(LEFT(REPLACE('Vložení dat'!R563,FIND(".",'Vložení dat'!R563,1),1,","),8))),""))</f>
        <v/>
      </c>
      <c r="M565" s="16" t="str">
        <f>IF(A565="Vyt",RIGHT('Vložení dat'!P563,11),IF(A565="VODA",VALUE(TRIM(LEFT(REPLACE('Vložení dat'!S563,FIND(".",'Vložení dat'!S563,1),1,","),8))),""))</f>
        <v/>
      </c>
      <c r="N565" s="12" t="str">
        <f>IF(A565="Vyt",TRIM('Vložení dat'!V563),"")</f>
        <v/>
      </c>
      <c r="O565" s="17" t="str">
        <f>IF(A565="Vyt",TRIM(LEFT('Vložení dat'!W563,9)),IF(A565="VODA",TRIM(CONCATENATE(LEFT('Vložení dat'!U563,3),".",MID('Vložení dat'!U563,5,2),".",MID('Vložení dat'!U563,8,2))),""))</f>
        <v/>
      </c>
      <c r="P565" s="18" t="str">
        <f>IF($A565="Vyt",'Vložení dat'!X563,IF($A565="VODA",VALUE(LEFT(TRIM(REPLACE('Vložení dat'!V563,FIND(".",'Vložení dat'!V563,1),1,",")),7)),""))</f>
        <v/>
      </c>
      <c r="Q565" s="18" t="str">
        <f>IF($A565="Vyt",'Vložení dat'!Y563,IF($A565="VODA",VALUE(LEFT(TRIM(REPLACE('Vložení dat'!W563,FIND(".",'Vložení dat'!W563,1),1,",")),7)),""))</f>
        <v/>
      </c>
      <c r="R565" s="18" t="str">
        <f>IF($A565="Vyt",'Vložení dat'!Z563,IF($A565="VODA",VALUE(LEFT(TRIM(REPLACE('Vložení dat'!X563,FIND(".",'Vložení dat'!X563,1),1,",")),7)),""))</f>
        <v/>
      </c>
      <c r="S565" s="18" t="str">
        <f>IF($A565="Vyt",'Vložení dat'!AA563,IF($A565="VODA",VALUE(LEFT(TRIM(REPLACE('Vložení dat'!Y563,FIND(".",'Vložení dat'!Y563,1),1,",")),7)),""))</f>
        <v/>
      </c>
      <c r="T565" s="18" t="str">
        <f>IF($A565="Vyt",'Vložení dat'!AB563,IF($A565="VODA",VALUE(LEFT(TRIM(REPLACE('Vložení dat'!Z563,FIND(".",'Vložení dat'!Z563,1),1,",")),7)),""))</f>
        <v/>
      </c>
      <c r="U565" s="18" t="str">
        <f>IF($A565="Vyt",'Vložení dat'!AC563,IF($A565="VODA",VALUE(LEFT(TRIM(REPLACE('Vložení dat'!AA563,FIND(".",'Vložení dat'!AA563,1),1,",")),7)),""))</f>
        <v/>
      </c>
      <c r="V565" s="18" t="str">
        <f>IF($A565="Vyt",'Vložení dat'!AD563,IF($A565="VODA",VALUE(LEFT(TRIM(REPLACE('Vložení dat'!AB563,FIND(".",'Vložení dat'!AB563,1),1,",")),7)),""))</f>
        <v/>
      </c>
      <c r="W565" s="18" t="str">
        <f>IF($A565="Vyt",'Vložení dat'!AE563,IF($A565="VODA",VALUE(LEFT(TRIM(REPLACE('Vložení dat'!AC563,FIND(".",'Vložení dat'!AC563,1),1,",")),7)),""))</f>
        <v/>
      </c>
      <c r="X565" s="18" t="str">
        <f>IF($A565="Vyt",'Vložení dat'!AF563,IF($A565="VODA",VALUE(LEFT(TRIM(REPLACE('Vložení dat'!AD563,FIND(".",'Vložení dat'!AD563,1),1,",")),7)),""))</f>
        <v/>
      </c>
      <c r="Y565" s="18" t="str">
        <f>IF($A565="Vyt",'Vložení dat'!AG563,IF($A565="VODA",VALUE(LEFT(TRIM(REPLACE('Vložení dat'!AE563,FIND(".",'Vložení dat'!AE563,1),1,",")),7)),""))</f>
        <v/>
      </c>
      <c r="Z565" s="18" t="str">
        <f>IF($A565="Vyt",'Vložení dat'!AH563,IF($A565="VODA",VALUE(LEFT(TRIM(REPLACE('Vložení dat'!AF563,FIND(".",'Vložení dat'!AF563,1),1,",")),7)),""))</f>
        <v/>
      </c>
      <c r="AA565" s="18" t="str">
        <f>IF($A565="Vyt",'Vložení dat'!AI563,IF($A565="VODA",VALUE(LEFT(TRIM(REPLACE('Vložení dat'!AG563,FIND(".",'Vložení dat'!AG563,1),1,",")),7)),""))</f>
        <v/>
      </c>
      <c r="AB565" s="18" t="str">
        <f>IF(A565="Vyt",TRIM(LEFT('Vložení dat'!AY563,9)),IF(A565="VODA",TRIM(LEFT('Vložení dat'!BB563,9)),""))</f>
        <v/>
      </c>
      <c r="AC565" s="18" t="str">
        <f>IF(A565="Vyt",TRIM(LEFT('Vložení dat'!AW563,7)),"")</f>
        <v/>
      </c>
      <c r="AD565" s="18" t="str">
        <f>IF(A565="Vyt",VALUE(REPLACE(TRIM(LEFT('Vložení dat'!BA563,4)),FIND(".",TRIM(LEFT('Vložení dat'!BA563,4)),1),1,",")),IF(A565="VODA",VALUE(REPLACE(TRIM(LEFT('Vložení dat'!BC563,4)),FIND(".",TRIM(LEFT('Vložení dat'!BC563,4)),1),1,",")),""))</f>
        <v/>
      </c>
      <c r="AE565" s="12" t="str">
        <f>IF($A565="Vyt",TRIM(LEFT(REPLACE('Vložení dat'!T563,FIND(".",'Vložení dat'!T563,1),1,","),5)),"")</f>
        <v/>
      </c>
      <c r="AF565" s="12" t="str">
        <f>IF($A565="Vyt",TRIM(LEFT(REPLACE('Vložení dat'!U563,FIND(".",'Vložení dat'!U563,1),1,","),5)),"")</f>
        <v/>
      </c>
      <c r="AG565" s="13" t="str">
        <f>IF(A565="Vyt",LEFT(REPLACE('Vložení dat'!AT563,FIND(".",'Vložení dat'!AT563,1),1,","),5)-LEFT(REPLACE('Vložení dat'!AU563,FIND(".",'Vložení dat'!AU563,1),1,","),5)," ")</f>
        <v xml:space="preserve"> </v>
      </c>
      <c r="AH565" s="13" t="str">
        <f>IF(A565="Vyt",LEFT(REPLACE('Vložení dat'!T563,FIND(".",'Vložení dat'!T563,1),1,","),5)-LEFT(REPLACE('Vložení dat'!U563,FIND(".",'Vložení dat'!U563,1),1,","),5),"")</f>
        <v/>
      </c>
      <c r="AI565" t="str">
        <f>IF(A565="Vyt"," ",IF(A565="VODA",LEFT('Vložení dat'!AU563,12),""))</f>
        <v/>
      </c>
      <c r="AJ565" t="str">
        <f>IF(A565="Vyt","",IF(A565="VODA",LEFT('Vložení dat'!AV563,12),""))</f>
        <v/>
      </c>
    </row>
    <row r="566" spans="1:36" x14ac:dyDescent="0.3">
      <c r="A566" s="13" t="str">
        <f>IF(OR('Vložení dat'!C564=" VIP4RTN010 ",'Vložení dat'!C564=" RED4RITN050.c10_001 "),"Vyt",IF(OR('Vložení dat'!C564=" RED4WM050 ",'Vložení dat'!C564=" RED4WM010 ",ISNUMBER(SEARCH("ECM4WM020.v20",'Vložení dat'!C564,1))),"VODA",IF(ISBLANK('Vložení dat'!C564),"",'Vložení dat'!C564)))</f>
        <v/>
      </c>
      <c r="B566" s="13" t="str">
        <f>TRIM('Vložení dat'!N564)</f>
        <v/>
      </c>
      <c r="C566" s="16" t="str">
        <f>TRIM('Vložení dat'!K564)</f>
        <v/>
      </c>
      <c r="D566" s="13" t="str">
        <f>TRIM('Vložení dat'!L564)</f>
        <v/>
      </c>
      <c r="E566" s="13" t="str">
        <f>TRIM('Vložení dat'!J564)</f>
        <v/>
      </c>
      <c r="F566" s="13" t="str">
        <f>TRIM('Vložení dat'!H564)</f>
        <v/>
      </c>
      <c r="G566" s="13" t="str">
        <f>TRIM('Vložení dat'!G564)</f>
        <v/>
      </c>
      <c r="H566" s="13" t="str">
        <f>TRIM('Vložení dat'!E564)</f>
        <v/>
      </c>
      <c r="I566" s="13" t="str">
        <f>TRIM('Vložení dat'!B564)</f>
        <v/>
      </c>
      <c r="J566" s="13" t="str">
        <f>IF(AND(OR(A566="Vyt",A566="VODA"),'Vložení dat'!O564=0),"OK",IF(AND(OR(A566="Vyt",A566="VODA"),'Vložení dat'!O564&lt;&gt;0),CONCATENATE("CHYBA - ",'Vložení dat'!O564),""))</f>
        <v/>
      </c>
      <c r="K566" s="13" t="str">
        <f>IF(A566="Vyt",'Vložení dat'!R564,IF(A566="VODA",VALUE(TRIM(LEFT(REPLACE('Vložení dat'!T564,FIND(".",'Vložení dat'!T564,1),1,","),8))),""))</f>
        <v/>
      </c>
      <c r="L566" s="16" t="str">
        <f>IF(A566="Vyt",TRIM('Vložení dat'!S564),IF(A566="VODA",VALUE(TRIM(LEFT(REPLACE('Vložení dat'!R564,FIND(".",'Vložení dat'!R564,1),1,","),8))),""))</f>
        <v/>
      </c>
      <c r="M566" s="16" t="str">
        <f>IF(A566="Vyt",RIGHT('Vložení dat'!P564,11),IF(A566="VODA",VALUE(TRIM(LEFT(REPLACE('Vložení dat'!S564,FIND(".",'Vložení dat'!S564,1),1,","),8))),""))</f>
        <v/>
      </c>
      <c r="N566" s="12" t="str">
        <f>IF(A566="Vyt",TRIM('Vložení dat'!V564),"")</f>
        <v/>
      </c>
      <c r="O566" s="17" t="str">
        <f>IF(A566="Vyt",TRIM(LEFT('Vložení dat'!W564,9)),IF(A566="VODA",TRIM(CONCATENATE(LEFT('Vložení dat'!U564,3),".",MID('Vložení dat'!U564,5,2),".",MID('Vložení dat'!U564,8,2))),""))</f>
        <v/>
      </c>
      <c r="P566" s="18" t="str">
        <f>IF($A566="Vyt",'Vložení dat'!X564,IF($A566="VODA",VALUE(LEFT(TRIM(REPLACE('Vložení dat'!V564,FIND(".",'Vložení dat'!V564,1),1,",")),7)),""))</f>
        <v/>
      </c>
      <c r="Q566" s="18" t="str">
        <f>IF($A566="Vyt",'Vložení dat'!Y564,IF($A566="VODA",VALUE(LEFT(TRIM(REPLACE('Vložení dat'!W564,FIND(".",'Vložení dat'!W564,1),1,",")),7)),""))</f>
        <v/>
      </c>
      <c r="R566" s="18" t="str">
        <f>IF($A566="Vyt",'Vložení dat'!Z564,IF($A566="VODA",VALUE(LEFT(TRIM(REPLACE('Vložení dat'!X564,FIND(".",'Vložení dat'!X564,1),1,",")),7)),""))</f>
        <v/>
      </c>
      <c r="S566" s="18" t="str">
        <f>IF($A566="Vyt",'Vložení dat'!AA564,IF($A566="VODA",VALUE(LEFT(TRIM(REPLACE('Vložení dat'!Y564,FIND(".",'Vložení dat'!Y564,1),1,",")),7)),""))</f>
        <v/>
      </c>
      <c r="T566" s="18" t="str">
        <f>IF($A566="Vyt",'Vložení dat'!AB564,IF($A566="VODA",VALUE(LEFT(TRIM(REPLACE('Vložení dat'!Z564,FIND(".",'Vložení dat'!Z564,1),1,",")),7)),""))</f>
        <v/>
      </c>
      <c r="U566" s="18" t="str">
        <f>IF($A566="Vyt",'Vložení dat'!AC564,IF($A566="VODA",VALUE(LEFT(TRIM(REPLACE('Vložení dat'!AA564,FIND(".",'Vložení dat'!AA564,1),1,",")),7)),""))</f>
        <v/>
      </c>
      <c r="V566" s="18" t="str">
        <f>IF($A566="Vyt",'Vložení dat'!AD564,IF($A566="VODA",VALUE(LEFT(TRIM(REPLACE('Vložení dat'!AB564,FIND(".",'Vložení dat'!AB564,1),1,",")),7)),""))</f>
        <v/>
      </c>
      <c r="W566" s="18" t="str">
        <f>IF($A566="Vyt",'Vložení dat'!AE564,IF($A566="VODA",VALUE(LEFT(TRIM(REPLACE('Vložení dat'!AC564,FIND(".",'Vložení dat'!AC564,1),1,",")),7)),""))</f>
        <v/>
      </c>
      <c r="X566" s="18" t="str">
        <f>IF($A566="Vyt",'Vložení dat'!AF564,IF($A566="VODA",VALUE(LEFT(TRIM(REPLACE('Vložení dat'!AD564,FIND(".",'Vložení dat'!AD564,1),1,",")),7)),""))</f>
        <v/>
      </c>
      <c r="Y566" s="18" t="str">
        <f>IF($A566="Vyt",'Vložení dat'!AG564,IF($A566="VODA",VALUE(LEFT(TRIM(REPLACE('Vložení dat'!AE564,FIND(".",'Vložení dat'!AE564,1),1,",")),7)),""))</f>
        <v/>
      </c>
      <c r="Z566" s="18" t="str">
        <f>IF($A566="Vyt",'Vložení dat'!AH564,IF($A566="VODA",VALUE(LEFT(TRIM(REPLACE('Vložení dat'!AF564,FIND(".",'Vložení dat'!AF564,1),1,",")),7)),""))</f>
        <v/>
      </c>
      <c r="AA566" s="18" t="str">
        <f>IF($A566="Vyt",'Vložení dat'!AI564,IF($A566="VODA",VALUE(LEFT(TRIM(REPLACE('Vložení dat'!AG564,FIND(".",'Vložení dat'!AG564,1),1,",")),7)),""))</f>
        <v/>
      </c>
      <c r="AB566" s="18" t="str">
        <f>IF(A566="Vyt",TRIM(LEFT('Vložení dat'!AY564,9)),IF(A566="VODA",TRIM(LEFT('Vložení dat'!BB564,9)),""))</f>
        <v/>
      </c>
      <c r="AC566" s="18" t="str">
        <f>IF(A566="Vyt",TRIM(LEFT('Vložení dat'!AW564,7)),"")</f>
        <v/>
      </c>
      <c r="AD566" s="18" t="str">
        <f>IF(A566="Vyt",VALUE(REPLACE(TRIM(LEFT('Vložení dat'!BA564,4)),FIND(".",TRIM(LEFT('Vložení dat'!BA564,4)),1),1,",")),IF(A566="VODA",VALUE(REPLACE(TRIM(LEFT('Vložení dat'!BC564,4)),FIND(".",TRIM(LEFT('Vložení dat'!BC564,4)),1),1,",")),""))</f>
        <v/>
      </c>
      <c r="AE566" s="12" t="str">
        <f>IF($A566="Vyt",TRIM(LEFT(REPLACE('Vložení dat'!T564,FIND(".",'Vložení dat'!T564,1),1,","),5)),"")</f>
        <v/>
      </c>
      <c r="AF566" s="12" t="str">
        <f>IF($A566="Vyt",TRIM(LEFT(REPLACE('Vložení dat'!U564,FIND(".",'Vložení dat'!U564,1),1,","),5)),"")</f>
        <v/>
      </c>
      <c r="AG566" s="13" t="str">
        <f>IF(A566="Vyt",LEFT(REPLACE('Vložení dat'!AT564,FIND(".",'Vložení dat'!AT564,1),1,","),5)-LEFT(REPLACE('Vložení dat'!AU564,FIND(".",'Vložení dat'!AU564,1),1,","),5)," ")</f>
        <v xml:space="preserve"> </v>
      </c>
      <c r="AH566" s="13" t="str">
        <f>IF(A566="Vyt",LEFT(REPLACE('Vložení dat'!T564,FIND(".",'Vložení dat'!T564,1),1,","),5)-LEFT(REPLACE('Vložení dat'!U564,FIND(".",'Vložení dat'!U564,1),1,","),5),"")</f>
        <v/>
      </c>
      <c r="AI566" t="str">
        <f>IF(A566="Vyt"," ",IF(A566="VODA",LEFT('Vložení dat'!AU564,12),""))</f>
        <v/>
      </c>
      <c r="AJ566" t="str">
        <f>IF(A566="Vyt","",IF(A566="VODA",LEFT('Vložení dat'!AV564,12),""))</f>
        <v/>
      </c>
    </row>
    <row r="567" spans="1:36" x14ac:dyDescent="0.3">
      <c r="A567" s="13" t="str">
        <f>IF(OR('Vložení dat'!C565=" VIP4RTN010 ",'Vložení dat'!C565=" RED4RITN050.c10_001 "),"Vyt",IF(OR('Vložení dat'!C565=" RED4WM050 ",'Vložení dat'!C565=" RED4WM010 ",ISNUMBER(SEARCH("ECM4WM020.v20",'Vložení dat'!C565,1))),"VODA",IF(ISBLANK('Vložení dat'!C565),"",'Vložení dat'!C565)))</f>
        <v/>
      </c>
      <c r="B567" s="13" t="str">
        <f>TRIM('Vložení dat'!N565)</f>
        <v/>
      </c>
      <c r="C567" s="16" t="str">
        <f>TRIM('Vložení dat'!K565)</f>
        <v/>
      </c>
      <c r="D567" s="13" t="str">
        <f>TRIM('Vložení dat'!L565)</f>
        <v/>
      </c>
      <c r="E567" s="13" t="str">
        <f>TRIM('Vložení dat'!J565)</f>
        <v/>
      </c>
      <c r="F567" s="13" t="str">
        <f>TRIM('Vložení dat'!H565)</f>
        <v/>
      </c>
      <c r="G567" s="13" t="str">
        <f>TRIM('Vložení dat'!G565)</f>
        <v/>
      </c>
      <c r="H567" s="13" t="str">
        <f>TRIM('Vložení dat'!E565)</f>
        <v/>
      </c>
      <c r="I567" s="13" t="str">
        <f>TRIM('Vložení dat'!B565)</f>
        <v/>
      </c>
      <c r="J567" s="13" t="str">
        <f>IF(AND(OR(A567="Vyt",A567="VODA"),'Vložení dat'!O565=0),"OK",IF(AND(OR(A567="Vyt",A567="VODA"),'Vložení dat'!O565&lt;&gt;0),CONCATENATE("CHYBA - ",'Vložení dat'!O565),""))</f>
        <v/>
      </c>
      <c r="K567" s="13" t="str">
        <f>IF(A567="Vyt",'Vložení dat'!R565,IF(A567="VODA",VALUE(TRIM(LEFT(REPLACE('Vložení dat'!T565,FIND(".",'Vložení dat'!T565,1),1,","),8))),""))</f>
        <v/>
      </c>
      <c r="L567" s="16" t="str">
        <f>IF(A567="Vyt",TRIM('Vložení dat'!S565),IF(A567="VODA",VALUE(TRIM(LEFT(REPLACE('Vložení dat'!R565,FIND(".",'Vložení dat'!R565,1),1,","),8))),""))</f>
        <v/>
      </c>
      <c r="M567" s="16" t="str">
        <f>IF(A567="Vyt",RIGHT('Vložení dat'!P565,11),IF(A567="VODA",VALUE(TRIM(LEFT(REPLACE('Vložení dat'!S565,FIND(".",'Vložení dat'!S565,1),1,","),8))),""))</f>
        <v/>
      </c>
      <c r="N567" s="12" t="str">
        <f>IF(A567="Vyt",TRIM('Vložení dat'!V565),"")</f>
        <v/>
      </c>
      <c r="O567" s="17" t="str">
        <f>IF(A567="Vyt",TRIM(LEFT('Vložení dat'!W565,9)),IF(A567="VODA",TRIM(CONCATENATE(LEFT('Vložení dat'!U565,3),".",MID('Vložení dat'!U565,5,2),".",MID('Vložení dat'!U565,8,2))),""))</f>
        <v/>
      </c>
      <c r="P567" s="18" t="str">
        <f>IF($A567="Vyt",'Vložení dat'!X565,IF($A567="VODA",VALUE(LEFT(TRIM(REPLACE('Vložení dat'!V565,FIND(".",'Vložení dat'!V565,1),1,",")),7)),""))</f>
        <v/>
      </c>
      <c r="Q567" s="18" t="str">
        <f>IF($A567="Vyt",'Vložení dat'!Y565,IF($A567="VODA",VALUE(LEFT(TRIM(REPLACE('Vložení dat'!W565,FIND(".",'Vložení dat'!W565,1),1,",")),7)),""))</f>
        <v/>
      </c>
      <c r="R567" s="18" t="str">
        <f>IF($A567="Vyt",'Vložení dat'!Z565,IF($A567="VODA",VALUE(LEFT(TRIM(REPLACE('Vložení dat'!X565,FIND(".",'Vložení dat'!X565,1),1,",")),7)),""))</f>
        <v/>
      </c>
      <c r="S567" s="18" t="str">
        <f>IF($A567="Vyt",'Vložení dat'!AA565,IF($A567="VODA",VALUE(LEFT(TRIM(REPLACE('Vložení dat'!Y565,FIND(".",'Vložení dat'!Y565,1),1,",")),7)),""))</f>
        <v/>
      </c>
      <c r="T567" s="18" t="str">
        <f>IF($A567="Vyt",'Vložení dat'!AB565,IF($A567="VODA",VALUE(LEFT(TRIM(REPLACE('Vložení dat'!Z565,FIND(".",'Vložení dat'!Z565,1),1,",")),7)),""))</f>
        <v/>
      </c>
      <c r="U567" s="18" t="str">
        <f>IF($A567="Vyt",'Vložení dat'!AC565,IF($A567="VODA",VALUE(LEFT(TRIM(REPLACE('Vložení dat'!AA565,FIND(".",'Vložení dat'!AA565,1),1,",")),7)),""))</f>
        <v/>
      </c>
      <c r="V567" s="18" t="str">
        <f>IF($A567="Vyt",'Vložení dat'!AD565,IF($A567="VODA",VALUE(LEFT(TRIM(REPLACE('Vložení dat'!AB565,FIND(".",'Vložení dat'!AB565,1),1,",")),7)),""))</f>
        <v/>
      </c>
      <c r="W567" s="18" t="str">
        <f>IF($A567="Vyt",'Vložení dat'!AE565,IF($A567="VODA",VALUE(LEFT(TRIM(REPLACE('Vložení dat'!AC565,FIND(".",'Vložení dat'!AC565,1),1,",")),7)),""))</f>
        <v/>
      </c>
      <c r="X567" s="18" t="str">
        <f>IF($A567="Vyt",'Vložení dat'!AF565,IF($A567="VODA",VALUE(LEFT(TRIM(REPLACE('Vložení dat'!AD565,FIND(".",'Vložení dat'!AD565,1),1,",")),7)),""))</f>
        <v/>
      </c>
      <c r="Y567" s="18" t="str">
        <f>IF($A567="Vyt",'Vložení dat'!AG565,IF($A567="VODA",VALUE(LEFT(TRIM(REPLACE('Vložení dat'!AE565,FIND(".",'Vložení dat'!AE565,1),1,",")),7)),""))</f>
        <v/>
      </c>
      <c r="Z567" s="18" t="str">
        <f>IF($A567="Vyt",'Vložení dat'!AH565,IF($A567="VODA",VALUE(LEFT(TRIM(REPLACE('Vložení dat'!AF565,FIND(".",'Vložení dat'!AF565,1),1,",")),7)),""))</f>
        <v/>
      </c>
      <c r="AA567" s="18" t="str">
        <f>IF($A567="Vyt",'Vložení dat'!AI565,IF($A567="VODA",VALUE(LEFT(TRIM(REPLACE('Vložení dat'!AG565,FIND(".",'Vložení dat'!AG565,1),1,",")),7)),""))</f>
        <v/>
      </c>
      <c r="AB567" s="18" t="str">
        <f>IF(A567="Vyt",TRIM(LEFT('Vložení dat'!AY565,9)),IF(A567="VODA",TRIM(LEFT('Vložení dat'!BB565,9)),""))</f>
        <v/>
      </c>
      <c r="AC567" s="18" t="str">
        <f>IF(A567="Vyt",TRIM(LEFT('Vložení dat'!AW565,7)),"")</f>
        <v/>
      </c>
      <c r="AD567" s="18" t="str">
        <f>IF(A567="Vyt",VALUE(REPLACE(TRIM(LEFT('Vložení dat'!BA565,4)),FIND(".",TRIM(LEFT('Vložení dat'!BA565,4)),1),1,",")),IF(A567="VODA",VALUE(REPLACE(TRIM(LEFT('Vložení dat'!BC565,4)),FIND(".",TRIM(LEFT('Vložení dat'!BC565,4)),1),1,",")),""))</f>
        <v/>
      </c>
      <c r="AE567" s="12" t="str">
        <f>IF($A567="Vyt",TRIM(LEFT(REPLACE('Vložení dat'!T565,FIND(".",'Vložení dat'!T565,1),1,","),5)),"")</f>
        <v/>
      </c>
      <c r="AF567" s="12" t="str">
        <f>IF($A567="Vyt",TRIM(LEFT(REPLACE('Vložení dat'!U565,FIND(".",'Vložení dat'!U565,1),1,","),5)),"")</f>
        <v/>
      </c>
      <c r="AG567" s="13" t="str">
        <f>IF(A567="Vyt",LEFT(REPLACE('Vložení dat'!AT565,FIND(".",'Vložení dat'!AT565,1),1,","),5)-LEFT(REPLACE('Vložení dat'!AU565,FIND(".",'Vložení dat'!AU565,1),1,","),5)," ")</f>
        <v xml:space="preserve"> </v>
      </c>
      <c r="AH567" s="13" t="str">
        <f>IF(A567="Vyt",LEFT(REPLACE('Vložení dat'!T565,FIND(".",'Vložení dat'!T565,1),1,","),5)-LEFT(REPLACE('Vložení dat'!U565,FIND(".",'Vložení dat'!U565,1),1,","),5),"")</f>
        <v/>
      </c>
      <c r="AI567" t="str">
        <f>IF(A567="Vyt"," ",IF(A567="VODA",LEFT('Vložení dat'!AU565,12),""))</f>
        <v/>
      </c>
      <c r="AJ567" t="str">
        <f>IF(A567="Vyt","",IF(A567="VODA",LEFT('Vložení dat'!AV565,12),""))</f>
        <v/>
      </c>
    </row>
    <row r="568" spans="1:36" x14ac:dyDescent="0.3">
      <c r="A568" s="13" t="str">
        <f>IF(OR('Vložení dat'!C566=" VIP4RTN010 ",'Vložení dat'!C566=" RED4RITN050.c10_001 "),"Vyt",IF(OR('Vložení dat'!C566=" RED4WM050 ",'Vložení dat'!C566=" RED4WM010 ",ISNUMBER(SEARCH("ECM4WM020.v20",'Vložení dat'!C566,1))),"VODA",IF(ISBLANK('Vložení dat'!C566),"",'Vložení dat'!C566)))</f>
        <v/>
      </c>
      <c r="B568" s="13" t="str">
        <f>TRIM('Vložení dat'!N566)</f>
        <v/>
      </c>
      <c r="C568" s="16" t="str">
        <f>TRIM('Vložení dat'!K566)</f>
        <v/>
      </c>
      <c r="D568" s="13" t="str">
        <f>TRIM('Vložení dat'!L566)</f>
        <v/>
      </c>
      <c r="E568" s="13" t="str">
        <f>TRIM('Vložení dat'!J566)</f>
        <v/>
      </c>
      <c r="F568" s="13" t="str">
        <f>TRIM('Vložení dat'!H566)</f>
        <v/>
      </c>
      <c r="G568" s="13" t="str">
        <f>TRIM('Vložení dat'!G566)</f>
        <v/>
      </c>
      <c r="H568" s="13" t="str">
        <f>TRIM('Vložení dat'!E566)</f>
        <v/>
      </c>
      <c r="I568" s="13" t="str">
        <f>TRIM('Vložení dat'!B566)</f>
        <v/>
      </c>
      <c r="J568" s="13" t="str">
        <f>IF(AND(OR(A568="Vyt",A568="VODA"),'Vložení dat'!O566=0),"OK",IF(AND(OR(A568="Vyt",A568="VODA"),'Vložení dat'!O566&lt;&gt;0),CONCATENATE("CHYBA - ",'Vložení dat'!O566),""))</f>
        <v/>
      </c>
      <c r="K568" s="13" t="str">
        <f>IF(A568="Vyt",'Vložení dat'!R566,IF(A568="VODA",VALUE(TRIM(LEFT(REPLACE('Vložení dat'!T566,FIND(".",'Vložení dat'!T566,1),1,","),8))),""))</f>
        <v/>
      </c>
      <c r="L568" s="16" t="str">
        <f>IF(A568="Vyt",TRIM('Vložení dat'!S566),IF(A568="VODA",VALUE(TRIM(LEFT(REPLACE('Vložení dat'!R566,FIND(".",'Vložení dat'!R566,1),1,","),8))),""))</f>
        <v/>
      </c>
      <c r="M568" s="16" t="str">
        <f>IF(A568="Vyt",RIGHT('Vložení dat'!P566,11),IF(A568="VODA",VALUE(TRIM(LEFT(REPLACE('Vložení dat'!S566,FIND(".",'Vložení dat'!S566,1),1,","),8))),""))</f>
        <v/>
      </c>
      <c r="N568" s="12" t="str">
        <f>IF(A568="Vyt",TRIM('Vložení dat'!V566),"")</f>
        <v/>
      </c>
      <c r="O568" s="17" t="str">
        <f>IF(A568="Vyt",TRIM(LEFT('Vložení dat'!W566,9)),IF(A568="VODA",TRIM(CONCATENATE(LEFT('Vložení dat'!U566,3),".",MID('Vložení dat'!U566,5,2),".",MID('Vložení dat'!U566,8,2))),""))</f>
        <v/>
      </c>
      <c r="P568" s="18" t="str">
        <f>IF($A568="Vyt",'Vložení dat'!X566,IF($A568="VODA",VALUE(LEFT(TRIM(REPLACE('Vložení dat'!V566,FIND(".",'Vložení dat'!V566,1),1,",")),7)),""))</f>
        <v/>
      </c>
      <c r="Q568" s="18" t="str">
        <f>IF($A568="Vyt",'Vložení dat'!Y566,IF($A568="VODA",VALUE(LEFT(TRIM(REPLACE('Vložení dat'!W566,FIND(".",'Vložení dat'!W566,1),1,",")),7)),""))</f>
        <v/>
      </c>
      <c r="R568" s="18" t="str">
        <f>IF($A568="Vyt",'Vložení dat'!Z566,IF($A568="VODA",VALUE(LEFT(TRIM(REPLACE('Vložení dat'!X566,FIND(".",'Vložení dat'!X566,1),1,",")),7)),""))</f>
        <v/>
      </c>
      <c r="S568" s="18" t="str">
        <f>IF($A568="Vyt",'Vložení dat'!AA566,IF($A568="VODA",VALUE(LEFT(TRIM(REPLACE('Vložení dat'!Y566,FIND(".",'Vložení dat'!Y566,1),1,",")),7)),""))</f>
        <v/>
      </c>
      <c r="T568" s="18" t="str">
        <f>IF($A568="Vyt",'Vložení dat'!AB566,IF($A568="VODA",VALUE(LEFT(TRIM(REPLACE('Vložení dat'!Z566,FIND(".",'Vložení dat'!Z566,1),1,",")),7)),""))</f>
        <v/>
      </c>
      <c r="U568" s="18" t="str">
        <f>IF($A568="Vyt",'Vložení dat'!AC566,IF($A568="VODA",VALUE(LEFT(TRIM(REPLACE('Vložení dat'!AA566,FIND(".",'Vložení dat'!AA566,1),1,",")),7)),""))</f>
        <v/>
      </c>
      <c r="V568" s="18" t="str">
        <f>IF($A568="Vyt",'Vložení dat'!AD566,IF($A568="VODA",VALUE(LEFT(TRIM(REPLACE('Vložení dat'!AB566,FIND(".",'Vložení dat'!AB566,1),1,",")),7)),""))</f>
        <v/>
      </c>
      <c r="W568" s="18" t="str">
        <f>IF($A568="Vyt",'Vložení dat'!AE566,IF($A568="VODA",VALUE(LEFT(TRIM(REPLACE('Vložení dat'!AC566,FIND(".",'Vložení dat'!AC566,1),1,",")),7)),""))</f>
        <v/>
      </c>
      <c r="X568" s="18" t="str">
        <f>IF($A568="Vyt",'Vložení dat'!AF566,IF($A568="VODA",VALUE(LEFT(TRIM(REPLACE('Vložení dat'!AD566,FIND(".",'Vložení dat'!AD566,1),1,",")),7)),""))</f>
        <v/>
      </c>
      <c r="Y568" s="18" t="str">
        <f>IF($A568="Vyt",'Vložení dat'!AG566,IF($A568="VODA",VALUE(LEFT(TRIM(REPLACE('Vložení dat'!AE566,FIND(".",'Vložení dat'!AE566,1),1,",")),7)),""))</f>
        <v/>
      </c>
      <c r="Z568" s="18" t="str">
        <f>IF($A568="Vyt",'Vložení dat'!AH566,IF($A568="VODA",VALUE(LEFT(TRIM(REPLACE('Vložení dat'!AF566,FIND(".",'Vložení dat'!AF566,1),1,",")),7)),""))</f>
        <v/>
      </c>
      <c r="AA568" s="18" t="str">
        <f>IF($A568="Vyt",'Vložení dat'!AI566,IF($A568="VODA",VALUE(LEFT(TRIM(REPLACE('Vložení dat'!AG566,FIND(".",'Vložení dat'!AG566,1),1,",")),7)),""))</f>
        <v/>
      </c>
      <c r="AB568" s="18" t="str">
        <f>IF(A568="Vyt",TRIM(LEFT('Vložení dat'!AY566,9)),IF(A568="VODA",TRIM(LEFT('Vložení dat'!BB566,9)),""))</f>
        <v/>
      </c>
      <c r="AC568" s="18" t="str">
        <f>IF(A568="Vyt",TRIM(LEFT('Vložení dat'!AW566,7)),"")</f>
        <v/>
      </c>
      <c r="AD568" s="18" t="str">
        <f>IF(A568="Vyt",VALUE(REPLACE(TRIM(LEFT('Vložení dat'!BA566,4)),FIND(".",TRIM(LEFT('Vložení dat'!BA566,4)),1),1,",")),IF(A568="VODA",VALUE(REPLACE(TRIM(LEFT('Vložení dat'!BC566,4)),FIND(".",TRIM(LEFT('Vložení dat'!BC566,4)),1),1,",")),""))</f>
        <v/>
      </c>
      <c r="AE568" s="12" t="str">
        <f>IF($A568="Vyt",TRIM(LEFT(REPLACE('Vložení dat'!T566,FIND(".",'Vložení dat'!T566,1),1,","),5)),"")</f>
        <v/>
      </c>
      <c r="AF568" s="12" t="str">
        <f>IF($A568="Vyt",TRIM(LEFT(REPLACE('Vložení dat'!U566,FIND(".",'Vložení dat'!U566,1),1,","),5)),"")</f>
        <v/>
      </c>
      <c r="AG568" s="13" t="str">
        <f>IF(A568="Vyt",LEFT(REPLACE('Vložení dat'!AT566,FIND(".",'Vložení dat'!AT566,1),1,","),5)-LEFT(REPLACE('Vložení dat'!AU566,FIND(".",'Vložení dat'!AU566,1),1,","),5)," ")</f>
        <v xml:space="preserve"> </v>
      </c>
      <c r="AH568" s="13" t="str">
        <f>IF(A568="Vyt",LEFT(REPLACE('Vložení dat'!T566,FIND(".",'Vložení dat'!T566,1),1,","),5)-LEFT(REPLACE('Vložení dat'!U566,FIND(".",'Vložení dat'!U566,1),1,","),5),"")</f>
        <v/>
      </c>
      <c r="AI568" t="str">
        <f>IF(A568="Vyt"," ",IF(A568="VODA",LEFT('Vložení dat'!AU566,12),""))</f>
        <v/>
      </c>
      <c r="AJ568" t="str">
        <f>IF(A568="Vyt","",IF(A568="VODA",LEFT('Vložení dat'!AV566,12),""))</f>
        <v/>
      </c>
    </row>
    <row r="569" spans="1:36" x14ac:dyDescent="0.3">
      <c r="A569" s="13" t="str">
        <f>IF(OR('Vložení dat'!C567=" VIP4RTN010 ",'Vložení dat'!C567=" RED4RITN050.c10_001 "),"Vyt",IF(OR('Vložení dat'!C567=" RED4WM050 ",'Vložení dat'!C567=" RED4WM010 ",ISNUMBER(SEARCH("ECM4WM020.v20",'Vložení dat'!C567,1))),"VODA",IF(ISBLANK('Vložení dat'!C567),"",'Vložení dat'!C567)))</f>
        <v/>
      </c>
      <c r="B569" s="13" t="str">
        <f>TRIM('Vložení dat'!N567)</f>
        <v/>
      </c>
      <c r="C569" s="16" t="str">
        <f>TRIM('Vložení dat'!K567)</f>
        <v/>
      </c>
      <c r="D569" s="13" t="str">
        <f>TRIM('Vložení dat'!L567)</f>
        <v/>
      </c>
      <c r="E569" s="13" t="str">
        <f>TRIM('Vložení dat'!J567)</f>
        <v/>
      </c>
      <c r="F569" s="13" t="str">
        <f>TRIM('Vložení dat'!H567)</f>
        <v/>
      </c>
      <c r="G569" s="13" t="str">
        <f>TRIM('Vložení dat'!G567)</f>
        <v/>
      </c>
      <c r="H569" s="13" t="str">
        <f>TRIM('Vložení dat'!E567)</f>
        <v/>
      </c>
      <c r="I569" s="13" t="str">
        <f>TRIM('Vložení dat'!B567)</f>
        <v/>
      </c>
      <c r="J569" s="13" t="str">
        <f>IF(AND(OR(A569="Vyt",A569="VODA"),'Vložení dat'!O567=0),"OK",IF(AND(OR(A569="Vyt",A569="VODA"),'Vložení dat'!O567&lt;&gt;0),CONCATENATE("CHYBA - ",'Vložení dat'!O567),""))</f>
        <v/>
      </c>
      <c r="K569" s="13" t="str">
        <f>IF(A569="Vyt",'Vložení dat'!R567,IF(A569="VODA",VALUE(TRIM(LEFT(REPLACE('Vložení dat'!T567,FIND(".",'Vložení dat'!T567,1),1,","),8))),""))</f>
        <v/>
      </c>
      <c r="L569" s="16" t="str">
        <f>IF(A569="Vyt",TRIM('Vložení dat'!S567),IF(A569="VODA",VALUE(TRIM(LEFT(REPLACE('Vložení dat'!R567,FIND(".",'Vložení dat'!R567,1),1,","),8))),""))</f>
        <v/>
      </c>
      <c r="M569" s="16" t="str">
        <f>IF(A569="Vyt",RIGHT('Vložení dat'!P567,11),IF(A569="VODA",VALUE(TRIM(LEFT(REPLACE('Vložení dat'!S567,FIND(".",'Vložení dat'!S567,1),1,","),8))),""))</f>
        <v/>
      </c>
      <c r="N569" s="12" t="str">
        <f>IF(A569="Vyt",TRIM('Vložení dat'!V567),"")</f>
        <v/>
      </c>
      <c r="O569" s="17" t="str">
        <f>IF(A569="Vyt",TRIM(LEFT('Vložení dat'!W567,9)),IF(A569="VODA",TRIM(CONCATENATE(LEFT('Vložení dat'!U567,3),".",MID('Vložení dat'!U567,5,2),".",MID('Vložení dat'!U567,8,2))),""))</f>
        <v/>
      </c>
      <c r="P569" s="18" t="str">
        <f>IF($A569="Vyt",'Vložení dat'!X567,IF($A569="VODA",VALUE(LEFT(TRIM(REPLACE('Vložení dat'!V567,FIND(".",'Vložení dat'!V567,1),1,",")),7)),""))</f>
        <v/>
      </c>
      <c r="Q569" s="18" t="str">
        <f>IF($A569="Vyt",'Vložení dat'!Y567,IF($A569="VODA",VALUE(LEFT(TRIM(REPLACE('Vložení dat'!W567,FIND(".",'Vložení dat'!W567,1),1,",")),7)),""))</f>
        <v/>
      </c>
      <c r="R569" s="18" t="str">
        <f>IF($A569="Vyt",'Vložení dat'!Z567,IF($A569="VODA",VALUE(LEFT(TRIM(REPLACE('Vložení dat'!X567,FIND(".",'Vložení dat'!X567,1),1,",")),7)),""))</f>
        <v/>
      </c>
      <c r="S569" s="18" t="str">
        <f>IF($A569="Vyt",'Vložení dat'!AA567,IF($A569="VODA",VALUE(LEFT(TRIM(REPLACE('Vložení dat'!Y567,FIND(".",'Vložení dat'!Y567,1),1,",")),7)),""))</f>
        <v/>
      </c>
      <c r="T569" s="18" t="str">
        <f>IF($A569="Vyt",'Vložení dat'!AB567,IF($A569="VODA",VALUE(LEFT(TRIM(REPLACE('Vložení dat'!Z567,FIND(".",'Vložení dat'!Z567,1),1,",")),7)),""))</f>
        <v/>
      </c>
      <c r="U569" s="18" t="str">
        <f>IF($A569="Vyt",'Vložení dat'!AC567,IF($A569="VODA",VALUE(LEFT(TRIM(REPLACE('Vložení dat'!AA567,FIND(".",'Vložení dat'!AA567,1),1,",")),7)),""))</f>
        <v/>
      </c>
      <c r="V569" s="18" t="str">
        <f>IF($A569="Vyt",'Vložení dat'!AD567,IF($A569="VODA",VALUE(LEFT(TRIM(REPLACE('Vložení dat'!AB567,FIND(".",'Vložení dat'!AB567,1),1,",")),7)),""))</f>
        <v/>
      </c>
      <c r="W569" s="18" t="str">
        <f>IF($A569="Vyt",'Vložení dat'!AE567,IF($A569="VODA",VALUE(LEFT(TRIM(REPLACE('Vložení dat'!AC567,FIND(".",'Vložení dat'!AC567,1),1,",")),7)),""))</f>
        <v/>
      </c>
      <c r="X569" s="18" t="str">
        <f>IF($A569="Vyt",'Vložení dat'!AF567,IF($A569="VODA",VALUE(LEFT(TRIM(REPLACE('Vložení dat'!AD567,FIND(".",'Vložení dat'!AD567,1),1,",")),7)),""))</f>
        <v/>
      </c>
      <c r="Y569" s="18" t="str">
        <f>IF($A569="Vyt",'Vložení dat'!AG567,IF($A569="VODA",VALUE(LEFT(TRIM(REPLACE('Vložení dat'!AE567,FIND(".",'Vložení dat'!AE567,1),1,",")),7)),""))</f>
        <v/>
      </c>
      <c r="Z569" s="18" t="str">
        <f>IF($A569="Vyt",'Vložení dat'!AH567,IF($A569="VODA",VALUE(LEFT(TRIM(REPLACE('Vložení dat'!AF567,FIND(".",'Vložení dat'!AF567,1),1,",")),7)),""))</f>
        <v/>
      </c>
      <c r="AA569" s="18" t="str">
        <f>IF($A569="Vyt",'Vložení dat'!AI567,IF($A569="VODA",VALUE(LEFT(TRIM(REPLACE('Vložení dat'!AG567,FIND(".",'Vložení dat'!AG567,1),1,",")),7)),""))</f>
        <v/>
      </c>
      <c r="AB569" s="18" t="str">
        <f>IF(A569="Vyt",TRIM(LEFT('Vložení dat'!AY567,9)),IF(A569="VODA",TRIM(LEFT('Vložení dat'!BB567,9)),""))</f>
        <v/>
      </c>
      <c r="AC569" s="18" t="str">
        <f>IF(A569="Vyt",TRIM(LEFT('Vložení dat'!AW567,7)),"")</f>
        <v/>
      </c>
      <c r="AD569" s="18" t="str">
        <f>IF(A569="Vyt",VALUE(REPLACE(TRIM(LEFT('Vložení dat'!BA567,4)),FIND(".",TRIM(LEFT('Vložení dat'!BA567,4)),1),1,",")),IF(A569="VODA",VALUE(REPLACE(TRIM(LEFT('Vložení dat'!BC567,4)),FIND(".",TRIM(LEFT('Vložení dat'!BC567,4)),1),1,",")),""))</f>
        <v/>
      </c>
      <c r="AE569" s="12" t="str">
        <f>IF($A569="Vyt",TRIM(LEFT(REPLACE('Vložení dat'!T567,FIND(".",'Vložení dat'!T567,1),1,","),5)),"")</f>
        <v/>
      </c>
      <c r="AF569" s="12" t="str">
        <f>IF($A569="Vyt",TRIM(LEFT(REPLACE('Vložení dat'!U567,FIND(".",'Vložení dat'!U567,1),1,","),5)),"")</f>
        <v/>
      </c>
      <c r="AG569" s="13" t="str">
        <f>IF(A569="Vyt",LEFT(REPLACE('Vložení dat'!AT567,FIND(".",'Vložení dat'!AT567,1),1,","),5)-LEFT(REPLACE('Vložení dat'!AU567,FIND(".",'Vložení dat'!AU567,1),1,","),5)," ")</f>
        <v xml:space="preserve"> </v>
      </c>
      <c r="AH569" s="13" t="str">
        <f>IF(A569="Vyt",LEFT(REPLACE('Vložení dat'!T567,FIND(".",'Vložení dat'!T567,1),1,","),5)-LEFT(REPLACE('Vložení dat'!U567,FIND(".",'Vložení dat'!U567,1),1,","),5),"")</f>
        <v/>
      </c>
      <c r="AI569" t="str">
        <f>IF(A569="Vyt"," ",IF(A569="VODA",LEFT('Vložení dat'!AU567,12),""))</f>
        <v/>
      </c>
      <c r="AJ569" t="str">
        <f>IF(A569="Vyt","",IF(A569="VODA",LEFT('Vložení dat'!AV567,12),""))</f>
        <v/>
      </c>
    </row>
    <row r="570" spans="1:36" x14ac:dyDescent="0.3">
      <c r="A570" s="13" t="str">
        <f>IF(OR('Vložení dat'!C568=" VIP4RTN010 ",'Vložení dat'!C568=" RED4RITN050.c10_001 "),"Vyt",IF(OR('Vložení dat'!C568=" RED4WM050 ",'Vložení dat'!C568=" RED4WM010 ",ISNUMBER(SEARCH("ECM4WM020.v20",'Vložení dat'!C568,1))),"VODA",IF(ISBLANK('Vložení dat'!C568),"",'Vložení dat'!C568)))</f>
        <v/>
      </c>
      <c r="B570" s="13" t="str">
        <f>TRIM('Vložení dat'!N568)</f>
        <v/>
      </c>
      <c r="C570" s="16" t="str">
        <f>TRIM('Vložení dat'!K568)</f>
        <v/>
      </c>
      <c r="D570" s="13" t="str">
        <f>TRIM('Vložení dat'!L568)</f>
        <v/>
      </c>
      <c r="E570" s="13" t="str">
        <f>TRIM('Vložení dat'!J568)</f>
        <v/>
      </c>
      <c r="F570" s="13" t="str">
        <f>TRIM('Vložení dat'!H568)</f>
        <v/>
      </c>
      <c r="G570" s="13" t="str">
        <f>TRIM('Vložení dat'!G568)</f>
        <v/>
      </c>
      <c r="H570" s="13" t="str">
        <f>TRIM('Vložení dat'!E568)</f>
        <v/>
      </c>
      <c r="I570" s="13" t="str">
        <f>TRIM('Vložení dat'!B568)</f>
        <v/>
      </c>
      <c r="J570" s="13" t="str">
        <f>IF(AND(OR(A570="Vyt",A570="VODA"),'Vložení dat'!O568=0),"OK",IF(AND(OR(A570="Vyt",A570="VODA"),'Vložení dat'!O568&lt;&gt;0),CONCATENATE("CHYBA - ",'Vložení dat'!O568),""))</f>
        <v/>
      </c>
      <c r="K570" s="13" t="str">
        <f>IF(A570="Vyt",'Vložení dat'!R568,IF(A570="VODA",VALUE(TRIM(LEFT(REPLACE('Vložení dat'!T568,FIND(".",'Vložení dat'!T568,1),1,","),8))),""))</f>
        <v/>
      </c>
      <c r="L570" s="16" t="str">
        <f>IF(A570="Vyt",TRIM('Vložení dat'!S568),IF(A570="VODA",VALUE(TRIM(LEFT(REPLACE('Vložení dat'!R568,FIND(".",'Vložení dat'!R568,1),1,","),8))),""))</f>
        <v/>
      </c>
      <c r="M570" s="16" t="str">
        <f>IF(A570="Vyt",RIGHT('Vložení dat'!P568,11),IF(A570="VODA",VALUE(TRIM(LEFT(REPLACE('Vložení dat'!S568,FIND(".",'Vložení dat'!S568,1),1,","),8))),""))</f>
        <v/>
      </c>
      <c r="N570" s="12" t="str">
        <f>IF(A570="Vyt",TRIM('Vložení dat'!V568),"")</f>
        <v/>
      </c>
      <c r="O570" s="17" t="str">
        <f>IF(A570="Vyt",TRIM(LEFT('Vložení dat'!W568,9)),IF(A570="VODA",TRIM(CONCATENATE(LEFT('Vložení dat'!U568,3),".",MID('Vložení dat'!U568,5,2),".",MID('Vložení dat'!U568,8,2))),""))</f>
        <v/>
      </c>
      <c r="P570" s="18" t="str">
        <f>IF($A570="Vyt",'Vložení dat'!X568,IF($A570="VODA",VALUE(LEFT(TRIM(REPLACE('Vložení dat'!V568,FIND(".",'Vložení dat'!V568,1),1,",")),7)),""))</f>
        <v/>
      </c>
      <c r="Q570" s="18" t="str">
        <f>IF($A570="Vyt",'Vložení dat'!Y568,IF($A570="VODA",VALUE(LEFT(TRIM(REPLACE('Vložení dat'!W568,FIND(".",'Vložení dat'!W568,1),1,",")),7)),""))</f>
        <v/>
      </c>
      <c r="R570" s="18" t="str">
        <f>IF($A570="Vyt",'Vložení dat'!Z568,IF($A570="VODA",VALUE(LEFT(TRIM(REPLACE('Vložení dat'!X568,FIND(".",'Vložení dat'!X568,1),1,",")),7)),""))</f>
        <v/>
      </c>
      <c r="S570" s="18" t="str">
        <f>IF($A570="Vyt",'Vložení dat'!AA568,IF($A570="VODA",VALUE(LEFT(TRIM(REPLACE('Vložení dat'!Y568,FIND(".",'Vložení dat'!Y568,1),1,",")),7)),""))</f>
        <v/>
      </c>
      <c r="T570" s="18" t="str">
        <f>IF($A570="Vyt",'Vložení dat'!AB568,IF($A570="VODA",VALUE(LEFT(TRIM(REPLACE('Vložení dat'!Z568,FIND(".",'Vložení dat'!Z568,1),1,",")),7)),""))</f>
        <v/>
      </c>
      <c r="U570" s="18" t="str">
        <f>IF($A570="Vyt",'Vložení dat'!AC568,IF($A570="VODA",VALUE(LEFT(TRIM(REPLACE('Vložení dat'!AA568,FIND(".",'Vložení dat'!AA568,1),1,",")),7)),""))</f>
        <v/>
      </c>
      <c r="V570" s="18" t="str">
        <f>IF($A570="Vyt",'Vložení dat'!AD568,IF($A570="VODA",VALUE(LEFT(TRIM(REPLACE('Vložení dat'!AB568,FIND(".",'Vložení dat'!AB568,1),1,",")),7)),""))</f>
        <v/>
      </c>
      <c r="W570" s="18" t="str">
        <f>IF($A570="Vyt",'Vložení dat'!AE568,IF($A570="VODA",VALUE(LEFT(TRIM(REPLACE('Vložení dat'!AC568,FIND(".",'Vložení dat'!AC568,1),1,",")),7)),""))</f>
        <v/>
      </c>
      <c r="X570" s="18" t="str">
        <f>IF($A570="Vyt",'Vložení dat'!AF568,IF($A570="VODA",VALUE(LEFT(TRIM(REPLACE('Vložení dat'!AD568,FIND(".",'Vložení dat'!AD568,1),1,",")),7)),""))</f>
        <v/>
      </c>
      <c r="Y570" s="18" t="str">
        <f>IF($A570="Vyt",'Vložení dat'!AG568,IF($A570="VODA",VALUE(LEFT(TRIM(REPLACE('Vložení dat'!AE568,FIND(".",'Vložení dat'!AE568,1),1,",")),7)),""))</f>
        <v/>
      </c>
      <c r="Z570" s="18" t="str">
        <f>IF($A570="Vyt",'Vložení dat'!AH568,IF($A570="VODA",VALUE(LEFT(TRIM(REPLACE('Vložení dat'!AF568,FIND(".",'Vložení dat'!AF568,1),1,",")),7)),""))</f>
        <v/>
      </c>
      <c r="AA570" s="18" t="str">
        <f>IF($A570="Vyt",'Vložení dat'!AI568,IF($A570="VODA",VALUE(LEFT(TRIM(REPLACE('Vložení dat'!AG568,FIND(".",'Vložení dat'!AG568,1),1,",")),7)),""))</f>
        <v/>
      </c>
      <c r="AB570" s="18" t="str">
        <f>IF(A570="Vyt",TRIM(LEFT('Vložení dat'!AY568,9)),IF(A570="VODA",TRIM(LEFT('Vložení dat'!BB568,9)),""))</f>
        <v/>
      </c>
      <c r="AC570" s="18" t="str">
        <f>IF(A570="Vyt",TRIM(LEFT('Vložení dat'!AW568,7)),"")</f>
        <v/>
      </c>
      <c r="AD570" s="18" t="str">
        <f>IF(A570="Vyt",VALUE(REPLACE(TRIM(LEFT('Vložení dat'!BA568,4)),FIND(".",TRIM(LEFT('Vložení dat'!BA568,4)),1),1,",")),IF(A570="VODA",VALUE(REPLACE(TRIM(LEFT('Vložení dat'!BC568,4)),FIND(".",TRIM(LEFT('Vložení dat'!BC568,4)),1),1,",")),""))</f>
        <v/>
      </c>
      <c r="AE570" s="12" t="str">
        <f>IF($A570="Vyt",TRIM(LEFT(REPLACE('Vložení dat'!T568,FIND(".",'Vložení dat'!T568,1),1,","),5)),"")</f>
        <v/>
      </c>
      <c r="AF570" s="12" t="str">
        <f>IF($A570="Vyt",TRIM(LEFT(REPLACE('Vložení dat'!U568,FIND(".",'Vložení dat'!U568,1),1,","),5)),"")</f>
        <v/>
      </c>
      <c r="AG570" s="13" t="str">
        <f>IF(A570="Vyt",LEFT(REPLACE('Vložení dat'!AT568,FIND(".",'Vložení dat'!AT568,1),1,","),5)-LEFT(REPLACE('Vložení dat'!AU568,FIND(".",'Vložení dat'!AU568,1),1,","),5)," ")</f>
        <v xml:space="preserve"> </v>
      </c>
      <c r="AH570" s="13" t="str">
        <f>IF(A570="Vyt",LEFT(REPLACE('Vložení dat'!T568,FIND(".",'Vložení dat'!T568,1),1,","),5)-LEFT(REPLACE('Vložení dat'!U568,FIND(".",'Vložení dat'!U568,1),1,","),5),"")</f>
        <v/>
      </c>
      <c r="AI570" t="str">
        <f>IF(A570="Vyt"," ",IF(A570="VODA",LEFT('Vložení dat'!AU568,12),""))</f>
        <v/>
      </c>
      <c r="AJ570" t="str">
        <f>IF(A570="Vyt","",IF(A570="VODA",LEFT('Vložení dat'!AV568,12),""))</f>
        <v/>
      </c>
    </row>
    <row r="571" spans="1:36" x14ac:dyDescent="0.3">
      <c r="A571" s="13" t="str">
        <f>IF(OR('Vložení dat'!C569=" VIP4RTN010 ",'Vložení dat'!C569=" RED4RITN050.c10_001 "),"Vyt",IF(OR('Vložení dat'!C569=" RED4WM050 ",'Vložení dat'!C569=" RED4WM010 ",ISNUMBER(SEARCH("ECM4WM020.v20",'Vložení dat'!C569,1))),"VODA",IF(ISBLANK('Vložení dat'!C569),"",'Vložení dat'!C569)))</f>
        <v/>
      </c>
      <c r="B571" s="13" t="str">
        <f>TRIM('Vložení dat'!N569)</f>
        <v/>
      </c>
      <c r="C571" s="16" t="str">
        <f>TRIM('Vložení dat'!K569)</f>
        <v/>
      </c>
      <c r="D571" s="13" t="str">
        <f>TRIM('Vložení dat'!L569)</f>
        <v/>
      </c>
      <c r="E571" s="13" t="str">
        <f>TRIM('Vložení dat'!J569)</f>
        <v/>
      </c>
      <c r="F571" s="13" t="str">
        <f>TRIM('Vložení dat'!H569)</f>
        <v/>
      </c>
      <c r="G571" s="13" t="str">
        <f>TRIM('Vložení dat'!G569)</f>
        <v/>
      </c>
      <c r="H571" s="13" t="str">
        <f>TRIM('Vložení dat'!E569)</f>
        <v/>
      </c>
      <c r="I571" s="13" t="str">
        <f>TRIM('Vložení dat'!B569)</f>
        <v/>
      </c>
      <c r="J571" s="13" t="str">
        <f>IF(AND(OR(A571="Vyt",A571="VODA"),'Vložení dat'!O569=0),"OK",IF(AND(OR(A571="Vyt",A571="VODA"),'Vložení dat'!O569&lt;&gt;0),CONCATENATE("CHYBA - ",'Vložení dat'!O569),""))</f>
        <v/>
      </c>
      <c r="K571" s="13" t="str">
        <f>IF(A571="Vyt",'Vložení dat'!R569,IF(A571="VODA",VALUE(TRIM(LEFT(REPLACE('Vložení dat'!T569,FIND(".",'Vložení dat'!T569,1),1,","),8))),""))</f>
        <v/>
      </c>
      <c r="L571" s="16" t="str">
        <f>IF(A571="Vyt",TRIM('Vložení dat'!S569),IF(A571="VODA",VALUE(TRIM(LEFT(REPLACE('Vložení dat'!R569,FIND(".",'Vložení dat'!R569,1),1,","),8))),""))</f>
        <v/>
      </c>
      <c r="M571" s="16" t="str">
        <f>IF(A571="Vyt",RIGHT('Vložení dat'!P569,11),IF(A571="VODA",VALUE(TRIM(LEFT(REPLACE('Vložení dat'!S569,FIND(".",'Vložení dat'!S569,1),1,","),8))),""))</f>
        <v/>
      </c>
      <c r="N571" s="12" t="str">
        <f>IF(A571="Vyt",TRIM('Vložení dat'!V569),"")</f>
        <v/>
      </c>
      <c r="O571" s="17" t="str">
        <f>IF(A571="Vyt",TRIM(LEFT('Vložení dat'!W569,9)),IF(A571="VODA",TRIM(CONCATENATE(LEFT('Vložení dat'!U569,3),".",MID('Vložení dat'!U569,5,2),".",MID('Vložení dat'!U569,8,2))),""))</f>
        <v/>
      </c>
      <c r="P571" s="18" t="str">
        <f>IF($A571="Vyt",'Vložení dat'!X569,IF($A571="VODA",VALUE(LEFT(TRIM(REPLACE('Vložení dat'!V569,FIND(".",'Vložení dat'!V569,1),1,",")),7)),""))</f>
        <v/>
      </c>
      <c r="Q571" s="18" t="str">
        <f>IF($A571="Vyt",'Vložení dat'!Y569,IF($A571="VODA",VALUE(LEFT(TRIM(REPLACE('Vložení dat'!W569,FIND(".",'Vložení dat'!W569,1),1,",")),7)),""))</f>
        <v/>
      </c>
      <c r="R571" s="18" t="str">
        <f>IF($A571="Vyt",'Vložení dat'!Z569,IF($A571="VODA",VALUE(LEFT(TRIM(REPLACE('Vložení dat'!X569,FIND(".",'Vložení dat'!X569,1),1,",")),7)),""))</f>
        <v/>
      </c>
      <c r="S571" s="18" t="str">
        <f>IF($A571="Vyt",'Vložení dat'!AA569,IF($A571="VODA",VALUE(LEFT(TRIM(REPLACE('Vložení dat'!Y569,FIND(".",'Vložení dat'!Y569,1),1,",")),7)),""))</f>
        <v/>
      </c>
      <c r="T571" s="18" t="str">
        <f>IF($A571="Vyt",'Vložení dat'!AB569,IF($A571="VODA",VALUE(LEFT(TRIM(REPLACE('Vložení dat'!Z569,FIND(".",'Vložení dat'!Z569,1),1,",")),7)),""))</f>
        <v/>
      </c>
      <c r="U571" s="18" t="str">
        <f>IF($A571="Vyt",'Vložení dat'!AC569,IF($A571="VODA",VALUE(LEFT(TRIM(REPLACE('Vložení dat'!AA569,FIND(".",'Vložení dat'!AA569,1),1,",")),7)),""))</f>
        <v/>
      </c>
      <c r="V571" s="18" t="str">
        <f>IF($A571="Vyt",'Vložení dat'!AD569,IF($A571="VODA",VALUE(LEFT(TRIM(REPLACE('Vložení dat'!AB569,FIND(".",'Vložení dat'!AB569,1),1,",")),7)),""))</f>
        <v/>
      </c>
      <c r="W571" s="18" t="str">
        <f>IF($A571="Vyt",'Vložení dat'!AE569,IF($A571="VODA",VALUE(LEFT(TRIM(REPLACE('Vložení dat'!AC569,FIND(".",'Vložení dat'!AC569,1),1,",")),7)),""))</f>
        <v/>
      </c>
      <c r="X571" s="18" t="str">
        <f>IF($A571="Vyt",'Vložení dat'!AF569,IF($A571="VODA",VALUE(LEFT(TRIM(REPLACE('Vložení dat'!AD569,FIND(".",'Vložení dat'!AD569,1),1,",")),7)),""))</f>
        <v/>
      </c>
      <c r="Y571" s="18" t="str">
        <f>IF($A571="Vyt",'Vložení dat'!AG569,IF($A571="VODA",VALUE(LEFT(TRIM(REPLACE('Vložení dat'!AE569,FIND(".",'Vložení dat'!AE569,1),1,",")),7)),""))</f>
        <v/>
      </c>
      <c r="Z571" s="18" t="str">
        <f>IF($A571="Vyt",'Vložení dat'!AH569,IF($A571="VODA",VALUE(LEFT(TRIM(REPLACE('Vložení dat'!AF569,FIND(".",'Vložení dat'!AF569,1),1,",")),7)),""))</f>
        <v/>
      </c>
      <c r="AA571" s="18" t="str">
        <f>IF($A571="Vyt",'Vložení dat'!AI569,IF($A571="VODA",VALUE(LEFT(TRIM(REPLACE('Vložení dat'!AG569,FIND(".",'Vložení dat'!AG569,1),1,",")),7)),""))</f>
        <v/>
      </c>
      <c r="AB571" s="18" t="str">
        <f>IF(A571="Vyt",TRIM(LEFT('Vložení dat'!AY569,9)),IF(A571="VODA",TRIM(LEFT('Vložení dat'!BB569,9)),""))</f>
        <v/>
      </c>
      <c r="AC571" s="18" t="str">
        <f>IF(A571="Vyt",TRIM(LEFT('Vložení dat'!AW569,7)),"")</f>
        <v/>
      </c>
      <c r="AD571" s="18" t="str">
        <f>IF(A571="Vyt",VALUE(REPLACE(TRIM(LEFT('Vložení dat'!BA569,4)),FIND(".",TRIM(LEFT('Vložení dat'!BA569,4)),1),1,",")),IF(A571="VODA",VALUE(REPLACE(TRIM(LEFT('Vložení dat'!BC569,4)),FIND(".",TRIM(LEFT('Vložení dat'!BC569,4)),1),1,",")),""))</f>
        <v/>
      </c>
      <c r="AE571" s="12" t="str">
        <f>IF($A571="Vyt",TRIM(LEFT(REPLACE('Vložení dat'!T569,FIND(".",'Vložení dat'!T569,1),1,","),5)),"")</f>
        <v/>
      </c>
      <c r="AF571" s="12" t="str">
        <f>IF($A571="Vyt",TRIM(LEFT(REPLACE('Vložení dat'!U569,FIND(".",'Vložení dat'!U569,1),1,","),5)),"")</f>
        <v/>
      </c>
      <c r="AG571" s="13" t="str">
        <f>IF(A571="Vyt",LEFT(REPLACE('Vložení dat'!AT569,FIND(".",'Vložení dat'!AT569,1),1,","),5)-LEFT(REPLACE('Vložení dat'!AU569,FIND(".",'Vložení dat'!AU569,1),1,","),5)," ")</f>
        <v xml:space="preserve"> </v>
      </c>
      <c r="AH571" s="13" t="str">
        <f>IF(A571="Vyt",LEFT(REPLACE('Vložení dat'!T569,FIND(".",'Vložení dat'!T569,1),1,","),5)-LEFT(REPLACE('Vložení dat'!U569,FIND(".",'Vložení dat'!U569,1),1,","),5),"")</f>
        <v/>
      </c>
      <c r="AI571" t="str">
        <f>IF(A571="Vyt"," ",IF(A571="VODA",LEFT('Vložení dat'!AU569,12),""))</f>
        <v/>
      </c>
      <c r="AJ571" t="str">
        <f>IF(A571="Vyt","",IF(A571="VODA",LEFT('Vložení dat'!AV569,12),""))</f>
        <v/>
      </c>
    </row>
    <row r="572" spans="1:36" x14ac:dyDescent="0.3">
      <c r="A572" s="13" t="str">
        <f>IF(OR('Vložení dat'!C570=" VIP4RTN010 ",'Vložení dat'!C570=" RED4RITN050.c10_001 "),"Vyt",IF(OR('Vložení dat'!C570=" RED4WM050 ",'Vložení dat'!C570=" RED4WM010 ",ISNUMBER(SEARCH("ECM4WM020.v20",'Vložení dat'!C570,1))),"VODA",IF(ISBLANK('Vložení dat'!C570),"",'Vložení dat'!C570)))</f>
        <v/>
      </c>
      <c r="B572" s="13" t="str">
        <f>TRIM('Vložení dat'!N570)</f>
        <v/>
      </c>
      <c r="C572" s="16" t="str">
        <f>TRIM('Vložení dat'!K570)</f>
        <v/>
      </c>
      <c r="D572" s="13" t="str">
        <f>TRIM('Vložení dat'!L570)</f>
        <v/>
      </c>
      <c r="E572" s="13" t="str">
        <f>TRIM('Vložení dat'!J570)</f>
        <v/>
      </c>
      <c r="F572" s="13" t="str">
        <f>TRIM('Vložení dat'!H570)</f>
        <v/>
      </c>
      <c r="G572" s="13" t="str">
        <f>TRIM('Vložení dat'!G570)</f>
        <v/>
      </c>
      <c r="H572" s="13" t="str">
        <f>TRIM('Vložení dat'!E570)</f>
        <v/>
      </c>
      <c r="I572" s="13" t="str">
        <f>TRIM('Vložení dat'!B570)</f>
        <v/>
      </c>
      <c r="J572" s="13" t="str">
        <f>IF(AND(OR(A572="Vyt",A572="VODA"),'Vložení dat'!O570=0),"OK",IF(AND(OR(A572="Vyt",A572="VODA"),'Vložení dat'!O570&lt;&gt;0),CONCATENATE("CHYBA - ",'Vložení dat'!O570),""))</f>
        <v/>
      </c>
      <c r="K572" s="13" t="str">
        <f>IF(A572="Vyt",'Vložení dat'!R570,IF(A572="VODA",VALUE(TRIM(LEFT(REPLACE('Vložení dat'!T570,FIND(".",'Vložení dat'!T570,1),1,","),8))),""))</f>
        <v/>
      </c>
      <c r="L572" s="16" t="str">
        <f>IF(A572="Vyt",TRIM('Vložení dat'!S570),IF(A572="VODA",VALUE(TRIM(LEFT(REPLACE('Vložení dat'!R570,FIND(".",'Vložení dat'!R570,1),1,","),8))),""))</f>
        <v/>
      </c>
      <c r="M572" s="16" t="str">
        <f>IF(A572="Vyt",RIGHT('Vložení dat'!P570,11),IF(A572="VODA",VALUE(TRIM(LEFT(REPLACE('Vložení dat'!S570,FIND(".",'Vložení dat'!S570,1),1,","),8))),""))</f>
        <v/>
      </c>
      <c r="N572" s="12" t="str">
        <f>IF(A572="Vyt",TRIM('Vložení dat'!V570),"")</f>
        <v/>
      </c>
      <c r="O572" s="17" t="str">
        <f>IF(A572="Vyt",TRIM(LEFT('Vložení dat'!W570,9)),IF(A572="VODA",TRIM(CONCATENATE(LEFT('Vložení dat'!U570,3),".",MID('Vložení dat'!U570,5,2),".",MID('Vložení dat'!U570,8,2))),""))</f>
        <v/>
      </c>
      <c r="P572" s="18" t="str">
        <f>IF($A572="Vyt",'Vložení dat'!X570,IF($A572="VODA",VALUE(LEFT(TRIM(REPLACE('Vložení dat'!V570,FIND(".",'Vložení dat'!V570,1),1,",")),7)),""))</f>
        <v/>
      </c>
      <c r="Q572" s="18" t="str">
        <f>IF($A572="Vyt",'Vložení dat'!Y570,IF($A572="VODA",VALUE(LEFT(TRIM(REPLACE('Vložení dat'!W570,FIND(".",'Vložení dat'!W570,1),1,",")),7)),""))</f>
        <v/>
      </c>
      <c r="R572" s="18" t="str">
        <f>IF($A572="Vyt",'Vložení dat'!Z570,IF($A572="VODA",VALUE(LEFT(TRIM(REPLACE('Vložení dat'!X570,FIND(".",'Vložení dat'!X570,1),1,",")),7)),""))</f>
        <v/>
      </c>
      <c r="S572" s="18" t="str">
        <f>IF($A572="Vyt",'Vložení dat'!AA570,IF($A572="VODA",VALUE(LEFT(TRIM(REPLACE('Vložení dat'!Y570,FIND(".",'Vložení dat'!Y570,1),1,",")),7)),""))</f>
        <v/>
      </c>
      <c r="T572" s="18" t="str">
        <f>IF($A572="Vyt",'Vložení dat'!AB570,IF($A572="VODA",VALUE(LEFT(TRIM(REPLACE('Vložení dat'!Z570,FIND(".",'Vložení dat'!Z570,1),1,",")),7)),""))</f>
        <v/>
      </c>
      <c r="U572" s="18" t="str">
        <f>IF($A572="Vyt",'Vložení dat'!AC570,IF($A572="VODA",VALUE(LEFT(TRIM(REPLACE('Vložení dat'!AA570,FIND(".",'Vložení dat'!AA570,1),1,",")),7)),""))</f>
        <v/>
      </c>
      <c r="V572" s="18" t="str">
        <f>IF($A572="Vyt",'Vložení dat'!AD570,IF($A572="VODA",VALUE(LEFT(TRIM(REPLACE('Vložení dat'!AB570,FIND(".",'Vložení dat'!AB570,1),1,",")),7)),""))</f>
        <v/>
      </c>
      <c r="W572" s="18" t="str">
        <f>IF($A572="Vyt",'Vložení dat'!AE570,IF($A572="VODA",VALUE(LEFT(TRIM(REPLACE('Vložení dat'!AC570,FIND(".",'Vložení dat'!AC570,1),1,",")),7)),""))</f>
        <v/>
      </c>
      <c r="X572" s="18" t="str">
        <f>IF($A572="Vyt",'Vložení dat'!AF570,IF($A572="VODA",VALUE(LEFT(TRIM(REPLACE('Vložení dat'!AD570,FIND(".",'Vložení dat'!AD570,1),1,",")),7)),""))</f>
        <v/>
      </c>
      <c r="Y572" s="18" t="str">
        <f>IF($A572="Vyt",'Vložení dat'!AG570,IF($A572="VODA",VALUE(LEFT(TRIM(REPLACE('Vložení dat'!AE570,FIND(".",'Vložení dat'!AE570,1),1,",")),7)),""))</f>
        <v/>
      </c>
      <c r="Z572" s="18" t="str">
        <f>IF($A572="Vyt",'Vložení dat'!AH570,IF($A572="VODA",VALUE(LEFT(TRIM(REPLACE('Vložení dat'!AF570,FIND(".",'Vložení dat'!AF570,1),1,",")),7)),""))</f>
        <v/>
      </c>
      <c r="AA572" s="18" t="str">
        <f>IF($A572="Vyt",'Vložení dat'!AI570,IF($A572="VODA",VALUE(LEFT(TRIM(REPLACE('Vložení dat'!AG570,FIND(".",'Vložení dat'!AG570,1),1,",")),7)),""))</f>
        <v/>
      </c>
      <c r="AB572" s="18" t="str">
        <f>IF(A572="Vyt",TRIM(LEFT('Vložení dat'!AY570,9)),IF(A572="VODA",TRIM(LEFT('Vložení dat'!BB570,9)),""))</f>
        <v/>
      </c>
      <c r="AC572" s="18" t="str">
        <f>IF(A572="Vyt",TRIM(LEFT('Vložení dat'!AW570,7)),"")</f>
        <v/>
      </c>
      <c r="AD572" s="18" t="str">
        <f>IF(A572="Vyt",VALUE(REPLACE(TRIM(LEFT('Vložení dat'!BA570,4)),FIND(".",TRIM(LEFT('Vložení dat'!BA570,4)),1),1,",")),IF(A572="VODA",VALUE(REPLACE(TRIM(LEFT('Vložení dat'!BC570,4)),FIND(".",TRIM(LEFT('Vložení dat'!BC570,4)),1),1,",")),""))</f>
        <v/>
      </c>
      <c r="AE572" s="12" t="str">
        <f>IF($A572="Vyt",TRIM(LEFT(REPLACE('Vložení dat'!T570,FIND(".",'Vložení dat'!T570,1),1,","),5)),"")</f>
        <v/>
      </c>
      <c r="AF572" s="12" t="str">
        <f>IF($A572="Vyt",TRIM(LEFT(REPLACE('Vložení dat'!U570,FIND(".",'Vložení dat'!U570,1),1,","),5)),"")</f>
        <v/>
      </c>
      <c r="AG572" s="13" t="str">
        <f>IF(A572="Vyt",LEFT(REPLACE('Vložení dat'!AT570,FIND(".",'Vložení dat'!AT570,1),1,","),5)-LEFT(REPLACE('Vložení dat'!AU570,FIND(".",'Vložení dat'!AU570,1),1,","),5)," ")</f>
        <v xml:space="preserve"> </v>
      </c>
      <c r="AH572" s="13" t="str">
        <f>IF(A572="Vyt",LEFT(REPLACE('Vložení dat'!T570,FIND(".",'Vložení dat'!T570,1),1,","),5)-LEFT(REPLACE('Vložení dat'!U570,FIND(".",'Vložení dat'!U570,1),1,","),5),"")</f>
        <v/>
      </c>
      <c r="AI572" t="str">
        <f>IF(A572="Vyt"," ",IF(A572="VODA",LEFT('Vložení dat'!AU570,12),""))</f>
        <v/>
      </c>
      <c r="AJ572" t="str">
        <f>IF(A572="Vyt","",IF(A572="VODA",LEFT('Vložení dat'!AV570,12),""))</f>
        <v/>
      </c>
    </row>
    <row r="573" spans="1:36" x14ac:dyDescent="0.3">
      <c r="A573" s="13" t="str">
        <f>IF(OR('Vložení dat'!C571=" VIP4RTN010 ",'Vložení dat'!C571=" RED4RITN050.c10_001 "),"Vyt",IF(OR('Vložení dat'!C571=" RED4WM050 ",'Vložení dat'!C571=" RED4WM010 ",ISNUMBER(SEARCH("ECM4WM020.v20",'Vložení dat'!C571,1))),"VODA",IF(ISBLANK('Vložení dat'!C571),"",'Vložení dat'!C571)))</f>
        <v/>
      </c>
      <c r="B573" s="13" t="str">
        <f>TRIM('Vložení dat'!N571)</f>
        <v/>
      </c>
      <c r="C573" s="16" t="str">
        <f>TRIM('Vložení dat'!K571)</f>
        <v/>
      </c>
      <c r="D573" s="13" t="str">
        <f>TRIM('Vložení dat'!L571)</f>
        <v/>
      </c>
      <c r="E573" s="13" t="str">
        <f>TRIM('Vložení dat'!J571)</f>
        <v/>
      </c>
      <c r="F573" s="13" t="str">
        <f>TRIM('Vložení dat'!H571)</f>
        <v/>
      </c>
      <c r="G573" s="13" t="str">
        <f>TRIM('Vložení dat'!G571)</f>
        <v/>
      </c>
      <c r="H573" s="13" t="str">
        <f>TRIM('Vložení dat'!E571)</f>
        <v/>
      </c>
      <c r="I573" s="13" t="str">
        <f>TRIM('Vložení dat'!B571)</f>
        <v/>
      </c>
      <c r="J573" s="13" t="str">
        <f>IF(AND(OR(A573="Vyt",A573="VODA"),'Vložení dat'!O571=0),"OK",IF(AND(OR(A573="Vyt",A573="VODA"),'Vložení dat'!O571&lt;&gt;0),CONCATENATE("CHYBA - ",'Vložení dat'!O571),""))</f>
        <v/>
      </c>
      <c r="K573" s="13" t="str">
        <f>IF(A573="Vyt",'Vložení dat'!R571,IF(A573="VODA",VALUE(TRIM(LEFT(REPLACE('Vložení dat'!T571,FIND(".",'Vložení dat'!T571,1),1,","),8))),""))</f>
        <v/>
      </c>
      <c r="L573" s="16" t="str">
        <f>IF(A573="Vyt",TRIM('Vložení dat'!S571),IF(A573="VODA",VALUE(TRIM(LEFT(REPLACE('Vložení dat'!R571,FIND(".",'Vložení dat'!R571,1),1,","),8))),""))</f>
        <v/>
      </c>
      <c r="M573" s="16" t="str">
        <f>IF(A573="Vyt",RIGHT('Vložení dat'!P571,11),IF(A573="VODA",VALUE(TRIM(LEFT(REPLACE('Vložení dat'!S571,FIND(".",'Vložení dat'!S571,1),1,","),8))),""))</f>
        <v/>
      </c>
      <c r="N573" s="12" t="str">
        <f>IF(A573="Vyt",TRIM('Vložení dat'!V571),"")</f>
        <v/>
      </c>
      <c r="O573" s="17" t="str">
        <f>IF(A573="Vyt",TRIM(LEFT('Vložení dat'!W571,9)),IF(A573="VODA",TRIM(CONCATENATE(LEFT('Vložení dat'!U571,3),".",MID('Vložení dat'!U571,5,2),".",MID('Vložení dat'!U571,8,2))),""))</f>
        <v/>
      </c>
      <c r="P573" s="18" t="str">
        <f>IF($A573="Vyt",'Vložení dat'!X571,IF($A573="VODA",VALUE(LEFT(TRIM(REPLACE('Vložení dat'!V571,FIND(".",'Vložení dat'!V571,1),1,",")),7)),""))</f>
        <v/>
      </c>
      <c r="Q573" s="18" t="str">
        <f>IF($A573="Vyt",'Vložení dat'!Y571,IF($A573="VODA",VALUE(LEFT(TRIM(REPLACE('Vložení dat'!W571,FIND(".",'Vložení dat'!W571,1),1,",")),7)),""))</f>
        <v/>
      </c>
      <c r="R573" s="18" t="str">
        <f>IF($A573="Vyt",'Vložení dat'!Z571,IF($A573="VODA",VALUE(LEFT(TRIM(REPLACE('Vložení dat'!X571,FIND(".",'Vložení dat'!X571,1),1,",")),7)),""))</f>
        <v/>
      </c>
      <c r="S573" s="18" t="str">
        <f>IF($A573="Vyt",'Vložení dat'!AA571,IF($A573="VODA",VALUE(LEFT(TRIM(REPLACE('Vložení dat'!Y571,FIND(".",'Vložení dat'!Y571,1),1,",")),7)),""))</f>
        <v/>
      </c>
      <c r="T573" s="18" t="str">
        <f>IF($A573="Vyt",'Vložení dat'!AB571,IF($A573="VODA",VALUE(LEFT(TRIM(REPLACE('Vložení dat'!Z571,FIND(".",'Vložení dat'!Z571,1),1,",")),7)),""))</f>
        <v/>
      </c>
      <c r="U573" s="18" t="str">
        <f>IF($A573="Vyt",'Vložení dat'!AC571,IF($A573="VODA",VALUE(LEFT(TRIM(REPLACE('Vložení dat'!AA571,FIND(".",'Vložení dat'!AA571,1),1,",")),7)),""))</f>
        <v/>
      </c>
      <c r="V573" s="18" t="str">
        <f>IF($A573="Vyt",'Vložení dat'!AD571,IF($A573="VODA",VALUE(LEFT(TRIM(REPLACE('Vložení dat'!AB571,FIND(".",'Vložení dat'!AB571,1),1,",")),7)),""))</f>
        <v/>
      </c>
      <c r="W573" s="18" t="str">
        <f>IF($A573="Vyt",'Vložení dat'!AE571,IF($A573="VODA",VALUE(LEFT(TRIM(REPLACE('Vložení dat'!AC571,FIND(".",'Vložení dat'!AC571,1),1,",")),7)),""))</f>
        <v/>
      </c>
      <c r="X573" s="18" t="str">
        <f>IF($A573="Vyt",'Vložení dat'!AF571,IF($A573="VODA",VALUE(LEFT(TRIM(REPLACE('Vložení dat'!AD571,FIND(".",'Vložení dat'!AD571,1),1,",")),7)),""))</f>
        <v/>
      </c>
      <c r="Y573" s="18" t="str">
        <f>IF($A573="Vyt",'Vložení dat'!AG571,IF($A573="VODA",VALUE(LEFT(TRIM(REPLACE('Vložení dat'!AE571,FIND(".",'Vložení dat'!AE571,1),1,",")),7)),""))</f>
        <v/>
      </c>
      <c r="Z573" s="18" t="str">
        <f>IF($A573="Vyt",'Vložení dat'!AH571,IF($A573="VODA",VALUE(LEFT(TRIM(REPLACE('Vložení dat'!AF571,FIND(".",'Vložení dat'!AF571,1),1,",")),7)),""))</f>
        <v/>
      </c>
      <c r="AA573" s="18" t="str">
        <f>IF($A573="Vyt",'Vložení dat'!AI571,IF($A573="VODA",VALUE(LEFT(TRIM(REPLACE('Vložení dat'!AG571,FIND(".",'Vložení dat'!AG571,1),1,",")),7)),""))</f>
        <v/>
      </c>
      <c r="AB573" s="18" t="str">
        <f>IF(A573="Vyt",TRIM(LEFT('Vložení dat'!AY571,9)),IF(A573="VODA",TRIM(LEFT('Vložení dat'!BB571,9)),""))</f>
        <v/>
      </c>
      <c r="AC573" s="18" t="str">
        <f>IF(A573="Vyt",TRIM(LEFT('Vložení dat'!AW571,7)),"")</f>
        <v/>
      </c>
      <c r="AD573" s="18" t="str">
        <f>IF(A573="Vyt",VALUE(REPLACE(TRIM(LEFT('Vložení dat'!BA571,4)),FIND(".",TRIM(LEFT('Vložení dat'!BA571,4)),1),1,",")),IF(A573="VODA",VALUE(REPLACE(TRIM(LEFT('Vložení dat'!BC571,4)),FIND(".",TRIM(LEFT('Vložení dat'!BC571,4)),1),1,",")),""))</f>
        <v/>
      </c>
      <c r="AE573" s="12" t="str">
        <f>IF($A573="Vyt",TRIM(LEFT(REPLACE('Vložení dat'!T571,FIND(".",'Vložení dat'!T571,1),1,","),5)),"")</f>
        <v/>
      </c>
      <c r="AF573" s="12" t="str">
        <f>IF($A573="Vyt",TRIM(LEFT(REPLACE('Vložení dat'!U571,FIND(".",'Vložení dat'!U571,1),1,","),5)),"")</f>
        <v/>
      </c>
      <c r="AG573" s="13" t="str">
        <f>IF(A573="Vyt",LEFT(REPLACE('Vložení dat'!AT571,FIND(".",'Vložení dat'!AT571,1),1,","),5)-LEFT(REPLACE('Vložení dat'!AU571,FIND(".",'Vložení dat'!AU571,1),1,","),5)," ")</f>
        <v xml:space="preserve"> </v>
      </c>
      <c r="AH573" s="13" t="str">
        <f>IF(A573="Vyt",LEFT(REPLACE('Vložení dat'!T571,FIND(".",'Vložení dat'!T571,1),1,","),5)-LEFT(REPLACE('Vložení dat'!U571,FIND(".",'Vložení dat'!U571,1),1,","),5),"")</f>
        <v/>
      </c>
      <c r="AI573" t="str">
        <f>IF(A573="Vyt"," ",IF(A573="VODA",LEFT('Vložení dat'!AU571,12),""))</f>
        <v/>
      </c>
      <c r="AJ573" t="str">
        <f>IF(A573="Vyt","",IF(A573="VODA",LEFT('Vložení dat'!AV571,12),""))</f>
        <v/>
      </c>
    </row>
    <row r="574" spans="1:36" x14ac:dyDescent="0.3">
      <c r="A574" s="13" t="str">
        <f>IF(OR('Vložení dat'!C572=" VIP4RTN010 ",'Vložení dat'!C572=" RED4RITN050.c10_001 "),"Vyt",IF(OR('Vložení dat'!C572=" RED4WM050 ",'Vložení dat'!C572=" RED4WM010 ",ISNUMBER(SEARCH("ECM4WM020.v20",'Vložení dat'!C572,1))),"VODA",IF(ISBLANK('Vložení dat'!C572),"",'Vložení dat'!C572)))</f>
        <v/>
      </c>
      <c r="B574" s="13" t="str">
        <f>TRIM('Vložení dat'!N572)</f>
        <v/>
      </c>
      <c r="C574" s="16" t="str">
        <f>TRIM('Vložení dat'!K572)</f>
        <v/>
      </c>
      <c r="D574" s="13" t="str">
        <f>TRIM('Vložení dat'!L572)</f>
        <v/>
      </c>
      <c r="E574" s="13" t="str">
        <f>TRIM('Vložení dat'!J572)</f>
        <v/>
      </c>
      <c r="F574" s="13" t="str">
        <f>TRIM('Vložení dat'!H572)</f>
        <v/>
      </c>
      <c r="G574" s="13" t="str">
        <f>TRIM('Vložení dat'!G572)</f>
        <v/>
      </c>
      <c r="H574" s="13" t="str">
        <f>TRIM('Vložení dat'!E572)</f>
        <v/>
      </c>
      <c r="I574" s="13" t="str">
        <f>TRIM('Vložení dat'!B572)</f>
        <v/>
      </c>
      <c r="J574" s="13" t="str">
        <f>IF(AND(OR(A574="Vyt",A574="VODA"),'Vložení dat'!O572=0),"OK",IF(AND(OR(A574="Vyt",A574="VODA"),'Vložení dat'!O572&lt;&gt;0),CONCATENATE("CHYBA - ",'Vložení dat'!O572),""))</f>
        <v/>
      </c>
      <c r="K574" s="13" t="str">
        <f>IF(A574="Vyt",'Vložení dat'!R572,IF(A574="VODA",VALUE(TRIM(LEFT(REPLACE('Vložení dat'!T572,FIND(".",'Vložení dat'!T572,1),1,","),8))),""))</f>
        <v/>
      </c>
      <c r="L574" s="16" t="str">
        <f>IF(A574="Vyt",TRIM('Vložení dat'!S572),IF(A574="VODA",VALUE(TRIM(LEFT(REPLACE('Vložení dat'!R572,FIND(".",'Vložení dat'!R572,1),1,","),8))),""))</f>
        <v/>
      </c>
      <c r="M574" s="16" t="str">
        <f>IF(A574="Vyt",RIGHT('Vložení dat'!P572,11),IF(A574="VODA",VALUE(TRIM(LEFT(REPLACE('Vložení dat'!S572,FIND(".",'Vložení dat'!S572,1),1,","),8))),""))</f>
        <v/>
      </c>
      <c r="N574" s="12" t="str">
        <f>IF(A574="Vyt",TRIM('Vložení dat'!V572),"")</f>
        <v/>
      </c>
      <c r="O574" s="17" t="str">
        <f>IF(A574="Vyt",TRIM(LEFT('Vložení dat'!W572,9)),IF(A574="VODA",TRIM(CONCATENATE(LEFT('Vložení dat'!U572,3),".",MID('Vložení dat'!U572,5,2),".",MID('Vložení dat'!U572,8,2))),""))</f>
        <v/>
      </c>
      <c r="P574" s="18" t="str">
        <f>IF($A574="Vyt",'Vložení dat'!X572,IF($A574="VODA",VALUE(LEFT(TRIM(REPLACE('Vložení dat'!V572,FIND(".",'Vložení dat'!V572,1),1,",")),7)),""))</f>
        <v/>
      </c>
      <c r="Q574" s="18" t="str">
        <f>IF($A574="Vyt",'Vložení dat'!Y572,IF($A574="VODA",VALUE(LEFT(TRIM(REPLACE('Vložení dat'!W572,FIND(".",'Vložení dat'!W572,1),1,",")),7)),""))</f>
        <v/>
      </c>
      <c r="R574" s="18" t="str">
        <f>IF($A574="Vyt",'Vložení dat'!Z572,IF($A574="VODA",VALUE(LEFT(TRIM(REPLACE('Vložení dat'!X572,FIND(".",'Vložení dat'!X572,1),1,",")),7)),""))</f>
        <v/>
      </c>
      <c r="S574" s="18" t="str">
        <f>IF($A574="Vyt",'Vložení dat'!AA572,IF($A574="VODA",VALUE(LEFT(TRIM(REPLACE('Vložení dat'!Y572,FIND(".",'Vložení dat'!Y572,1),1,",")),7)),""))</f>
        <v/>
      </c>
      <c r="T574" s="18" t="str">
        <f>IF($A574="Vyt",'Vložení dat'!AB572,IF($A574="VODA",VALUE(LEFT(TRIM(REPLACE('Vložení dat'!Z572,FIND(".",'Vložení dat'!Z572,1),1,",")),7)),""))</f>
        <v/>
      </c>
      <c r="U574" s="18" t="str">
        <f>IF($A574="Vyt",'Vložení dat'!AC572,IF($A574="VODA",VALUE(LEFT(TRIM(REPLACE('Vložení dat'!AA572,FIND(".",'Vložení dat'!AA572,1),1,",")),7)),""))</f>
        <v/>
      </c>
      <c r="V574" s="18" t="str">
        <f>IF($A574="Vyt",'Vložení dat'!AD572,IF($A574="VODA",VALUE(LEFT(TRIM(REPLACE('Vložení dat'!AB572,FIND(".",'Vložení dat'!AB572,1),1,",")),7)),""))</f>
        <v/>
      </c>
      <c r="W574" s="18" t="str">
        <f>IF($A574="Vyt",'Vložení dat'!AE572,IF($A574="VODA",VALUE(LEFT(TRIM(REPLACE('Vložení dat'!AC572,FIND(".",'Vložení dat'!AC572,1),1,",")),7)),""))</f>
        <v/>
      </c>
      <c r="X574" s="18" t="str">
        <f>IF($A574="Vyt",'Vložení dat'!AF572,IF($A574="VODA",VALUE(LEFT(TRIM(REPLACE('Vložení dat'!AD572,FIND(".",'Vložení dat'!AD572,1),1,",")),7)),""))</f>
        <v/>
      </c>
      <c r="Y574" s="18" t="str">
        <f>IF($A574="Vyt",'Vložení dat'!AG572,IF($A574="VODA",VALUE(LEFT(TRIM(REPLACE('Vložení dat'!AE572,FIND(".",'Vložení dat'!AE572,1),1,",")),7)),""))</f>
        <v/>
      </c>
      <c r="Z574" s="18" t="str">
        <f>IF($A574="Vyt",'Vložení dat'!AH572,IF($A574="VODA",VALUE(LEFT(TRIM(REPLACE('Vložení dat'!AF572,FIND(".",'Vložení dat'!AF572,1),1,",")),7)),""))</f>
        <v/>
      </c>
      <c r="AA574" s="18" t="str">
        <f>IF($A574="Vyt",'Vložení dat'!AI572,IF($A574="VODA",VALUE(LEFT(TRIM(REPLACE('Vložení dat'!AG572,FIND(".",'Vložení dat'!AG572,1),1,",")),7)),""))</f>
        <v/>
      </c>
      <c r="AB574" s="18" t="str">
        <f>IF(A574="Vyt",TRIM(LEFT('Vložení dat'!AY572,9)),IF(A574="VODA",TRIM(LEFT('Vložení dat'!BB572,9)),""))</f>
        <v/>
      </c>
      <c r="AC574" s="18" t="str">
        <f>IF(A574="Vyt",TRIM(LEFT('Vložení dat'!AW572,7)),"")</f>
        <v/>
      </c>
      <c r="AD574" s="18" t="str">
        <f>IF(A574="Vyt",VALUE(REPLACE(TRIM(LEFT('Vložení dat'!BA572,4)),FIND(".",TRIM(LEFT('Vložení dat'!BA572,4)),1),1,",")),IF(A574="VODA",VALUE(REPLACE(TRIM(LEFT('Vložení dat'!BC572,4)),FIND(".",TRIM(LEFT('Vložení dat'!BC572,4)),1),1,",")),""))</f>
        <v/>
      </c>
      <c r="AE574" s="12" t="str">
        <f>IF($A574="Vyt",TRIM(LEFT(REPLACE('Vložení dat'!T572,FIND(".",'Vložení dat'!T572,1),1,","),5)),"")</f>
        <v/>
      </c>
      <c r="AF574" s="12" t="str">
        <f>IF($A574="Vyt",TRIM(LEFT(REPLACE('Vložení dat'!U572,FIND(".",'Vložení dat'!U572,1),1,","),5)),"")</f>
        <v/>
      </c>
      <c r="AG574" s="13" t="str">
        <f>IF(A574="Vyt",LEFT(REPLACE('Vložení dat'!AT572,FIND(".",'Vložení dat'!AT572,1),1,","),5)-LEFT(REPLACE('Vložení dat'!AU572,FIND(".",'Vložení dat'!AU572,1),1,","),5)," ")</f>
        <v xml:space="preserve"> </v>
      </c>
      <c r="AH574" s="13" t="str">
        <f>IF(A574="Vyt",LEFT(REPLACE('Vložení dat'!T572,FIND(".",'Vložení dat'!T572,1),1,","),5)-LEFT(REPLACE('Vložení dat'!U572,FIND(".",'Vložení dat'!U572,1),1,","),5),"")</f>
        <v/>
      </c>
      <c r="AI574" t="str">
        <f>IF(A574="Vyt"," ",IF(A574="VODA",LEFT('Vložení dat'!AU572,12),""))</f>
        <v/>
      </c>
      <c r="AJ574" t="str">
        <f>IF(A574="Vyt","",IF(A574="VODA",LEFT('Vložení dat'!AV572,12),""))</f>
        <v/>
      </c>
    </row>
    <row r="575" spans="1:36" x14ac:dyDescent="0.3">
      <c r="A575" s="13" t="str">
        <f>IF(OR('Vložení dat'!C573=" VIP4RTN010 ",'Vložení dat'!C573=" RED4RITN050.c10_001 "),"Vyt",IF(OR('Vložení dat'!C573=" RED4WM050 ",'Vložení dat'!C573=" RED4WM010 ",ISNUMBER(SEARCH("ECM4WM020.v20",'Vložení dat'!C573,1))),"VODA",IF(ISBLANK('Vložení dat'!C573),"",'Vložení dat'!C573)))</f>
        <v/>
      </c>
      <c r="B575" s="13" t="str">
        <f>TRIM('Vložení dat'!N573)</f>
        <v/>
      </c>
      <c r="C575" s="16" t="str">
        <f>TRIM('Vložení dat'!K573)</f>
        <v/>
      </c>
      <c r="D575" s="13" t="str">
        <f>TRIM('Vložení dat'!L573)</f>
        <v/>
      </c>
      <c r="E575" s="13" t="str">
        <f>TRIM('Vložení dat'!J573)</f>
        <v/>
      </c>
      <c r="F575" s="13" t="str">
        <f>TRIM('Vložení dat'!H573)</f>
        <v/>
      </c>
      <c r="G575" s="13" t="str">
        <f>TRIM('Vložení dat'!G573)</f>
        <v/>
      </c>
      <c r="H575" s="13" t="str">
        <f>TRIM('Vložení dat'!E573)</f>
        <v/>
      </c>
      <c r="I575" s="13" t="str">
        <f>TRIM('Vložení dat'!B573)</f>
        <v/>
      </c>
      <c r="J575" s="13" t="str">
        <f>IF(AND(OR(A575="Vyt",A575="VODA"),'Vložení dat'!O573=0),"OK",IF(AND(OR(A575="Vyt",A575="VODA"),'Vložení dat'!O573&lt;&gt;0),CONCATENATE("CHYBA - ",'Vložení dat'!O573),""))</f>
        <v/>
      </c>
      <c r="K575" s="13" t="str">
        <f>IF(A575="Vyt",'Vložení dat'!R573,IF(A575="VODA",VALUE(TRIM(LEFT(REPLACE('Vložení dat'!T573,FIND(".",'Vložení dat'!T573,1),1,","),8))),""))</f>
        <v/>
      </c>
      <c r="L575" s="16" t="str">
        <f>IF(A575="Vyt",TRIM('Vložení dat'!S573),IF(A575="VODA",VALUE(TRIM(LEFT(REPLACE('Vložení dat'!R573,FIND(".",'Vložení dat'!R573,1),1,","),8))),""))</f>
        <v/>
      </c>
      <c r="M575" s="16" t="str">
        <f>IF(A575="Vyt",RIGHT('Vložení dat'!P573,11),IF(A575="VODA",VALUE(TRIM(LEFT(REPLACE('Vložení dat'!S573,FIND(".",'Vložení dat'!S573,1),1,","),8))),""))</f>
        <v/>
      </c>
      <c r="N575" s="12" t="str">
        <f>IF(A575="Vyt",TRIM('Vložení dat'!V573),"")</f>
        <v/>
      </c>
      <c r="O575" s="17" t="str">
        <f>IF(A575="Vyt",TRIM(LEFT('Vložení dat'!W573,9)),IF(A575="VODA",TRIM(CONCATENATE(LEFT('Vložení dat'!U573,3),".",MID('Vložení dat'!U573,5,2),".",MID('Vložení dat'!U573,8,2))),""))</f>
        <v/>
      </c>
      <c r="P575" s="18" t="str">
        <f>IF($A575="Vyt",'Vložení dat'!X573,IF($A575="VODA",VALUE(LEFT(TRIM(REPLACE('Vložení dat'!V573,FIND(".",'Vložení dat'!V573,1),1,",")),7)),""))</f>
        <v/>
      </c>
      <c r="Q575" s="18" t="str">
        <f>IF($A575="Vyt",'Vložení dat'!Y573,IF($A575="VODA",VALUE(LEFT(TRIM(REPLACE('Vložení dat'!W573,FIND(".",'Vložení dat'!W573,1),1,",")),7)),""))</f>
        <v/>
      </c>
      <c r="R575" s="18" t="str">
        <f>IF($A575="Vyt",'Vložení dat'!Z573,IF($A575="VODA",VALUE(LEFT(TRIM(REPLACE('Vložení dat'!X573,FIND(".",'Vložení dat'!X573,1),1,",")),7)),""))</f>
        <v/>
      </c>
      <c r="S575" s="18" t="str">
        <f>IF($A575="Vyt",'Vložení dat'!AA573,IF($A575="VODA",VALUE(LEFT(TRIM(REPLACE('Vložení dat'!Y573,FIND(".",'Vložení dat'!Y573,1),1,",")),7)),""))</f>
        <v/>
      </c>
      <c r="T575" s="18" t="str">
        <f>IF($A575="Vyt",'Vložení dat'!AB573,IF($A575="VODA",VALUE(LEFT(TRIM(REPLACE('Vložení dat'!Z573,FIND(".",'Vložení dat'!Z573,1),1,",")),7)),""))</f>
        <v/>
      </c>
      <c r="U575" s="18" t="str">
        <f>IF($A575="Vyt",'Vložení dat'!AC573,IF($A575="VODA",VALUE(LEFT(TRIM(REPLACE('Vložení dat'!AA573,FIND(".",'Vložení dat'!AA573,1),1,",")),7)),""))</f>
        <v/>
      </c>
      <c r="V575" s="18" t="str">
        <f>IF($A575="Vyt",'Vložení dat'!AD573,IF($A575="VODA",VALUE(LEFT(TRIM(REPLACE('Vložení dat'!AB573,FIND(".",'Vložení dat'!AB573,1),1,",")),7)),""))</f>
        <v/>
      </c>
      <c r="W575" s="18" t="str">
        <f>IF($A575="Vyt",'Vložení dat'!AE573,IF($A575="VODA",VALUE(LEFT(TRIM(REPLACE('Vložení dat'!AC573,FIND(".",'Vložení dat'!AC573,1),1,",")),7)),""))</f>
        <v/>
      </c>
      <c r="X575" s="18" t="str">
        <f>IF($A575="Vyt",'Vložení dat'!AF573,IF($A575="VODA",VALUE(LEFT(TRIM(REPLACE('Vložení dat'!AD573,FIND(".",'Vložení dat'!AD573,1),1,",")),7)),""))</f>
        <v/>
      </c>
      <c r="Y575" s="18" t="str">
        <f>IF($A575="Vyt",'Vložení dat'!AG573,IF($A575="VODA",VALUE(LEFT(TRIM(REPLACE('Vložení dat'!AE573,FIND(".",'Vložení dat'!AE573,1),1,",")),7)),""))</f>
        <v/>
      </c>
      <c r="Z575" s="18" t="str">
        <f>IF($A575="Vyt",'Vložení dat'!AH573,IF($A575="VODA",VALUE(LEFT(TRIM(REPLACE('Vložení dat'!AF573,FIND(".",'Vložení dat'!AF573,1),1,",")),7)),""))</f>
        <v/>
      </c>
      <c r="AA575" s="18" t="str">
        <f>IF($A575="Vyt",'Vložení dat'!AI573,IF($A575="VODA",VALUE(LEFT(TRIM(REPLACE('Vložení dat'!AG573,FIND(".",'Vložení dat'!AG573,1),1,",")),7)),""))</f>
        <v/>
      </c>
      <c r="AB575" s="18" t="str">
        <f>IF(A575="Vyt",TRIM(LEFT('Vložení dat'!AY573,9)),IF(A575="VODA",TRIM(LEFT('Vložení dat'!BB573,9)),""))</f>
        <v/>
      </c>
      <c r="AC575" s="18" t="str">
        <f>IF(A575="Vyt",TRIM(LEFT('Vložení dat'!AW573,7)),"")</f>
        <v/>
      </c>
      <c r="AD575" s="18" t="str">
        <f>IF(A575="Vyt",VALUE(REPLACE(TRIM(LEFT('Vložení dat'!BA573,4)),FIND(".",TRIM(LEFT('Vložení dat'!BA573,4)),1),1,",")),IF(A575="VODA",VALUE(REPLACE(TRIM(LEFT('Vložení dat'!BC573,4)),FIND(".",TRIM(LEFT('Vložení dat'!BC573,4)),1),1,",")),""))</f>
        <v/>
      </c>
      <c r="AE575" s="12" t="str">
        <f>IF($A575="Vyt",TRIM(LEFT(REPLACE('Vložení dat'!T573,FIND(".",'Vložení dat'!T573,1),1,","),5)),"")</f>
        <v/>
      </c>
      <c r="AF575" s="12" t="str">
        <f>IF($A575="Vyt",TRIM(LEFT(REPLACE('Vložení dat'!U573,FIND(".",'Vložení dat'!U573,1),1,","),5)),"")</f>
        <v/>
      </c>
      <c r="AG575" s="13" t="str">
        <f>IF(A575="Vyt",LEFT(REPLACE('Vložení dat'!AT573,FIND(".",'Vložení dat'!AT573,1),1,","),5)-LEFT(REPLACE('Vložení dat'!AU573,FIND(".",'Vložení dat'!AU573,1),1,","),5)," ")</f>
        <v xml:space="preserve"> </v>
      </c>
      <c r="AH575" s="13" t="str">
        <f>IF(A575="Vyt",LEFT(REPLACE('Vložení dat'!T573,FIND(".",'Vložení dat'!T573,1),1,","),5)-LEFT(REPLACE('Vložení dat'!U573,FIND(".",'Vložení dat'!U573,1),1,","),5),"")</f>
        <v/>
      </c>
      <c r="AI575" t="str">
        <f>IF(A575="Vyt"," ",IF(A575="VODA",LEFT('Vložení dat'!AU573,12),""))</f>
        <v/>
      </c>
      <c r="AJ575" t="str">
        <f>IF(A575="Vyt","",IF(A575="VODA",LEFT('Vložení dat'!AV573,12),""))</f>
        <v/>
      </c>
    </row>
    <row r="576" spans="1:36" x14ac:dyDescent="0.3">
      <c r="A576" s="13" t="str">
        <f>IF(OR('Vložení dat'!C574=" VIP4RTN010 ",'Vložení dat'!C574=" RED4RITN050.c10_001 "),"Vyt",IF(OR('Vložení dat'!C574=" RED4WM050 ",'Vložení dat'!C574=" RED4WM010 ",ISNUMBER(SEARCH("ECM4WM020.v20",'Vložení dat'!C574,1))),"VODA",IF(ISBLANK('Vložení dat'!C574),"",'Vložení dat'!C574)))</f>
        <v/>
      </c>
      <c r="B576" s="13" t="str">
        <f>TRIM('Vložení dat'!N574)</f>
        <v/>
      </c>
      <c r="C576" s="16" t="str">
        <f>TRIM('Vložení dat'!K574)</f>
        <v/>
      </c>
      <c r="D576" s="13" t="str">
        <f>TRIM('Vložení dat'!L574)</f>
        <v/>
      </c>
      <c r="E576" s="13" t="str">
        <f>TRIM('Vložení dat'!J574)</f>
        <v/>
      </c>
      <c r="F576" s="13" t="str">
        <f>TRIM('Vložení dat'!H574)</f>
        <v/>
      </c>
      <c r="G576" s="13" t="str">
        <f>TRIM('Vložení dat'!G574)</f>
        <v/>
      </c>
      <c r="H576" s="13" t="str">
        <f>TRIM('Vložení dat'!E574)</f>
        <v/>
      </c>
      <c r="I576" s="13" t="str">
        <f>TRIM('Vložení dat'!B574)</f>
        <v/>
      </c>
      <c r="J576" s="13" t="str">
        <f>IF(AND(OR(A576="Vyt",A576="VODA"),'Vložení dat'!O574=0),"OK",IF(AND(OR(A576="Vyt",A576="VODA"),'Vložení dat'!O574&lt;&gt;0),CONCATENATE("CHYBA - ",'Vložení dat'!O574),""))</f>
        <v/>
      </c>
      <c r="K576" s="13" t="str">
        <f>IF(A576="Vyt",'Vložení dat'!R574,IF(A576="VODA",VALUE(TRIM(LEFT(REPLACE('Vložení dat'!T574,FIND(".",'Vložení dat'!T574,1),1,","),8))),""))</f>
        <v/>
      </c>
      <c r="L576" s="16" t="str">
        <f>IF(A576="Vyt",TRIM('Vložení dat'!S574),IF(A576="VODA",VALUE(TRIM(LEFT(REPLACE('Vložení dat'!R574,FIND(".",'Vložení dat'!R574,1),1,","),8))),""))</f>
        <v/>
      </c>
      <c r="M576" s="16" t="str">
        <f>IF(A576="Vyt",RIGHT('Vložení dat'!P574,11),IF(A576="VODA",VALUE(TRIM(LEFT(REPLACE('Vložení dat'!S574,FIND(".",'Vložení dat'!S574,1),1,","),8))),""))</f>
        <v/>
      </c>
      <c r="N576" s="12" t="str">
        <f>IF(A576="Vyt",TRIM('Vložení dat'!V574),"")</f>
        <v/>
      </c>
      <c r="O576" s="17" t="str">
        <f>IF(A576="Vyt",TRIM(LEFT('Vložení dat'!W574,9)),IF(A576="VODA",TRIM(CONCATENATE(LEFT('Vložení dat'!U574,3),".",MID('Vložení dat'!U574,5,2),".",MID('Vložení dat'!U574,8,2))),""))</f>
        <v/>
      </c>
      <c r="P576" s="18" t="str">
        <f>IF($A576="Vyt",'Vložení dat'!X574,IF($A576="VODA",VALUE(LEFT(TRIM(REPLACE('Vložení dat'!V574,FIND(".",'Vložení dat'!V574,1),1,",")),7)),""))</f>
        <v/>
      </c>
      <c r="Q576" s="18" t="str">
        <f>IF($A576="Vyt",'Vložení dat'!Y574,IF($A576="VODA",VALUE(LEFT(TRIM(REPLACE('Vložení dat'!W574,FIND(".",'Vložení dat'!W574,1),1,",")),7)),""))</f>
        <v/>
      </c>
      <c r="R576" s="18" t="str">
        <f>IF($A576="Vyt",'Vložení dat'!Z574,IF($A576="VODA",VALUE(LEFT(TRIM(REPLACE('Vložení dat'!X574,FIND(".",'Vložení dat'!X574,1),1,",")),7)),""))</f>
        <v/>
      </c>
      <c r="S576" s="18" t="str">
        <f>IF($A576="Vyt",'Vložení dat'!AA574,IF($A576="VODA",VALUE(LEFT(TRIM(REPLACE('Vložení dat'!Y574,FIND(".",'Vložení dat'!Y574,1),1,",")),7)),""))</f>
        <v/>
      </c>
      <c r="T576" s="18" t="str">
        <f>IF($A576="Vyt",'Vložení dat'!AB574,IF($A576="VODA",VALUE(LEFT(TRIM(REPLACE('Vložení dat'!Z574,FIND(".",'Vložení dat'!Z574,1),1,",")),7)),""))</f>
        <v/>
      </c>
      <c r="U576" s="18" t="str">
        <f>IF($A576="Vyt",'Vložení dat'!AC574,IF($A576="VODA",VALUE(LEFT(TRIM(REPLACE('Vložení dat'!AA574,FIND(".",'Vložení dat'!AA574,1),1,",")),7)),""))</f>
        <v/>
      </c>
      <c r="V576" s="18" t="str">
        <f>IF($A576="Vyt",'Vložení dat'!AD574,IF($A576="VODA",VALUE(LEFT(TRIM(REPLACE('Vložení dat'!AB574,FIND(".",'Vložení dat'!AB574,1),1,",")),7)),""))</f>
        <v/>
      </c>
      <c r="W576" s="18" t="str">
        <f>IF($A576="Vyt",'Vložení dat'!AE574,IF($A576="VODA",VALUE(LEFT(TRIM(REPLACE('Vložení dat'!AC574,FIND(".",'Vložení dat'!AC574,1),1,",")),7)),""))</f>
        <v/>
      </c>
      <c r="X576" s="18" t="str">
        <f>IF($A576="Vyt",'Vložení dat'!AF574,IF($A576="VODA",VALUE(LEFT(TRIM(REPLACE('Vložení dat'!AD574,FIND(".",'Vložení dat'!AD574,1),1,",")),7)),""))</f>
        <v/>
      </c>
      <c r="Y576" s="18" t="str">
        <f>IF($A576="Vyt",'Vložení dat'!AG574,IF($A576="VODA",VALUE(LEFT(TRIM(REPLACE('Vložení dat'!AE574,FIND(".",'Vložení dat'!AE574,1),1,",")),7)),""))</f>
        <v/>
      </c>
      <c r="Z576" s="18" t="str">
        <f>IF($A576="Vyt",'Vložení dat'!AH574,IF($A576="VODA",VALUE(LEFT(TRIM(REPLACE('Vložení dat'!AF574,FIND(".",'Vložení dat'!AF574,1),1,",")),7)),""))</f>
        <v/>
      </c>
      <c r="AA576" s="18" t="str">
        <f>IF($A576="Vyt",'Vložení dat'!AI574,IF($A576="VODA",VALUE(LEFT(TRIM(REPLACE('Vložení dat'!AG574,FIND(".",'Vložení dat'!AG574,1),1,",")),7)),""))</f>
        <v/>
      </c>
      <c r="AB576" s="18" t="str">
        <f>IF(A576="Vyt",TRIM(LEFT('Vložení dat'!AY574,9)),IF(A576="VODA",TRIM(LEFT('Vložení dat'!BB574,9)),""))</f>
        <v/>
      </c>
      <c r="AC576" s="18" t="str">
        <f>IF(A576="Vyt",TRIM(LEFT('Vložení dat'!AW574,7)),"")</f>
        <v/>
      </c>
      <c r="AD576" s="18" t="str">
        <f>IF(A576="Vyt",VALUE(REPLACE(TRIM(LEFT('Vložení dat'!BA574,4)),FIND(".",TRIM(LEFT('Vložení dat'!BA574,4)),1),1,",")),IF(A576="VODA",VALUE(REPLACE(TRIM(LEFT('Vložení dat'!BC574,4)),FIND(".",TRIM(LEFT('Vložení dat'!BC574,4)),1),1,",")),""))</f>
        <v/>
      </c>
      <c r="AE576" s="12" t="str">
        <f>IF($A576="Vyt",TRIM(LEFT(REPLACE('Vložení dat'!T574,FIND(".",'Vložení dat'!T574,1),1,","),5)),"")</f>
        <v/>
      </c>
      <c r="AF576" s="12" t="str">
        <f>IF($A576="Vyt",TRIM(LEFT(REPLACE('Vložení dat'!U574,FIND(".",'Vložení dat'!U574,1),1,","),5)),"")</f>
        <v/>
      </c>
      <c r="AG576" s="13" t="str">
        <f>IF(A576="Vyt",LEFT(REPLACE('Vložení dat'!AT574,FIND(".",'Vložení dat'!AT574,1),1,","),5)-LEFT(REPLACE('Vložení dat'!AU574,FIND(".",'Vložení dat'!AU574,1),1,","),5)," ")</f>
        <v xml:space="preserve"> </v>
      </c>
      <c r="AH576" s="13" t="str">
        <f>IF(A576="Vyt",LEFT(REPLACE('Vložení dat'!T574,FIND(".",'Vložení dat'!T574,1),1,","),5)-LEFT(REPLACE('Vložení dat'!U574,FIND(".",'Vložení dat'!U574,1),1,","),5),"")</f>
        <v/>
      </c>
      <c r="AI576" t="str">
        <f>IF(A576="Vyt"," ",IF(A576="VODA",LEFT('Vložení dat'!AU574,12),""))</f>
        <v/>
      </c>
      <c r="AJ576" t="str">
        <f>IF(A576="Vyt","",IF(A576="VODA",LEFT('Vložení dat'!AV574,12),""))</f>
        <v/>
      </c>
    </row>
    <row r="577" spans="1:36" x14ac:dyDescent="0.3">
      <c r="A577" s="13" t="str">
        <f>IF(OR('Vložení dat'!C575=" VIP4RTN010 ",'Vložení dat'!C575=" RED4RITN050.c10_001 "),"Vyt",IF(OR('Vložení dat'!C575=" RED4WM050 ",'Vložení dat'!C575=" RED4WM010 ",ISNUMBER(SEARCH("ECM4WM020.v20",'Vložení dat'!C575,1))),"VODA",IF(ISBLANK('Vložení dat'!C575),"",'Vložení dat'!C575)))</f>
        <v/>
      </c>
      <c r="B577" s="13" t="str">
        <f>TRIM('Vložení dat'!N575)</f>
        <v/>
      </c>
      <c r="C577" s="16" t="str">
        <f>TRIM('Vložení dat'!K575)</f>
        <v/>
      </c>
      <c r="D577" s="13" t="str">
        <f>TRIM('Vložení dat'!L575)</f>
        <v/>
      </c>
      <c r="E577" s="13" t="str">
        <f>TRIM('Vložení dat'!J575)</f>
        <v/>
      </c>
      <c r="F577" s="13" t="str">
        <f>TRIM('Vložení dat'!H575)</f>
        <v/>
      </c>
      <c r="G577" s="13" t="str">
        <f>TRIM('Vložení dat'!G575)</f>
        <v/>
      </c>
      <c r="H577" s="13" t="str">
        <f>TRIM('Vložení dat'!E575)</f>
        <v/>
      </c>
      <c r="I577" s="13" t="str">
        <f>TRIM('Vložení dat'!B575)</f>
        <v/>
      </c>
      <c r="J577" s="13" t="str">
        <f>IF(AND(OR(A577="Vyt",A577="VODA"),'Vložení dat'!O575=0),"OK",IF(AND(OR(A577="Vyt",A577="VODA"),'Vložení dat'!O575&lt;&gt;0),CONCATENATE("CHYBA - ",'Vložení dat'!O575),""))</f>
        <v/>
      </c>
      <c r="K577" s="13" t="str">
        <f>IF(A577="Vyt",'Vložení dat'!R575,IF(A577="VODA",VALUE(TRIM(LEFT(REPLACE('Vložení dat'!T575,FIND(".",'Vložení dat'!T575,1),1,","),8))),""))</f>
        <v/>
      </c>
      <c r="L577" s="16" t="str">
        <f>IF(A577="Vyt",TRIM('Vložení dat'!S575),IF(A577="VODA",VALUE(TRIM(LEFT(REPLACE('Vložení dat'!R575,FIND(".",'Vložení dat'!R575,1),1,","),8))),""))</f>
        <v/>
      </c>
      <c r="M577" s="16" t="str">
        <f>IF(A577="Vyt",RIGHT('Vložení dat'!P575,11),IF(A577="VODA",VALUE(TRIM(LEFT(REPLACE('Vložení dat'!S575,FIND(".",'Vložení dat'!S575,1),1,","),8))),""))</f>
        <v/>
      </c>
      <c r="N577" s="12" t="str">
        <f>IF(A577="Vyt",TRIM('Vložení dat'!V575),"")</f>
        <v/>
      </c>
      <c r="O577" s="17" t="str">
        <f>IF(A577="Vyt",TRIM(LEFT('Vložení dat'!W575,9)),IF(A577="VODA",TRIM(CONCATENATE(LEFT('Vložení dat'!U575,3),".",MID('Vložení dat'!U575,5,2),".",MID('Vložení dat'!U575,8,2))),""))</f>
        <v/>
      </c>
      <c r="P577" s="18" t="str">
        <f>IF($A577="Vyt",'Vložení dat'!X575,IF($A577="VODA",VALUE(LEFT(TRIM(REPLACE('Vložení dat'!V575,FIND(".",'Vložení dat'!V575,1),1,",")),7)),""))</f>
        <v/>
      </c>
      <c r="Q577" s="18" t="str">
        <f>IF($A577="Vyt",'Vložení dat'!Y575,IF($A577="VODA",VALUE(LEFT(TRIM(REPLACE('Vložení dat'!W575,FIND(".",'Vložení dat'!W575,1),1,",")),7)),""))</f>
        <v/>
      </c>
      <c r="R577" s="18" t="str">
        <f>IF($A577="Vyt",'Vložení dat'!Z575,IF($A577="VODA",VALUE(LEFT(TRIM(REPLACE('Vložení dat'!X575,FIND(".",'Vložení dat'!X575,1),1,",")),7)),""))</f>
        <v/>
      </c>
      <c r="S577" s="18" t="str">
        <f>IF($A577="Vyt",'Vložení dat'!AA575,IF($A577="VODA",VALUE(LEFT(TRIM(REPLACE('Vložení dat'!Y575,FIND(".",'Vložení dat'!Y575,1),1,",")),7)),""))</f>
        <v/>
      </c>
      <c r="T577" s="18" t="str">
        <f>IF($A577="Vyt",'Vložení dat'!AB575,IF($A577="VODA",VALUE(LEFT(TRIM(REPLACE('Vložení dat'!Z575,FIND(".",'Vložení dat'!Z575,1),1,",")),7)),""))</f>
        <v/>
      </c>
      <c r="U577" s="18" t="str">
        <f>IF($A577="Vyt",'Vložení dat'!AC575,IF($A577="VODA",VALUE(LEFT(TRIM(REPLACE('Vložení dat'!AA575,FIND(".",'Vložení dat'!AA575,1),1,",")),7)),""))</f>
        <v/>
      </c>
      <c r="V577" s="18" t="str">
        <f>IF($A577="Vyt",'Vložení dat'!AD575,IF($A577="VODA",VALUE(LEFT(TRIM(REPLACE('Vložení dat'!AB575,FIND(".",'Vložení dat'!AB575,1),1,",")),7)),""))</f>
        <v/>
      </c>
      <c r="W577" s="18" t="str">
        <f>IF($A577="Vyt",'Vložení dat'!AE575,IF($A577="VODA",VALUE(LEFT(TRIM(REPLACE('Vložení dat'!AC575,FIND(".",'Vložení dat'!AC575,1),1,",")),7)),""))</f>
        <v/>
      </c>
      <c r="X577" s="18" t="str">
        <f>IF($A577="Vyt",'Vložení dat'!AF575,IF($A577="VODA",VALUE(LEFT(TRIM(REPLACE('Vložení dat'!AD575,FIND(".",'Vložení dat'!AD575,1),1,",")),7)),""))</f>
        <v/>
      </c>
      <c r="Y577" s="18" t="str">
        <f>IF($A577="Vyt",'Vložení dat'!AG575,IF($A577="VODA",VALUE(LEFT(TRIM(REPLACE('Vložení dat'!AE575,FIND(".",'Vložení dat'!AE575,1),1,",")),7)),""))</f>
        <v/>
      </c>
      <c r="Z577" s="18" t="str">
        <f>IF($A577="Vyt",'Vložení dat'!AH575,IF($A577="VODA",VALUE(LEFT(TRIM(REPLACE('Vložení dat'!AF575,FIND(".",'Vložení dat'!AF575,1),1,",")),7)),""))</f>
        <v/>
      </c>
      <c r="AA577" s="18" t="str">
        <f>IF($A577="Vyt",'Vložení dat'!AI575,IF($A577="VODA",VALUE(LEFT(TRIM(REPLACE('Vložení dat'!AG575,FIND(".",'Vložení dat'!AG575,1),1,",")),7)),""))</f>
        <v/>
      </c>
      <c r="AB577" s="18" t="str">
        <f>IF(A577="Vyt",TRIM(LEFT('Vložení dat'!AY575,9)),IF(A577="VODA",TRIM(LEFT('Vložení dat'!BB575,9)),""))</f>
        <v/>
      </c>
      <c r="AC577" s="18" t="str">
        <f>IF(A577="Vyt",TRIM(LEFT('Vložení dat'!AW575,7)),"")</f>
        <v/>
      </c>
      <c r="AD577" s="18" t="str">
        <f>IF(A577="Vyt",VALUE(REPLACE(TRIM(LEFT('Vložení dat'!BA575,4)),FIND(".",TRIM(LEFT('Vložení dat'!BA575,4)),1),1,",")),IF(A577="VODA",VALUE(REPLACE(TRIM(LEFT('Vložení dat'!BC575,4)),FIND(".",TRIM(LEFT('Vložení dat'!BC575,4)),1),1,",")),""))</f>
        <v/>
      </c>
      <c r="AE577" s="12" t="str">
        <f>IF($A577="Vyt",TRIM(LEFT(REPLACE('Vložení dat'!T575,FIND(".",'Vložení dat'!T575,1),1,","),5)),"")</f>
        <v/>
      </c>
      <c r="AF577" s="12" t="str">
        <f>IF($A577="Vyt",TRIM(LEFT(REPLACE('Vložení dat'!U575,FIND(".",'Vložení dat'!U575,1),1,","),5)),"")</f>
        <v/>
      </c>
      <c r="AG577" s="13" t="str">
        <f>IF(A577="Vyt",LEFT(REPLACE('Vložení dat'!AT575,FIND(".",'Vložení dat'!AT575,1),1,","),5)-LEFT(REPLACE('Vložení dat'!AU575,FIND(".",'Vložení dat'!AU575,1),1,","),5)," ")</f>
        <v xml:space="preserve"> </v>
      </c>
      <c r="AH577" s="13" t="str">
        <f>IF(A577="Vyt",LEFT(REPLACE('Vložení dat'!T575,FIND(".",'Vložení dat'!T575,1),1,","),5)-LEFT(REPLACE('Vložení dat'!U575,FIND(".",'Vložení dat'!U575,1),1,","),5),"")</f>
        <v/>
      </c>
      <c r="AI577" t="str">
        <f>IF(A577="Vyt"," ",IF(A577="VODA",LEFT('Vložení dat'!AU575,12),""))</f>
        <v/>
      </c>
      <c r="AJ577" t="str">
        <f>IF(A577="Vyt","",IF(A577="VODA",LEFT('Vložení dat'!AV575,12),""))</f>
        <v/>
      </c>
    </row>
    <row r="578" spans="1:36" x14ac:dyDescent="0.3">
      <c r="A578" s="13" t="str">
        <f>IF(OR('Vložení dat'!C576=" VIP4RTN010 ",'Vložení dat'!C576=" RED4RITN050.c10_001 "),"Vyt",IF(OR('Vložení dat'!C576=" RED4WM050 ",'Vložení dat'!C576=" RED4WM010 ",ISNUMBER(SEARCH("ECM4WM020.v20",'Vložení dat'!C576,1))),"VODA",IF(ISBLANK('Vložení dat'!C576),"",'Vložení dat'!C576)))</f>
        <v/>
      </c>
      <c r="B578" s="13" t="str">
        <f>TRIM('Vložení dat'!N576)</f>
        <v/>
      </c>
      <c r="C578" s="16" t="str">
        <f>TRIM('Vložení dat'!K576)</f>
        <v/>
      </c>
      <c r="D578" s="13" t="str">
        <f>TRIM('Vložení dat'!L576)</f>
        <v/>
      </c>
      <c r="E578" s="13" t="str">
        <f>TRIM('Vložení dat'!J576)</f>
        <v/>
      </c>
      <c r="F578" s="13" t="str">
        <f>TRIM('Vložení dat'!H576)</f>
        <v/>
      </c>
      <c r="G578" s="13" t="str">
        <f>TRIM('Vložení dat'!G576)</f>
        <v/>
      </c>
      <c r="H578" s="13" t="str">
        <f>TRIM('Vložení dat'!E576)</f>
        <v/>
      </c>
      <c r="I578" s="13" t="str">
        <f>TRIM('Vložení dat'!B576)</f>
        <v/>
      </c>
      <c r="J578" s="13" t="str">
        <f>IF(AND(OR(A578="Vyt",A578="VODA"),'Vložení dat'!O576=0),"OK",IF(AND(OR(A578="Vyt",A578="VODA"),'Vložení dat'!O576&lt;&gt;0),CONCATENATE("CHYBA - ",'Vložení dat'!O576),""))</f>
        <v/>
      </c>
      <c r="K578" s="13" t="str">
        <f>IF(A578="Vyt",'Vložení dat'!R576,IF(A578="VODA",VALUE(TRIM(LEFT(REPLACE('Vložení dat'!T576,FIND(".",'Vložení dat'!T576,1),1,","),8))),""))</f>
        <v/>
      </c>
      <c r="L578" s="16" t="str">
        <f>IF(A578="Vyt",TRIM('Vložení dat'!S576),IF(A578="VODA",VALUE(TRIM(LEFT(REPLACE('Vložení dat'!R576,FIND(".",'Vložení dat'!R576,1),1,","),8))),""))</f>
        <v/>
      </c>
      <c r="M578" s="16" t="str">
        <f>IF(A578="Vyt",RIGHT('Vložení dat'!P576,11),IF(A578="VODA",VALUE(TRIM(LEFT(REPLACE('Vložení dat'!S576,FIND(".",'Vložení dat'!S576,1),1,","),8))),""))</f>
        <v/>
      </c>
      <c r="N578" s="12" t="str">
        <f>IF(A578="Vyt",TRIM('Vložení dat'!V576),"")</f>
        <v/>
      </c>
      <c r="O578" s="17" t="str">
        <f>IF(A578="Vyt",TRIM(LEFT('Vložení dat'!W576,9)),IF(A578="VODA",TRIM(CONCATENATE(LEFT('Vložení dat'!U576,3),".",MID('Vložení dat'!U576,5,2),".",MID('Vložení dat'!U576,8,2))),""))</f>
        <v/>
      </c>
      <c r="P578" s="18" t="str">
        <f>IF($A578="Vyt",'Vložení dat'!X576,IF($A578="VODA",VALUE(LEFT(TRIM(REPLACE('Vložení dat'!V576,FIND(".",'Vložení dat'!V576,1),1,",")),7)),""))</f>
        <v/>
      </c>
      <c r="Q578" s="18" t="str">
        <f>IF($A578="Vyt",'Vložení dat'!Y576,IF($A578="VODA",VALUE(LEFT(TRIM(REPLACE('Vložení dat'!W576,FIND(".",'Vložení dat'!W576,1),1,",")),7)),""))</f>
        <v/>
      </c>
      <c r="R578" s="18" t="str">
        <f>IF($A578="Vyt",'Vložení dat'!Z576,IF($A578="VODA",VALUE(LEFT(TRIM(REPLACE('Vložení dat'!X576,FIND(".",'Vložení dat'!X576,1),1,",")),7)),""))</f>
        <v/>
      </c>
      <c r="S578" s="18" t="str">
        <f>IF($A578="Vyt",'Vložení dat'!AA576,IF($A578="VODA",VALUE(LEFT(TRIM(REPLACE('Vložení dat'!Y576,FIND(".",'Vložení dat'!Y576,1),1,",")),7)),""))</f>
        <v/>
      </c>
      <c r="T578" s="18" t="str">
        <f>IF($A578="Vyt",'Vložení dat'!AB576,IF($A578="VODA",VALUE(LEFT(TRIM(REPLACE('Vložení dat'!Z576,FIND(".",'Vložení dat'!Z576,1),1,",")),7)),""))</f>
        <v/>
      </c>
      <c r="U578" s="18" t="str">
        <f>IF($A578="Vyt",'Vložení dat'!AC576,IF($A578="VODA",VALUE(LEFT(TRIM(REPLACE('Vložení dat'!AA576,FIND(".",'Vložení dat'!AA576,1),1,",")),7)),""))</f>
        <v/>
      </c>
      <c r="V578" s="18" t="str">
        <f>IF($A578="Vyt",'Vložení dat'!AD576,IF($A578="VODA",VALUE(LEFT(TRIM(REPLACE('Vložení dat'!AB576,FIND(".",'Vložení dat'!AB576,1),1,",")),7)),""))</f>
        <v/>
      </c>
      <c r="W578" s="18" t="str">
        <f>IF($A578="Vyt",'Vložení dat'!AE576,IF($A578="VODA",VALUE(LEFT(TRIM(REPLACE('Vložení dat'!AC576,FIND(".",'Vložení dat'!AC576,1),1,",")),7)),""))</f>
        <v/>
      </c>
      <c r="X578" s="18" t="str">
        <f>IF($A578="Vyt",'Vložení dat'!AF576,IF($A578="VODA",VALUE(LEFT(TRIM(REPLACE('Vložení dat'!AD576,FIND(".",'Vložení dat'!AD576,1),1,",")),7)),""))</f>
        <v/>
      </c>
      <c r="Y578" s="18" t="str">
        <f>IF($A578="Vyt",'Vložení dat'!AG576,IF($A578="VODA",VALUE(LEFT(TRIM(REPLACE('Vložení dat'!AE576,FIND(".",'Vložení dat'!AE576,1),1,",")),7)),""))</f>
        <v/>
      </c>
      <c r="Z578" s="18" t="str">
        <f>IF($A578="Vyt",'Vložení dat'!AH576,IF($A578="VODA",VALUE(LEFT(TRIM(REPLACE('Vložení dat'!AF576,FIND(".",'Vložení dat'!AF576,1),1,",")),7)),""))</f>
        <v/>
      </c>
      <c r="AA578" s="18" t="str">
        <f>IF($A578="Vyt",'Vložení dat'!AI576,IF($A578="VODA",VALUE(LEFT(TRIM(REPLACE('Vložení dat'!AG576,FIND(".",'Vložení dat'!AG576,1),1,",")),7)),""))</f>
        <v/>
      </c>
      <c r="AB578" s="18" t="str">
        <f>IF(A578="Vyt",TRIM(LEFT('Vložení dat'!AY576,9)),IF(A578="VODA",TRIM(LEFT('Vložení dat'!BB576,9)),""))</f>
        <v/>
      </c>
      <c r="AC578" s="18" t="str">
        <f>IF(A578="Vyt",TRIM(LEFT('Vložení dat'!AW576,7)),"")</f>
        <v/>
      </c>
      <c r="AD578" s="18" t="str">
        <f>IF(A578="Vyt",VALUE(REPLACE(TRIM(LEFT('Vložení dat'!BA576,4)),FIND(".",TRIM(LEFT('Vložení dat'!BA576,4)),1),1,",")),IF(A578="VODA",VALUE(REPLACE(TRIM(LEFT('Vložení dat'!BC576,4)),FIND(".",TRIM(LEFT('Vložení dat'!BC576,4)),1),1,",")),""))</f>
        <v/>
      </c>
      <c r="AE578" s="12" t="str">
        <f>IF($A578="Vyt",TRIM(LEFT(REPLACE('Vložení dat'!T576,FIND(".",'Vložení dat'!T576,1),1,","),5)),"")</f>
        <v/>
      </c>
      <c r="AF578" s="12" t="str">
        <f>IF($A578="Vyt",TRIM(LEFT(REPLACE('Vložení dat'!U576,FIND(".",'Vložení dat'!U576,1),1,","),5)),"")</f>
        <v/>
      </c>
      <c r="AG578" s="13" t="str">
        <f>IF(A578="Vyt",LEFT(REPLACE('Vložení dat'!AT576,FIND(".",'Vložení dat'!AT576,1),1,","),5)-LEFT(REPLACE('Vložení dat'!AU576,FIND(".",'Vložení dat'!AU576,1),1,","),5)," ")</f>
        <v xml:space="preserve"> </v>
      </c>
      <c r="AH578" s="13" t="str">
        <f>IF(A578="Vyt",LEFT(REPLACE('Vložení dat'!T576,FIND(".",'Vložení dat'!T576,1),1,","),5)-LEFT(REPLACE('Vložení dat'!U576,FIND(".",'Vložení dat'!U576,1),1,","),5),"")</f>
        <v/>
      </c>
      <c r="AI578" t="str">
        <f>IF(A578="Vyt"," ",IF(A578="VODA",LEFT('Vložení dat'!AU576,12),""))</f>
        <v/>
      </c>
      <c r="AJ578" t="str">
        <f>IF(A578="Vyt","",IF(A578="VODA",LEFT('Vložení dat'!AV576,12),""))</f>
        <v/>
      </c>
    </row>
    <row r="579" spans="1:36" x14ac:dyDescent="0.3">
      <c r="A579" s="13" t="str">
        <f>IF(OR('Vložení dat'!C577=" VIP4RTN010 ",'Vložení dat'!C577=" RED4RITN050.c10_001 "),"Vyt",IF(OR('Vložení dat'!C577=" RED4WM050 ",'Vložení dat'!C577=" RED4WM010 ",ISNUMBER(SEARCH("ECM4WM020.v20",'Vložení dat'!C577,1))),"VODA",IF(ISBLANK('Vložení dat'!C577),"",'Vložení dat'!C577)))</f>
        <v/>
      </c>
      <c r="B579" s="13" t="str">
        <f>TRIM('Vložení dat'!N577)</f>
        <v/>
      </c>
      <c r="C579" s="16" t="str">
        <f>TRIM('Vložení dat'!K577)</f>
        <v/>
      </c>
      <c r="D579" s="13" t="str">
        <f>TRIM('Vložení dat'!L577)</f>
        <v/>
      </c>
      <c r="E579" s="13" t="str">
        <f>TRIM('Vložení dat'!J577)</f>
        <v/>
      </c>
      <c r="F579" s="13" t="str">
        <f>TRIM('Vložení dat'!H577)</f>
        <v/>
      </c>
      <c r="G579" s="13" t="str">
        <f>TRIM('Vložení dat'!G577)</f>
        <v/>
      </c>
      <c r="H579" s="13" t="str">
        <f>TRIM('Vložení dat'!E577)</f>
        <v/>
      </c>
      <c r="I579" s="13" t="str">
        <f>TRIM('Vložení dat'!B577)</f>
        <v/>
      </c>
      <c r="J579" s="13" t="str">
        <f>IF(AND(OR(A579="Vyt",A579="VODA"),'Vložení dat'!O577=0),"OK",IF(AND(OR(A579="Vyt",A579="VODA"),'Vložení dat'!O577&lt;&gt;0),CONCATENATE("CHYBA - ",'Vložení dat'!O577),""))</f>
        <v/>
      </c>
      <c r="K579" s="13" t="str">
        <f>IF(A579="Vyt",'Vložení dat'!R577,IF(A579="VODA",VALUE(TRIM(LEFT(REPLACE('Vložení dat'!T577,FIND(".",'Vložení dat'!T577,1),1,","),8))),""))</f>
        <v/>
      </c>
      <c r="L579" s="16" t="str">
        <f>IF(A579="Vyt",TRIM('Vložení dat'!S577),IF(A579="VODA",VALUE(TRIM(LEFT(REPLACE('Vložení dat'!R577,FIND(".",'Vložení dat'!R577,1),1,","),8))),""))</f>
        <v/>
      </c>
      <c r="M579" s="16" t="str">
        <f>IF(A579="Vyt",RIGHT('Vložení dat'!P577,11),IF(A579="VODA",VALUE(TRIM(LEFT(REPLACE('Vložení dat'!S577,FIND(".",'Vložení dat'!S577,1),1,","),8))),""))</f>
        <v/>
      </c>
      <c r="N579" s="12" t="str">
        <f>IF(A579="Vyt",TRIM('Vložení dat'!V577),"")</f>
        <v/>
      </c>
      <c r="O579" s="17" t="str">
        <f>IF(A579="Vyt",TRIM(LEFT('Vložení dat'!W577,9)),IF(A579="VODA",TRIM(CONCATENATE(LEFT('Vložení dat'!U577,3),".",MID('Vložení dat'!U577,5,2),".",MID('Vložení dat'!U577,8,2))),""))</f>
        <v/>
      </c>
      <c r="P579" s="18" t="str">
        <f>IF($A579="Vyt",'Vložení dat'!X577,IF($A579="VODA",VALUE(LEFT(TRIM(REPLACE('Vložení dat'!V577,FIND(".",'Vložení dat'!V577,1),1,",")),7)),""))</f>
        <v/>
      </c>
      <c r="Q579" s="18" t="str">
        <f>IF($A579="Vyt",'Vložení dat'!Y577,IF($A579="VODA",VALUE(LEFT(TRIM(REPLACE('Vložení dat'!W577,FIND(".",'Vložení dat'!W577,1),1,",")),7)),""))</f>
        <v/>
      </c>
      <c r="R579" s="18" t="str">
        <f>IF($A579="Vyt",'Vložení dat'!Z577,IF($A579="VODA",VALUE(LEFT(TRIM(REPLACE('Vložení dat'!X577,FIND(".",'Vložení dat'!X577,1),1,",")),7)),""))</f>
        <v/>
      </c>
      <c r="S579" s="18" t="str">
        <f>IF($A579="Vyt",'Vložení dat'!AA577,IF($A579="VODA",VALUE(LEFT(TRIM(REPLACE('Vložení dat'!Y577,FIND(".",'Vložení dat'!Y577,1),1,",")),7)),""))</f>
        <v/>
      </c>
      <c r="T579" s="18" t="str">
        <f>IF($A579="Vyt",'Vložení dat'!AB577,IF($A579="VODA",VALUE(LEFT(TRIM(REPLACE('Vložení dat'!Z577,FIND(".",'Vložení dat'!Z577,1),1,",")),7)),""))</f>
        <v/>
      </c>
      <c r="U579" s="18" t="str">
        <f>IF($A579="Vyt",'Vložení dat'!AC577,IF($A579="VODA",VALUE(LEFT(TRIM(REPLACE('Vložení dat'!AA577,FIND(".",'Vložení dat'!AA577,1),1,",")),7)),""))</f>
        <v/>
      </c>
      <c r="V579" s="18" t="str">
        <f>IF($A579="Vyt",'Vložení dat'!AD577,IF($A579="VODA",VALUE(LEFT(TRIM(REPLACE('Vložení dat'!AB577,FIND(".",'Vložení dat'!AB577,1),1,",")),7)),""))</f>
        <v/>
      </c>
      <c r="W579" s="18" t="str">
        <f>IF($A579="Vyt",'Vložení dat'!AE577,IF($A579="VODA",VALUE(LEFT(TRIM(REPLACE('Vložení dat'!AC577,FIND(".",'Vložení dat'!AC577,1),1,",")),7)),""))</f>
        <v/>
      </c>
      <c r="X579" s="18" t="str">
        <f>IF($A579="Vyt",'Vložení dat'!AF577,IF($A579="VODA",VALUE(LEFT(TRIM(REPLACE('Vložení dat'!AD577,FIND(".",'Vložení dat'!AD577,1),1,",")),7)),""))</f>
        <v/>
      </c>
      <c r="Y579" s="18" t="str">
        <f>IF($A579="Vyt",'Vložení dat'!AG577,IF($A579="VODA",VALUE(LEFT(TRIM(REPLACE('Vložení dat'!AE577,FIND(".",'Vložení dat'!AE577,1),1,",")),7)),""))</f>
        <v/>
      </c>
      <c r="Z579" s="18" t="str">
        <f>IF($A579="Vyt",'Vložení dat'!AH577,IF($A579="VODA",VALUE(LEFT(TRIM(REPLACE('Vložení dat'!AF577,FIND(".",'Vložení dat'!AF577,1),1,",")),7)),""))</f>
        <v/>
      </c>
      <c r="AA579" s="18" t="str">
        <f>IF($A579="Vyt",'Vložení dat'!AI577,IF($A579="VODA",VALUE(LEFT(TRIM(REPLACE('Vložení dat'!AG577,FIND(".",'Vložení dat'!AG577,1),1,",")),7)),""))</f>
        <v/>
      </c>
      <c r="AB579" s="18" t="str">
        <f>IF(A579="Vyt",TRIM(LEFT('Vložení dat'!AY577,9)),IF(A579="VODA",TRIM(LEFT('Vložení dat'!BB577,9)),""))</f>
        <v/>
      </c>
      <c r="AC579" s="18" t="str">
        <f>IF(A579="Vyt",TRIM(LEFT('Vložení dat'!AW577,7)),"")</f>
        <v/>
      </c>
      <c r="AD579" s="18" t="str">
        <f>IF(A579="Vyt",VALUE(REPLACE(TRIM(LEFT('Vložení dat'!BA577,4)),FIND(".",TRIM(LEFT('Vložení dat'!BA577,4)),1),1,",")),IF(A579="VODA",VALUE(REPLACE(TRIM(LEFT('Vložení dat'!BC577,4)),FIND(".",TRIM(LEFT('Vložení dat'!BC577,4)),1),1,",")),""))</f>
        <v/>
      </c>
      <c r="AE579" s="12" t="str">
        <f>IF($A579="Vyt",TRIM(LEFT(REPLACE('Vložení dat'!T577,FIND(".",'Vložení dat'!T577,1),1,","),5)),"")</f>
        <v/>
      </c>
      <c r="AF579" s="12" t="str">
        <f>IF($A579="Vyt",TRIM(LEFT(REPLACE('Vložení dat'!U577,FIND(".",'Vložení dat'!U577,1),1,","),5)),"")</f>
        <v/>
      </c>
      <c r="AG579" s="13" t="str">
        <f>IF(A579="Vyt",LEFT(REPLACE('Vložení dat'!AT577,FIND(".",'Vložení dat'!AT577,1),1,","),5)-LEFT(REPLACE('Vložení dat'!AU577,FIND(".",'Vložení dat'!AU577,1),1,","),5)," ")</f>
        <v xml:space="preserve"> </v>
      </c>
      <c r="AH579" s="13" t="str">
        <f>IF(A579="Vyt",LEFT(REPLACE('Vložení dat'!T577,FIND(".",'Vložení dat'!T577,1),1,","),5)-LEFT(REPLACE('Vložení dat'!U577,FIND(".",'Vložení dat'!U577,1),1,","),5),"")</f>
        <v/>
      </c>
      <c r="AI579" t="str">
        <f>IF(A579="Vyt"," ",IF(A579="VODA",LEFT('Vložení dat'!AU577,12),""))</f>
        <v/>
      </c>
      <c r="AJ579" t="str">
        <f>IF(A579="Vyt","",IF(A579="VODA",LEFT('Vložení dat'!AV577,12),""))</f>
        <v/>
      </c>
    </row>
    <row r="580" spans="1:36" x14ac:dyDescent="0.3">
      <c r="A580" s="13" t="str">
        <f>IF(OR('Vložení dat'!C578=" VIP4RTN010 ",'Vložení dat'!C578=" RED4RITN050.c10_001 "),"Vyt",IF(OR('Vložení dat'!C578=" RED4WM050 ",'Vložení dat'!C578=" RED4WM010 ",ISNUMBER(SEARCH("ECM4WM020.v20",'Vložení dat'!C578,1))),"VODA",IF(ISBLANK('Vložení dat'!C578),"",'Vložení dat'!C578)))</f>
        <v/>
      </c>
      <c r="B580" s="13" t="str">
        <f>TRIM('Vložení dat'!N578)</f>
        <v/>
      </c>
      <c r="C580" s="16" t="str">
        <f>TRIM('Vložení dat'!K578)</f>
        <v/>
      </c>
      <c r="D580" s="13" t="str">
        <f>TRIM('Vložení dat'!L578)</f>
        <v/>
      </c>
      <c r="E580" s="13" t="str">
        <f>TRIM('Vložení dat'!J578)</f>
        <v/>
      </c>
      <c r="F580" s="13" t="str">
        <f>TRIM('Vložení dat'!H578)</f>
        <v/>
      </c>
      <c r="G580" s="13" t="str">
        <f>TRIM('Vložení dat'!G578)</f>
        <v/>
      </c>
      <c r="H580" s="13" t="str">
        <f>TRIM('Vložení dat'!E578)</f>
        <v/>
      </c>
      <c r="I580" s="13" t="str">
        <f>TRIM('Vložení dat'!B578)</f>
        <v/>
      </c>
      <c r="J580" s="13" t="str">
        <f>IF(AND(OR(A580="Vyt",A580="VODA"),'Vložení dat'!O578=0),"OK",IF(AND(OR(A580="Vyt",A580="VODA"),'Vložení dat'!O578&lt;&gt;0),CONCATENATE("CHYBA - ",'Vložení dat'!O578),""))</f>
        <v/>
      </c>
      <c r="K580" s="13" t="str">
        <f>IF(A580="Vyt",'Vložení dat'!R578,IF(A580="VODA",VALUE(TRIM(LEFT(REPLACE('Vložení dat'!T578,FIND(".",'Vložení dat'!T578,1),1,","),8))),""))</f>
        <v/>
      </c>
      <c r="L580" s="16" t="str">
        <f>IF(A580="Vyt",TRIM('Vložení dat'!S578),IF(A580="VODA",VALUE(TRIM(LEFT(REPLACE('Vložení dat'!R578,FIND(".",'Vložení dat'!R578,1),1,","),8))),""))</f>
        <v/>
      </c>
      <c r="M580" s="16" t="str">
        <f>IF(A580="Vyt",RIGHT('Vložení dat'!P578,11),IF(A580="VODA",VALUE(TRIM(LEFT(REPLACE('Vložení dat'!S578,FIND(".",'Vložení dat'!S578,1),1,","),8))),""))</f>
        <v/>
      </c>
      <c r="N580" s="12" t="str">
        <f>IF(A580="Vyt",TRIM('Vložení dat'!V578),"")</f>
        <v/>
      </c>
      <c r="O580" s="17" t="str">
        <f>IF(A580="Vyt",TRIM(LEFT('Vložení dat'!W578,9)),IF(A580="VODA",TRIM(CONCATENATE(LEFT('Vložení dat'!U578,3),".",MID('Vložení dat'!U578,5,2),".",MID('Vložení dat'!U578,8,2))),""))</f>
        <v/>
      </c>
      <c r="P580" s="18" t="str">
        <f>IF($A580="Vyt",'Vložení dat'!X578,IF($A580="VODA",VALUE(LEFT(TRIM(REPLACE('Vložení dat'!V578,FIND(".",'Vložení dat'!V578,1),1,",")),7)),""))</f>
        <v/>
      </c>
      <c r="Q580" s="18" t="str">
        <f>IF($A580="Vyt",'Vložení dat'!Y578,IF($A580="VODA",VALUE(LEFT(TRIM(REPLACE('Vložení dat'!W578,FIND(".",'Vložení dat'!W578,1),1,",")),7)),""))</f>
        <v/>
      </c>
      <c r="R580" s="18" t="str">
        <f>IF($A580="Vyt",'Vložení dat'!Z578,IF($A580="VODA",VALUE(LEFT(TRIM(REPLACE('Vložení dat'!X578,FIND(".",'Vložení dat'!X578,1),1,",")),7)),""))</f>
        <v/>
      </c>
      <c r="S580" s="18" t="str">
        <f>IF($A580="Vyt",'Vložení dat'!AA578,IF($A580="VODA",VALUE(LEFT(TRIM(REPLACE('Vložení dat'!Y578,FIND(".",'Vložení dat'!Y578,1),1,",")),7)),""))</f>
        <v/>
      </c>
      <c r="T580" s="18" t="str">
        <f>IF($A580="Vyt",'Vložení dat'!AB578,IF($A580="VODA",VALUE(LEFT(TRIM(REPLACE('Vložení dat'!Z578,FIND(".",'Vložení dat'!Z578,1),1,",")),7)),""))</f>
        <v/>
      </c>
      <c r="U580" s="18" t="str">
        <f>IF($A580="Vyt",'Vložení dat'!AC578,IF($A580="VODA",VALUE(LEFT(TRIM(REPLACE('Vložení dat'!AA578,FIND(".",'Vložení dat'!AA578,1),1,",")),7)),""))</f>
        <v/>
      </c>
      <c r="V580" s="18" t="str">
        <f>IF($A580="Vyt",'Vložení dat'!AD578,IF($A580="VODA",VALUE(LEFT(TRIM(REPLACE('Vložení dat'!AB578,FIND(".",'Vložení dat'!AB578,1),1,",")),7)),""))</f>
        <v/>
      </c>
      <c r="W580" s="18" t="str">
        <f>IF($A580="Vyt",'Vložení dat'!AE578,IF($A580="VODA",VALUE(LEFT(TRIM(REPLACE('Vložení dat'!AC578,FIND(".",'Vložení dat'!AC578,1),1,",")),7)),""))</f>
        <v/>
      </c>
      <c r="X580" s="18" t="str">
        <f>IF($A580="Vyt",'Vložení dat'!AF578,IF($A580="VODA",VALUE(LEFT(TRIM(REPLACE('Vložení dat'!AD578,FIND(".",'Vložení dat'!AD578,1),1,",")),7)),""))</f>
        <v/>
      </c>
      <c r="Y580" s="18" t="str">
        <f>IF($A580="Vyt",'Vložení dat'!AG578,IF($A580="VODA",VALUE(LEFT(TRIM(REPLACE('Vložení dat'!AE578,FIND(".",'Vložení dat'!AE578,1),1,",")),7)),""))</f>
        <v/>
      </c>
      <c r="Z580" s="18" t="str">
        <f>IF($A580="Vyt",'Vložení dat'!AH578,IF($A580="VODA",VALUE(LEFT(TRIM(REPLACE('Vložení dat'!AF578,FIND(".",'Vložení dat'!AF578,1),1,",")),7)),""))</f>
        <v/>
      </c>
      <c r="AA580" s="18" t="str">
        <f>IF($A580="Vyt",'Vložení dat'!AI578,IF($A580="VODA",VALUE(LEFT(TRIM(REPLACE('Vložení dat'!AG578,FIND(".",'Vložení dat'!AG578,1),1,",")),7)),""))</f>
        <v/>
      </c>
      <c r="AB580" s="18" t="str">
        <f>IF(A580="Vyt",TRIM(LEFT('Vložení dat'!AY578,9)),IF(A580="VODA",TRIM(LEFT('Vložení dat'!BB578,9)),""))</f>
        <v/>
      </c>
      <c r="AC580" s="18" t="str">
        <f>IF(A580="Vyt",TRIM(LEFT('Vložení dat'!AW578,7)),"")</f>
        <v/>
      </c>
      <c r="AD580" s="18" t="str">
        <f>IF(A580="Vyt",VALUE(REPLACE(TRIM(LEFT('Vložení dat'!BA578,4)),FIND(".",TRIM(LEFT('Vložení dat'!BA578,4)),1),1,",")),IF(A580="VODA",VALUE(REPLACE(TRIM(LEFT('Vložení dat'!BC578,4)),FIND(".",TRIM(LEFT('Vložení dat'!BC578,4)),1),1,",")),""))</f>
        <v/>
      </c>
      <c r="AE580" s="12" t="str">
        <f>IF($A580="Vyt",TRIM(LEFT(REPLACE('Vložení dat'!T578,FIND(".",'Vložení dat'!T578,1),1,","),5)),"")</f>
        <v/>
      </c>
      <c r="AF580" s="12" t="str">
        <f>IF($A580="Vyt",TRIM(LEFT(REPLACE('Vložení dat'!U578,FIND(".",'Vložení dat'!U578,1),1,","),5)),"")</f>
        <v/>
      </c>
      <c r="AG580" s="13" t="str">
        <f>IF(A580="Vyt",LEFT(REPLACE('Vložení dat'!AT578,FIND(".",'Vložení dat'!AT578,1),1,","),5)-LEFT(REPLACE('Vložení dat'!AU578,FIND(".",'Vložení dat'!AU578,1),1,","),5)," ")</f>
        <v xml:space="preserve"> </v>
      </c>
      <c r="AH580" s="13" t="str">
        <f>IF(A580="Vyt",LEFT(REPLACE('Vložení dat'!T578,FIND(".",'Vložení dat'!T578,1),1,","),5)-LEFT(REPLACE('Vložení dat'!U578,FIND(".",'Vložení dat'!U578,1),1,","),5),"")</f>
        <v/>
      </c>
      <c r="AI580" t="str">
        <f>IF(A580="Vyt"," ",IF(A580="VODA",LEFT('Vložení dat'!AU578,12),""))</f>
        <v/>
      </c>
      <c r="AJ580" t="str">
        <f>IF(A580="Vyt","",IF(A580="VODA",LEFT('Vložení dat'!AV578,12),""))</f>
        <v/>
      </c>
    </row>
    <row r="581" spans="1:36" x14ac:dyDescent="0.3">
      <c r="A581" s="13" t="str">
        <f>IF(OR('Vložení dat'!C579=" VIP4RTN010 ",'Vložení dat'!C579=" RED4RITN050.c10_001 "),"Vyt",IF(OR('Vložení dat'!C579=" RED4WM050 ",'Vložení dat'!C579=" RED4WM010 ",ISNUMBER(SEARCH("ECM4WM020.v20",'Vložení dat'!C579,1))),"VODA",IF(ISBLANK('Vložení dat'!C579),"",'Vložení dat'!C579)))</f>
        <v/>
      </c>
      <c r="B581" s="13" t="str">
        <f>TRIM('Vložení dat'!N579)</f>
        <v/>
      </c>
      <c r="C581" s="16" t="str">
        <f>TRIM('Vložení dat'!K579)</f>
        <v/>
      </c>
      <c r="D581" s="13" t="str">
        <f>TRIM('Vložení dat'!L579)</f>
        <v/>
      </c>
      <c r="E581" s="13" t="str">
        <f>TRIM('Vložení dat'!J579)</f>
        <v/>
      </c>
      <c r="F581" s="13" t="str">
        <f>TRIM('Vložení dat'!H579)</f>
        <v/>
      </c>
      <c r="G581" s="13" t="str">
        <f>TRIM('Vložení dat'!G579)</f>
        <v/>
      </c>
      <c r="H581" s="13" t="str">
        <f>TRIM('Vložení dat'!E579)</f>
        <v/>
      </c>
      <c r="I581" s="13" t="str">
        <f>TRIM('Vložení dat'!B579)</f>
        <v/>
      </c>
      <c r="J581" s="13" t="str">
        <f>IF(AND(OR(A581="Vyt",A581="VODA"),'Vložení dat'!O579=0),"OK",IF(AND(OR(A581="Vyt",A581="VODA"),'Vložení dat'!O579&lt;&gt;0),CONCATENATE("CHYBA - ",'Vložení dat'!O579),""))</f>
        <v/>
      </c>
      <c r="K581" s="13" t="str">
        <f>IF(A581="Vyt",'Vložení dat'!R579,IF(A581="VODA",VALUE(TRIM(LEFT(REPLACE('Vložení dat'!T579,FIND(".",'Vložení dat'!T579,1),1,","),8))),""))</f>
        <v/>
      </c>
      <c r="L581" s="16" t="str">
        <f>IF(A581="Vyt",TRIM('Vložení dat'!S579),IF(A581="VODA",VALUE(TRIM(LEFT(REPLACE('Vložení dat'!R579,FIND(".",'Vložení dat'!R579,1),1,","),8))),""))</f>
        <v/>
      </c>
      <c r="M581" s="16" t="str">
        <f>IF(A581="Vyt",RIGHT('Vložení dat'!P579,11),IF(A581="VODA",VALUE(TRIM(LEFT(REPLACE('Vložení dat'!S579,FIND(".",'Vložení dat'!S579,1),1,","),8))),""))</f>
        <v/>
      </c>
      <c r="N581" s="12" t="str">
        <f>IF(A581="Vyt",TRIM('Vložení dat'!V579),"")</f>
        <v/>
      </c>
      <c r="O581" s="17" t="str">
        <f>IF(A581="Vyt",TRIM(LEFT('Vložení dat'!W579,9)),IF(A581="VODA",TRIM(CONCATENATE(LEFT('Vložení dat'!U579,3),".",MID('Vložení dat'!U579,5,2),".",MID('Vložení dat'!U579,8,2))),""))</f>
        <v/>
      </c>
      <c r="P581" s="18" t="str">
        <f>IF($A581="Vyt",'Vložení dat'!X579,IF($A581="VODA",VALUE(LEFT(TRIM(REPLACE('Vložení dat'!V579,FIND(".",'Vložení dat'!V579,1),1,",")),7)),""))</f>
        <v/>
      </c>
      <c r="Q581" s="18" t="str">
        <f>IF($A581="Vyt",'Vložení dat'!Y579,IF($A581="VODA",VALUE(LEFT(TRIM(REPLACE('Vložení dat'!W579,FIND(".",'Vložení dat'!W579,1),1,",")),7)),""))</f>
        <v/>
      </c>
      <c r="R581" s="18" t="str">
        <f>IF($A581="Vyt",'Vložení dat'!Z579,IF($A581="VODA",VALUE(LEFT(TRIM(REPLACE('Vložení dat'!X579,FIND(".",'Vložení dat'!X579,1),1,",")),7)),""))</f>
        <v/>
      </c>
      <c r="S581" s="18" t="str">
        <f>IF($A581="Vyt",'Vložení dat'!AA579,IF($A581="VODA",VALUE(LEFT(TRIM(REPLACE('Vložení dat'!Y579,FIND(".",'Vložení dat'!Y579,1),1,",")),7)),""))</f>
        <v/>
      </c>
      <c r="T581" s="18" t="str">
        <f>IF($A581="Vyt",'Vložení dat'!AB579,IF($A581="VODA",VALUE(LEFT(TRIM(REPLACE('Vložení dat'!Z579,FIND(".",'Vložení dat'!Z579,1),1,",")),7)),""))</f>
        <v/>
      </c>
      <c r="U581" s="18" t="str">
        <f>IF($A581="Vyt",'Vložení dat'!AC579,IF($A581="VODA",VALUE(LEFT(TRIM(REPLACE('Vložení dat'!AA579,FIND(".",'Vložení dat'!AA579,1),1,",")),7)),""))</f>
        <v/>
      </c>
      <c r="V581" s="18" t="str">
        <f>IF($A581="Vyt",'Vložení dat'!AD579,IF($A581="VODA",VALUE(LEFT(TRIM(REPLACE('Vložení dat'!AB579,FIND(".",'Vložení dat'!AB579,1),1,",")),7)),""))</f>
        <v/>
      </c>
      <c r="W581" s="18" t="str">
        <f>IF($A581="Vyt",'Vložení dat'!AE579,IF($A581="VODA",VALUE(LEFT(TRIM(REPLACE('Vložení dat'!AC579,FIND(".",'Vložení dat'!AC579,1),1,",")),7)),""))</f>
        <v/>
      </c>
      <c r="X581" s="18" t="str">
        <f>IF($A581="Vyt",'Vložení dat'!AF579,IF($A581="VODA",VALUE(LEFT(TRIM(REPLACE('Vložení dat'!AD579,FIND(".",'Vložení dat'!AD579,1),1,",")),7)),""))</f>
        <v/>
      </c>
      <c r="Y581" s="18" t="str">
        <f>IF($A581="Vyt",'Vložení dat'!AG579,IF($A581="VODA",VALUE(LEFT(TRIM(REPLACE('Vložení dat'!AE579,FIND(".",'Vložení dat'!AE579,1),1,",")),7)),""))</f>
        <v/>
      </c>
      <c r="Z581" s="18" t="str">
        <f>IF($A581="Vyt",'Vložení dat'!AH579,IF($A581="VODA",VALUE(LEFT(TRIM(REPLACE('Vložení dat'!AF579,FIND(".",'Vložení dat'!AF579,1),1,",")),7)),""))</f>
        <v/>
      </c>
      <c r="AA581" s="18" t="str">
        <f>IF($A581="Vyt",'Vložení dat'!AI579,IF($A581="VODA",VALUE(LEFT(TRIM(REPLACE('Vložení dat'!AG579,FIND(".",'Vložení dat'!AG579,1),1,",")),7)),""))</f>
        <v/>
      </c>
      <c r="AB581" s="18" t="str">
        <f>IF(A581="Vyt",TRIM(LEFT('Vložení dat'!AY579,9)),IF(A581="VODA",TRIM(LEFT('Vložení dat'!BB579,9)),""))</f>
        <v/>
      </c>
      <c r="AC581" s="18" t="str">
        <f>IF(A581="Vyt",TRIM(LEFT('Vložení dat'!AW579,7)),"")</f>
        <v/>
      </c>
      <c r="AD581" s="18" t="str">
        <f>IF(A581="Vyt",VALUE(REPLACE(TRIM(LEFT('Vložení dat'!BA579,4)),FIND(".",TRIM(LEFT('Vložení dat'!BA579,4)),1),1,",")),IF(A581="VODA",VALUE(REPLACE(TRIM(LEFT('Vložení dat'!BC579,4)),FIND(".",TRIM(LEFT('Vložení dat'!BC579,4)),1),1,",")),""))</f>
        <v/>
      </c>
      <c r="AE581" s="12" t="str">
        <f>IF($A581="Vyt",TRIM(LEFT(REPLACE('Vložení dat'!T579,FIND(".",'Vložení dat'!T579,1),1,","),5)),"")</f>
        <v/>
      </c>
      <c r="AF581" s="12" t="str">
        <f>IF($A581="Vyt",TRIM(LEFT(REPLACE('Vložení dat'!U579,FIND(".",'Vložení dat'!U579,1),1,","),5)),"")</f>
        <v/>
      </c>
      <c r="AG581" s="13" t="str">
        <f>IF(A581="Vyt",LEFT(REPLACE('Vložení dat'!AT579,FIND(".",'Vložení dat'!AT579,1),1,","),5)-LEFT(REPLACE('Vložení dat'!AU579,FIND(".",'Vložení dat'!AU579,1),1,","),5)," ")</f>
        <v xml:space="preserve"> </v>
      </c>
      <c r="AH581" s="13" t="str">
        <f>IF(A581="Vyt",LEFT(REPLACE('Vložení dat'!T579,FIND(".",'Vložení dat'!T579,1),1,","),5)-LEFT(REPLACE('Vložení dat'!U579,FIND(".",'Vložení dat'!U579,1),1,","),5),"")</f>
        <v/>
      </c>
      <c r="AI581" t="str">
        <f>IF(A581="Vyt"," ",IF(A581="VODA",LEFT('Vložení dat'!AU579,12),""))</f>
        <v/>
      </c>
      <c r="AJ581" t="str">
        <f>IF(A581="Vyt","",IF(A581="VODA",LEFT('Vložení dat'!AV579,12),""))</f>
        <v/>
      </c>
    </row>
    <row r="582" spans="1:36" x14ac:dyDescent="0.3">
      <c r="A582" s="13" t="str">
        <f>IF(OR('Vložení dat'!C580=" VIP4RTN010 ",'Vložení dat'!C580=" RED4RITN050.c10_001 "),"Vyt",IF(OR('Vložení dat'!C580=" RED4WM050 ",'Vložení dat'!C580=" RED4WM010 ",ISNUMBER(SEARCH("ECM4WM020.v20",'Vložení dat'!C580,1))),"VODA",IF(ISBLANK('Vložení dat'!C580),"",'Vložení dat'!C580)))</f>
        <v/>
      </c>
      <c r="B582" s="13" t="str">
        <f>TRIM('Vložení dat'!N580)</f>
        <v/>
      </c>
      <c r="C582" s="16" t="str">
        <f>TRIM('Vložení dat'!K580)</f>
        <v/>
      </c>
      <c r="D582" s="13" t="str">
        <f>TRIM('Vložení dat'!L580)</f>
        <v/>
      </c>
      <c r="E582" s="13" t="str">
        <f>TRIM('Vložení dat'!J580)</f>
        <v/>
      </c>
      <c r="F582" s="13" t="str">
        <f>TRIM('Vložení dat'!H580)</f>
        <v/>
      </c>
      <c r="G582" s="13" t="str">
        <f>TRIM('Vložení dat'!G580)</f>
        <v/>
      </c>
      <c r="H582" s="13" t="str">
        <f>TRIM('Vložení dat'!E580)</f>
        <v/>
      </c>
      <c r="I582" s="13" t="str">
        <f>TRIM('Vložení dat'!B580)</f>
        <v/>
      </c>
      <c r="J582" s="13" t="str">
        <f>IF(AND(OR(A582="Vyt",A582="VODA"),'Vložení dat'!O580=0),"OK",IF(AND(OR(A582="Vyt",A582="VODA"),'Vložení dat'!O580&lt;&gt;0),CONCATENATE("CHYBA - ",'Vložení dat'!O580),""))</f>
        <v/>
      </c>
      <c r="K582" s="13" t="str">
        <f>IF(A582="Vyt",'Vložení dat'!R580,IF(A582="VODA",VALUE(TRIM(LEFT(REPLACE('Vložení dat'!T580,FIND(".",'Vložení dat'!T580,1),1,","),8))),""))</f>
        <v/>
      </c>
      <c r="L582" s="16" t="str">
        <f>IF(A582="Vyt",TRIM('Vložení dat'!S580),IF(A582="VODA",VALUE(TRIM(LEFT(REPLACE('Vložení dat'!R580,FIND(".",'Vložení dat'!R580,1),1,","),8))),""))</f>
        <v/>
      </c>
      <c r="M582" s="16" t="str">
        <f>IF(A582="Vyt",RIGHT('Vložení dat'!P580,11),IF(A582="VODA",VALUE(TRIM(LEFT(REPLACE('Vložení dat'!S580,FIND(".",'Vložení dat'!S580,1),1,","),8))),""))</f>
        <v/>
      </c>
      <c r="N582" s="12" t="str">
        <f>IF(A582="Vyt",TRIM('Vložení dat'!V580),"")</f>
        <v/>
      </c>
      <c r="O582" s="17" t="str">
        <f>IF(A582="Vyt",TRIM(LEFT('Vložení dat'!W580,9)),IF(A582="VODA",TRIM(CONCATENATE(LEFT('Vložení dat'!U580,3),".",MID('Vložení dat'!U580,5,2),".",MID('Vložení dat'!U580,8,2))),""))</f>
        <v/>
      </c>
      <c r="P582" s="18" t="str">
        <f>IF($A582="Vyt",'Vložení dat'!X580,IF($A582="VODA",VALUE(LEFT(TRIM(REPLACE('Vložení dat'!V580,FIND(".",'Vložení dat'!V580,1),1,",")),7)),""))</f>
        <v/>
      </c>
      <c r="Q582" s="18" t="str">
        <f>IF($A582="Vyt",'Vložení dat'!Y580,IF($A582="VODA",VALUE(LEFT(TRIM(REPLACE('Vložení dat'!W580,FIND(".",'Vložení dat'!W580,1),1,",")),7)),""))</f>
        <v/>
      </c>
      <c r="R582" s="18" t="str">
        <f>IF($A582="Vyt",'Vložení dat'!Z580,IF($A582="VODA",VALUE(LEFT(TRIM(REPLACE('Vložení dat'!X580,FIND(".",'Vložení dat'!X580,1),1,",")),7)),""))</f>
        <v/>
      </c>
      <c r="S582" s="18" t="str">
        <f>IF($A582="Vyt",'Vložení dat'!AA580,IF($A582="VODA",VALUE(LEFT(TRIM(REPLACE('Vložení dat'!Y580,FIND(".",'Vložení dat'!Y580,1),1,",")),7)),""))</f>
        <v/>
      </c>
      <c r="T582" s="18" t="str">
        <f>IF($A582="Vyt",'Vložení dat'!AB580,IF($A582="VODA",VALUE(LEFT(TRIM(REPLACE('Vložení dat'!Z580,FIND(".",'Vložení dat'!Z580,1),1,",")),7)),""))</f>
        <v/>
      </c>
      <c r="U582" s="18" t="str">
        <f>IF($A582="Vyt",'Vložení dat'!AC580,IF($A582="VODA",VALUE(LEFT(TRIM(REPLACE('Vložení dat'!AA580,FIND(".",'Vložení dat'!AA580,1),1,",")),7)),""))</f>
        <v/>
      </c>
      <c r="V582" s="18" t="str">
        <f>IF($A582="Vyt",'Vložení dat'!AD580,IF($A582="VODA",VALUE(LEFT(TRIM(REPLACE('Vložení dat'!AB580,FIND(".",'Vložení dat'!AB580,1),1,",")),7)),""))</f>
        <v/>
      </c>
      <c r="W582" s="18" t="str">
        <f>IF($A582="Vyt",'Vložení dat'!AE580,IF($A582="VODA",VALUE(LEFT(TRIM(REPLACE('Vložení dat'!AC580,FIND(".",'Vložení dat'!AC580,1),1,",")),7)),""))</f>
        <v/>
      </c>
      <c r="X582" s="18" t="str">
        <f>IF($A582="Vyt",'Vložení dat'!AF580,IF($A582="VODA",VALUE(LEFT(TRIM(REPLACE('Vložení dat'!AD580,FIND(".",'Vložení dat'!AD580,1),1,",")),7)),""))</f>
        <v/>
      </c>
      <c r="Y582" s="18" t="str">
        <f>IF($A582="Vyt",'Vložení dat'!AG580,IF($A582="VODA",VALUE(LEFT(TRIM(REPLACE('Vložení dat'!AE580,FIND(".",'Vložení dat'!AE580,1),1,",")),7)),""))</f>
        <v/>
      </c>
      <c r="Z582" s="18" t="str">
        <f>IF($A582="Vyt",'Vložení dat'!AH580,IF($A582="VODA",VALUE(LEFT(TRIM(REPLACE('Vložení dat'!AF580,FIND(".",'Vložení dat'!AF580,1),1,",")),7)),""))</f>
        <v/>
      </c>
      <c r="AA582" s="18" t="str">
        <f>IF($A582="Vyt",'Vložení dat'!AI580,IF($A582="VODA",VALUE(LEFT(TRIM(REPLACE('Vložení dat'!AG580,FIND(".",'Vložení dat'!AG580,1),1,",")),7)),""))</f>
        <v/>
      </c>
      <c r="AB582" s="18" t="str">
        <f>IF(A582="Vyt",TRIM(LEFT('Vložení dat'!AY580,9)),IF(A582="VODA",TRIM(LEFT('Vložení dat'!BB580,9)),""))</f>
        <v/>
      </c>
      <c r="AC582" s="18" t="str">
        <f>IF(A582="Vyt",TRIM(LEFT('Vložení dat'!AW580,7)),"")</f>
        <v/>
      </c>
      <c r="AD582" s="18" t="str">
        <f>IF(A582="Vyt",VALUE(REPLACE(TRIM(LEFT('Vložení dat'!BA580,4)),FIND(".",TRIM(LEFT('Vložení dat'!BA580,4)),1),1,",")),IF(A582="VODA",VALUE(REPLACE(TRIM(LEFT('Vložení dat'!BC580,4)),FIND(".",TRIM(LEFT('Vložení dat'!BC580,4)),1),1,",")),""))</f>
        <v/>
      </c>
      <c r="AE582" s="12" t="str">
        <f>IF($A582="Vyt",TRIM(LEFT(REPLACE('Vložení dat'!T580,FIND(".",'Vložení dat'!T580,1),1,","),5)),"")</f>
        <v/>
      </c>
      <c r="AF582" s="12" t="str">
        <f>IF($A582="Vyt",TRIM(LEFT(REPLACE('Vložení dat'!U580,FIND(".",'Vložení dat'!U580,1),1,","),5)),"")</f>
        <v/>
      </c>
      <c r="AG582" s="13" t="str">
        <f>IF(A582="Vyt",LEFT(REPLACE('Vložení dat'!AT580,FIND(".",'Vložení dat'!AT580,1),1,","),5)-LEFT(REPLACE('Vložení dat'!AU580,FIND(".",'Vložení dat'!AU580,1),1,","),5)," ")</f>
        <v xml:space="preserve"> </v>
      </c>
      <c r="AH582" s="13" t="str">
        <f>IF(A582="Vyt",LEFT(REPLACE('Vložení dat'!T580,FIND(".",'Vložení dat'!T580,1),1,","),5)-LEFT(REPLACE('Vložení dat'!U580,FIND(".",'Vložení dat'!U580,1),1,","),5),"")</f>
        <v/>
      </c>
      <c r="AI582" t="str">
        <f>IF(A582="Vyt"," ",IF(A582="VODA",LEFT('Vložení dat'!AU580,12),""))</f>
        <v/>
      </c>
      <c r="AJ582" t="str">
        <f>IF(A582="Vyt","",IF(A582="VODA",LEFT('Vložení dat'!AV580,12),""))</f>
        <v/>
      </c>
    </row>
    <row r="583" spans="1:36" x14ac:dyDescent="0.3">
      <c r="A583" s="13" t="str">
        <f>IF(OR('Vložení dat'!C581=" VIP4RTN010 ",'Vložení dat'!C581=" RED4RITN050.c10_001 "),"Vyt",IF(OR('Vložení dat'!C581=" RED4WM050 ",'Vložení dat'!C581=" RED4WM010 ",ISNUMBER(SEARCH("ECM4WM020.v20",'Vložení dat'!C581,1))),"VODA",IF(ISBLANK('Vložení dat'!C581),"",'Vložení dat'!C581)))</f>
        <v/>
      </c>
      <c r="B583" s="13" t="str">
        <f>TRIM('Vložení dat'!N581)</f>
        <v/>
      </c>
      <c r="C583" s="16" t="str">
        <f>TRIM('Vložení dat'!K581)</f>
        <v/>
      </c>
      <c r="D583" s="13" t="str">
        <f>TRIM('Vložení dat'!L581)</f>
        <v/>
      </c>
      <c r="E583" s="13" t="str">
        <f>TRIM('Vložení dat'!J581)</f>
        <v/>
      </c>
      <c r="F583" s="13" t="str">
        <f>TRIM('Vložení dat'!H581)</f>
        <v/>
      </c>
      <c r="G583" s="13" t="str">
        <f>TRIM('Vložení dat'!G581)</f>
        <v/>
      </c>
      <c r="H583" s="13" t="str">
        <f>TRIM('Vložení dat'!E581)</f>
        <v/>
      </c>
      <c r="I583" s="13" t="str">
        <f>TRIM('Vložení dat'!B581)</f>
        <v/>
      </c>
      <c r="J583" s="13" t="str">
        <f>IF(AND(OR(A583="Vyt",A583="VODA"),'Vložení dat'!O581=0),"OK",IF(AND(OR(A583="Vyt",A583="VODA"),'Vložení dat'!O581&lt;&gt;0),CONCATENATE("CHYBA - ",'Vložení dat'!O581),""))</f>
        <v/>
      </c>
      <c r="K583" s="13" t="str">
        <f>IF(A583="Vyt",'Vložení dat'!R581,IF(A583="VODA",VALUE(TRIM(LEFT(REPLACE('Vložení dat'!T581,FIND(".",'Vložení dat'!T581,1),1,","),8))),""))</f>
        <v/>
      </c>
      <c r="L583" s="16" t="str">
        <f>IF(A583="Vyt",TRIM('Vložení dat'!S581),IF(A583="VODA",VALUE(TRIM(LEFT(REPLACE('Vložení dat'!R581,FIND(".",'Vložení dat'!R581,1),1,","),8))),""))</f>
        <v/>
      </c>
      <c r="M583" s="16" t="str">
        <f>IF(A583="Vyt",RIGHT('Vložení dat'!P581,11),IF(A583="VODA",VALUE(TRIM(LEFT(REPLACE('Vložení dat'!S581,FIND(".",'Vložení dat'!S581,1),1,","),8))),""))</f>
        <v/>
      </c>
      <c r="N583" s="12" t="str">
        <f>IF(A583="Vyt",TRIM('Vložení dat'!V581),"")</f>
        <v/>
      </c>
      <c r="O583" s="17" t="str">
        <f>IF(A583="Vyt",TRIM(LEFT('Vložení dat'!W581,9)),IF(A583="VODA",TRIM(CONCATENATE(LEFT('Vložení dat'!U581,3),".",MID('Vložení dat'!U581,5,2),".",MID('Vložení dat'!U581,8,2))),""))</f>
        <v/>
      </c>
      <c r="P583" s="18" t="str">
        <f>IF($A583="Vyt",'Vložení dat'!X581,IF($A583="VODA",VALUE(LEFT(TRIM(REPLACE('Vložení dat'!V581,FIND(".",'Vložení dat'!V581,1),1,",")),7)),""))</f>
        <v/>
      </c>
      <c r="Q583" s="18" t="str">
        <f>IF($A583="Vyt",'Vložení dat'!Y581,IF($A583="VODA",VALUE(LEFT(TRIM(REPLACE('Vložení dat'!W581,FIND(".",'Vložení dat'!W581,1),1,",")),7)),""))</f>
        <v/>
      </c>
      <c r="R583" s="18" t="str">
        <f>IF($A583="Vyt",'Vložení dat'!Z581,IF($A583="VODA",VALUE(LEFT(TRIM(REPLACE('Vložení dat'!X581,FIND(".",'Vložení dat'!X581,1),1,",")),7)),""))</f>
        <v/>
      </c>
      <c r="S583" s="18" t="str">
        <f>IF($A583="Vyt",'Vložení dat'!AA581,IF($A583="VODA",VALUE(LEFT(TRIM(REPLACE('Vložení dat'!Y581,FIND(".",'Vložení dat'!Y581,1),1,",")),7)),""))</f>
        <v/>
      </c>
      <c r="T583" s="18" t="str">
        <f>IF($A583="Vyt",'Vložení dat'!AB581,IF($A583="VODA",VALUE(LEFT(TRIM(REPLACE('Vložení dat'!Z581,FIND(".",'Vložení dat'!Z581,1),1,",")),7)),""))</f>
        <v/>
      </c>
      <c r="U583" s="18" t="str">
        <f>IF($A583="Vyt",'Vložení dat'!AC581,IF($A583="VODA",VALUE(LEFT(TRIM(REPLACE('Vložení dat'!AA581,FIND(".",'Vložení dat'!AA581,1),1,",")),7)),""))</f>
        <v/>
      </c>
      <c r="V583" s="18" t="str">
        <f>IF($A583="Vyt",'Vložení dat'!AD581,IF($A583="VODA",VALUE(LEFT(TRIM(REPLACE('Vložení dat'!AB581,FIND(".",'Vložení dat'!AB581,1),1,",")),7)),""))</f>
        <v/>
      </c>
      <c r="W583" s="18" t="str">
        <f>IF($A583="Vyt",'Vložení dat'!AE581,IF($A583="VODA",VALUE(LEFT(TRIM(REPLACE('Vložení dat'!AC581,FIND(".",'Vložení dat'!AC581,1),1,",")),7)),""))</f>
        <v/>
      </c>
      <c r="X583" s="18" t="str">
        <f>IF($A583="Vyt",'Vložení dat'!AF581,IF($A583="VODA",VALUE(LEFT(TRIM(REPLACE('Vložení dat'!AD581,FIND(".",'Vložení dat'!AD581,1),1,",")),7)),""))</f>
        <v/>
      </c>
      <c r="Y583" s="18" t="str">
        <f>IF($A583="Vyt",'Vložení dat'!AG581,IF($A583="VODA",VALUE(LEFT(TRIM(REPLACE('Vložení dat'!AE581,FIND(".",'Vložení dat'!AE581,1),1,",")),7)),""))</f>
        <v/>
      </c>
      <c r="Z583" s="18" t="str">
        <f>IF($A583="Vyt",'Vložení dat'!AH581,IF($A583="VODA",VALUE(LEFT(TRIM(REPLACE('Vložení dat'!AF581,FIND(".",'Vložení dat'!AF581,1),1,",")),7)),""))</f>
        <v/>
      </c>
      <c r="AA583" s="18" t="str">
        <f>IF($A583="Vyt",'Vložení dat'!AI581,IF($A583="VODA",VALUE(LEFT(TRIM(REPLACE('Vložení dat'!AG581,FIND(".",'Vložení dat'!AG581,1),1,",")),7)),""))</f>
        <v/>
      </c>
      <c r="AB583" s="18" t="str">
        <f>IF(A583="Vyt",TRIM(LEFT('Vložení dat'!AY581,9)),IF(A583="VODA",TRIM(LEFT('Vložení dat'!BB581,9)),""))</f>
        <v/>
      </c>
      <c r="AC583" s="18" t="str">
        <f>IF(A583="Vyt",TRIM(LEFT('Vložení dat'!AW581,7)),"")</f>
        <v/>
      </c>
      <c r="AD583" s="18" t="str">
        <f>IF(A583="Vyt",VALUE(REPLACE(TRIM(LEFT('Vložení dat'!BA581,4)),FIND(".",TRIM(LEFT('Vložení dat'!BA581,4)),1),1,",")),IF(A583="VODA",VALUE(REPLACE(TRIM(LEFT('Vložení dat'!BC581,4)),FIND(".",TRIM(LEFT('Vložení dat'!BC581,4)),1),1,",")),""))</f>
        <v/>
      </c>
      <c r="AE583" s="12" t="str">
        <f>IF($A583="Vyt",TRIM(LEFT(REPLACE('Vložení dat'!T581,FIND(".",'Vložení dat'!T581,1),1,","),5)),"")</f>
        <v/>
      </c>
      <c r="AF583" s="12" t="str">
        <f>IF($A583="Vyt",TRIM(LEFT(REPLACE('Vložení dat'!U581,FIND(".",'Vložení dat'!U581,1),1,","),5)),"")</f>
        <v/>
      </c>
      <c r="AG583" s="13" t="str">
        <f>IF(A583="Vyt",LEFT(REPLACE('Vložení dat'!AT581,FIND(".",'Vložení dat'!AT581,1),1,","),5)-LEFT(REPLACE('Vložení dat'!AU581,FIND(".",'Vložení dat'!AU581,1),1,","),5)," ")</f>
        <v xml:space="preserve"> </v>
      </c>
      <c r="AH583" s="13" t="str">
        <f>IF(A583="Vyt",LEFT(REPLACE('Vložení dat'!T581,FIND(".",'Vložení dat'!T581,1),1,","),5)-LEFT(REPLACE('Vložení dat'!U581,FIND(".",'Vložení dat'!U581,1),1,","),5),"")</f>
        <v/>
      </c>
      <c r="AI583" t="str">
        <f>IF(A583="Vyt"," ",IF(A583="VODA",LEFT('Vložení dat'!AU581,12),""))</f>
        <v/>
      </c>
      <c r="AJ583" t="str">
        <f>IF(A583="Vyt","",IF(A583="VODA",LEFT('Vložení dat'!AV581,12),""))</f>
        <v/>
      </c>
    </row>
    <row r="584" spans="1:36" x14ac:dyDescent="0.3">
      <c r="A584" s="13" t="str">
        <f>IF(OR('Vložení dat'!C582=" VIP4RTN010 ",'Vložení dat'!C582=" RED4RITN050.c10_001 "),"Vyt",IF(OR('Vložení dat'!C582=" RED4WM050 ",'Vložení dat'!C582=" RED4WM010 ",ISNUMBER(SEARCH("ECM4WM020.v20",'Vložení dat'!C582,1))),"VODA",IF(ISBLANK('Vložení dat'!C582),"",'Vložení dat'!C582)))</f>
        <v/>
      </c>
      <c r="B584" s="13" t="str">
        <f>TRIM('Vložení dat'!N582)</f>
        <v/>
      </c>
      <c r="C584" s="16" t="str">
        <f>TRIM('Vložení dat'!K582)</f>
        <v/>
      </c>
      <c r="D584" s="13" t="str">
        <f>TRIM('Vložení dat'!L582)</f>
        <v/>
      </c>
      <c r="E584" s="13" t="str">
        <f>TRIM('Vložení dat'!J582)</f>
        <v/>
      </c>
      <c r="F584" s="13" t="str">
        <f>TRIM('Vložení dat'!H582)</f>
        <v/>
      </c>
      <c r="G584" s="13" t="str">
        <f>TRIM('Vložení dat'!G582)</f>
        <v/>
      </c>
      <c r="H584" s="13" t="str">
        <f>TRIM('Vložení dat'!E582)</f>
        <v/>
      </c>
      <c r="I584" s="13" t="str">
        <f>TRIM('Vložení dat'!B582)</f>
        <v/>
      </c>
      <c r="J584" s="13" t="str">
        <f>IF(AND(OR(A584="Vyt",A584="VODA"),'Vložení dat'!O582=0),"OK",IF(AND(OR(A584="Vyt",A584="VODA"),'Vložení dat'!O582&lt;&gt;0),CONCATENATE("CHYBA - ",'Vložení dat'!O582),""))</f>
        <v/>
      </c>
      <c r="K584" s="13" t="str">
        <f>IF(A584="Vyt",'Vložení dat'!R582,IF(A584="VODA",VALUE(TRIM(LEFT(REPLACE('Vložení dat'!T582,FIND(".",'Vložení dat'!T582,1),1,","),8))),""))</f>
        <v/>
      </c>
      <c r="L584" s="16" t="str">
        <f>IF(A584="Vyt",TRIM('Vložení dat'!S582),IF(A584="VODA",VALUE(TRIM(LEFT(REPLACE('Vložení dat'!R582,FIND(".",'Vložení dat'!R582,1),1,","),8))),""))</f>
        <v/>
      </c>
      <c r="M584" s="16" t="str">
        <f>IF(A584="Vyt",RIGHT('Vložení dat'!P582,11),IF(A584="VODA",VALUE(TRIM(LEFT(REPLACE('Vložení dat'!S582,FIND(".",'Vložení dat'!S582,1),1,","),8))),""))</f>
        <v/>
      </c>
      <c r="N584" s="12" t="str">
        <f>IF(A584="Vyt",TRIM('Vložení dat'!V582),"")</f>
        <v/>
      </c>
      <c r="O584" s="17" t="str">
        <f>IF(A584="Vyt",TRIM(LEFT('Vložení dat'!W582,9)),IF(A584="VODA",TRIM(CONCATENATE(LEFT('Vložení dat'!U582,3),".",MID('Vložení dat'!U582,5,2),".",MID('Vložení dat'!U582,8,2))),""))</f>
        <v/>
      </c>
      <c r="P584" s="18" t="str">
        <f>IF($A584="Vyt",'Vložení dat'!X582,IF($A584="VODA",VALUE(LEFT(TRIM(REPLACE('Vložení dat'!V582,FIND(".",'Vložení dat'!V582,1),1,",")),7)),""))</f>
        <v/>
      </c>
      <c r="Q584" s="18" t="str">
        <f>IF($A584="Vyt",'Vložení dat'!Y582,IF($A584="VODA",VALUE(LEFT(TRIM(REPLACE('Vložení dat'!W582,FIND(".",'Vložení dat'!W582,1),1,",")),7)),""))</f>
        <v/>
      </c>
      <c r="R584" s="18" t="str">
        <f>IF($A584="Vyt",'Vložení dat'!Z582,IF($A584="VODA",VALUE(LEFT(TRIM(REPLACE('Vložení dat'!X582,FIND(".",'Vložení dat'!X582,1),1,",")),7)),""))</f>
        <v/>
      </c>
      <c r="S584" s="18" t="str">
        <f>IF($A584="Vyt",'Vložení dat'!AA582,IF($A584="VODA",VALUE(LEFT(TRIM(REPLACE('Vložení dat'!Y582,FIND(".",'Vložení dat'!Y582,1),1,",")),7)),""))</f>
        <v/>
      </c>
      <c r="T584" s="18" t="str">
        <f>IF($A584="Vyt",'Vložení dat'!AB582,IF($A584="VODA",VALUE(LEFT(TRIM(REPLACE('Vložení dat'!Z582,FIND(".",'Vložení dat'!Z582,1),1,",")),7)),""))</f>
        <v/>
      </c>
      <c r="U584" s="18" t="str">
        <f>IF($A584="Vyt",'Vložení dat'!AC582,IF($A584="VODA",VALUE(LEFT(TRIM(REPLACE('Vložení dat'!AA582,FIND(".",'Vložení dat'!AA582,1),1,",")),7)),""))</f>
        <v/>
      </c>
      <c r="V584" s="18" t="str">
        <f>IF($A584="Vyt",'Vložení dat'!AD582,IF($A584="VODA",VALUE(LEFT(TRIM(REPLACE('Vložení dat'!AB582,FIND(".",'Vložení dat'!AB582,1),1,",")),7)),""))</f>
        <v/>
      </c>
      <c r="W584" s="18" t="str">
        <f>IF($A584="Vyt",'Vložení dat'!AE582,IF($A584="VODA",VALUE(LEFT(TRIM(REPLACE('Vložení dat'!AC582,FIND(".",'Vložení dat'!AC582,1),1,",")),7)),""))</f>
        <v/>
      </c>
      <c r="X584" s="18" t="str">
        <f>IF($A584="Vyt",'Vložení dat'!AF582,IF($A584="VODA",VALUE(LEFT(TRIM(REPLACE('Vložení dat'!AD582,FIND(".",'Vložení dat'!AD582,1),1,",")),7)),""))</f>
        <v/>
      </c>
      <c r="Y584" s="18" t="str">
        <f>IF($A584="Vyt",'Vložení dat'!AG582,IF($A584="VODA",VALUE(LEFT(TRIM(REPLACE('Vložení dat'!AE582,FIND(".",'Vložení dat'!AE582,1),1,",")),7)),""))</f>
        <v/>
      </c>
      <c r="Z584" s="18" t="str">
        <f>IF($A584="Vyt",'Vložení dat'!AH582,IF($A584="VODA",VALUE(LEFT(TRIM(REPLACE('Vložení dat'!AF582,FIND(".",'Vložení dat'!AF582,1),1,",")),7)),""))</f>
        <v/>
      </c>
      <c r="AA584" s="18" t="str">
        <f>IF($A584="Vyt",'Vložení dat'!AI582,IF($A584="VODA",VALUE(LEFT(TRIM(REPLACE('Vložení dat'!AG582,FIND(".",'Vložení dat'!AG582,1),1,",")),7)),""))</f>
        <v/>
      </c>
      <c r="AB584" s="18" t="str">
        <f>IF(A584="Vyt",TRIM(LEFT('Vložení dat'!AY582,9)),IF(A584="VODA",TRIM(LEFT('Vložení dat'!BB582,9)),""))</f>
        <v/>
      </c>
      <c r="AC584" s="18" t="str">
        <f>IF(A584="Vyt",TRIM(LEFT('Vložení dat'!AW582,7)),"")</f>
        <v/>
      </c>
      <c r="AD584" s="18" t="str">
        <f>IF(A584="Vyt",VALUE(REPLACE(TRIM(LEFT('Vložení dat'!BA582,4)),FIND(".",TRIM(LEFT('Vložení dat'!BA582,4)),1),1,",")),IF(A584="VODA",VALUE(REPLACE(TRIM(LEFT('Vložení dat'!BC582,4)),FIND(".",TRIM(LEFT('Vložení dat'!BC582,4)),1),1,",")),""))</f>
        <v/>
      </c>
      <c r="AE584" s="12" t="str">
        <f>IF($A584="Vyt",TRIM(LEFT(REPLACE('Vložení dat'!T582,FIND(".",'Vložení dat'!T582,1),1,","),5)),"")</f>
        <v/>
      </c>
      <c r="AF584" s="12" t="str">
        <f>IF($A584="Vyt",TRIM(LEFT(REPLACE('Vložení dat'!U582,FIND(".",'Vložení dat'!U582,1),1,","),5)),"")</f>
        <v/>
      </c>
      <c r="AG584" s="13" t="str">
        <f>IF(A584="Vyt",LEFT(REPLACE('Vložení dat'!AT582,FIND(".",'Vložení dat'!AT582,1),1,","),5)-LEFT(REPLACE('Vložení dat'!AU582,FIND(".",'Vložení dat'!AU582,1),1,","),5)," ")</f>
        <v xml:space="preserve"> </v>
      </c>
      <c r="AH584" s="13" t="str">
        <f>IF(A584="Vyt",LEFT(REPLACE('Vložení dat'!T582,FIND(".",'Vložení dat'!T582,1),1,","),5)-LEFT(REPLACE('Vložení dat'!U582,FIND(".",'Vložení dat'!U582,1),1,","),5),"")</f>
        <v/>
      </c>
      <c r="AI584" t="str">
        <f>IF(A584="Vyt"," ",IF(A584="VODA",LEFT('Vložení dat'!AU582,12),""))</f>
        <v/>
      </c>
      <c r="AJ584" t="str">
        <f>IF(A584="Vyt","",IF(A584="VODA",LEFT('Vložení dat'!AV582,12),""))</f>
        <v/>
      </c>
    </row>
    <row r="585" spans="1:36" x14ac:dyDescent="0.3">
      <c r="A585" s="13" t="str">
        <f>IF(OR('Vložení dat'!C583=" VIP4RTN010 ",'Vložení dat'!C583=" RED4RITN050.c10_001 "),"Vyt",IF(OR('Vložení dat'!C583=" RED4WM050 ",'Vložení dat'!C583=" RED4WM010 ",ISNUMBER(SEARCH("ECM4WM020.v20",'Vložení dat'!C583,1))),"VODA",IF(ISBLANK('Vložení dat'!C583),"",'Vložení dat'!C583)))</f>
        <v/>
      </c>
      <c r="B585" s="13" t="str">
        <f>TRIM('Vložení dat'!N583)</f>
        <v/>
      </c>
      <c r="C585" s="16" t="str">
        <f>TRIM('Vložení dat'!K583)</f>
        <v/>
      </c>
      <c r="D585" s="13" t="str">
        <f>TRIM('Vložení dat'!L583)</f>
        <v/>
      </c>
      <c r="E585" s="13" t="str">
        <f>TRIM('Vložení dat'!J583)</f>
        <v/>
      </c>
      <c r="F585" s="13" t="str">
        <f>TRIM('Vložení dat'!H583)</f>
        <v/>
      </c>
      <c r="G585" s="13" t="str">
        <f>TRIM('Vložení dat'!G583)</f>
        <v/>
      </c>
      <c r="H585" s="13" t="str">
        <f>TRIM('Vložení dat'!E583)</f>
        <v/>
      </c>
      <c r="I585" s="13" t="str">
        <f>TRIM('Vložení dat'!B583)</f>
        <v/>
      </c>
      <c r="J585" s="13" t="str">
        <f>IF(AND(OR(A585="Vyt",A585="VODA"),'Vložení dat'!O583=0),"OK",IF(AND(OR(A585="Vyt",A585="VODA"),'Vložení dat'!O583&lt;&gt;0),CONCATENATE("CHYBA - ",'Vložení dat'!O583),""))</f>
        <v/>
      </c>
      <c r="K585" s="13" t="str">
        <f>IF(A585="Vyt",'Vložení dat'!R583,IF(A585="VODA",VALUE(TRIM(LEFT(REPLACE('Vložení dat'!T583,FIND(".",'Vložení dat'!T583,1),1,","),8))),""))</f>
        <v/>
      </c>
      <c r="L585" s="16" t="str">
        <f>IF(A585="Vyt",TRIM('Vložení dat'!S583),IF(A585="VODA",VALUE(TRIM(LEFT(REPLACE('Vložení dat'!R583,FIND(".",'Vložení dat'!R583,1),1,","),8))),""))</f>
        <v/>
      </c>
      <c r="M585" s="16" t="str">
        <f>IF(A585="Vyt",RIGHT('Vložení dat'!P583,11),IF(A585="VODA",VALUE(TRIM(LEFT(REPLACE('Vložení dat'!S583,FIND(".",'Vložení dat'!S583,1),1,","),8))),""))</f>
        <v/>
      </c>
      <c r="N585" s="12" t="str">
        <f>IF(A585="Vyt",TRIM('Vložení dat'!V583),"")</f>
        <v/>
      </c>
      <c r="O585" s="17" t="str">
        <f>IF(A585="Vyt",TRIM(LEFT('Vložení dat'!W583,9)),IF(A585="VODA",TRIM(CONCATENATE(LEFT('Vložení dat'!U583,3),".",MID('Vložení dat'!U583,5,2),".",MID('Vložení dat'!U583,8,2))),""))</f>
        <v/>
      </c>
      <c r="P585" s="18" t="str">
        <f>IF($A585="Vyt",'Vložení dat'!X583,IF($A585="VODA",VALUE(LEFT(TRIM(REPLACE('Vložení dat'!V583,FIND(".",'Vložení dat'!V583,1),1,",")),7)),""))</f>
        <v/>
      </c>
      <c r="Q585" s="18" t="str">
        <f>IF($A585="Vyt",'Vložení dat'!Y583,IF($A585="VODA",VALUE(LEFT(TRIM(REPLACE('Vložení dat'!W583,FIND(".",'Vložení dat'!W583,1),1,",")),7)),""))</f>
        <v/>
      </c>
      <c r="R585" s="18" t="str">
        <f>IF($A585="Vyt",'Vložení dat'!Z583,IF($A585="VODA",VALUE(LEFT(TRIM(REPLACE('Vložení dat'!X583,FIND(".",'Vložení dat'!X583,1),1,",")),7)),""))</f>
        <v/>
      </c>
      <c r="S585" s="18" t="str">
        <f>IF($A585="Vyt",'Vložení dat'!AA583,IF($A585="VODA",VALUE(LEFT(TRIM(REPLACE('Vložení dat'!Y583,FIND(".",'Vložení dat'!Y583,1),1,",")),7)),""))</f>
        <v/>
      </c>
      <c r="T585" s="18" t="str">
        <f>IF($A585="Vyt",'Vložení dat'!AB583,IF($A585="VODA",VALUE(LEFT(TRIM(REPLACE('Vložení dat'!Z583,FIND(".",'Vložení dat'!Z583,1),1,",")),7)),""))</f>
        <v/>
      </c>
      <c r="U585" s="18" t="str">
        <f>IF($A585="Vyt",'Vložení dat'!AC583,IF($A585="VODA",VALUE(LEFT(TRIM(REPLACE('Vložení dat'!AA583,FIND(".",'Vložení dat'!AA583,1),1,",")),7)),""))</f>
        <v/>
      </c>
      <c r="V585" s="18" t="str">
        <f>IF($A585="Vyt",'Vložení dat'!AD583,IF($A585="VODA",VALUE(LEFT(TRIM(REPLACE('Vložení dat'!AB583,FIND(".",'Vložení dat'!AB583,1),1,",")),7)),""))</f>
        <v/>
      </c>
      <c r="W585" s="18" t="str">
        <f>IF($A585="Vyt",'Vložení dat'!AE583,IF($A585="VODA",VALUE(LEFT(TRIM(REPLACE('Vložení dat'!AC583,FIND(".",'Vložení dat'!AC583,1),1,",")),7)),""))</f>
        <v/>
      </c>
      <c r="X585" s="18" t="str">
        <f>IF($A585="Vyt",'Vložení dat'!AF583,IF($A585="VODA",VALUE(LEFT(TRIM(REPLACE('Vložení dat'!AD583,FIND(".",'Vložení dat'!AD583,1),1,",")),7)),""))</f>
        <v/>
      </c>
      <c r="Y585" s="18" t="str">
        <f>IF($A585="Vyt",'Vložení dat'!AG583,IF($A585="VODA",VALUE(LEFT(TRIM(REPLACE('Vložení dat'!AE583,FIND(".",'Vložení dat'!AE583,1),1,",")),7)),""))</f>
        <v/>
      </c>
      <c r="Z585" s="18" t="str">
        <f>IF($A585="Vyt",'Vložení dat'!AH583,IF($A585="VODA",VALUE(LEFT(TRIM(REPLACE('Vložení dat'!AF583,FIND(".",'Vložení dat'!AF583,1),1,",")),7)),""))</f>
        <v/>
      </c>
      <c r="AA585" s="18" t="str">
        <f>IF($A585="Vyt",'Vložení dat'!AI583,IF($A585="VODA",VALUE(LEFT(TRIM(REPLACE('Vložení dat'!AG583,FIND(".",'Vložení dat'!AG583,1),1,",")),7)),""))</f>
        <v/>
      </c>
      <c r="AB585" s="18" t="str">
        <f>IF(A585="Vyt",TRIM(LEFT('Vložení dat'!AY583,9)),IF(A585="VODA",TRIM(LEFT('Vložení dat'!BB583,9)),""))</f>
        <v/>
      </c>
      <c r="AC585" s="18" t="str">
        <f>IF(A585="Vyt",TRIM(LEFT('Vložení dat'!AW583,7)),"")</f>
        <v/>
      </c>
      <c r="AD585" s="18" t="str">
        <f>IF(A585="Vyt",VALUE(REPLACE(TRIM(LEFT('Vložení dat'!BA583,4)),FIND(".",TRIM(LEFT('Vložení dat'!BA583,4)),1),1,",")),IF(A585="VODA",VALUE(REPLACE(TRIM(LEFT('Vložení dat'!BC583,4)),FIND(".",TRIM(LEFT('Vložení dat'!BC583,4)),1),1,",")),""))</f>
        <v/>
      </c>
      <c r="AE585" s="12" t="str">
        <f>IF($A585="Vyt",TRIM(LEFT(REPLACE('Vložení dat'!T583,FIND(".",'Vložení dat'!T583,1),1,","),5)),"")</f>
        <v/>
      </c>
      <c r="AF585" s="12" t="str">
        <f>IF($A585="Vyt",TRIM(LEFT(REPLACE('Vložení dat'!U583,FIND(".",'Vložení dat'!U583,1),1,","),5)),"")</f>
        <v/>
      </c>
      <c r="AG585" s="13" t="str">
        <f>IF(A585="Vyt",LEFT(REPLACE('Vložení dat'!AT583,FIND(".",'Vložení dat'!AT583,1),1,","),5)-LEFT(REPLACE('Vložení dat'!AU583,FIND(".",'Vložení dat'!AU583,1),1,","),5)," ")</f>
        <v xml:space="preserve"> </v>
      </c>
      <c r="AH585" s="13" t="str">
        <f>IF(A585="Vyt",LEFT(REPLACE('Vložení dat'!T583,FIND(".",'Vložení dat'!T583,1),1,","),5)-LEFT(REPLACE('Vložení dat'!U583,FIND(".",'Vložení dat'!U583,1),1,","),5),"")</f>
        <v/>
      </c>
      <c r="AI585" t="str">
        <f>IF(A585="Vyt"," ",IF(A585="VODA",LEFT('Vložení dat'!AU583,12),""))</f>
        <v/>
      </c>
      <c r="AJ585" t="str">
        <f>IF(A585="Vyt","",IF(A585="VODA",LEFT('Vložení dat'!AV583,12),""))</f>
        <v/>
      </c>
    </row>
    <row r="586" spans="1:36" x14ac:dyDescent="0.3">
      <c r="A586" s="13" t="str">
        <f>IF(OR('Vložení dat'!C584=" VIP4RTN010 ",'Vložení dat'!C584=" RED4RITN050.c10_001 "),"Vyt",IF(OR('Vložení dat'!C584=" RED4WM050 ",'Vložení dat'!C584=" RED4WM010 ",ISNUMBER(SEARCH("ECM4WM020.v20",'Vložení dat'!C584,1))),"VODA",IF(ISBLANK('Vložení dat'!C584),"",'Vložení dat'!C584)))</f>
        <v/>
      </c>
      <c r="B586" s="13" t="str">
        <f>TRIM('Vložení dat'!N584)</f>
        <v/>
      </c>
      <c r="C586" s="16" t="str">
        <f>TRIM('Vložení dat'!K584)</f>
        <v/>
      </c>
      <c r="D586" s="13" t="str">
        <f>TRIM('Vložení dat'!L584)</f>
        <v/>
      </c>
      <c r="E586" s="13" t="str">
        <f>TRIM('Vložení dat'!J584)</f>
        <v/>
      </c>
      <c r="F586" s="13" t="str">
        <f>TRIM('Vložení dat'!H584)</f>
        <v/>
      </c>
      <c r="G586" s="13" t="str">
        <f>TRIM('Vložení dat'!G584)</f>
        <v/>
      </c>
      <c r="H586" s="13" t="str">
        <f>TRIM('Vložení dat'!E584)</f>
        <v/>
      </c>
      <c r="I586" s="13" t="str">
        <f>TRIM('Vložení dat'!B584)</f>
        <v/>
      </c>
      <c r="J586" s="13" t="str">
        <f>IF(AND(OR(A586="Vyt",A586="VODA"),'Vložení dat'!O584=0),"OK",IF(AND(OR(A586="Vyt",A586="VODA"),'Vložení dat'!O584&lt;&gt;0),CONCATENATE("CHYBA - ",'Vložení dat'!O584),""))</f>
        <v/>
      </c>
      <c r="K586" s="13" t="str">
        <f>IF(A586="Vyt",'Vložení dat'!R584,IF(A586="VODA",VALUE(TRIM(LEFT(REPLACE('Vložení dat'!T584,FIND(".",'Vložení dat'!T584,1),1,","),8))),""))</f>
        <v/>
      </c>
      <c r="L586" s="16" t="str">
        <f>IF(A586="Vyt",TRIM('Vložení dat'!S584),IF(A586="VODA",VALUE(TRIM(LEFT(REPLACE('Vložení dat'!R584,FIND(".",'Vložení dat'!R584,1),1,","),8))),""))</f>
        <v/>
      </c>
      <c r="M586" s="16" t="str">
        <f>IF(A586="Vyt",RIGHT('Vložení dat'!P584,11),IF(A586="VODA",VALUE(TRIM(LEFT(REPLACE('Vložení dat'!S584,FIND(".",'Vložení dat'!S584,1),1,","),8))),""))</f>
        <v/>
      </c>
      <c r="N586" s="12" t="str">
        <f>IF(A586="Vyt",TRIM('Vložení dat'!V584),"")</f>
        <v/>
      </c>
      <c r="O586" s="17" t="str">
        <f>IF(A586="Vyt",TRIM(LEFT('Vložení dat'!W584,9)),IF(A586="VODA",TRIM(CONCATENATE(LEFT('Vložení dat'!U584,3),".",MID('Vložení dat'!U584,5,2),".",MID('Vložení dat'!U584,8,2))),""))</f>
        <v/>
      </c>
      <c r="P586" s="18" t="str">
        <f>IF($A586="Vyt",'Vložení dat'!X584,IF($A586="VODA",VALUE(LEFT(TRIM(REPLACE('Vložení dat'!V584,FIND(".",'Vložení dat'!V584,1),1,",")),7)),""))</f>
        <v/>
      </c>
      <c r="Q586" s="18" t="str">
        <f>IF($A586="Vyt",'Vložení dat'!Y584,IF($A586="VODA",VALUE(LEFT(TRIM(REPLACE('Vložení dat'!W584,FIND(".",'Vložení dat'!W584,1),1,",")),7)),""))</f>
        <v/>
      </c>
      <c r="R586" s="18" t="str">
        <f>IF($A586="Vyt",'Vložení dat'!Z584,IF($A586="VODA",VALUE(LEFT(TRIM(REPLACE('Vložení dat'!X584,FIND(".",'Vložení dat'!X584,1),1,",")),7)),""))</f>
        <v/>
      </c>
      <c r="S586" s="18" t="str">
        <f>IF($A586="Vyt",'Vložení dat'!AA584,IF($A586="VODA",VALUE(LEFT(TRIM(REPLACE('Vložení dat'!Y584,FIND(".",'Vložení dat'!Y584,1),1,",")),7)),""))</f>
        <v/>
      </c>
      <c r="T586" s="18" t="str">
        <f>IF($A586="Vyt",'Vložení dat'!AB584,IF($A586="VODA",VALUE(LEFT(TRIM(REPLACE('Vložení dat'!Z584,FIND(".",'Vložení dat'!Z584,1),1,",")),7)),""))</f>
        <v/>
      </c>
      <c r="U586" s="18" t="str">
        <f>IF($A586="Vyt",'Vložení dat'!AC584,IF($A586="VODA",VALUE(LEFT(TRIM(REPLACE('Vložení dat'!AA584,FIND(".",'Vložení dat'!AA584,1),1,",")),7)),""))</f>
        <v/>
      </c>
      <c r="V586" s="18" t="str">
        <f>IF($A586="Vyt",'Vložení dat'!AD584,IF($A586="VODA",VALUE(LEFT(TRIM(REPLACE('Vložení dat'!AB584,FIND(".",'Vložení dat'!AB584,1),1,",")),7)),""))</f>
        <v/>
      </c>
      <c r="W586" s="18" t="str">
        <f>IF($A586="Vyt",'Vložení dat'!AE584,IF($A586="VODA",VALUE(LEFT(TRIM(REPLACE('Vložení dat'!AC584,FIND(".",'Vložení dat'!AC584,1),1,",")),7)),""))</f>
        <v/>
      </c>
      <c r="X586" s="18" t="str">
        <f>IF($A586="Vyt",'Vložení dat'!AF584,IF($A586="VODA",VALUE(LEFT(TRIM(REPLACE('Vložení dat'!AD584,FIND(".",'Vložení dat'!AD584,1),1,",")),7)),""))</f>
        <v/>
      </c>
      <c r="Y586" s="18" t="str">
        <f>IF($A586="Vyt",'Vložení dat'!AG584,IF($A586="VODA",VALUE(LEFT(TRIM(REPLACE('Vložení dat'!AE584,FIND(".",'Vložení dat'!AE584,1),1,",")),7)),""))</f>
        <v/>
      </c>
      <c r="Z586" s="18" t="str">
        <f>IF($A586="Vyt",'Vložení dat'!AH584,IF($A586="VODA",VALUE(LEFT(TRIM(REPLACE('Vložení dat'!AF584,FIND(".",'Vložení dat'!AF584,1),1,",")),7)),""))</f>
        <v/>
      </c>
      <c r="AA586" s="18" t="str">
        <f>IF($A586="Vyt",'Vložení dat'!AI584,IF($A586="VODA",VALUE(LEFT(TRIM(REPLACE('Vložení dat'!AG584,FIND(".",'Vložení dat'!AG584,1),1,",")),7)),""))</f>
        <v/>
      </c>
      <c r="AB586" s="18" t="str">
        <f>IF(A586="Vyt",TRIM(LEFT('Vložení dat'!AY584,9)),IF(A586="VODA",TRIM(LEFT('Vložení dat'!BB584,9)),""))</f>
        <v/>
      </c>
      <c r="AC586" s="18" t="str">
        <f>IF(A586="Vyt",TRIM(LEFT('Vložení dat'!AW584,7)),"")</f>
        <v/>
      </c>
      <c r="AD586" s="18" t="str">
        <f>IF(A586="Vyt",VALUE(REPLACE(TRIM(LEFT('Vložení dat'!BA584,4)),FIND(".",TRIM(LEFT('Vložení dat'!BA584,4)),1),1,",")),IF(A586="VODA",VALUE(REPLACE(TRIM(LEFT('Vložení dat'!BC584,4)),FIND(".",TRIM(LEFT('Vložení dat'!BC584,4)),1),1,",")),""))</f>
        <v/>
      </c>
      <c r="AE586" s="12" t="str">
        <f>IF($A586="Vyt",TRIM(LEFT(REPLACE('Vložení dat'!T584,FIND(".",'Vložení dat'!T584,1),1,","),5)),"")</f>
        <v/>
      </c>
      <c r="AF586" s="12" t="str">
        <f>IF($A586="Vyt",TRIM(LEFT(REPLACE('Vložení dat'!U584,FIND(".",'Vložení dat'!U584,1),1,","),5)),"")</f>
        <v/>
      </c>
      <c r="AG586" s="13" t="str">
        <f>IF(A586="Vyt",LEFT(REPLACE('Vložení dat'!AT584,FIND(".",'Vložení dat'!AT584,1),1,","),5)-LEFT(REPLACE('Vložení dat'!AU584,FIND(".",'Vložení dat'!AU584,1),1,","),5)," ")</f>
        <v xml:space="preserve"> </v>
      </c>
      <c r="AH586" s="13" t="str">
        <f>IF(A586="Vyt",LEFT(REPLACE('Vložení dat'!T584,FIND(".",'Vložení dat'!T584,1),1,","),5)-LEFT(REPLACE('Vložení dat'!U584,FIND(".",'Vložení dat'!U584,1),1,","),5),"")</f>
        <v/>
      </c>
      <c r="AI586" t="str">
        <f>IF(A586="Vyt"," ",IF(A586="VODA",LEFT('Vložení dat'!AU584,12),""))</f>
        <v/>
      </c>
      <c r="AJ586" t="str">
        <f>IF(A586="Vyt","",IF(A586="VODA",LEFT('Vložení dat'!AV584,12),""))</f>
        <v/>
      </c>
    </row>
    <row r="587" spans="1:36" x14ac:dyDescent="0.3">
      <c r="A587" s="13" t="str">
        <f>IF(OR('Vložení dat'!C585=" VIP4RTN010 ",'Vložení dat'!C585=" RED4RITN050.c10_001 "),"Vyt",IF(OR('Vložení dat'!C585=" RED4WM050 ",'Vložení dat'!C585=" RED4WM010 ",ISNUMBER(SEARCH("ECM4WM020.v20",'Vložení dat'!C585,1))),"VODA",IF(ISBLANK('Vložení dat'!C585),"",'Vložení dat'!C585)))</f>
        <v/>
      </c>
      <c r="B587" s="13" t="str">
        <f>TRIM('Vložení dat'!N585)</f>
        <v/>
      </c>
      <c r="C587" s="16" t="str">
        <f>TRIM('Vložení dat'!K585)</f>
        <v/>
      </c>
      <c r="D587" s="13" t="str">
        <f>TRIM('Vložení dat'!L585)</f>
        <v/>
      </c>
      <c r="E587" s="13" t="str">
        <f>TRIM('Vložení dat'!J585)</f>
        <v/>
      </c>
      <c r="F587" s="13" t="str">
        <f>TRIM('Vložení dat'!H585)</f>
        <v/>
      </c>
      <c r="G587" s="13" t="str">
        <f>TRIM('Vložení dat'!G585)</f>
        <v/>
      </c>
      <c r="H587" s="13" t="str">
        <f>TRIM('Vložení dat'!E585)</f>
        <v/>
      </c>
      <c r="I587" s="13" t="str">
        <f>TRIM('Vložení dat'!B585)</f>
        <v/>
      </c>
      <c r="J587" s="13" t="str">
        <f>IF(AND(OR(A587="Vyt",A587="VODA"),'Vložení dat'!O585=0),"OK",IF(AND(OR(A587="Vyt",A587="VODA"),'Vložení dat'!O585&lt;&gt;0),CONCATENATE("CHYBA - ",'Vložení dat'!O585),""))</f>
        <v/>
      </c>
      <c r="K587" s="13" t="str">
        <f>IF(A587="Vyt",'Vložení dat'!R585,IF(A587="VODA",VALUE(TRIM(LEFT(REPLACE('Vložení dat'!T585,FIND(".",'Vložení dat'!T585,1),1,","),8))),""))</f>
        <v/>
      </c>
      <c r="L587" s="16" t="str">
        <f>IF(A587="Vyt",TRIM('Vložení dat'!S585),IF(A587="VODA",VALUE(TRIM(LEFT(REPLACE('Vložení dat'!R585,FIND(".",'Vložení dat'!R585,1),1,","),8))),""))</f>
        <v/>
      </c>
      <c r="M587" s="16" t="str">
        <f>IF(A587="Vyt",RIGHT('Vložení dat'!P585,11),IF(A587="VODA",VALUE(TRIM(LEFT(REPLACE('Vložení dat'!S585,FIND(".",'Vložení dat'!S585,1),1,","),8))),""))</f>
        <v/>
      </c>
      <c r="N587" s="12" t="str">
        <f>IF(A587="Vyt",TRIM('Vložení dat'!V585),"")</f>
        <v/>
      </c>
      <c r="O587" s="17" t="str">
        <f>IF(A587="Vyt",TRIM(LEFT('Vložení dat'!W585,9)),IF(A587="VODA",TRIM(CONCATENATE(LEFT('Vložení dat'!U585,3),".",MID('Vložení dat'!U585,5,2),".",MID('Vložení dat'!U585,8,2))),""))</f>
        <v/>
      </c>
      <c r="P587" s="18" t="str">
        <f>IF($A587="Vyt",'Vložení dat'!X585,IF($A587="VODA",VALUE(LEFT(TRIM(REPLACE('Vložení dat'!V585,FIND(".",'Vložení dat'!V585,1),1,",")),7)),""))</f>
        <v/>
      </c>
      <c r="Q587" s="18" t="str">
        <f>IF($A587="Vyt",'Vložení dat'!Y585,IF($A587="VODA",VALUE(LEFT(TRIM(REPLACE('Vložení dat'!W585,FIND(".",'Vložení dat'!W585,1),1,",")),7)),""))</f>
        <v/>
      </c>
      <c r="R587" s="18" t="str">
        <f>IF($A587="Vyt",'Vložení dat'!Z585,IF($A587="VODA",VALUE(LEFT(TRIM(REPLACE('Vložení dat'!X585,FIND(".",'Vložení dat'!X585,1),1,",")),7)),""))</f>
        <v/>
      </c>
      <c r="S587" s="18" t="str">
        <f>IF($A587="Vyt",'Vložení dat'!AA585,IF($A587="VODA",VALUE(LEFT(TRIM(REPLACE('Vložení dat'!Y585,FIND(".",'Vložení dat'!Y585,1),1,",")),7)),""))</f>
        <v/>
      </c>
      <c r="T587" s="18" t="str">
        <f>IF($A587="Vyt",'Vložení dat'!AB585,IF($A587="VODA",VALUE(LEFT(TRIM(REPLACE('Vložení dat'!Z585,FIND(".",'Vložení dat'!Z585,1),1,",")),7)),""))</f>
        <v/>
      </c>
      <c r="U587" s="18" t="str">
        <f>IF($A587="Vyt",'Vložení dat'!AC585,IF($A587="VODA",VALUE(LEFT(TRIM(REPLACE('Vložení dat'!AA585,FIND(".",'Vložení dat'!AA585,1),1,",")),7)),""))</f>
        <v/>
      </c>
      <c r="V587" s="18" t="str">
        <f>IF($A587="Vyt",'Vložení dat'!AD585,IF($A587="VODA",VALUE(LEFT(TRIM(REPLACE('Vložení dat'!AB585,FIND(".",'Vložení dat'!AB585,1),1,",")),7)),""))</f>
        <v/>
      </c>
      <c r="W587" s="18" t="str">
        <f>IF($A587="Vyt",'Vložení dat'!AE585,IF($A587="VODA",VALUE(LEFT(TRIM(REPLACE('Vložení dat'!AC585,FIND(".",'Vložení dat'!AC585,1),1,",")),7)),""))</f>
        <v/>
      </c>
      <c r="X587" s="18" t="str">
        <f>IF($A587="Vyt",'Vložení dat'!AF585,IF($A587="VODA",VALUE(LEFT(TRIM(REPLACE('Vložení dat'!AD585,FIND(".",'Vložení dat'!AD585,1),1,",")),7)),""))</f>
        <v/>
      </c>
      <c r="Y587" s="18" t="str">
        <f>IF($A587="Vyt",'Vložení dat'!AG585,IF($A587="VODA",VALUE(LEFT(TRIM(REPLACE('Vložení dat'!AE585,FIND(".",'Vložení dat'!AE585,1),1,",")),7)),""))</f>
        <v/>
      </c>
      <c r="Z587" s="18" t="str">
        <f>IF($A587="Vyt",'Vložení dat'!AH585,IF($A587="VODA",VALUE(LEFT(TRIM(REPLACE('Vložení dat'!AF585,FIND(".",'Vložení dat'!AF585,1),1,",")),7)),""))</f>
        <v/>
      </c>
      <c r="AA587" s="18" t="str">
        <f>IF($A587="Vyt",'Vložení dat'!AI585,IF($A587="VODA",VALUE(LEFT(TRIM(REPLACE('Vložení dat'!AG585,FIND(".",'Vložení dat'!AG585,1),1,",")),7)),""))</f>
        <v/>
      </c>
      <c r="AB587" s="18" t="str">
        <f>IF(A587="Vyt",TRIM(LEFT('Vložení dat'!AY585,9)),IF(A587="VODA",TRIM(LEFT('Vložení dat'!BB585,9)),""))</f>
        <v/>
      </c>
      <c r="AC587" s="18" t="str">
        <f>IF(A587="Vyt",TRIM(LEFT('Vložení dat'!AW585,7)),"")</f>
        <v/>
      </c>
      <c r="AD587" s="18" t="str">
        <f>IF(A587="Vyt",VALUE(REPLACE(TRIM(LEFT('Vložení dat'!BA585,4)),FIND(".",TRIM(LEFT('Vložení dat'!BA585,4)),1),1,",")),IF(A587="VODA",VALUE(REPLACE(TRIM(LEFT('Vložení dat'!BC585,4)),FIND(".",TRIM(LEFT('Vložení dat'!BC585,4)),1),1,",")),""))</f>
        <v/>
      </c>
      <c r="AE587" s="12" t="str">
        <f>IF($A587="Vyt",TRIM(LEFT(REPLACE('Vložení dat'!T585,FIND(".",'Vložení dat'!T585,1),1,","),5)),"")</f>
        <v/>
      </c>
      <c r="AF587" s="12" t="str">
        <f>IF($A587="Vyt",TRIM(LEFT(REPLACE('Vložení dat'!U585,FIND(".",'Vložení dat'!U585,1),1,","),5)),"")</f>
        <v/>
      </c>
      <c r="AG587" s="13" t="str">
        <f>IF(A587="Vyt",LEFT(REPLACE('Vložení dat'!AT585,FIND(".",'Vložení dat'!AT585,1),1,","),5)-LEFT(REPLACE('Vložení dat'!AU585,FIND(".",'Vložení dat'!AU585,1),1,","),5)," ")</f>
        <v xml:space="preserve"> </v>
      </c>
      <c r="AH587" s="13" t="str">
        <f>IF(A587="Vyt",LEFT(REPLACE('Vložení dat'!T585,FIND(".",'Vložení dat'!T585,1),1,","),5)-LEFT(REPLACE('Vložení dat'!U585,FIND(".",'Vložení dat'!U585,1),1,","),5),"")</f>
        <v/>
      </c>
      <c r="AI587" t="str">
        <f>IF(A587="Vyt"," ",IF(A587="VODA",LEFT('Vložení dat'!AU585,12),""))</f>
        <v/>
      </c>
      <c r="AJ587" t="str">
        <f>IF(A587="Vyt","",IF(A587="VODA",LEFT('Vložení dat'!AV585,12),""))</f>
        <v/>
      </c>
    </row>
    <row r="588" spans="1:36" x14ac:dyDescent="0.3">
      <c r="A588" s="13" t="str">
        <f>IF(OR('Vložení dat'!C586=" VIP4RTN010 ",'Vložení dat'!C586=" RED4RITN050.c10_001 "),"Vyt",IF(OR('Vložení dat'!C586=" RED4WM050 ",'Vložení dat'!C586=" RED4WM010 ",ISNUMBER(SEARCH("ECM4WM020.v20",'Vložení dat'!C586,1))),"VODA",IF(ISBLANK('Vložení dat'!C586),"",'Vložení dat'!C586)))</f>
        <v/>
      </c>
      <c r="B588" s="13" t="str">
        <f>TRIM('Vložení dat'!N586)</f>
        <v/>
      </c>
      <c r="C588" s="16" t="str">
        <f>TRIM('Vložení dat'!K586)</f>
        <v/>
      </c>
      <c r="D588" s="13" t="str">
        <f>TRIM('Vložení dat'!L586)</f>
        <v/>
      </c>
      <c r="E588" s="13" t="str">
        <f>TRIM('Vložení dat'!J586)</f>
        <v/>
      </c>
      <c r="F588" s="13" t="str">
        <f>TRIM('Vložení dat'!H586)</f>
        <v/>
      </c>
      <c r="G588" s="13" t="str">
        <f>TRIM('Vložení dat'!G586)</f>
        <v/>
      </c>
      <c r="H588" s="13" t="str">
        <f>TRIM('Vložení dat'!E586)</f>
        <v/>
      </c>
      <c r="I588" s="13" t="str">
        <f>TRIM('Vložení dat'!B586)</f>
        <v/>
      </c>
      <c r="J588" s="13" t="str">
        <f>IF(AND(OR(A588="Vyt",A588="VODA"),'Vložení dat'!O586=0),"OK",IF(AND(OR(A588="Vyt",A588="VODA"),'Vložení dat'!O586&lt;&gt;0),CONCATENATE("CHYBA - ",'Vložení dat'!O586),""))</f>
        <v/>
      </c>
      <c r="K588" s="13" t="str">
        <f>IF(A588="Vyt",'Vložení dat'!R586,IF(A588="VODA",VALUE(TRIM(LEFT(REPLACE('Vložení dat'!T586,FIND(".",'Vložení dat'!T586,1),1,","),8))),""))</f>
        <v/>
      </c>
      <c r="L588" s="16" t="str">
        <f>IF(A588="Vyt",TRIM('Vložení dat'!S586),IF(A588="VODA",VALUE(TRIM(LEFT(REPLACE('Vložení dat'!R586,FIND(".",'Vložení dat'!R586,1),1,","),8))),""))</f>
        <v/>
      </c>
      <c r="M588" s="16" t="str">
        <f>IF(A588="Vyt",RIGHT('Vložení dat'!P586,11),IF(A588="VODA",VALUE(TRIM(LEFT(REPLACE('Vložení dat'!S586,FIND(".",'Vložení dat'!S586,1),1,","),8))),""))</f>
        <v/>
      </c>
      <c r="N588" s="12" t="str">
        <f>IF(A588="Vyt",TRIM('Vložení dat'!V586),"")</f>
        <v/>
      </c>
      <c r="O588" s="17" t="str">
        <f>IF(A588="Vyt",TRIM(LEFT('Vložení dat'!W586,9)),IF(A588="VODA",TRIM(CONCATENATE(LEFT('Vložení dat'!U586,3),".",MID('Vložení dat'!U586,5,2),".",MID('Vložení dat'!U586,8,2))),""))</f>
        <v/>
      </c>
      <c r="P588" s="18" t="str">
        <f>IF($A588="Vyt",'Vložení dat'!X586,IF($A588="VODA",VALUE(LEFT(TRIM(REPLACE('Vložení dat'!V586,FIND(".",'Vložení dat'!V586,1),1,",")),7)),""))</f>
        <v/>
      </c>
      <c r="Q588" s="18" t="str">
        <f>IF($A588="Vyt",'Vložení dat'!Y586,IF($A588="VODA",VALUE(LEFT(TRIM(REPLACE('Vložení dat'!W586,FIND(".",'Vložení dat'!W586,1),1,",")),7)),""))</f>
        <v/>
      </c>
      <c r="R588" s="18" t="str">
        <f>IF($A588="Vyt",'Vložení dat'!Z586,IF($A588="VODA",VALUE(LEFT(TRIM(REPLACE('Vložení dat'!X586,FIND(".",'Vložení dat'!X586,1),1,",")),7)),""))</f>
        <v/>
      </c>
      <c r="S588" s="18" t="str">
        <f>IF($A588="Vyt",'Vložení dat'!AA586,IF($A588="VODA",VALUE(LEFT(TRIM(REPLACE('Vložení dat'!Y586,FIND(".",'Vložení dat'!Y586,1),1,",")),7)),""))</f>
        <v/>
      </c>
      <c r="T588" s="18" t="str">
        <f>IF($A588="Vyt",'Vložení dat'!AB586,IF($A588="VODA",VALUE(LEFT(TRIM(REPLACE('Vložení dat'!Z586,FIND(".",'Vložení dat'!Z586,1),1,",")),7)),""))</f>
        <v/>
      </c>
      <c r="U588" s="18" t="str">
        <f>IF($A588="Vyt",'Vložení dat'!AC586,IF($A588="VODA",VALUE(LEFT(TRIM(REPLACE('Vložení dat'!AA586,FIND(".",'Vložení dat'!AA586,1),1,",")),7)),""))</f>
        <v/>
      </c>
      <c r="V588" s="18" t="str">
        <f>IF($A588="Vyt",'Vložení dat'!AD586,IF($A588="VODA",VALUE(LEFT(TRIM(REPLACE('Vložení dat'!AB586,FIND(".",'Vložení dat'!AB586,1),1,",")),7)),""))</f>
        <v/>
      </c>
      <c r="W588" s="18" t="str">
        <f>IF($A588="Vyt",'Vložení dat'!AE586,IF($A588="VODA",VALUE(LEFT(TRIM(REPLACE('Vložení dat'!AC586,FIND(".",'Vložení dat'!AC586,1),1,",")),7)),""))</f>
        <v/>
      </c>
      <c r="X588" s="18" t="str">
        <f>IF($A588="Vyt",'Vložení dat'!AF586,IF($A588="VODA",VALUE(LEFT(TRIM(REPLACE('Vložení dat'!AD586,FIND(".",'Vložení dat'!AD586,1),1,",")),7)),""))</f>
        <v/>
      </c>
      <c r="Y588" s="18" t="str">
        <f>IF($A588="Vyt",'Vložení dat'!AG586,IF($A588="VODA",VALUE(LEFT(TRIM(REPLACE('Vložení dat'!AE586,FIND(".",'Vložení dat'!AE586,1),1,",")),7)),""))</f>
        <v/>
      </c>
      <c r="Z588" s="18" t="str">
        <f>IF($A588="Vyt",'Vložení dat'!AH586,IF($A588="VODA",VALUE(LEFT(TRIM(REPLACE('Vložení dat'!AF586,FIND(".",'Vložení dat'!AF586,1),1,",")),7)),""))</f>
        <v/>
      </c>
      <c r="AA588" s="18" t="str">
        <f>IF($A588="Vyt",'Vložení dat'!AI586,IF($A588="VODA",VALUE(LEFT(TRIM(REPLACE('Vložení dat'!AG586,FIND(".",'Vložení dat'!AG586,1),1,",")),7)),""))</f>
        <v/>
      </c>
      <c r="AB588" s="18" t="str">
        <f>IF(A588="Vyt",TRIM(LEFT('Vložení dat'!AY586,9)),IF(A588="VODA",TRIM(LEFT('Vložení dat'!BB586,9)),""))</f>
        <v/>
      </c>
      <c r="AC588" s="18" t="str">
        <f>IF(A588="Vyt",TRIM(LEFT('Vložení dat'!AW586,7)),"")</f>
        <v/>
      </c>
      <c r="AD588" s="18" t="str">
        <f>IF(A588="Vyt",VALUE(REPLACE(TRIM(LEFT('Vložení dat'!BA586,4)),FIND(".",TRIM(LEFT('Vložení dat'!BA586,4)),1),1,",")),IF(A588="VODA",VALUE(REPLACE(TRIM(LEFT('Vložení dat'!BC586,4)),FIND(".",TRIM(LEFT('Vložení dat'!BC586,4)),1),1,",")),""))</f>
        <v/>
      </c>
      <c r="AE588" s="12" t="str">
        <f>IF($A588="Vyt",TRIM(LEFT(REPLACE('Vložení dat'!T586,FIND(".",'Vložení dat'!T586,1),1,","),5)),"")</f>
        <v/>
      </c>
      <c r="AF588" s="12" t="str">
        <f>IF($A588="Vyt",TRIM(LEFT(REPLACE('Vložení dat'!U586,FIND(".",'Vložení dat'!U586,1),1,","),5)),"")</f>
        <v/>
      </c>
      <c r="AG588" s="13" t="str">
        <f>IF(A588="Vyt",LEFT(REPLACE('Vložení dat'!AT586,FIND(".",'Vložení dat'!AT586,1),1,","),5)-LEFT(REPLACE('Vložení dat'!AU586,FIND(".",'Vložení dat'!AU586,1),1,","),5)," ")</f>
        <v xml:space="preserve"> </v>
      </c>
      <c r="AH588" s="13" t="str">
        <f>IF(A588="Vyt",LEFT(REPLACE('Vložení dat'!T586,FIND(".",'Vložení dat'!T586,1),1,","),5)-LEFT(REPLACE('Vložení dat'!U586,FIND(".",'Vložení dat'!U586,1),1,","),5),"")</f>
        <v/>
      </c>
      <c r="AI588" t="str">
        <f>IF(A588="Vyt"," ",IF(A588="VODA",LEFT('Vložení dat'!AU586,12),""))</f>
        <v/>
      </c>
      <c r="AJ588" t="str">
        <f>IF(A588="Vyt","",IF(A588="VODA",LEFT('Vložení dat'!AV586,12),""))</f>
        <v/>
      </c>
    </row>
    <row r="589" spans="1:36" x14ac:dyDescent="0.3">
      <c r="A589" s="13" t="str">
        <f>IF(OR('Vložení dat'!C587=" VIP4RTN010 ",'Vložení dat'!C587=" RED4RITN050.c10_001 "),"Vyt",IF(OR('Vložení dat'!C587=" RED4WM050 ",'Vložení dat'!C587=" RED4WM010 ",ISNUMBER(SEARCH("ECM4WM020.v20",'Vložení dat'!C587,1))),"VODA",IF(ISBLANK('Vložení dat'!C587),"",'Vložení dat'!C587)))</f>
        <v/>
      </c>
      <c r="B589" s="13" t="str">
        <f>TRIM('Vložení dat'!N587)</f>
        <v/>
      </c>
      <c r="C589" s="16" t="str">
        <f>TRIM('Vložení dat'!K587)</f>
        <v/>
      </c>
      <c r="D589" s="13" t="str">
        <f>TRIM('Vložení dat'!L587)</f>
        <v/>
      </c>
      <c r="E589" s="13" t="str">
        <f>TRIM('Vložení dat'!J587)</f>
        <v/>
      </c>
      <c r="F589" s="13" t="str">
        <f>TRIM('Vložení dat'!H587)</f>
        <v/>
      </c>
      <c r="G589" s="13" t="str">
        <f>TRIM('Vložení dat'!G587)</f>
        <v/>
      </c>
      <c r="H589" s="13" t="str">
        <f>TRIM('Vložení dat'!E587)</f>
        <v/>
      </c>
      <c r="I589" s="13" t="str">
        <f>TRIM('Vložení dat'!B587)</f>
        <v/>
      </c>
      <c r="J589" s="13" t="str">
        <f>IF(AND(OR(A589="Vyt",A589="VODA"),'Vložení dat'!O587=0),"OK",IF(AND(OR(A589="Vyt",A589="VODA"),'Vložení dat'!O587&lt;&gt;0),CONCATENATE("CHYBA - ",'Vložení dat'!O587),""))</f>
        <v/>
      </c>
      <c r="K589" s="13" t="str">
        <f>IF(A589="Vyt",'Vložení dat'!R587,IF(A589="VODA",VALUE(TRIM(LEFT(REPLACE('Vložení dat'!T587,FIND(".",'Vložení dat'!T587,1),1,","),8))),""))</f>
        <v/>
      </c>
      <c r="L589" s="16" t="str">
        <f>IF(A589="Vyt",TRIM('Vložení dat'!S587),IF(A589="VODA",VALUE(TRIM(LEFT(REPLACE('Vložení dat'!R587,FIND(".",'Vložení dat'!R587,1),1,","),8))),""))</f>
        <v/>
      </c>
      <c r="M589" s="16" t="str">
        <f>IF(A589="Vyt",RIGHT('Vložení dat'!P587,11),IF(A589="VODA",VALUE(TRIM(LEFT(REPLACE('Vložení dat'!S587,FIND(".",'Vložení dat'!S587,1),1,","),8))),""))</f>
        <v/>
      </c>
      <c r="N589" s="12" t="str">
        <f>IF(A589="Vyt",TRIM('Vložení dat'!V587),"")</f>
        <v/>
      </c>
      <c r="O589" s="17" t="str">
        <f>IF(A589="Vyt",TRIM(LEFT('Vložení dat'!W587,9)),IF(A589="VODA",TRIM(CONCATENATE(LEFT('Vložení dat'!U587,3),".",MID('Vložení dat'!U587,5,2),".",MID('Vložení dat'!U587,8,2))),""))</f>
        <v/>
      </c>
      <c r="P589" s="18" t="str">
        <f>IF($A589="Vyt",'Vložení dat'!X587,IF($A589="VODA",VALUE(LEFT(TRIM(REPLACE('Vložení dat'!V587,FIND(".",'Vložení dat'!V587,1),1,",")),7)),""))</f>
        <v/>
      </c>
      <c r="Q589" s="18" t="str">
        <f>IF($A589="Vyt",'Vložení dat'!Y587,IF($A589="VODA",VALUE(LEFT(TRIM(REPLACE('Vložení dat'!W587,FIND(".",'Vložení dat'!W587,1),1,",")),7)),""))</f>
        <v/>
      </c>
      <c r="R589" s="18" t="str">
        <f>IF($A589="Vyt",'Vložení dat'!Z587,IF($A589="VODA",VALUE(LEFT(TRIM(REPLACE('Vložení dat'!X587,FIND(".",'Vložení dat'!X587,1),1,",")),7)),""))</f>
        <v/>
      </c>
      <c r="S589" s="18" t="str">
        <f>IF($A589="Vyt",'Vložení dat'!AA587,IF($A589="VODA",VALUE(LEFT(TRIM(REPLACE('Vložení dat'!Y587,FIND(".",'Vložení dat'!Y587,1),1,",")),7)),""))</f>
        <v/>
      </c>
      <c r="T589" s="18" t="str">
        <f>IF($A589="Vyt",'Vložení dat'!AB587,IF($A589="VODA",VALUE(LEFT(TRIM(REPLACE('Vložení dat'!Z587,FIND(".",'Vložení dat'!Z587,1),1,",")),7)),""))</f>
        <v/>
      </c>
      <c r="U589" s="18" t="str">
        <f>IF($A589="Vyt",'Vložení dat'!AC587,IF($A589="VODA",VALUE(LEFT(TRIM(REPLACE('Vložení dat'!AA587,FIND(".",'Vložení dat'!AA587,1),1,",")),7)),""))</f>
        <v/>
      </c>
      <c r="V589" s="18" t="str">
        <f>IF($A589="Vyt",'Vložení dat'!AD587,IF($A589="VODA",VALUE(LEFT(TRIM(REPLACE('Vložení dat'!AB587,FIND(".",'Vložení dat'!AB587,1),1,",")),7)),""))</f>
        <v/>
      </c>
      <c r="W589" s="18" t="str">
        <f>IF($A589="Vyt",'Vložení dat'!AE587,IF($A589="VODA",VALUE(LEFT(TRIM(REPLACE('Vložení dat'!AC587,FIND(".",'Vložení dat'!AC587,1),1,",")),7)),""))</f>
        <v/>
      </c>
      <c r="X589" s="18" t="str">
        <f>IF($A589="Vyt",'Vložení dat'!AF587,IF($A589="VODA",VALUE(LEFT(TRIM(REPLACE('Vložení dat'!AD587,FIND(".",'Vložení dat'!AD587,1),1,",")),7)),""))</f>
        <v/>
      </c>
      <c r="Y589" s="18" t="str">
        <f>IF($A589="Vyt",'Vložení dat'!AG587,IF($A589="VODA",VALUE(LEFT(TRIM(REPLACE('Vložení dat'!AE587,FIND(".",'Vložení dat'!AE587,1),1,",")),7)),""))</f>
        <v/>
      </c>
      <c r="Z589" s="18" t="str">
        <f>IF($A589="Vyt",'Vložení dat'!AH587,IF($A589="VODA",VALUE(LEFT(TRIM(REPLACE('Vložení dat'!AF587,FIND(".",'Vložení dat'!AF587,1),1,",")),7)),""))</f>
        <v/>
      </c>
      <c r="AA589" s="18" t="str">
        <f>IF($A589="Vyt",'Vložení dat'!AI587,IF($A589="VODA",VALUE(LEFT(TRIM(REPLACE('Vložení dat'!AG587,FIND(".",'Vložení dat'!AG587,1),1,",")),7)),""))</f>
        <v/>
      </c>
      <c r="AB589" s="18" t="str">
        <f>IF(A589="Vyt",TRIM(LEFT('Vložení dat'!AY587,9)),IF(A589="VODA",TRIM(LEFT('Vložení dat'!BB587,9)),""))</f>
        <v/>
      </c>
      <c r="AC589" s="18" t="str">
        <f>IF(A589="Vyt",TRIM(LEFT('Vložení dat'!AW587,7)),"")</f>
        <v/>
      </c>
      <c r="AD589" s="18" t="str">
        <f>IF(A589="Vyt",VALUE(REPLACE(TRIM(LEFT('Vložení dat'!BA587,4)),FIND(".",TRIM(LEFT('Vložení dat'!BA587,4)),1),1,",")),IF(A589="VODA",VALUE(REPLACE(TRIM(LEFT('Vložení dat'!BC587,4)),FIND(".",TRIM(LEFT('Vložení dat'!BC587,4)),1),1,",")),""))</f>
        <v/>
      </c>
      <c r="AE589" s="12" t="str">
        <f>IF($A589="Vyt",TRIM(LEFT(REPLACE('Vložení dat'!T587,FIND(".",'Vložení dat'!T587,1),1,","),5)),"")</f>
        <v/>
      </c>
      <c r="AF589" s="12" t="str">
        <f>IF($A589="Vyt",TRIM(LEFT(REPLACE('Vložení dat'!U587,FIND(".",'Vložení dat'!U587,1),1,","),5)),"")</f>
        <v/>
      </c>
      <c r="AG589" s="13" t="str">
        <f>IF(A589="Vyt",LEFT(REPLACE('Vložení dat'!AT587,FIND(".",'Vložení dat'!AT587,1),1,","),5)-LEFT(REPLACE('Vložení dat'!AU587,FIND(".",'Vložení dat'!AU587,1),1,","),5)," ")</f>
        <v xml:space="preserve"> </v>
      </c>
      <c r="AH589" s="13" t="str">
        <f>IF(A589="Vyt",LEFT(REPLACE('Vložení dat'!T587,FIND(".",'Vložení dat'!T587,1),1,","),5)-LEFT(REPLACE('Vložení dat'!U587,FIND(".",'Vložení dat'!U587,1),1,","),5),"")</f>
        <v/>
      </c>
      <c r="AI589" t="str">
        <f>IF(A589="Vyt"," ",IF(A589="VODA",LEFT('Vložení dat'!AU587,12),""))</f>
        <v/>
      </c>
      <c r="AJ589" t="str">
        <f>IF(A589="Vyt","",IF(A589="VODA",LEFT('Vložení dat'!AV587,12),""))</f>
        <v/>
      </c>
    </row>
    <row r="590" spans="1:36" x14ac:dyDescent="0.3">
      <c r="A590" s="13" t="str">
        <f>IF(OR('Vložení dat'!C588=" VIP4RTN010 ",'Vložení dat'!C588=" RED4RITN050.c10_001 "),"Vyt",IF(OR('Vložení dat'!C588=" RED4WM050 ",'Vložení dat'!C588=" RED4WM010 ",ISNUMBER(SEARCH("ECM4WM020.v20",'Vložení dat'!C588,1))),"VODA",IF(ISBLANK('Vložení dat'!C588),"",'Vložení dat'!C588)))</f>
        <v/>
      </c>
      <c r="B590" s="13" t="str">
        <f>TRIM('Vložení dat'!N588)</f>
        <v/>
      </c>
      <c r="C590" s="16" t="str">
        <f>TRIM('Vložení dat'!K588)</f>
        <v/>
      </c>
      <c r="D590" s="13" t="str">
        <f>TRIM('Vložení dat'!L588)</f>
        <v/>
      </c>
      <c r="E590" s="13" t="str">
        <f>TRIM('Vložení dat'!J588)</f>
        <v/>
      </c>
      <c r="F590" s="13" t="str">
        <f>TRIM('Vložení dat'!H588)</f>
        <v/>
      </c>
      <c r="G590" s="13" t="str">
        <f>TRIM('Vložení dat'!G588)</f>
        <v/>
      </c>
      <c r="H590" s="13" t="str">
        <f>TRIM('Vložení dat'!E588)</f>
        <v/>
      </c>
      <c r="I590" s="13" t="str">
        <f>TRIM('Vložení dat'!B588)</f>
        <v/>
      </c>
      <c r="J590" s="13" t="str">
        <f>IF(AND(OR(A590="Vyt",A590="VODA"),'Vložení dat'!O588=0),"OK",IF(AND(OR(A590="Vyt",A590="VODA"),'Vložení dat'!O588&lt;&gt;0),CONCATENATE("CHYBA - ",'Vložení dat'!O588),""))</f>
        <v/>
      </c>
      <c r="K590" s="13" t="str">
        <f>IF(A590="Vyt",'Vložení dat'!R588,IF(A590="VODA",VALUE(TRIM(LEFT(REPLACE('Vložení dat'!T588,FIND(".",'Vložení dat'!T588,1),1,","),8))),""))</f>
        <v/>
      </c>
      <c r="L590" s="16" t="str">
        <f>IF(A590="Vyt",TRIM('Vložení dat'!S588),IF(A590="VODA",VALUE(TRIM(LEFT(REPLACE('Vložení dat'!R588,FIND(".",'Vložení dat'!R588,1),1,","),8))),""))</f>
        <v/>
      </c>
      <c r="M590" s="16" t="str">
        <f>IF(A590="Vyt",RIGHT('Vložení dat'!P588,11),IF(A590="VODA",VALUE(TRIM(LEFT(REPLACE('Vložení dat'!S588,FIND(".",'Vložení dat'!S588,1),1,","),8))),""))</f>
        <v/>
      </c>
      <c r="N590" s="12" t="str">
        <f>IF(A590="Vyt",TRIM('Vložení dat'!V588),"")</f>
        <v/>
      </c>
      <c r="O590" s="17" t="str">
        <f>IF(A590="Vyt",TRIM(LEFT('Vložení dat'!W588,9)),IF(A590="VODA",TRIM(CONCATENATE(LEFT('Vložení dat'!U588,3),".",MID('Vložení dat'!U588,5,2),".",MID('Vložení dat'!U588,8,2))),""))</f>
        <v/>
      </c>
      <c r="P590" s="18" t="str">
        <f>IF($A590="Vyt",'Vložení dat'!X588,IF($A590="VODA",VALUE(LEFT(TRIM(REPLACE('Vložení dat'!V588,FIND(".",'Vložení dat'!V588,1),1,",")),7)),""))</f>
        <v/>
      </c>
      <c r="Q590" s="18" t="str">
        <f>IF($A590="Vyt",'Vložení dat'!Y588,IF($A590="VODA",VALUE(LEFT(TRIM(REPLACE('Vložení dat'!W588,FIND(".",'Vložení dat'!W588,1),1,",")),7)),""))</f>
        <v/>
      </c>
      <c r="R590" s="18" t="str">
        <f>IF($A590="Vyt",'Vložení dat'!Z588,IF($A590="VODA",VALUE(LEFT(TRIM(REPLACE('Vložení dat'!X588,FIND(".",'Vložení dat'!X588,1),1,",")),7)),""))</f>
        <v/>
      </c>
      <c r="S590" s="18" t="str">
        <f>IF($A590="Vyt",'Vložení dat'!AA588,IF($A590="VODA",VALUE(LEFT(TRIM(REPLACE('Vložení dat'!Y588,FIND(".",'Vložení dat'!Y588,1),1,",")),7)),""))</f>
        <v/>
      </c>
      <c r="T590" s="18" t="str">
        <f>IF($A590="Vyt",'Vložení dat'!AB588,IF($A590="VODA",VALUE(LEFT(TRIM(REPLACE('Vložení dat'!Z588,FIND(".",'Vložení dat'!Z588,1),1,",")),7)),""))</f>
        <v/>
      </c>
      <c r="U590" s="18" t="str">
        <f>IF($A590="Vyt",'Vložení dat'!AC588,IF($A590="VODA",VALUE(LEFT(TRIM(REPLACE('Vložení dat'!AA588,FIND(".",'Vložení dat'!AA588,1),1,",")),7)),""))</f>
        <v/>
      </c>
      <c r="V590" s="18" t="str">
        <f>IF($A590="Vyt",'Vložení dat'!AD588,IF($A590="VODA",VALUE(LEFT(TRIM(REPLACE('Vložení dat'!AB588,FIND(".",'Vložení dat'!AB588,1),1,",")),7)),""))</f>
        <v/>
      </c>
      <c r="W590" s="18" t="str">
        <f>IF($A590="Vyt",'Vložení dat'!AE588,IF($A590="VODA",VALUE(LEFT(TRIM(REPLACE('Vložení dat'!AC588,FIND(".",'Vložení dat'!AC588,1),1,",")),7)),""))</f>
        <v/>
      </c>
      <c r="X590" s="18" t="str">
        <f>IF($A590="Vyt",'Vložení dat'!AF588,IF($A590="VODA",VALUE(LEFT(TRIM(REPLACE('Vložení dat'!AD588,FIND(".",'Vložení dat'!AD588,1),1,",")),7)),""))</f>
        <v/>
      </c>
      <c r="Y590" s="18" t="str">
        <f>IF($A590="Vyt",'Vložení dat'!AG588,IF($A590="VODA",VALUE(LEFT(TRIM(REPLACE('Vložení dat'!AE588,FIND(".",'Vložení dat'!AE588,1),1,",")),7)),""))</f>
        <v/>
      </c>
      <c r="Z590" s="18" t="str">
        <f>IF($A590="Vyt",'Vložení dat'!AH588,IF($A590="VODA",VALUE(LEFT(TRIM(REPLACE('Vložení dat'!AF588,FIND(".",'Vložení dat'!AF588,1),1,",")),7)),""))</f>
        <v/>
      </c>
      <c r="AA590" s="18" t="str">
        <f>IF($A590="Vyt",'Vložení dat'!AI588,IF($A590="VODA",VALUE(LEFT(TRIM(REPLACE('Vložení dat'!AG588,FIND(".",'Vložení dat'!AG588,1),1,",")),7)),""))</f>
        <v/>
      </c>
      <c r="AB590" s="18" t="str">
        <f>IF(A590="Vyt",TRIM(LEFT('Vložení dat'!AY588,9)),IF(A590="VODA",TRIM(LEFT('Vložení dat'!BB588,9)),""))</f>
        <v/>
      </c>
      <c r="AC590" s="18" t="str">
        <f>IF(A590="Vyt",TRIM(LEFT('Vložení dat'!AW588,7)),"")</f>
        <v/>
      </c>
      <c r="AD590" s="18" t="str">
        <f>IF(A590="Vyt",VALUE(REPLACE(TRIM(LEFT('Vložení dat'!BA588,4)),FIND(".",TRIM(LEFT('Vložení dat'!BA588,4)),1),1,",")),IF(A590="VODA",VALUE(REPLACE(TRIM(LEFT('Vložení dat'!BC588,4)),FIND(".",TRIM(LEFT('Vložení dat'!BC588,4)),1),1,",")),""))</f>
        <v/>
      </c>
      <c r="AE590" s="12" t="str">
        <f>IF($A590="Vyt",TRIM(LEFT(REPLACE('Vložení dat'!T588,FIND(".",'Vložení dat'!T588,1),1,","),5)),"")</f>
        <v/>
      </c>
      <c r="AF590" s="12" t="str">
        <f>IF($A590="Vyt",TRIM(LEFT(REPLACE('Vložení dat'!U588,FIND(".",'Vložení dat'!U588,1),1,","),5)),"")</f>
        <v/>
      </c>
      <c r="AG590" s="13" t="str">
        <f>IF(A590="Vyt",LEFT(REPLACE('Vložení dat'!AT588,FIND(".",'Vložení dat'!AT588,1),1,","),5)-LEFT(REPLACE('Vložení dat'!AU588,FIND(".",'Vložení dat'!AU588,1),1,","),5)," ")</f>
        <v xml:space="preserve"> </v>
      </c>
      <c r="AH590" s="13" t="str">
        <f>IF(A590="Vyt",LEFT(REPLACE('Vložení dat'!T588,FIND(".",'Vložení dat'!T588,1),1,","),5)-LEFT(REPLACE('Vložení dat'!U588,FIND(".",'Vložení dat'!U588,1),1,","),5),"")</f>
        <v/>
      </c>
      <c r="AI590" t="str">
        <f>IF(A590="Vyt"," ",IF(A590="VODA",LEFT('Vložení dat'!AU588,12),""))</f>
        <v/>
      </c>
      <c r="AJ590" t="str">
        <f>IF(A590="Vyt","",IF(A590="VODA",LEFT('Vložení dat'!AV588,12),""))</f>
        <v/>
      </c>
    </row>
    <row r="591" spans="1:36" x14ac:dyDescent="0.3">
      <c r="A591" s="13" t="str">
        <f>IF(OR('Vložení dat'!C589=" VIP4RTN010 ",'Vložení dat'!C589=" RED4RITN050.c10_001 "),"Vyt",IF(OR('Vložení dat'!C589=" RED4WM050 ",'Vložení dat'!C589=" RED4WM010 ",ISNUMBER(SEARCH("ECM4WM020.v20",'Vložení dat'!C589,1))),"VODA",IF(ISBLANK('Vložení dat'!C589),"",'Vložení dat'!C589)))</f>
        <v/>
      </c>
      <c r="B591" s="13" t="str">
        <f>TRIM('Vložení dat'!N589)</f>
        <v/>
      </c>
      <c r="C591" s="16" t="str">
        <f>TRIM('Vložení dat'!K589)</f>
        <v/>
      </c>
      <c r="D591" s="13" t="str">
        <f>TRIM('Vložení dat'!L589)</f>
        <v/>
      </c>
      <c r="E591" s="13" t="str">
        <f>TRIM('Vložení dat'!J589)</f>
        <v/>
      </c>
      <c r="F591" s="13" t="str">
        <f>TRIM('Vložení dat'!H589)</f>
        <v/>
      </c>
      <c r="G591" s="13" t="str">
        <f>TRIM('Vložení dat'!G589)</f>
        <v/>
      </c>
      <c r="H591" s="13" t="str">
        <f>TRIM('Vložení dat'!E589)</f>
        <v/>
      </c>
      <c r="I591" s="13" t="str">
        <f>TRIM('Vložení dat'!B589)</f>
        <v/>
      </c>
      <c r="J591" s="13" t="str">
        <f>IF(AND(OR(A591="Vyt",A591="VODA"),'Vložení dat'!O589=0),"OK",IF(AND(OR(A591="Vyt",A591="VODA"),'Vložení dat'!O589&lt;&gt;0),CONCATENATE("CHYBA - ",'Vložení dat'!O589),""))</f>
        <v/>
      </c>
      <c r="K591" s="13" t="str">
        <f>IF(A591="Vyt",'Vložení dat'!R589,IF(A591="VODA",VALUE(TRIM(LEFT(REPLACE('Vložení dat'!T589,FIND(".",'Vložení dat'!T589,1),1,","),8))),""))</f>
        <v/>
      </c>
      <c r="L591" s="16" t="str">
        <f>IF(A591="Vyt",TRIM('Vložení dat'!S589),IF(A591="VODA",VALUE(TRIM(LEFT(REPLACE('Vložení dat'!R589,FIND(".",'Vložení dat'!R589,1),1,","),8))),""))</f>
        <v/>
      </c>
      <c r="M591" s="16" t="str">
        <f>IF(A591="Vyt",RIGHT('Vložení dat'!P589,11),IF(A591="VODA",VALUE(TRIM(LEFT(REPLACE('Vložení dat'!S589,FIND(".",'Vložení dat'!S589,1),1,","),8))),""))</f>
        <v/>
      </c>
      <c r="N591" s="12" t="str">
        <f>IF(A591="Vyt",TRIM('Vložení dat'!V589),"")</f>
        <v/>
      </c>
      <c r="O591" s="17" t="str">
        <f>IF(A591="Vyt",TRIM(LEFT('Vložení dat'!W589,9)),IF(A591="VODA",TRIM(CONCATENATE(LEFT('Vložení dat'!U589,3),".",MID('Vložení dat'!U589,5,2),".",MID('Vložení dat'!U589,8,2))),""))</f>
        <v/>
      </c>
      <c r="P591" s="18" t="str">
        <f>IF($A591="Vyt",'Vložení dat'!X589,IF($A591="VODA",VALUE(LEFT(TRIM(REPLACE('Vložení dat'!V589,FIND(".",'Vložení dat'!V589,1),1,",")),7)),""))</f>
        <v/>
      </c>
      <c r="Q591" s="18" t="str">
        <f>IF($A591="Vyt",'Vložení dat'!Y589,IF($A591="VODA",VALUE(LEFT(TRIM(REPLACE('Vložení dat'!W589,FIND(".",'Vložení dat'!W589,1),1,",")),7)),""))</f>
        <v/>
      </c>
      <c r="R591" s="18" t="str">
        <f>IF($A591="Vyt",'Vložení dat'!Z589,IF($A591="VODA",VALUE(LEFT(TRIM(REPLACE('Vložení dat'!X589,FIND(".",'Vložení dat'!X589,1),1,",")),7)),""))</f>
        <v/>
      </c>
      <c r="S591" s="18" t="str">
        <f>IF($A591="Vyt",'Vložení dat'!AA589,IF($A591="VODA",VALUE(LEFT(TRIM(REPLACE('Vložení dat'!Y589,FIND(".",'Vložení dat'!Y589,1),1,",")),7)),""))</f>
        <v/>
      </c>
      <c r="T591" s="18" t="str">
        <f>IF($A591="Vyt",'Vložení dat'!AB589,IF($A591="VODA",VALUE(LEFT(TRIM(REPLACE('Vložení dat'!Z589,FIND(".",'Vložení dat'!Z589,1),1,",")),7)),""))</f>
        <v/>
      </c>
      <c r="U591" s="18" t="str">
        <f>IF($A591="Vyt",'Vložení dat'!AC589,IF($A591="VODA",VALUE(LEFT(TRIM(REPLACE('Vložení dat'!AA589,FIND(".",'Vložení dat'!AA589,1),1,",")),7)),""))</f>
        <v/>
      </c>
      <c r="V591" s="18" t="str">
        <f>IF($A591="Vyt",'Vložení dat'!AD589,IF($A591="VODA",VALUE(LEFT(TRIM(REPLACE('Vložení dat'!AB589,FIND(".",'Vložení dat'!AB589,1),1,",")),7)),""))</f>
        <v/>
      </c>
      <c r="W591" s="18" t="str">
        <f>IF($A591="Vyt",'Vložení dat'!AE589,IF($A591="VODA",VALUE(LEFT(TRIM(REPLACE('Vložení dat'!AC589,FIND(".",'Vložení dat'!AC589,1),1,",")),7)),""))</f>
        <v/>
      </c>
      <c r="X591" s="18" t="str">
        <f>IF($A591="Vyt",'Vložení dat'!AF589,IF($A591="VODA",VALUE(LEFT(TRIM(REPLACE('Vložení dat'!AD589,FIND(".",'Vložení dat'!AD589,1),1,",")),7)),""))</f>
        <v/>
      </c>
      <c r="Y591" s="18" t="str">
        <f>IF($A591="Vyt",'Vložení dat'!AG589,IF($A591="VODA",VALUE(LEFT(TRIM(REPLACE('Vložení dat'!AE589,FIND(".",'Vložení dat'!AE589,1),1,",")),7)),""))</f>
        <v/>
      </c>
      <c r="Z591" s="18" t="str">
        <f>IF($A591="Vyt",'Vložení dat'!AH589,IF($A591="VODA",VALUE(LEFT(TRIM(REPLACE('Vložení dat'!AF589,FIND(".",'Vložení dat'!AF589,1),1,",")),7)),""))</f>
        <v/>
      </c>
      <c r="AA591" s="18" t="str">
        <f>IF($A591="Vyt",'Vložení dat'!AI589,IF($A591="VODA",VALUE(LEFT(TRIM(REPLACE('Vložení dat'!AG589,FIND(".",'Vložení dat'!AG589,1),1,",")),7)),""))</f>
        <v/>
      </c>
      <c r="AB591" s="18" t="str">
        <f>IF(A591="Vyt",TRIM(LEFT('Vložení dat'!AY589,9)),IF(A591="VODA",TRIM(LEFT('Vložení dat'!BB589,9)),""))</f>
        <v/>
      </c>
      <c r="AC591" s="18" t="str">
        <f>IF(A591="Vyt",TRIM(LEFT('Vložení dat'!AW589,7)),"")</f>
        <v/>
      </c>
      <c r="AD591" s="18" t="str">
        <f>IF(A591="Vyt",VALUE(REPLACE(TRIM(LEFT('Vložení dat'!BA589,4)),FIND(".",TRIM(LEFT('Vložení dat'!BA589,4)),1),1,",")),IF(A591="VODA",VALUE(REPLACE(TRIM(LEFT('Vložení dat'!BC589,4)),FIND(".",TRIM(LEFT('Vložení dat'!BC589,4)),1),1,",")),""))</f>
        <v/>
      </c>
      <c r="AE591" s="12" t="str">
        <f>IF($A591="Vyt",TRIM(LEFT(REPLACE('Vložení dat'!T589,FIND(".",'Vložení dat'!T589,1),1,","),5)),"")</f>
        <v/>
      </c>
      <c r="AF591" s="12" t="str">
        <f>IF($A591="Vyt",TRIM(LEFT(REPLACE('Vložení dat'!U589,FIND(".",'Vložení dat'!U589,1),1,","),5)),"")</f>
        <v/>
      </c>
      <c r="AG591" s="13" t="str">
        <f>IF(A591="Vyt",LEFT(REPLACE('Vložení dat'!AT589,FIND(".",'Vložení dat'!AT589,1),1,","),5)-LEFT(REPLACE('Vložení dat'!AU589,FIND(".",'Vložení dat'!AU589,1),1,","),5)," ")</f>
        <v xml:space="preserve"> </v>
      </c>
      <c r="AH591" s="13" t="str">
        <f>IF(A591="Vyt",LEFT(REPLACE('Vložení dat'!T589,FIND(".",'Vložení dat'!T589,1),1,","),5)-LEFT(REPLACE('Vložení dat'!U589,FIND(".",'Vložení dat'!U589,1),1,","),5),"")</f>
        <v/>
      </c>
      <c r="AI591" t="str">
        <f>IF(A591="Vyt"," ",IF(A591="VODA",LEFT('Vložení dat'!AU589,12),""))</f>
        <v/>
      </c>
      <c r="AJ591" t="str">
        <f>IF(A591="Vyt","",IF(A591="VODA",LEFT('Vložení dat'!AV589,12),""))</f>
        <v/>
      </c>
    </row>
    <row r="592" spans="1:36" x14ac:dyDescent="0.3">
      <c r="A592" s="13" t="str">
        <f>IF(OR('Vložení dat'!C590=" VIP4RTN010 ",'Vložení dat'!C590=" RED4RITN050.c10_001 "),"Vyt",IF(OR('Vložení dat'!C590=" RED4WM050 ",'Vložení dat'!C590=" RED4WM010 ",ISNUMBER(SEARCH("ECM4WM020.v20",'Vložení dat'!C590,1))),"VODA",IF(ISBLANK('Vložení dat'!C590),"",'Vložení dat'!C590)))</f>
        <v/>
      </c>
      <c r="B592" s="13" t="str">
        <f>TRIM('Vložení dat'!N590)</f>
        <v/>
      </c>
      <c r="C592" s="16" t="str">
        <f>TRIM('Vložení dat'!K590)</f>
        <v/>
      </c>
      <c r="D592" s="13" t="str">
        <f>TRIM('Vložení dat'!L590)</f>
        <v/>
      </c>
      <c r="E592" s="13" t="str">
        <f>TRIM('Vložení dat'!J590)</f>
        <v/>
      </c>
      <c r="F592" s="13" t="str">
        <f>TRIM('Vložení dat'!H590)</f>
        <v/>
      </c>
      <c r="G592" s="13" t="str">
        <f>TRIM('Vložení dat'!G590)</f>
        <v/>
      </c>
      <c r="H592" s="13" t="str">
        <f>TRIM('Vložení dat'!E590)</f>
        <v/>
      </c>
      <c r="I592" s="13" t="str">
        <f>TRIM('Vložení dat'!B590)</f>
        <v/>
      </c>
      <c r="J592" s="13" t="str">
        <f>IF(AND(OR(A592="Vyt",A592="VODA"),'Vložení dat'!O590=0),"OK",IF(AND(OR(A592="Vyt",A592="VODA"),'Vložení dat'!O590&lt;&gt;0),CONCATENATE("CHYBA - ",'Vložení dat'!O590),""))</f>
        <v/>
      </c>
      <c r="K592" s="13" t="str">
        <f>IF(A592="Vyt",'Vložení dat'!R590,IF(A592="VODA",VALUE(TRIM(LEFT(REPLACE('Vložení dat'!T590,FIND(".",'Vložení dat'!T590,1),1,","),8))),""))</f>
        <v/>
      </c>
      <c r="L592" s="16" t="str">
        <f>IF(A592="Vyt",TRIM('Vložení dat'!S590),IF(A592="VODA",VALUE(TRIM(LEFT(REPLACE('Vložení dat'!R590,FIND(".",'Vložení dat'!R590,1),1,","),8))),""))</f>
        <v/>
      </c>
      <c r="M592" s="16" t="str">
        <f>IF(A592="Vyt",RIGHT('Vložení dat'!P590,11),IF(A592="VODA",VALUE(TRIM(LEFT(REPLACE('Vložení dat'!S590,FIND(".",'Vložení dat'!S590,1),1,","),8))),""))</f>
        <v/>
      </c>
      <c r="N592" s="12" t="str">
        <f>IF(A592="Vyt",TRIM('Vložení dat'!V590),"")</f>
        <v/>
      </c>
      <c r="O592" s="17" t="str">
        <f>IF(A592="Vyt",TRIM(LEFT('Vložení dat'!W590,9)),IF(A592="VODA",TRIM(CONCATENATE(LEFT('Vložení dat'!U590,3),".",MID('Vložení dat'!U590,5,2),".",MID('Vložení dat'!U590,8,2))),""))</f>
        <v/>
      </c>
      <c r="P592" s="18" t="str">
        <f>IF($A592="Vyt",'Vložení dat'!X590,IF($A592="VODA",VALUE(LEFT(TRIM(REPLACE('Vložení dat'!V590,FIND(".",'Vložení dat'!V590,1),1,",")),7)),""))</f>
        <v/>
      </c>
      <c r="Q592" s="18" t="str">
        <f>IF($A592="Vyt",'Vložení dat'!Y590,IF($A592="VODA",VALUE(LEFT(TRIM(REPLACE('Vložení dat'!W590,FIND(".",'Vložení dat'!W590,1),1,",")),7)),""))</f>
        <v/>
      </c>
      <c r="R592" s="18" t="str">
        <f>IF($A592="Vyt",'Vložení dat'!Z590,IF($A592="VODA",VALUE(LEFT(TRIM(REPLACE('Vložení dat'!X590,FIND(".",'Vložení dat'!X590,1),1,",")),7)),""))</f>
        <v/>
      </c>
      <c r="S592" s="18" t="str">
        <f>IF($A592="Vyt",'Vložení dat'!AA590,IF($A592="VODA",VALUE(LEFT(TRIM(REPLACE('Vložení dat'!Y590,FIND(".",'Vložení dat'!Y590,1),1,",")),7)),""))</f>
        <v/>
      </c>
      <c r="T592" s="18" t="str">
        <f>IF($A592="Vyt",'Vložení dat'!AB590,IF($A592="VODA",VALUE(LEFT(TRIM(REPLACE('Vložení dat'!Z590,FIND(".",'Vložení dat'!Z590,1),1,",")),7)),""))</f>
        <v/>
      </c>
      <c r="U592" s="18" t="str">
        <f>IF($A592="Vyt",'Vložení dat'!AC590,IF($A592="VODA",VALUE(LEFT(TRIM(REPLACE('Vložení dat'!AA590,FIND(".",'Vložení dat'!AA590,1),1,",")),7)),""))</f>
        <v/>
      </c>
      <c r="V592" s="18" t="str">
        <f>IF($A592="Vyt",'Vložení dat'!AD590,IF($A592="VODA",VALUE(LEFT(TRIM(REPLACE('Vložení dat'!AB590,FIND(".",'Vložení dat'!AB590,1),1,",")),7)),""))</f>
        <v/>
      </c>
      <c r="W592" s="18" t="str">
        <f>IF($A592="Vyt",'Vložení dat'!AE590,IF($A592="VODA",VALUE(LEFT(TRIM(REPLACE('Vložení dat'!AC590,FIND(".",'Vložení dat'!AC590,1),1,",")),7)),""))</f>
        <v/>
      </c>
      <c r="X592" s="18" t="str">
        <f>IF($A592="Vyt",'Vložení dat'!AF590,IF($A592="VODA",VALUE(LEFT(TRIM(REPLACE('Vložení dat'!AD590,FIND(".",'Vložení dat'!AD590,1),1,",")),7)),""))</f>
        <v/>
      </c>
      <c r="Y592" s="18" t="str">
        <f>IF($A592="Vyt",'Vložení dat'!AG590,IF($A592="VODA",VALUE(LEFT(TRIM(REPLACE('Vložení dat'!AE590,FIND(".",'Vložení dat'!AE590,1),1,",")),7)),""))</f>
        <v/>
      </c>
      <c r="Z592" s="18" t="str">
        <f>IF($A592="Vyt",'Vložení dat'!AH590,IF($A592="VODA",VALUE(LEFT(TRIM(REPLACE('Vložení dat'!AF590,FIND(".",'Vložení dat'!AF590,1),1,",")),7)),""))</f>
        <v/>
      </c>
      <c r="AA592" s="18" t="str">
        <f>IF($A592="Vyt",'Vložení dat'!AI590,IF($A592="VODA",VALUE(LEFT(TRIM(REPLACE('Vložení dat'!AG590,FIND(".",'Vložení dat'!AG590,1),1,",")),7)),""))</f>
        <v/>
      </c>
      <c r="AB592" s="18" t="str">
        <f>IF(A592="Vyt",TRIM(LEFT('Vložení dat'!AY590,9)),IF(A592="VODA",TRIM(LEFT('Vložení dat'!BB590,9)),""))</f>
        <v/>
      </c>
      <c r="AC592" s="18" t="str">
        <f>IF(A592="Vyt",TRIM(LEFT('Vložení dat'!AW590,7)),"")</f>
        <v/>
      </c>
      <c r="AD592" s="18" t="str">
        <f>IF(A592="Vyt",VALUE(REPLACE(TRIM(LEFT('Vložení dat'!BA590,4)),FIND(".",TRIM(LEFT('Vložení dat'!BA590,4)),1),1,",")),IF(A592="VODA",VALUE(REPLACE(TRIM(LEFT('Vložení dat'!BC590,4)),FIND(".",TRIM(LEFT('Vložení dat'!BC590,4)),1),1,",")),""))</f>
        <v/>
      </c>
      <c r="AE592" s="12" t="str">
        <f>IF($A592="Vyt",TRIM(LEFT(REPLACE('Vložení dat'!T590,FIND(".",'Vložení dat'!T590,1),1,","),5)),"")</f>
        <v/>
      </c>
      <c r="AF592" s="12" t="str">
        <f>IF($A592="Vyt",TRIM(LEFT(REPLACE('Vložení dat'!U590,FIND(".",'Vložení dat'!U590,1),1,","),5)),"")</f>
        <v/>
      </c>
      <c r="AG592" s="13" t="str">
        <f>IF(A592="Vyt",LEFT(REPLACE('Vložení dat'!AT590,FIND(".",'Vložení dat'!AT590,1),1,","),5)-LEFT(REPLACE('Vložení dat'!AU590,FIND(".",'Vložení dat'!AU590,1),1,","),5)," ")</f>
        <v xml:space="preserve"> </v>
      </c>
      <c r="AH592" s="13" t="str">
        <f>IF(A592="Vyt",LEFT(REPLACE('Vložení dat'!T590,FIND(".",'Vložení dat'!T590,1),1,","),5)-LEFT(REPLACE('Vložení dat'!U590,FIND(".",'Vložení dat'!U590,1),1,","),5),"")</f>
        <v/>
      </c>
      <c r="AI592" t="str">
        <f>IF(A592="Vyt"," ",IF(A592="VODA",LEFT('Vložení dat'!AU590,12),""))</f>
        <v/>
      </c>
      <c r="AJ592" t="str">
        <f>IF(A592="Vyt","",IF(A592="VODA",LEFT('Vložení dat'!AV590,12),""))</f>
        <v/>
      </c>
    </row>
    <row r="593" spans="1:36" x14ac:dyDescent="0.3">
      <c r="A593" s="13" t="str">
        <f>IF(OR('Vložení dat'!C591=" VIP4RTN010 ",'Vložení dat'!C591=" RED4RITN050.c10_001 "),"Vyt",IF(OR('Vložení dat'!C591=" RED4WM050 ",'Vložení dat'!C591=" RED4WM010 ",ISNUMBER(SEARCH("ECM4WM020.v20",'Vložení dat'!C591,1))),"VODA",IF(ISBLANK('Vložení dat'!C591),"",'Vložení dat'!C591)))</f>
        <v/>
      </c>
      <c r="B593" s="13" t="str">
        <f>TRIM('Vložení dat'!N591)</f>
        <v/>
      </c>
      <c r="C593" s="16" t="str">
        <f>TRIM('Vložení dat'!K591)</f>
        <v/>
      </c>
      <c r="D593" s="13" t="str">
        <f>TRIM('Vložení dat'!L591)</f>
        <v/>
      </c>
      <c r="E593" s="13" t="str">
        <f>TRIM('Vložení dat'!J591)</f>
        <v/>
      </c>
      <c r="F593" s="13" t="str">
        <f>TRIM('Vložení dat'!H591)</f>
        <v/>
      </c>
      <c r="G593" s="13" t="str">
        <f>TRIM('Vložení dat'!G591)</f>
        <v/>
      </c>
      <c r="H593" s="13" t="str">
        <f>TRIM('Vložení dat'!E591)</f>
        <v/>
      </c>
      <c r="I593" s="13" t="str">
        <f>TRIM('Vložení dat'!B591)</f>
        <v/>
      </c>
      <c r="J593" s="13" t="str">
        <f>IF(AND(OR(A593="Vyt",A593="VODA"),'Vložení dat'!O591=0),"OK",IF(AND(OR(A593="Vyt",A593="VODA"),'Vložení dat'!O591&lt;&gt;0),CONCATENATE("CHYBA - ",'Vložení dat'!O591),""))</f>
        <v/>
      </c>
      <c r="K593" s="13" t="str">
        <f>IF(A593="Vyt",'Vložení dat'!R591,IF(A593="VODA",VALUE(TRIM(LEFT(REPLACE('Vložení dat'!T591,FIND(".",'Vložení dat'!T591,1),1,","),8))),""))</f>
        <v/>
      </c>
      <c r="L593" s="16" t="str">
        <f>IF(A593="Vyt",TRIM('Vložení dat'!S591),IF(A593="VODA",VALUE(TRIM(LEFT(REPLACE('Vložení dat'!R591,FIND(".",'Vložení dat'!R591,1),1,","),8))),""))</f>
        <v/>
      </c>
      <c r="M593" s="16" t="str">
        <f>IF(A593="Vyt",RIGHT('Vložení dat'!P591,11),IF(A593="VODA",VALUE(TRIM(LEFT(REPLACE('Vložení dat'!S591,FIND(".",'Vložení dat'!S591,1),1,","),8))),""))</f>
        <v/>
      </c>
      <c r="N593" s="12" t="str">
        <f>IF(A593="Vyt",TRIM('Vložení dat'!V591),"")</f>
        <v/>
      </c>
      <c r="O593" s="17" t="str">
        <f>IF(A593="Vyt",TRIM(LEFT('Vložení dat'!W591,9)),IF(A593="VODA",TRIM(CONCATENATE(LEFT('Vložení dat'!U591,3),".",MID('Vložení dat'!U591,5,2),".",MID('Vložení dat'!U591,8,2))),""))</f>
        <v/>
      </c>
      <c r="P593" s="18" t="str">
        <f>IF($A593="Vyt",'Vložení dat'!X591,IF($A593="VODA",VALUE(LEFT(TRIM(REPLACE('Vložení dat'!V591,FIND(".",'Vložení dat'!V591,1),1,",")),7)),""))</f>
        <v/>
      </c>
      <c r="Q593" s="18" t="str">
        <f>IF($A593="Vyt",'Vložení dat'!Y591,IF($A593="VODA",VALUE(LEFT(TRIM(REPLACE('Vložení dat'!W591,FIND(".",'Vložení dat'!W591,1),1,",")),7)),""))</f>
        <v/>
      </c>
      <c r="R593" s="18" t="str">
        <f>IF($A593="Vyt",'Vložení dat'!Z591,IF($A593="VODA",VALUE(LEFT(TRIM(REPLACE('Vložení dat'!X591,FIND(".",'Vložení dat'!X591,1),1,",")),7)),""))</f>
        <v/>
      </c>
      <c r="S593" s="18" t="str">
        <f>IF($A593="Vyt",'Vložení dat'!AA591,IF($A593="VODA",VALUE(LEFT(TRIM(REPLACE('Vložení dat'!Y591,FIND(".",'Vložení dat'!Y591,1),1,",")),7)),""))</f>
        <v/>
      </c>
      <c r="T593" s="18" t="str">
        <f>IF($A593="Vyt",'Vložení dat'!AB591,IF($A593="VODA",VALUE(LEFT(TRIM(REPLACE('Vložení dat'!Z591,FIND(".",'Vložení dat'!Z591,1),1,",")),7)),""))</f>
        <v/>
      </c>
      <c r="U593" s="18" t="str">
        <f>IF($A593="Vyt",'Vložení dat'!AC591,IF($A593="VODA",VALUE(LEFT(TRIM(REPLACE('Vložení dat'!AA591,FIND(".",'Vložení dat'!AA591,1),1,",")),7)),""))</f>
        <v/>
      </c>
      <c r="V593" s="18" t="str">
        <f>IF($A593="Vyt",'Vložení dat'!AD591,IF($A593="VODA",VALUE(LEFT(TRIM(REPLACE('Vložení dat'!AB591,FIND(".",'Vložení dat'!AB591,1),1,",")),7)),""))</f>
        <v/>
      </c>
      <c r="W593" s="18" t="str">
        <f>IF($A593="Vyt",'Vložení dat'!AE591,IF($A593="VODA",VALUE(LEFT(TRIM(REPLACE('Vložení dat'!AC591,FIND(".",'Vložení dat'!AC591,1),1,",")),7)),""))</f>
        <v/>
      </c>
      <c r="X593" s="18" t="str">
        <f>IF($A593="Vyt",'Vložení dat'!AF591,IF($A593="VODA",VALUE(LEFT(TRIM(REPLACE('Vložení dat'!AD591,FIND(".",'Vložení dat'!AD591,1),1,",")),7)),""))</f>
        <v/>
      </c>
      <c r="Y593" s="18" t="str">
        <f>IF($A593="Vyt",'Vložení dat'!AG591,IF($A593="VODA",VALUE(LEFT(TRIM(REPLACE('Vložení dat'!AE591,FIND(".",'Vložení dat'!AE591,1),1,",")),7)),""))</f>
        <v/>
      </c>
      <c r="Z593" s="18" t="str">
        <f>IF($A593="Vyt",'Vložení dat'!AH591,IF($A593="VODA",VALUE(LEFT(TRIM(REPLACE('Vložení dat'!AF591,FIND(".",'Vložení dat'!AF591,1),1,",")),7)),""))</f>
        <v/>
      </c>
      <c r="AA593" s="18" t="str">
        <f>IF($A593="Vyt",'Vložení dat'!AI591,IF($A593="VODA",VALUE(LEFT(TRIM(REPLACE('Vložení dat'!AG591,FIND(".",'Vložení dat'!AG591,1),1,",")),7)),""))</f>
        <v/>
      </c>
      <c r="AB593" s="18" t="str">
        <f>IF(A593="Vyt",TRIM(LEFT('Vložení dat'!AY591,9)),IF(A593="VODA",TRIM(LEFT('Vložení dat'!BB591,9)),""))</f>
        <v/>
      </c>
      <c r="AC593" s="18" t="str">
        <f>IF(A593="Vyt",TRIM(LEFT('Vložení dat'!AW591,7)),"")</f>
        <v/>
      </c>
      <c r="AD593" s="18" t="str">
        <f>IF(A593="Vyt",VALUE(REPLACE(TRIM(LEFT('Vložení dat'!BA591,4)),FIND(".",TRIM(LEFT('Vložení dat'!BA591,4)),1),1,",")),IF(A593="VODA",VALUE(REPLACE(TRIM(LEFT('Vložení dat'!BC591,4)),FIND(".",TRIM(LEFT('Vložení dat'!BC591,4)),1),1,",")),""))</f>
        <v/>
      </c>
      <c r="AE593" s="12" t="str">
        <f>IF($A593="Vyt",TRIM(LEFT(REPLACE('Vložení dat'!T591,FIND(".",'Vložení dat'!T591,1),1,","),5)),"")</f>
        <v/>
      </c>
      <c r="AF593" s="12" t="str">
        <f>IF($A593="Vyt",TRIM(LEFT(REPLACE('Vložení dat'!U591,FIND(".",'Vložení dat'!U591,1),1,","),5)),"")</f>
        <v/>
      </c>
      <c r="AG593" s="13" t="str">
        <f>IF(A593="Vyt",LEFT(REPLACE('Vložení dat'!AT591,FIND(".",'Vložení dat'!AT591,1),1,","),5)-LEFT(REPLACE('Vložení dat'!AU591,FIND(".",'Vložení dat'!AU591,1),1,","),5)," ")</f>
        <v xml:space="preserve"> </v>
      </c>
      <c r="AH593" s="13" t="str">
        <f>IF(A593="Vyt",LEFT(REPLACE('Vložení dat'!T591,FIND(".",'Vložení dat'!T591,1),1,","),5)-LEFT(REPLACE('Vložení dat'!U591,FIND(".",'Vložení dat'!U591,1),1,","),5),"")</f>
        <v/>
      </c>
      <c r="AI593" t="str">
        <f>IF(A593="Vyt"," ",IF(A593="VODA",LEFT('Vložení dat'!AU591,12),""))</f>
        <v/>
      </c>
      <c r="AJ593" t="str">
        <f>IF(A593="Vyt","",IF(A593="VODA",LEFT('Vložení dat'!AV591,12),""))</f>
        <v/>
      </c>
    </row>
    <row r="594" spans="1:36" x14ac:dyDescent="0.3">
      <c r="A594" s="13" t="str">
        <f>IF(OR('Vložení dat'!C592=" VIP4RTN010 ",'Vložení dat'!C592=" RED4RITN050.c10_001 "),"Vyt",IF(OR('Vložení dat'!C592=" RED4WM050 ",'Vložení dat'!C592=" RED4WM010 ",ISNUMBER(SEARCH("ECM4WM020.v20",'Vložení dat'!C592,1))),"VODA",IF(ISBLANK('Vložení dat'!C592),"",'Vložení dat'!C592)))</f>
        <v/>
      </c>
      <c r="B594" s="13" t="str">
        <f>TRIM('Vložení dat'!N592)</f>
        <v/>
      </c>
      <c r="C594" s="16" t="str">
        <f>TRIM('Vložení dat'!K592)</f>
        <v/>
      </c>
      <c r="D594" s="13" t="str">
        <f>TRIM('Vložení dat'!L592)</f>
        <v/>
      </c>
      <c r="E594" s="13" t="str">
        <f>TRIM('Vložení dat'!J592)</f>
        <v/>
      </c>
      <c r="F594" s="13" t="str">
        <f>TRIM('Vložení dat'!H592)</f>
        <v/>
      </c>
      <c r="G594" s="13" t="str">
        <f>TRIM('Vložení dat'!G592)</f>
        <v/>
      </c>
      <c r="H594" s="13" t="str">
        <f>TRIM('Vložení dat'!E592)</f>
        <v/>
      </c>
      <c r="I594" s="13" t="str">
        <f>TRIM('Vložení dat'!B592)</f>
        <v/>
      </c>
      <c r="J594" s="13" t="str">
        <f>IF(AND(OR(A594="Vyt",A594="VODA"),'Vložení dat'!O592=0),"OK",IF(AND(OR(A594="Vyt",A594="VODA"),'Vložení dat'!O592&lt;&gt;0),CONCATENATE("CHYBA - ",'Vložení dat'!O592),""))</f>
        <v/>
      </c>
      <c r="K594" s="13" t="str">
        <f>IF(A594="Vyt",'Vložení dat'!R592,IF(A594="VODA",VALUE(TRIM(LEFT(REPLACE('Vložení dat'!T592,FIND(".",'Vložení dat'!T592,1),1,","),8))),""))</f>
        <v/>
      </c>
      <c r="L594" s="16" t="str">
        <f>IF(A594="Vyt",TRIM('Vložení dat'!S592),IF(A594="VODA",VALUE(TRIM(LEFT(REPLACE('Vložení dat'!R592,FIND(".",'Vložení dat'!R592,1),1,","),8))),""))</f>
        <v/>
      </c>
      <c r="M594" s="16" t="str">
        <f>IF(A594="Vyt",RIGHT('Vložení dat'!P592,11),IF(A594="VODA",VALUE(TRIM(LEFT(REPLACE('Vložení dat'!S592,FIND(".",'Vložení dat'!S592,1),1,","),8))),""))</f>
        <v/>
      </c>
      <c r="N594" s="12" t="str">
        <f>IF(A594="Vyt",TRIM('Vložení dat'!V592),"")</f>
        <v/>
      </c>
      <c r="O594" s="17" t="str">
        <f>IF(A594="Vyt",TRIM(LEFT('Vložení dat'!W592,9)),IF(A594="VODA",TRIM(CONCATENATE(LEFT('Vložení dat'!U592,3),".",MID('Vložení dat'!U592,5,2),".",MID('Vložení dat'!U592,8,2))),""))</f>
        <v/>
      </c>
      <c r="P594" s="18" t="str">
        <f>IF($A594="Vyt",'Vložení dat'!X592,IF($A594="VODA",VALUE(LEFT(TRIM(REPLACE('Vložení dat'!V592,FIND(".",'Vložení dat'!V592,1),1,",")),7)),""))</f>
        <v/>
      </c>
      <c r="Q594" s="18" t="str">
        <f>IF($A594="Vyt",'Vložení dat'!Y592,IF($A594="VODA",VALUE(LEFT(TRIM(REPLACE('Vložení dat'!W592,FIND(".",'Vložení dat'!W592,1),1,",")),7)),""))</f>
        <v/>
      </c>
      <c r="R594" s="18" t="str">
        <f>IF($A594="Vyt",'Vložení dat'!Z592,IF($A594="VODA",VALUE(LEFT(TRIM(REPLACE('Vložení dat'!X592,FIND(".",'Vložení dat'!X592,1),1,",")),7)),""))</f>
        <v/>
      </c>
      <c r="S594" s="18" t="str">
        <f>IF($A594="Vyt",'Vložení dat'!AA592,IF($A594="VODA",VALUE(LEFT(TRIM(REPLACE('Vložení dat'!Y592,FIND(".",'Vložení dat'!Y592,1),1,",")),7)),""))</f>
        <v/>
      </c>
      <c r="T594" s="18" t="str">
        <f>IF($A594="Vyt",'Vložení dat'!AB592,IF($A594="VODA",VALUE(LEFT(TRIM(REPLACE('Vložení dat'!Z592,FIND(".",'Vložení dat'!Z592,1),1,",")),7)),""))</f>
        <v/>
      </c>
      <c r="U594" s="18" t="str">
        <f>IF($A594="Vyt",'Vložení dat'!AC592,IF($A594="VODA",VALUE(LEFT(TRIM(REPLACE('Vložení dat'!AA592,FIND(".",'Vložení dat'!AA592,1),1,",")),7)),""))</f>
        <v/>
      </c>
      <c r="V594" s="18" t="str">
        <f>IF($A594="Vyt",'Vložení dat'!AD592,IF($A594="VODA",VALUE(LEFT(TRIM(REPLACE('Vložení dat'!AB592,FIND(".",'Vložení dat'!AB592,1),1,",")),7)),""))</f>
        <v/>
      </c>
      <c r="W594" s="18" t="str">
        <f>IF($A594="Vyt",'Vložení dat'!AE592,IF($A594="VODA",VALUE(LEFT(TRIM(REPLACE('Vložení dat'!AC592,FIND(".",'Vložení dat'!AC592,1),1,",")),7)),""))</f>
        <v/>
      </c>
      <c r="X594" s="18" t="str">
        <f>IF($A594="Vyt",'Vložení dat'!AF592,IF($A594="VODA",VALUE(LEFT(TRIM(REPLACE('Vložení dat'!AD592,FIND(".",'Vložení dat'!AD592,1),1,",")),7)),""))</f>
        <v/>
      </c>
      <c r="Y594" s="18" t="str">
        <f>IF($A594="Vyt",'Vložení dat'!AG592,IF($A594="VODA",VALUE(LEFT(TRIM(REPLACE('Vložení dat'!AE592,FIND(".",'Vložení dat'!AE592,1),1,",")),7)),""))</f>
        <v/>
      </c>
      <c r="Z594" s="18" t="str">
        <f>IF($A594="Vyt",'Vložení dat'!AH592,IF($A594="VODA",VALUE(LEFT(TRIM(REPLACE('Vložení dat'!AF592,FIND(".",'Vložení dat'!AF592,1),1,",")),7)),""))</f>
        <v/>
      </c>
      <c r="AA594" s="18" t="str">
        <f>IF($A594="Vyt",'Vložení dat'!AI592,IF($A594="VODA",VALUE(LEFT(TRIM(REPLACE('Vložení dat'!AG592,FIND(".",'Vložení dat'!AG592,1),1,",")),7)),""))</f>
        <v/>
      </c>
      <c r="AB594" s="18" t="str">
        <f>IF(A594="Vyt",TRIM(LEFT('Vložení dat'!AY592,9)),IF(A594="VODA",TRIM(LEFT('Vložení dat'!BB592,9)),""))</f>
        <v/>
      </c>
      <c r="AC594" s="18" t="str">
        <f>IF(A594="Vyt",TRIM(LEFT('Vložení dat'!AW592,7)),"")</f>
        <v/>
      </c>
      <c r="AD594" s="18" t="str">
        <f>IF(A594="Vyt",VALUE(REPLACE(TRIM(LEFT('Vložení dat'!BA592,4)),FIND(".",TRIM(LEFT('Vložení dat'!BA592,4)),1),1,",")),IF(A594="VODA",VALUE(REPLACE(TRIM(LEFT('Vložení dat'!BC592,4)),FIND(".",TRIM(LEFT('Vložení dat'!BC592,4)),1),1,",")),""))</f>
        <v/>
      </c>
      <c r="AE594" s="12" t="str">
        <f>IF($A594="Vyt",TRIM(LEFT(REPLACE('Vložení dat'!T592,FIND(".",'Vložení dat'!T592,1),1,","),5)),"")</f>
        <v/>
      </c>
      <c r="AF594" s="12" t="str">
        <f>IF($A594="Vyt",TRIM(LEFT(REPLACE('Vložení dat'!U592,FIND(".",'Vložení dat'!U592,1),1,","),5)),"")</f>
        <v/>
      </c>
      <c r="AG594" s="13" t="str">
        <f>IF(A594="Vyt",LEFT(REPLACE('Vložení dat'!AT592,FIND(".",'Vložení dat'!AT592,1),1,","),5)-LEFT(REPLACE('Vložení dat'!AU592,FIND(".",'Vložení dat'!AU592,1),1,","),5)," ")</f>
        <v xml:space="preserve"> </v>
      </c>
      <c r="AH594" s="13" t="str">
        <f>IF(A594="Vyt",LEFT(REPLACE('Vložení dat'!T592,FIND(".",'Vložení dat'!T592,1),1,","),5)-LEFT(REPLACE('Vložení dat'!U592,FIND(".",'Vložení dat'!U592,1),1,","),5),"")</f>
        <v/>
      </c>
      <c r="AI594" t="str">
        <f>IF(A594="Vyt"," ",IF(A594="VODA",LEFT('Vložení dat'!AU592,12),""))</f>
        <v/>
      </c>
      <c r="AJ594" t="str">
        <f>IF(A594="Vyt","",IF(A594="VODA",LEFT('Vložení dat'!AV592,12),""))</f>
        <v/>
      </c>
    </row>
    <row r="595" spans="1:36" x14ac:dyDescent="0.3">
      <c r="A595" s="13" t="str">
        <f>IF(OR('Vložení dat'!C593=" VIP4RTN010 ",'Vložení dat'!C593=" RED4RITN050.c10_001 "),"Vyt",IF(OR('Vložení dat'!C593=" RED4WM050 ",'Vložení dat'!C593=" RED4WM010 ",ISNUMBER(SEARCH("ECM4WM020.v20",'Vložení dat'!C593,1))),"VODA",IF(ISBLANK('Vložení dat'!C593),"",'Vložení dat'!C593)))</f>
        <v/>
      </c>
      <c r="B595" s="13" t="str">
        <f>TRIM('Vložení dat'!N593)</f>
        <v/>
      </c>
      <c r="C595" s="16" t="str">
        <f>TRIM('Vložení dat'!K593)</f>
        <v/>
      </c>
      <c r="D595" s="13" t="str">
        <f>TRIM('Vložení dat'!L593)</f>
        <v/>
      </c>
      <c r="E595" s="13" t="str">
        <f>TRIM('Vložení dat'!J593)</f>
        <v/>
      </c>
      <c r="F595" s="13" t="str">
        <f>TRIM('Vložení dat'!H593)</f>
        <v/>
      </c>
      <c r="G595" s="13" t="str">
        <f>TRIM('Vložení dat'!G593)</f>
        <v/>
      </c>
      <c r="H595" s="13" t="str">
        <f>TRIM('Vložení dat'!E593)</f>
        <v/>
      </c>
      <c r="I595" s="13" t="str">
        <f>TRIM('Vložení dat'!B593)</f>
        <v/>
      </c>
      <c r="J595" s="13" t="str">
        <f>IF(AND(OR(A595="Vyt",A595="VODA"),'Vložení dat'!O593=0),"OK",IF(AND(OR(A595="Vyt",A595="VODA"),'Vložení dat'!O593&lt;&gt;0),CONCATENATE("CHYBA - ",'Vložení dat'!O593),""))</f>
        <v/>
      </c>
      <c r="K595" s="13" t="str">
        <f>IF(A595="Vyt",'Vložení dat'!R593,IF(A595="VODA",VALUE(TRIM(LEFT(REPLACE('Vložení dat'!T593,FIND(".",'Vložení dat'!T593,1),1,","),8))),""))</f>
        <v/>
      </c>
      <c r="L595" s="16" t="str">
        <f>IF(A595="Vyt",TRIM('Vložení dat'!S593),IF(A595="VODA",VALUE(TRIM(LEFT(REPLACE('Vložení dat'!R593,FIND(".",'Vložení dat'!R593,1),1,","),8))),""))</f>
        <v/>
      </c>
      <c r="M595" s="16" t="str">
        <f>IF(A595="Vyt",RIGHT('Vložení dat'!P593,11),IF(A595="VODA",VALUE(TRIM(LEFT(REPLACE('Vložení dat'!S593,FIND(".",'Vložení dat'!S593,1),1,","),8))),""))</f>
        <v/>
      </c>
      <c r="N595" s="12" t="str">
        <f>IF(A595="Vyt",TRIM('Vložení dat'!V593),"")</f>
        <v/>
      </c>
      <c r="O595" s="17" t="str">
        <f>IF(A595="Vyt",TRIM(LEFT('Vložení dat'!W593,9)),IF(A595="VODA",TRIM(CONCATENATE(LEFT('Vložení dat'!U593,3),".",MID('Vložení dat'!U593,5,2),".",MID('Vložení dat'!U593,8,2))),""))</f>
        <v/>
      </c>
      <c r="P595" s="18" t="str">
        <f>IF($A595="Vyt",'Vložení dat'!X593,IF($A595="VODA",VALUE(LEFT(TRIM(REPLACE('Vložení dat'!V593,FIND(".",'Vložení dat'!V593,1),1,",")),7)),""))</f>
        <v/>
      </c>
      <c r="Q595" s="18" t="str">
        <f>IF($A595="Vyt",'Vložení dat'!Y593,IF($A595="VODA",VALUE(LEFT(TRIM(REPLACE('Vložení dat'!W593,FIND(".",'Vložení dat'!W593,1),1,",")),7)),""))</f>
        <v/>
      </c>
      <c r="R595" s="18" t="str">
        <f>IF($A595="Vyt",'Vložení dat'!Z593,IF($A595="VODA",VALUE(LEFT(TRIM(REPLACE('Vložení dat'!X593,FIND(".",'Vložení dat'!X593,1),1,",")),7)),""))</f>
        <v/>
      </c>
      <c r="S595" s="18" t="str">
        <f>IF($A595="Vyt",'Vložení dat'!AA593,IF($A595="VODA",VALUE(LEFT(TRIM(REPLACE('Vložení dat'!Y593,FIND(".",'Vložení dat'!Y593,1),1,",")),7)),""))</f>
        <v/>
      </c>
      <c r="T595" s="18" t="str">
        <f>IF($A595="Vyt",'Vložení dat'!AB593,IF($A595="VODA",VALUE(LEFT(TRIM(REPLACE('Vložení dat'!Z593,FIND(".",'Vložení dat'!Z593,1),1,",")),7)),""))</f>
        <v/>
      </c>
      <c r="U595" s="18" t="str">
        <f>IF($A595="Vyt",'Vložení dat'!AC593,IF($A595="VODA",VALUE(LEFT(TRIM(REPLACE('Vložení dat'!AA593,FIND(".",'Vložení dat'!AA593,1),1,",")),7)),""))</f>
        <v/>
      </c>
      <c r="V595" s="18" t="str">
        <f>IF($A595="Vyt",'Vložení dat'!AD593,IF($A595="VODA",VALUE(LEFT(TRIM(REPLACE('Vložení dat'!AB593,FIND(".",'Vložení dat'!AB593,1),1,",")),7)),""))</f>
        <v/>
      </c>
      <c r="W595" s="18" t="str">
        <f>IF($A595="Vyt",'Vložení dat'!AE593,IF($A595="VODA",VALUE(LEFT(TRIM(REPLACE('Vložení dat'!AC593,FIND(".",'Vložení dat'!AC593,1),1,",")),7)),""))</f>
        <v/>
      </c>
      <c r="X595" s="18" t="str">
        <f>IF($A595="Vyt",'Vložení dat'!AF593,IF($A595="VODA",VALUE(LEFT(TRIM(REPLACE('Vložení dat'!AD593,FIND(".",'Vložení dat'!AD593,1),1,",")),7)),""))</f>
        <v/>
      </c>
      <c r="Y595" s="18" t="str">
        <f>IF($A595="Vyt",'Vložení dat'!AG593,IF($A595="VODA",VALUE(LEFT(TRIM(REPLACE('Vložení dat'!AE593,FIND(".",'Vložení dat'!AE593,1),1,",")),7)),""))</f>
        <v/>
      </c>
      <c r="Z595" s="18" t="str">
        <f>IF($A595="Vyt",'Vložení dat'!AH593,IF($A595="VODA",VALUE(LEFT(TRIM(REPLACE('Vložení dat'!AF593,FIND(".",'Vložení dat'!AF593,1),1,",")),7)),""))</f>
        <v/>
      </c>
      <c r="AA595" s="18" t="str">
        <f>IF($A595="Vyt",'Vložení dat'!AI593,IF($A595="VODA",VALUE(LEFT(TRIM(REPLACE('Vložení dat'!AG593,FIND(".",'Vložení dat'!AG593,1),1,",")),7)),""))</f>
        <v/>
      </c>
      <c r="AB595" s="18" t="str">
        <f>IF(A595="Vyt",TRIM(LEFT('Vložení dat'!AY593,9)),IF(A595="VODA",TRIM(LEFT('Vložení dat'!BB593,9)),""))</f>
        <v/>
      </c>
      <c r="AC595" s="18" t="str">
        <f>IF(A595="Vyt",TRIM(LEFT('Vložení dat'!AW593,7)),"")</f>
        <v/>
      </c>
      <c r="AD595" s="18" t="str">
        <f>IF(A595="Vyt",VALUE(REPLACE(TRIM(LEFT('Vložení dat'!BA593,4)),FIND(".",TRIM(LEFT('Vložení dat'!BA593,4)),1),1,",")),IF(A595="VODA",VALUE(REPLACE(TRIM(LEFT('Vložení dat'!BC593,4)),FIND(".",TRIM(LEFT('Vložení dat'!BC593,4)),1),1,",")),""))</f>
        <v/>
      </c>
      <c r="AE595" s="12" t="str">
        <f>IF($A595="Vyt",TRIM(LEFT(REPLACE('Vložení dat'!T593,FIND(".",'Vložení dat'!T593,1),1,","),5)),"")</f>
        <v/>
      </c>
      <c r="AF595" s="12" t="str">
        <f>IF($A595="Vyt",TRIM(LEFT(REPLACE('Vložení dat'!U593,FIND(".",'Vložení dat'!U593,1),1,","),5)),"")</f>
        <v/>
      </c>
      <c r="AG595" s="13" t="str">
        <f>IF(A595="Vyt",LEFT(REPLACE('Vložení dat'!AT593,FIND(".",'Vložení dat'!AT593,1),1,","),5)-LEFT(REPLACE('Vložení dat'!AU593,FIND(".",'Vložení dat'!AU593,1),1,","),5)," ")</f>
        <v xml:space="preserve"> </v>
      </c>
      <c r="AH595" s="13" t="str">
        <f>IF(A595="Vyt",LEFT(REPLACE('Vložení dat'!T593,FIND(".",'Vložení dat'!T593,1),1,","),5)-LEFT(REPLACE('Vložení dat'!U593,FIND(".",'Vložení dat'!U593,1),1,","),5),"")</f>
        <v/>
      </c>
      <c r="AI595" t="str">
        <f>IF(A595="Vyt"," ",IF(A595="VODA",LEFT('Vložení dat'!AU593,12),""))</f>
        <v/>
      </c>
      <c r="AJ595" t="str">
        <f>IF(A595="Vyt","",IF(A595="VODA",LEFT('Vložení dat'!AV593,12),""))</f>
        <v/>
      </c>
    </row>
    <row r="596" spans="1:36" x14ac:dyDescent="0.3">
      <c r="A596" s="13" t="str">
        <f>IF(OR('Vložení dat'!C594=" VIP4RTN010 ",'Vložení dat'!C594=" RED4RITN050.c10_001 "),"Vyt",IF(OR('Vložení dat'!C594=" RED4WM050 ",'Vložení dat'!C594=" RED4WM010 ",ISNUMBER(SEARCH("ECM4WM020.v20",'Vložení dat'!C594,1))),"VODA",IF(ISBLANK('Vložení dat'!C594),"",'Vložení dat'!C594)))</f>
        <v/>
      </c>
      <c r="B596" s="13" t="str">
        <f>TRIM('Vložení dat'!N594)</f>
        <v/>
      </c>
      <c r="C596" s="16" t="str">
        <f>TRIM('Vložení dat'!K594)</f>
        <v/>
      </c>
      <c r="D596" s="13" t="str">
        <f>TRIM('Vložení dat'!L594)</f>
        <v/>
      </c>
      <c r="E596" s="13" t="str">
        <f>TRIM('Vložení dat'!J594)</f>
        <v/>
      </c>
      <c r="F596" s="13" t="str">
        <f>TRIM('Vložení dat'!H594)</f>
        <v/>
      </c>
      <c r="G596" s="13" t="str">
        <f>TRIM('Vložení dat'!G594)</f>
        <v/>
      </c>
      <c r="H596" s="13" t="str">
        <f>TRIM('Vložení dat'!E594)</f>
        <v/>
      </c>
      <c r="I596" s="13" t="str">
        <f>TRIM('Vložení dat'!B594)</f>
        <v/>
      </c>
      <c r="J596" s="13" t="str">
        <f>IF(AND(OR(A596="Vyt",A596="VODA"),'Vložení dat'!O594=0),"OK",IF(AND(OR(A596="Vyt",A596="VODA"),'Vložení dat'!O594&lt;&gt;0),CONCATENATE("CHYBA - ",'Vložení dat'!O594),""))</f>
        <v/>
      </c>
      <c r="K596" s="13" t="str">
        <f>IF(A596="Vyt",'Vložení dat'!R594,IF(A596="VODA",VALUE(TRIM(LEFT(REPLACE('Vložení dat'!T594,FIND(".",'Vložení dat'!T594,1),1,","),8))),""))</f>
        <v/>
      </c>
      <c r="L596" s="16" t="str">
        <f>IF(A596="Vyt",TRIM('Vložení dat'!S594),IF(A596="VODA",VALUE(TRIM(LEFT(REPLACE('Vložení dat'!R594,FIND(".",'Vložení dat'!R594,1),1,","),8))),""))</f>
        <v/>
      </c>
      <c r="M596" s="16" t="str">
        <f>IF(A596="Vyt",RIGHT('Vložení dat'!P594,11),IF(A596="VODA",VALUE(TRIM(LEFT(REPLACE('Vložení dat'!S594,FIND(".",'Vložení dat'!S594,1),1,","),8))),""))</f>
        <v/>
      </c>
      <c r="N596" s="12" t="str">
        <f>IF(A596="Vyt",TRIM('Vložení dat'!V594),"")</f>
        <v/>
      </c>
      <c r="O596" s="17" t="str">
        <f>IF(A596="Vyt",TRIM(LEFT('Vložení dat'!W594,9)),IF(A596="VODA",TRIM(CONCATENATE(LEFT('Vložení dat'!U594,3),".",MID('Vložení dat'!U594,5,2),".",MID('Vložení dat'!U594,8,2))),""))</f>
        <v/>
      </c>
      <c r="P596" s="18" t="str">
        <f>IF($A596="Vyt",'Vložení dat'!X594,IF($A596="VODA",VALUE(LEFT(TRIM(REPLACE('Vložení dat'!V594,FIND(".",'Vložení dat'!V594,1),1,",")),7)),""))</f>
        <v/>
      </c>
      <c r="Q596" s="18" t="str">
        <f>IF($A596="Vyt",'Vložení dat'!Y594,IF($A596="VODA",VALUE(LEFT(TRIM(REPLACE('Vložení dat'!W594,FIND(".",'Vložení dat'!W594,1),1,",")),7)),""))</f>
        <v/>
      </c>
      <c r="R596" s="18" t="str">
        <f>IF($A596="Vyt",'Vložení dat'!Z594,IF($A596="VODA",VALUE(LEFT(TRIM(REPLACE('Vložení dat'!X594,FIND(".",'Vložení dat'!X594,1),1,",")),7)),""))</f>
        <v/>
      </c>
      <c r="S596" s="18" t="str">
        <f>IF($A596="Vyt",'Vložení dat'!AA594,IF($A596="VODA",VALUE(LEFT(TRIM(REPLACE('Vložení dat'!Y594,FIND(".",'Vložení dat'!Y594,1),1,",")),7)),""))</f>
        <v/>
      </c>
      <c r="T596" s="18" t="str">
        <f>IF($A596="Vyt",'Vložení dat'!AB594,IF($A596="VODA",VALUE(LEFT(TRIM(REPLACE('Vložení dat'!Z594,FIND(".",'Vložení dat'!Z594,1),1,",")),7)),""))</f>
        <v/>
      </c>
      <c r="U596" s="18" t="str">
        <f>IF($A596="Vyt",'Vložení dat'!AC594,IF($A596="VODA",VALUE(LEFT(TRIM(REPLACE('Vložení dat'!AA594,FIND(".",'Vložení dat'!AA594,1),1,",")),7)),""))</f>
        <v/>
      </c>
      <c r="V596" s="18" t="str">
        <f>IF($A596="Vyt",'Vložení dat'!AD594,IF($A596="VODA",VALUE(LEFT(TRIM(REPLACE('Vložení dat'!AB594,FIND(".",'Vložení dat'!AB594,1),1,",")),7)),""))</f>
        <v/>
      </c>
      <c r="W596" s="18" t="str">
        <f>IF($A596="Vyt",'Vložení dat'!AE594,IF($A596="VODA",VALUE(LEFT(TRIM(REPLACE('Vložení dat'!AC594,FIND(".",'Vložení dat'!AC594,1),1,",")),7)),""))</f>
        <v/>
      </c>
      <c r="X596" s="18" t="str">
        <f>IF($A596="Vyt",'Vložení dat'!AF594,IF($A596="VODA",VALUE(LEFT(TRIM(REPLACE('Vložení dat'!AD594,FIND(".",'Vložení dat'!AD594,1),1,",")),7)),""))</f>
        <v/>
      </c>
      <c r="Y596" s="18" t="str">
        <f>IF($A596="Vyt",'Vložení dat'!AG594,IF($A596="VODA",VALUE(LEFT(TRIM(REPLACE('Vložení dat'!AE594,FIND(".",'Vložení dat'!AE594,1),1,",")),7)),""))</f>
        <v/>
      </c>
      <c r="Z596" s="18" t="str">
        <f>IF($A596="Vyt",'Vložení dat'!AH594,IF($A596="VODA",VALUE(LEFT(TRIM(REPLACE('Vložení dat'!AF594,FIND(".",'Vložení dat'!AF594,1),1,",")),7)),""))</f>
        <v/>
      </c>
      <c r="AA596" s="18" t="str">
        <f>IF($A596="Vyt",'Vložení dat'!AI594,IF($A596="VODA",VALUE(LEFT(TRIM(REPLACE('Vložení dat'!AG594,FIND(".",'Vložení dat'!AG594,1),1,",")),7)),""))</f>
        <v/>
      </c>
      <c r="AB596" s="18" t="str">
        <f>IF(A596="Vyt",TRIM(LEFT('Vložení dat'!AY594,9)),IF(A596="VODA",TRIM(LEFT('Vložení dat'!BB594,9)),""))</f>
        <v/>
      </c>
      <c r="AC596" s="18" t="str">
        <f>IF(A596="Vyt",TRIM(LEFT('Vložení dat'!AW594,7)),"")</f>
        <v/>
      </c>
      <c r="AD596" s="18" t="str">
        <f>IF(A596="Vyt",VALUE(REPLACE(TRIM(LEFT('Vložení dat'!BA594,4)),FIND(".",TRIM(LEFT('Vložení dat'!BA594,4)),1),1,",")),IF(A596="VODA",VALUE(REPLACE(TRIM(LEFT('Vložení dat'!BC594,4)),FIND(".",TRIM(LEFT('Vložení dat'!BC594,4)),1),1,",")),""))</f>
        <v/>
      </c>
      <c r="AE596" s="12" t="str">
        <f>IF($A596="Vyt",TRIM(LEFT(REPLACE('Vložení dat'!T594,FIND(".",'Vložení dat'!T594,1),1,","),5)),"")</f>
        <v/>
      </c>
      <c r="AF596" s="12" t="str">
        <f>IF($A596="Vyt",TRIM(LEFT(REPLACE('Vložení dat'!U594,FIND(".",'Vložení dat'!U594,1),1,","),5)),"")</f>
        <v/>
      </c>
      <c r="AG596" s="13" t="str">
        <f>IF(A596="Vyt",LEFT(REPLACE('Vložení dat'!AT594,FIND(".",'Vložení dat'!AT594,1),1,","),5)-LEFT(REPLACE('Vložení dat'!AU594,FIND(".",'Vložení dat'!AU594,1),1,","),5)," ")</f>
        <v xml:space="preserve"> </v>
      </c>
      <c r="AH596" s="13" t="str">
        <f>IF(A596="Vyt",LEFT(REPLACE('Vložení dat'!T594,FIND(".",'Vložení dat'!T594,1),1,","),5)-LEFT(REPLACE('Vložení dat'!U594,FIND(".",'Vložení dat'!U594,1),1,","),5),"")</f>
        <v/>
      </c>
      <c r="AI596" t="str">
        <f>IF(A596="Vyt"," ",IF(A596="VODA",LEFT('Vložení dat'!AU594,12),""))</f>
        <v/>
      </c>
      <c r="AJ596" t="str">
        <f>IF(A596="Vyt","",IF(A596="VODA",LEFT('Vložení dat'!AV594,12),""))</f>
        <v/>
      </c>
    </row>
    <row r="597" spans="1:36" x14ac:dyDescent="0.3">
      <c r="A597" s="13" t="str">
        <f>IF(OR('Vložení dat'!C595=" VIP4RTN010 ",'Vložení dat'!C595=" RED4RITN050.c10_001 "),"Vyt",IF(OR('Vložení dat'!C595=" RED4WM050 ",'Vložení dat'!C595=" RED4WM010 ",ISNUMBER(SEARCH("ECM4WM020.v20",'Vložení dat'!C595,1))),"VODA",IF(ISBLANK('Vložení dat'!C595),"",'Vložení dat'!C595)))</f>
        <v/>
      </c>
      <c r="B597" s="13" t="str">
        <f>TRIM('Vložení dat'!N595)</f>
        <v/>
      </c>
      <c r="C597" s="16" t="str">
        <f>TRIM('Vložení dat'!K595)</f>
        <v/>
      </c>
      <c r="D597" s="13" t="str">
        <f>TRIM('Vložení dat'!L595)</f>
        <v/>
      </c>
      <c r="E597" s="13" t="str">
        <f>TRIM('Vložení dat'!J595)</f>
        <v/>
      </c>
      <c r="F597" s="13" t="str">
        <f>TRIM('Vložení dat'!H595)</f>
        <v/>
      </c>
      <c r="G597" s="13" t="str">
        <f>TRIM('Vložení dat'!G595)</f>
        <v/>
      </c>
      <c r="H597" s="13" t="str">
        <f>TRIM('Vložení dat'!E595)</f>
        <v/>
      </c>
      <c r="I597" s="13" t="str">
        <f>TRIM('Vložení dat'!B595)</f>
        <v/>
      </c>
      <c r="J597" s="13" t="str">
        <f>IF(AND(OR(A597="Vyt",A597="VODA"),'Vložení dat'!O595=0),"OK",IF(AND(OR(A597="Vyt",A597="VODA"),'Vložení dat'!O595&lt;&gt;0),CONCATENATE("CHYBA - ",'Vložení dat'!O595),""))</f>
        <v/>
      </c>
      <c r="K597" s="13" t="str">
        <f>IF(A597="Vyt",'Vložení dat'!R595,IF(A597="VODA",VALUE(TRIM(LEFT(REPLACE('Vložení dat'!T595,FIND(".",'Vložení dat'!T595,1),1,","),8))),""))</f>
        <v/>
      </c>
      <c r="L597" s="16" t="str">
        <f>IF(A597="Vyt",TRIM('Vložení dat'!S595),IF(A597="VODA",VALUE(TRIM(LEFT(REPLACE('Vložení dat'!R595,FIND(".",'Vložení dat'!R595,1),1,","),8))),""))</f>
        <v/>
      </c>
      <c r="M597" s="16" t="str">
        <f>IF(A597="Vyt",RIGHT('Vložení dat'!P595,11),IF(A597="VODA",VALUE(TRIM(LEFT(REPLACE('Vložení dat'!S595,FIND(".",'Vložení dat'!S595,1),1,","),8))),""))</f>
        <v/>
      </c>
      <c r="N597" s="12" t="str">
        <f>IF(A597="Vyt",TRIM('Vložení dat'!V595),"")</f>
        <v/>
      </c>
      <c r="O597" s="17" t="str">
        <f>IF(A597="Vyt",TRIM(LEFT('Vložení dat'!W595,9)),IF(A597="VODA",TRIM(CONCATENATE(LEFT('Vložení dat'!U595,3),".",MID('Vložení dat'!U595,5,2),".",MID('Vložení dat'!U595,8,2))),""))</f>
        <v/>
      </c>
      <c r="P597" s="18" t="str">
        <f>IF($A597="Vyt",'Vložení dat'!X595,IF($A597="VODA",VALUE(LEFT(TRIM(REPLACE('Vložení dat'!V595,FIND(".",'Vložení dat'!V595,1),1,",")),7)),""))</f>
        <v/>
      </c>
      <c r="Q597" s="18" t="str">
        <f>IF($A597="Vyt",'Vložení dat'!Y595,IF($A597="VODA",VALUE(LEFT(TRIM(REPLACE('Vložení dat'!W595,FIND(".",'Vložení dat'!W595,1),1,",")),7)),""))</f>
        <v/>
      </c>
      <c r="R597" s="18" t="str">
        <f>IF($A597="Vyt",'Vložení dat'!Z595,IF($A597="VODA",VALUE(LEFT(TRIM(REPLACE('Vložení dat'!X595,FIND(".",'Vložení dat'!X595,1),1,",")),7)),""))</f>
        <v/>
      </c>
      <c r="S597" s="18" t="str">
        <f>IF($A597="Vyt",'Vložení dat'!AA595,IF($A597="VODA",VALUE(LEFT(TRIM(REPLACE('Vložení dat'!Y595,FIND(".",'Vložení dat'!Y595,1),1,",")),7)),""))</f>
        <v/>
      </c>
      <c r="T597" s="18" t="str">
        <f>IF($A597="Vyt",'Vložení dat'!AB595,IF($A597="VODA",VALUE(LEFT(TRIM(REPLACE('Vložení dat'!Z595,FIND(".",'Vložení dat'!Z595,1),1,",")),7)),""))</f>
        <v/>
      </c>
      <c r="U597" s="18" t="str">
        <f>IF($A597="Vyt",'Vložení dat'!AC595,IF($A597="VODA",VALUE(LEFT(TRIM(REPLACE('Vložení dat'!AA595,FIND(".",'Vložení dat'!AA595,1),1,",")),7)),""))</f>
        <v/>
      </c>
      <c r="V597" s="18" t="str">
        <f>IF($A597="Vyt",'Vložení dat'!AD595,IF($A597="VODA",VALUE(LEFT(TRIM(REPLACE('Vložení dat'!AB595,FIND(".",'Vložení dat'!AB595,1),1,",")),7)),""))</f>
        <v/>
      </c>
      <c r="W597" s="18" t="str">
        <f>IF($A597="Vyt",'Vložení dat'!AE595,IF($A597="VODA",VALUE(LEFT(TRIM(REPLACE('Vložení dat'!AC595,FIND(".",'Vložení dat'!AC595,1),1,",")),7)),""))</f>
        <v/>
      </c>
      <c r="X597" s="18" t="str">
        <f>IF($A597="Vyt",'Vložení dat'!AF595,IF($A597="VODA",VALUE(LEFT(TRIM(REPLACE('Vložení dat'!AD595,FIND(".",'Vložení dat'!AD595,1),1,",")),7)),""))</f>
        <v/>
      </c>
      <c r="Y597" s="18" t="str">
        <f>IF($A597="Vyt",'Vložení dat'!AG595,IF($A597="VODA",VALUE(LEFT(TRIM(REPLACE('Vložení dat'!AE595,FIND(".",'Vložení dat'!AE595,1),1,",")),7)),""))</f>
        <v/>
      </c>
      <c r="Z597" s="18" t="str">
        <f>IF($A597="Vyt",'Vložení dat'!AH595,IF($A597="VODA",VALUE(LEFT(TRIM(REPLACE('Vložení dat'!AF595,FIND(".",'Vložení dat'!AF595,1),1,",")),7)),""))</f>
        <v/>
      </c>
      <c r="AA597" s="18" t="str">
        <f>IF($A597="Vyt",'Vložení dat'!AI595,IF($A597="VODA",VALUE(LEFT(TRIM(REPLACE('Vložení dat'!AG595,FIND(".",'Vložení dat'!AG595,1),1,",")),7)),""))</f>
        <v/>
      </c>
      <c r="AB597" s="18" t="str">
        <f>IF(A597="Vyt",TRIM(LEFT('Vložení dat'!AY595,9)),IF(A597="VODA",TRIM(LEFT('Vložení dat'!BB595,9)),""))</f>
        <v/>
      </c>
      <c r="AC597" s="18" t="str">
        <f>IF(A597="Vyt",TRIM(LEFT('Vložení dat'!AW595,7)),"")</f>
        <v/>
      </c>
      <c r="AD597" s="18" t="str">
        <f>IF(A597="Vyt",VALUE(REPLACE(TRIM(LEFT('Vložení dat'!BA595,4)),FIND(".",TRIM(LEFT('Vložení dat'!BA595,4)),1),1,",")),IF(A597="VODA",VALUE(REPLACE(TRIM(LEFT('Vložení dat'!BC595,4)),FIND(".",TRIM(LEFT('Vložení dat'!BC595,4)),1),1,",")),""))</f>
        <v/>
      </c>
      <c r="AE597" s="12" t="str">
        <f>IF($A597="Vyt",TRIM(LEFT(REPLACE('Vložení dat'!T595,FIND(".",'Vložení dat'!T595,1),1,","),5)),"")</f>
        <v/>
      </c>
      <c r="AF597" s="12" t="str">
        <f>IF($A597="Vyt",TRIM(LEFT(REPLACE('Vložení dat'!U595,FIND(".",'Vložení dat'!U595,1),1,","),5)),"")</f>
        <v/>
      </c>
      <c r="AG597" s="13" t="str">
        <f>IF(A597="Vyt",LEFT(REPLACE('Vložení dat'!AT595,FIND(".",'Vložení dat'!AT595,1),1,","),5)-LEFT(REPLACE('Vložení dat'!AU595,FIND(".",'Vložení dat'!AU595,1),1,","),5)," ")</f>
        <v xml:space="preserve"> </v>
      </c>
      <c r="AH597" s="13" t="str">
        <f>IF(A597="Vyt",LEFT(REPLACE('Vložení dat'!T595,FIND(".",'Vložení dat'!T595,1),1,","),5)-LEFT(REPLACE('Vložení dat'!U595,FIND(".",'Vložení dat'!U595,1),1,","),5),"")</f>
        <v/>
      </c>
      <c r="AI597" t="str">
        <f>IF(A597="Vyt"," ",IF(A597="VODA",LEFT('Vložení dat'!AU595,12),""))</f>
        <v/>
      </c>
      <c r="AJ597" t="str">
        <f>IF(A597="Vyt","",IF(A597="VODA",LEFT('Vložení dat'!AV595,12),""))</f>
        <v/>
      </c>
    </row>
    <row r="598" spans="1:36" x14ac:dyDescent="0.3">
      <c r="A598" s="13" t="str">
        <f>IF(OR('Vložení dat'!C596=" VIP4RTN010 ",'Vložení dat'!C596=" RED4RITN050.c10_001 "),"Vyt",IF(OR('Vložení dat'!C596=" RED4WM050 ",'Vložení dat'!C596=" RED4WM010 ",ISNUMBER(SEARCH("ECM4WM020.v20",'Vložení dat'!C596,1))),"VODA",IF(ISBLANK('Vložení dat'!C596),"",'Vložení dat'!C596)))</f>
        <v/>
      </c>
      <c r="B598" s="13" t="str">
        <f>TRIM('Vložení dat'!N596)</f>
        <v/>
      </c>
      <c r="C598" s="16" t="str">
        <f>TRIM('Vložení dat'!K596)</f>
        <v/>
      </c>
      <c r="D598" s="13" t="str">
        <f>TRIM('Vložení dat'!L596)</f>
        <v/>
      </c>
      <c r="E598" s="13" t="str">
        <f>TRIM('Vložení dat'!J596)</f>
        <v/>
      </c>
      <c r="F598" s="13" t="str">
        <f>TRIM('Vložení dat'!H596)</f>
        <v/>
      </c>
      <c r="G598" s="13" t="str">
        <f>TRIM('Vložení dat'!G596)</f>
        <v/>
      </c>
      <c r="H598" s="13" t="str">
        <f>TRIM('Vložení dat'!E596)</f>
        <v/>
      </c>
      <c r="I598" s="13" t="str">
        <f>TRIM('Vložení dat'!B596)</f>
        <v/>
      </c>
      <c r="J598" s="13" t="str">
        <f>IF(AND(OR(A598="Vyt",A598="VODA"),'Vložení dat'!O596=0),"OK",IF(AND(OR(A598="Vyt",A598="VODA"),'Vložení dat'!O596&lt;&gt;0),CONCATENATE("CHYBA - ",'Vložení dat'!O596),""))</f>
        <v/>
      </c>
      <c r="K598" s="13" t="str">
        <f>IF(A598="Vyt",'Vložení dat'!R596,IF(A598="VODA",VALUE(TRIM(LEFT(REPLACE('Vložení dat'!T596,FIND(".",'Vložení dat'!T596,1),1,","),8))),""))</f>
        <v/>
      </c>
      <c r="L598" s="16" t="str">
        <f>IF(A598="Vyt",TRIM('Vložení dat'!S596),IF(A598="VODA",VALUE(TRIM(LEFT(REPLACE('Vložení dat'!R596,FIND(".",'Vložení dat'!R596,1),1,","),8))),""))</f>
        <v/>
      </c>
      <c r="M598" s="16" t="str">
        <f>IF(A598="Vyt",RIGHT('Vložení dat'!P596,11),IF(A598="VODA",VALUE(TRIM(LEFT(REPLACE('Vložení dat'!S596,FIND(".",'Vložení dat'!S596,1),1,","),8))),""))</f>
        <v/>
      </c>
      <c r="N598" s="12" t="str">
        <f>IF(A598="Vyt",TRIM('Vložení dat'!V596),"")</f>
        <v/>
      </c>
      <c r="O598" s="17" t="str">
        <f>IF(A598="Vyt",TRIM(LEFT('Vložení dat'!W596,9)),IF(A598="VODA",TRIM(CONCATENATE(LEFT('Vložení dat'!U596,3),".",MID('Vložení dat'!U596,5,2),".",MID('Vložení dat'!U596,8,2))),""))</f>
        <v/>
      </c>
      <c r="P598" s="18" t="str">
        <f>IF($A598="Vyt",'Vložení dat'!X596,IF($A598="VODA",VALUE(LEFT(TRIM(REPLACE('Vložení dat'!V596,FIND(".",'Vložení dat'!V596,1),1,",")),7)),""))</f>
        <v/>
      </c>
      <c r="Q598" s="18" t="str">
        <f>IF($A598="Vyt",'Vložení dat'!Y596,IF($A598="VODA",VALUE(LEFT(TRIM(REPLACE('Vložení dat'!W596,FIND(".",'Vložení dat'!W596,1),1,",")),7)),""))</f>
        <v/>
      </c>
      <c r="R598" s="18" t="str">
        <f>IF($A598="Vyt",'Vložení dat'!Z596,IF($A598="VODA",VALUE(LEFT(TRIM(REPLACE('Vložení dat'!X596,FIND(".",'Vložení dat'!X596,1),1,",")),7)),""))</f>
        <v/>
      </c>
      <c r="S598" s="18" t="str">
        <f>IF($A598="Vyt",'Vložení dat'!AA596,IF($A598="VODA",VALUE(LEFT(TRIM(REPLACE('Vložení dat'!Y596,FIND(".",'Vložení dat'!Y596,1),1,",")),7)),""))</f>
        <v/>
      </c>
      <c r="T598" s="18" t="str">
        <f>IF($A598="Vyt",'Vložení dat'!AB596,IF($A598="VODA",VALUE(LEFT(TRIM(REPLACE('Vložení dat'!Z596,FIND(".",'Vložení dat'!Z596,1),1,",")),7)),""))</f>
        <v/>
      </c>
      <c r="U598" s="18" t="str">
        <f>IF($A598="Vyt",'Vložení dat'!AC596,IF($A598="VODA",VALUE(LEFT(TRIM(REPLACE('Vložení dat'!AA596,FIND(".",'Vložení dat'!AA596,1),1,",")),7)),""))</f>
        <v/>
      </c>
      <c r="V598" s="18" t="str">
        <f>IF($A598="Vyt",'Vložení dat'!AD596,IF($A598="VODA",VALUE(LEFT(TRIM(REPLACE('Vložení dat'!AB596,FIND(".",'Vložení dat'!AB596,1),1,",")),7)),""))</f>
        <v/>
      </c>
      <c r="W598" s="18" t="str">
        <f>IF($A598="Vyt",'Vložení dat'!AE596,IF($A598="VODA",VALUE(LEFT(TRIM(REPLACE('Vložení dat'!AC596,FIND(".",'Vložení dat'!AC596,1),1,",")),7)),""))</f>
        <v/>
      </c>
      <c r="X598" s="18" t="str">
        <f>IF($A598="Vyt",'Vložení dat'!AF596,IF($A598="VODA",VALUE(LEFT(TRIM(REPLACE('Vložení dat'!AD596,FIND(".",'Vložení dat'!AD596,1),1,",")),7)),""))</f>
        <v/>
      </c>
      <c r="Y598" s="18" t="str">
        <f>IF($A598="Vyt",'Vložení dat'!AG596,IF($A598="VODA",VALUE(LEFT(TRIM(REPLACE('Vložení dat'!AE596,FIND(".",'Vložení dat'!AE596,1),1,",")),7)),""))</f>
        <v/>
      </c>
      <c r="Z598" s="18" t="str">
        <f>IF($A598="Vyt",'Vložení dat'!AH596,IF($A598="VODA",VALUE(LEFT(TRIM(REPLACE('Vložení dat'!AF596,FIND(".",'Vložení dat'!AF596,1),1,",")),7)),""))</f>
        <v/>
      </c>
      <c r="AA598" s="18" t="str">
        <f>IF($A598="Vyt",'Vložení dat'!AI596,IF($A598="VODA",VALUE(LEFT(TRIM(REPLACE('Vložení dat'!AG596,FIND(".",'Vložení dat'!AG596,1),1,",")),7)),""))</f>
        <v/>
      </c>
      <c r="AB598" s="18" t="str">
        <f>IF(A598="Vyt",TRIM(LEFT('Vložení dat'!AY596,9)),IF(A598="VODA",TRIM(LEFT('Vložení dat'!BB596,9)),""))</f>
        <v/>
      </c>
      <c r="AC598" s="18" t="str">
        <f>IF(A598="Vyt",TRIM(LEFT('Vložení dat'!AW596,7)),"")</f>
        <v/>
      </c>
      <c r="AD598" s="18" t="str">
        <f>IF(A598="Vyt",VALUE(REPLACE(TRIM(LEFT('Vložení dat'!BA596,4)),FIND(".",TRIM(LEFT('Vložení dat'!BA596,4)),1),1,",")),IF(A598="VODA",VALUE(REPLACE(TRIM(LEFT('Vložení dat'!BC596,4)),FIND(".",TRIM(LEFT('Vložení dat'!BC596,4)),1),1,",")),""))</f>
        <v/>
      </c>
      <c r="AE598" s="12" t="str">
        <f>IF($A598="Vyt",TRIM(LEFT(REPLACE('Vložení dat'!T596,FIND(".",'Vložení dat'!T596,1),1,","),5)),"")</f>
        <v/>
      </c>
      <c r="AF598" s="12" t="str">
        <f>IF($A598="Vyt",TRIM(LEFT(REPLACE('Vložení dat'!U596,FIND(".",'Vložení dat'!U596,1),1,","),5)),"")</f>
        <v/>
      </c>
      <c r="AG598" s="13" t="str">
        <f>IF(A598="Vyt",LEFT(REPLACE('Vložení dat'!AT596,FIND(".",'Vložení dat'!AT596,1),1,","),5)-LEFT(REPLACE('Vložení dat'!AU596,FIND(".",'Vložení dat'!AU596,1),1,","),5)," ")</f>
        <v xml:space="preserve"> </v>
      </c>
      <c r="AH598" s="13" t="str">
        <f>IF(A598="Vyt",LEFT(REPLACE('Vložení dat'!T596,FIND(".",'Vložení dat'!T596,1),1,","),5)-LEFT(REPLACE('Vložení dat'!U596,FIND(".",'Vložení dat'!U596,1),1,","),5),"")</f>
        <v/>
      </c>
      <c r="AI598" t="str">
        <f>IF(A598="Vyt"," ",IF(A598="VODA",LEFT('Vložení dat'!AU596,12),""))</f>
        <v/>
      </c>
      <c r="AJ598" t="str">
        <f>IF(A598="Vyt","",IF(A598="VODA",LEFT('Vložení dat'!AV596,12),""))</f>
        <v/>
      </c>
    </row>
    <row r="599" spans="1:36" x14ac:dyDescent="0.3">
      <c r="A599" s="13" t="str">
        <f>IF(OR('Vložení dat'!C597=" VIP4RTN010 ",'Vložení dat'!C597=" RED4RITN050.c10_001 "),"Vyt",IF(OR('Vložení dat'!C597=" RED4WM050 ",'Vložení dat'!C597=" RED4WM010 ",ISNUMBER(SEARCH("ECM4WM020.v20",'Vložení dat'!C597,1))),"VODA",IF(ISBLANK('Vložení dat'!C597),"",'Vložení dat'!C597)))</f>
        <v/>
      </c>
      <c r="B599" s="13" t="str">
        <f>TRIM('Vložení dat'!N597)</f>
        <v/>
      </c>
      <c r="C599" s="16" t="str">
        <f>TRIM('Vložení dat'!K597)</f>
        <v/>
      </c>
      <c r="D599" s="13" t="str">
        <f>TRIM('Vložení dat'!L597)</f>
        <v/>
      </c>
      <c r="E599" s="13" t="str">
        <f>TRIM('Vložení dat'!J597)</f>
        <v/>
      </c>
      <c r="F599" s="13" t="str">
        <f>TRIM('Vložení dat'!H597)</f>
        <v/>
      </c>
      <c r="G599" s="13" t="str">
        <f>TRIM('Vložení dat'!G597)</f>
        <v/>
      </c>
      <c r="H599" s="13" t="str">
        <f>TRIM('Vložení dat'!E597)</f>
        <v/>
      </c>
      <c r="I599" s="13" t="str">
        <f>TRIM('Vložení dat'!B597)</f>
        <v/>
      </c>
      <c r="J599" s="13" t="str">
        <f>IF(AND(OR(A599="Vyt",A599="VODA"),'Vložení dat'!O597=0),"OK",IF(AND(OR(A599="Vyt",A599="VODA"),'Vložení dat'!O597&lt;&gt;0),CONCATENATE("CHYBA - ",'Vložení dat'!O597),""))</f>
        <v/>
      </c>
      <c r="K599" s="13" t="str">
        <f>IF(A599="Vyt",'Vložení dat'!R597,IF(A599="VODA",VALUE(TRIM(LEFT(REPLACE('Vložení dat'!T597,FIND(".",'Vložení dat'!T597,1),1,","),8))),""))</f>
        <v/>
      </c>
      <c r="L599" s="16" t="str">
        <f>IF(A599="Vyt",TRIM('Vložení dat'!S597),IF(A599="VODA",VALUE(TRIM(LEFT(REPLACE('Vložení dat'!R597,FIND(".",'Vložení dat'!R597,1),1,","),8))),""))</f>
        <v/>
      </c>
      <c r="M599" s="16" t="str">
        <f>IF(A599="Vyt",RIGHT('Vložení dat'!P597,11),IF(A599="VODA",VALUE(TRIM(LEFT(REPLACE('Vložení dat'!S597,FIND(".",'Vložení dat'!S597,1),1,","),8))),""))</f>
        <v/>
      </c>
      <c r="N599" s="12" t="str">
        <f>IF(A599="Vyt",TRIM('Vložení dat'!V597),"")</f>
        <v/>
      </c>
      <c r="O599" s="17" t="str">
        <f>IF(A599="Vyt",TRIM(LEFT('Vložení dat'!W597,9)),IF(A599="VODA",TRIM(CONCATENATE(LEFT('Vložení dat'!U597,3),".",MID('Vložení dat'!U597,5,2),".",MID('Vložení dat'!U597,8,2))),""))</f>
        <v/>
      </c>
      <c r="P599" s="18" t="str">
        <f>IF($A599="Vyt",'Vložení dat'!X597,IF($A599="VODA",VALUE(LEFT(TRIM(REPLACE('Vložení dat'!V597,FIND(".",'Vložení dat'!V597,1),1,",")),7)),""))</f>
        <v/>
      </c>
      <c r="Q599" s="18" t="str">
        <f>IF($A599="Vyt",'Vložení dat'!Y597,IF($A599="VODA",VALUE(LEFT(TRIM(REPLACE('Vložení dat'!W597,FIND(".",'Vložení dat'!W597,1),1,",")),7)),""))</f>
        <v/>
      </c>
      <c r="R599" s="18" t="str">
        <f>IF($A599="Vyt",'Vložení dat'!Z597,IF($A599="VODA",VALUE(LEFT(TRIM(REPLACE('Vložení dat'!X597,FIND(".",'Vložení dat'!X597,1),1,",")),7)),""))</f>
        <v/>
      </c>
      <c r="S599" s="18" t="str">
        <f>IF($A599="Vyt",'Vložení dat'!AA597,IF($A599="VODA",VALUE(LEFT(TRIM(REPLACE('Vložení dat'!Y597,FIND(".",'Vložení dat'!Y597,1),1,",")),7)),""))</f>
        <v/>
      </c>
      <c r="T599" s="18" t="str">
        <f>IF($A599="Vyt",'Vložení dat'!AB597,IF($A599="VODA",VALUE(LEFT(TRIM(REPLACE('Vložení dat'!Z597,FIND(".",'Vložení dat'!Z597,1),1,",")),7)),""))</f>
        <v/>
      </c>
      <c r="U599" s="18" t="str">
        <f>IF($A599="Vyt",'Vložení dat'!AC597,IF($A599="VODA",VALUE(LEFT(TRIM(REPLACE('Vložení dat'!AA597,FIND(".",'Vložení dat'!AA597,1),1,",")),7)),""))</f>
        <v/>
      </c>
      <c r="V599" s="18" t="str">
        <f>IF($A599="Vyt",'Vložení dat'!AD597,IF($A599="VODA",VALUE(LEFT(TRIM(REPLACE('Vložení dat'!AB597,FIND(".",'Vložení dat'!AB597,1),1,",")),7)),""))</f>
        <v/>
      </c>
      <c r="W599" s="18" t="str">
        <f>IF($A599="Vyt",'Vložení dat'!AE597,IF($A599="VODA",VALUE(LEFT(TRIM(REPLACE('Vložení dat'!AC597,FIND(".",'Vložení dat'!AC597,1),1,",")),7)),""))</f>
        <v/>
      </c>
      <c r="X599" s="18" t="str">
        <f>IF($A599="Vyt",'Vložení dat'!AF597,IF($A599="VODA",VALUE(LEFT(TRIM(REPLACE('Vložení dat'!AD597,FIND(".",'Vložení dat'!AD597,1),1,",")),7)),""))</f>
        <v/>
      </c>
      <c r="Y599" s="18" t="str">
        <f>IF($A599="Vyt",'Vložení dat'!AG597,IF($A599="VODA",VALUE(LEFT(TRIM(REPLACE('Vložení dat'!AE597,FIND(".",'Vložení dat'!AE597,1),1,",")),7)),""))</f>
        <v/>
      </c>
      <c r="Z599" s="18" t="str">
        <f>IF($A599="Vyt",'Vložení dat'!AH597,IF($A599="VODA",VALUE(LEFT(TRIM(REPLACE('Vložení dat'!AF597,FIND(".",'Vložení dat'!AF597,1),1,",")),7)),""))</f>
        <v/>
      </c>
      <c r="AA599" s="18" t="str">
        <f>IF($A599="Vyt",'Vložení dat'!AI597,IF($A599="VODA",VALUE(LEFT(TRIM(REPLACE('Vložení dat'!AG597,FIND(".",'Vložení dat'!AG597,1),1,",")),7)),""))</f>
        <v/>
      </c>
      <c r="AB599" s="18" t="str">
        <f>IF(A599="Vyt",TRIM(LEFT('Vložení dat'!AY597,9)),IF(A599="VODA",TRIM(LEFT('Vložení dat'!BB597,9)),""))</f>
        <v/>
      </c>
      <c r="AC599" s="18" t="str">
        <f>IF(A599="Vyt",TRIM(LEFT('Vložení dat'!AW597,7)),"")</f>
        <v/>
      </c>
      <c r="AD599" s="18" t="str">
        <f>IF(A599="Vyt",VALUE(REPLACE(TRIM(LEFT('Vložení dat'!BA597,4)),FIND(".",TRIM(LEFT('Vložení dat'!BA597,4)),1),1,",")),IF(A599="VODA",VALUE(REPLACE(TRIM(LEFT('Vložení dat'!BC597,4)),FIND(".",TRIM(LEFT('Vložení dat'!BC597,4)),1),1,",")),""))</f>
        <v/>
      </c>
      <c r="AE599" s="12" t="str">
        <f>IF($A599="Vyt",TRIM(LEFT(REPLACE('Vložení dat'!T597,FIND(".",'Vložení dat'!T597,1),1,","),5)),"")</f>
        <v/>
      </c>
      <c r="AF599" s="12" t="str">
        <f>IF($A599="Vyt",TRIM(LEFT(REPLACE('Vložení dat'!U597,FIND(".",'Vložení dat'!U597,1),1,","),5)),"")</f>
        <v/>
      </c>
      <c r="AG599" s="13" t="str">
        <f>IF(A599="Vyt",LEFT(REPLACE('Vložení dat'!AT597,FIND(".",'Vložení dat'!AT597,1),1,","),5)-LEFT(REPLACE('Vložení dat'!AU597,FIND(".",'Vložení dat'!AU597,1),1,","),5)," ")</f>
        <v xml:space="preserve"> </v>
      </c>
      <c r="AH599" s="13" t="str">
        <f>IF(A599="Vyt",LEFT(REPLACE('Vložení dat'!T597,FIND(".",'Vložení dat'!T597,1),1,","),5)-LEFT(REPLACE('Vložení dat'!U597,FIND(".",'Vložení dat'!U597,1),1,","),5),"")</f>
        <v/>
      </c>
      <c r="AI599" t="str">
        <f>IF(A599="Vyt"," ",IF(A599="VODA",LEFT('Vložení dat'!AU597,12),""))</f>
        <v/>
      </c>
      <c r="AJ599" t="str">
        <f>IF(A599="Vyt","",IF(A599="VODA",LEFT('Vložení dat'!AV597,12),""))</f>
        <v/>
      </c>
    </row>
    <row r="600" spans="1:36" x14ac:dyDescent="0.3">
      <c r="A600" s="13" t="str">
        <f>IF(OR('Vložení dat'!C598=" VIP4RTN010 ",'Vložení dat'!C598=" RED4RITN050.c10_001 "),"Vyt",IF(OR('Vložení dat'!C598=" RED4WM050 ",'Vložení dat'!C598=" RED4WM010 ",ISNUMBER(SEARCH("ECM4WM020.v20",'Vložení dat'!C598,1))),"VODA",IF(ISBLANK('Vložení dat'!C598),"",'Vložení dat'!C598)))</f>
        <v/>
      </c>
      <c r="B600" s="13" t="str">
        <f>TRIM('Vložení dat'!N598)</f>
        <v/>
      </c>
      <c r="C600" s="16" t="str">
        <f>TRIM('Vložení dat'!K598)</f>
        <v/>
      </c>
      <c r="D600" s="13" t="str">
        <f>TRIM('Vložení dat'!L598)</f>
        <v/>
      </c>
      <c r="E600" s="13" t="str">
        <f>TRIM('Vložení dat'!J598)</f>
        <v/>
      </c>
      <c r="F600" s="13" t="str">
        <f>TRIM('Vložení dat'!H598)</f>
        <v/>
      </c>
      <c r="G600" s="13" t="str">
        <f>TRIM('Vložení dat'!G598)</f>
        <v/>
      </c>
      <c r="H600" s="13" t="str">
        <f>TRIM('Vložení dat'!E598)</f>
        <v/>
      </c>
      <c r="I600" s="13" t="str">
        <f>TRIM('Vložení dat'!B598)</f>
        <v/>
      </c>
      <c r="J600" s="13" t="str">
        <f>IF(AND(OR(A600="Vyt",A600="VODA"),'Vložení dat'!O598=0),"OK",IF(AND(OR(A600="Vyt",A600="VODA"),'Vložení dat'!O598&lt;&gt;0),CONCATENATE("CHYBA - ",'Vložení dat'!O598),""))</f>
        <v/>
      </c>
      <c r="K600" s="13" t="str">
        <f>IF(A600="Vyt",'Vložení dat'!R598,IF(A600="VODA",VALUE(TRIM(LEFT(REPLACE('Vložení dat'!T598,FIND(".",'Vložení dat'!T598,1),1,","),8))),""))</f>
        <v/>
      </c>
      <c r="L600" s="16" t="str">
        <f>IF(A600="Vyt",TRIM('Vložení dat'!S598),IF(A600="VODA",VALUE(TRIM(LEFT(REPLACE('Vložení dat'!R598,FIND(".",'Vložení dat'!R598,1),1,","),8))),""))</f>
        <v/>
      </c>
      <c r="M600" s="16" t="str">
        <f>IF(A600="Vyt",RIGHT('Vložení dat'!P598,11),IF(A600="VODA",VALUE(TRIM(LEFT(REPLACE('Vložení dat'!S598,FIND(".",'Vložení dat'!S598,1),1,","),8))),""))</f>
        <v/>
      </c>
      <c r="N600" s="12" t="str">
        <f>IF(A600="Vyt",TRIM('Vložení dat'!V598),"")</f>
        <v/>
      </c>
      <c r="O600" s="17" t="str">
        <f>IF(A600="Vyt",TRIM(LEFT('Vložení dat'!W598,9)),IF(A600="VODA",TRIM(CONCATENATE(LEFT('Vložení dat'!U598,3),".",MID('Vložení dat'!U598,5,2),".",MID('Vložení dat'!U598,8,2))),""))</f>
        <v/>
      </c>
      <c r="P600" s="18" t="str">
        <f>IF($A600="Vyt",'Vložení dat'!X598,IF($A600="VODA",VALUE(LEFT(TRIM(REPLACE('Vložení dat'!V598,FIND(".",'Vložení dat'!V598,1),1,",")),7)),""))</f>
        <v/>
      </c>
      <c r="Q600" s="18" t="str">
        <f>IF($A600="Vyt",'Vložení dat'!Y598,IF($A600="VODA",VALUE(LEFT(TRIM(REPLACE('Vložení dat'!W598,FIND(".",'Vložení dat'!W598,1),1,",")),7)),""))</f>
        <v/>
      </c>
      <c r="R600" s="18" t="str">
        <f>IF($A600="Vyt",'Vložení dat'!Z598,IF($A600="VODA",VALUE(LEFT(TRIM(REPLACE('Vložení dat'!X598,FIND(".",'Vložení dat'!X598,1),1,",")),7)),""))</f>
        <v/>
      </c>
      <c r="S600" s="18" t="str">
        <f>IF($A600="Vyt",'Vložení dat'!AA598,IF($A600="VODA",VALUE(LEFT(TRIM(REPLACE('Vložení dat'!Y598,FIND(".",'Vložení dat'!Y598,1),1,",")),7)),""))</f>
        <v/>
      </c>
      <c r="T600" s="18" t="str">
        <f>IF($A600="Vyt",'Vložení dat'!AB598,IF($A600="VODA",VALUE(LEFT(TRIM(REPLACE('Vložení dat'!Z598,FIND(".",'Vložení dat'!Z598,1),1,",")),7)),""))</f>
        <v/>
      </c>
      <c r="U600" s="18" t="str">
        <f>IF($A600="Vyt",'Vložení dat'!AC598,IF($A600="VODA",VALUE(LEFT(TRIM(REPLACE('Vložení dat'!AA598,FIND(".",'Vložení dat'!AA598,1),1,",")),7)),""))</f>
        <v/>
      </c>
      <c r="V600" s="18" t="str">
        <f>IF($A600="Vyt",'Vložení dat'!AD598,IF($A600="VODA",VALUE(LEFT(TRIM(REPLACE('Vložení dat'!AB598,FIND(".",'Vložení dat'!AB598,1),1,",")),7)),""))</f>
        <v/>
      </c>
      <c r="W600" s="18" t="str">
        <f>IF($A600="Vyt",'Vložení dat'!AE598,IF($A600="VODA",VALUE(LEFT(TRIM(REPLACE('Vložení dat'!AC598,FIND(".",'Vložení dat'!AC598,1),1,",")),7)),""))</f>
        <v/>
      </c>
      <c r="X600" s="18" t="str">
        <f>IF($A600="Vyt",'Vložení dat'!AF598,IF($A600="VODA",VALUE(LEFT(TRIM(REPLACE('Vložení dat'!AD598,FIND(".",'Vložení dat'!AD598,1),1,",")),7)),""))</f>
        <v/>
      </c>
      <c r="Y600" s="18" t="str">
        <f>IF($A600="Vyt",'Vložení dat'!AG598,IF($A600="VODA",VALUE(LEFT(TRIM(REPLACE('Vložení dat'!AE598,FIND(".",'Vložení dat'!AE598,1),1,",")),7)),""))</f>
        <v/>
      </c>
      <c r="Z600" s="18" t="str">
        <f>IF($A600="Vyt",'Vložení dat'!AH598,IF($A600="VODA",VALUE(LEFT(TRIM(REPLACE('Vložení dat'!AF598,FIND(".",'Vložení dat'!AF598,1),1,",")),7)),""))</f>
        <v/>
      </c>
      <c r="AA600" s="18" t="str">
        <f>IF($A600="Vyt",'Vložení dat'!AI598,IF($A600="VODA",VALUE(LEFT(TRIM(REPLACE('Vložení dat'!AG598,FIND(".",'Vložení dat'!AG598,1),1,",")),7)),""))</f>
        <v/>
      </c>
      <c r="AB600" s="18" t="str">
        <f>IF(A600="Vyt",TRIM(LEFT('Vložení dat'!AY598,9)),IF(A600="VODA",TRIM(LEFT('Vložení dat'!BB598,9)),""))</f>
        <v/>
      </c>
      <c r="AC600" s="18" t="str">
        <f>IF(A600="Vyt",TRIM(LEFT('Vložení dat'!AW598,7)),"")</f>
        <v/>
      </c>
      <c r="AD600" s="18" t="str">
        <f>IF(A600="Vyt",VALUE(REPLACE(TRIM(LEFT('Vložení dat'!BA598,4)),FIND(".",TRIM(LEFT('Vložení dat'!BA598,4)),1),1,",")),IF(A600="VODA",VALUE(REPLACE(TRIM(LEFT('Vložení dat'!BC598,4)),FIND(".",TRIM(LEFT('Vložení dat'!BC598,4)),1),1,",")),""))</f>
        <v/>
      </c>
      <c r="AE600" s="12" t="str">
        <f>IF($A600="Vyt",TRIM(LEFT(REPLACE('Vložení dat'!T598,FIND(".",'Vložení dat'!T598,1),1,","),5)),"")</f>
        <v/>
      </c>
      <c r="AF600" s="12" t="str">
        <f>IF($A600="Vyt",TRIM(LEFT(REPLACE('Vložení dat'!U598,FIND(".",'Vložení dat'!U598,1),1,","),5)),"")</f>
        <v/>
      </c>
      <c r="AG600" s="13" t="str">
        <f>IF(A600="Vyt",LEFT(REPLACE('Vložení dat'!AT598,FIND(".",'Vložení dat'!AT598,1),1,","),5)-LEFT(REPLACE('Vložení dat'!AU598,FIND(".",'Vložení dat'!AU598,1),1,","),5)," ")</f>
        <v xml:space="preserve"> </v>
      </c>
      <c r="AH600" s="13" t="str">
        <f>IF(A600="Vyt",LEFT(REPLACE('Vložení dat'!T598,FIND(".",'Vložení dat'!T598,1),1,","),5)-LEFT(REPLACE('Vložení dat'!U598,FIND(".",'Vložení dat'!U598,1),1,","),5),"")</f>
        <v/>
      </c>
      <c r="AI600" t="str">
        <f>IF(A600="Vyt"," ",IF(A600="VODA",LEFT('Vložení dat'!AU598,12),""))</f>
        <v/>
      </c>
      <c r="AJ600" t="str">
        <f>IF(A600="Vyt","",IF(A600="VODA",LEFT('Vložení dat'!AV598,12),""))</f>
        <v/>
      </c>
    </row>
    <row r="601" spans="1:36" x14ac:dyDescent="0.3">
      <c r="A601" s="13" t="str">
        <f>IF(OR('Vložení dat'!C599=" VIP4RTN010 ",'Vložení dat'!C599=" RED4RITN050.c10_001 "),"Vyt",IF(OR('Vložení dat'!C599=" RED4WM050 ",'Vložení dat'!C599=" RED4WM010 ",ISNUMBER(SEARCH("ECM4WM020.v20",'Vložení dat'!C599,1))),"VODA",IF(ISBLANK('Vložení dat'!C599),"",'Vložení dat'!C599)))</f>
        <v/>
      </c>
      <c r="B601" s="13" t="str">
        <f>TRIM('Vložení dat'!N599)</f>
        <v/>
      </c>
      <c r="C601" s="16" t="str">
        <f>TRIM('Vložení dat'!K599)</f>
        <v/>
      </c>
      <c r="D601" s="13" t="str">
        <f>TRIM('Vložení dat'!L599)</f>
        <v/>
      </c>
      <c r="E601" s="13" t="str">
        <f>TRIM('Vložení dat'!J599)</f>
        <v/>
      </c>
      <c r="F601" s="13" t="str">
        <f>TRIM('Vložení dat'!H599)</f>
        <v/>
      </c>
      <c r="G601" s="13" t="str">
        <f>TRIM('Vložení dat'!G599)</f>
        <v/>
      </c>
      <c r="H601" s="13" t="str">
        <f>TRIM('Vložení dat'!E599)</f>
        <v/>
      </c>
      <c r="I601" s="13" t="str">
        <f>TRIM('Vložení dat'!B599)</f>
        <v/>
      </c>
      <c r="J601" s="13" t="str">
        <f>IF(AND(OR(A601="Vyt",A601="VODA"),'Vložení dat'!O599=0),"OK",IF(AND(OR(A601="Vyt",A601="VODA"),'Vložení dat'!O599&lt;&gt;0),CONCATENATE("CHYBA - ",'Vložení dat'!O599),""))</f>
        <v/>
      </c>
      <c r="K601" s="13" t="str">
        <f>IF(A601="Vyt",'Vložení dat'!R599,IF(A601="VODA",VALUE(TRIM(LEFT(REPLACE('Vložení dat'!T599,FIND(".",'Vložení dat'!T599,1),1,","),8))),""))</f>
        <v/>
      </c>
      <c r="L601" s="16" t="str">
        <f>IF(A601="Vyt",TRIM('Vložení dat'!S599),IF(A601="VODA",VALUE(TRIM(LEFT(REPLACE('Vložení dat'!R599,FIND(".",'Vložení dat'!R599,1),1,","),8))),""))</f>
        <v/>
      </c>
      <c r="M601" s="16" t="str">
        <f>IF(A601="Vyt",RIGHT('Vložení dat'!P599,11),IF(A601="VODA",VALUE(TRIM(LEFT(REPLACE('Vložení dat'!S599,FIND(".",'Vložení dat'!S599,1),1,","),8))),""))</f>
        <v/>
      </c>
      <c r="N601" s="12" t="str">
        <f>IF(A601="Vyt",TRIM('Vložení dat'!V599),"")</f>
        <v/>
      </c>
      <c r="O601" s="17" t="str">
        <f>IF(A601="Vyt",TRIM(LEFT('Vložení dat'!W599,9)),IF(A601="VODA",TRIM(CONCATENATE(LEFT('Vložení dat'!U599,3),".",MID('Vložení dat'!U599,5,2),".",MID('Vložení dat'!U599,8,2))),""))</f>
        <v/>
      </c>
      <c r="P601" s="18" t="str">
        <f>IF($A601="Vyt",'Vložení dat'!X599,IF($A601="VODA",VALUE(LEFT(TRIM(REPLACE('Vložení dat'!V599,FIND(".",'Vložení dat'!V599,1),1,",")),7)),""))</f>
        <v/>
      </c>
      <c r="Q601" s="18" t="str">
        <f>IF($A601="Vyt",'Vložení dat'!Y599,IF($A601="VODA",VALUE(LEFT(TRIM(REPLACE('Vložení dat'!W599,FIND(".",'Vložení dat'!W599,1),1,",")),7)),""))</f>
        <v/>
      </c>
      <c r="R601" s="18" t="str">
        <f>IF($A601="Vyt",'Vložení dat'!Z599,IF($A601="VODA",VALUE(LEFT(TRIM(REPLACE('Vložení dat'!X599,FIND(".",'Vložení dat'!X599,1),1,",")),7)),""))</f>
        <v/>
      </c>
      <c r="S601" s="18" t="str">
        <f>IF($A601="Vyt",'Vložení dat'!AA599,IF($A601="VODA",VALUE(LEFT(TRIM(REPLACE('Vložení dat'!Y599,FIND(".",'Vložení dat'!Y599,1),1,",")),7)),""))</f>
        <v/>
      </c>
      <c r="T601" s="18" t="str">
        <f>IF($A601="Vyt",'Vložení dat'!AB599,IF($A601="VODA",VALUE(LEFT(TRIM(REPLACE('Vložení dat'!Z599,FIND(".",'Vložení dat'!Z599,1),1,",")),7)),""))</f>
        <v/>
      </c>
      <c r="U601" s="18" t="str">
        <f>IF($A601="Vyt",'Vložení dat'!AC599,IF($A601="VODA",VALUE(LEFT(TRIM(REPLACE('Vložení dat'!AA599,FIND(".",'Vložení dat'!AA599,1),1,",")),7)),""))</f>
        <v/>
      </c>
      <c r="V601" s="18" t="str">
        <f>IF($A601="Vyt",'Vložení dat'!AD599,IF($A601="VODA",VALUE(LEFT(TRIM(REPLACE('Vložení dat'!AB599,FIND(".",'Vložení dat'!AB599,1),1,",")),7)),""))</f>
        <v/>
      </c>
      <c r="W601" s="18" t="str">
        <f>IF($A601="Vyt",'Vložení dat'!AE599,IF($A601="VODA",VALUE(LEFT(TRIM(REPLACE('Vložení dat'!AC599,FIND(".",'Vložení dat'!AC599,1),1,",")),7)),""))</f>
        <v/>
      </c>
      <c r="X601" s="18" t="str">
        <f>IF($A601="Vyt",'Vložení dat'!AF599,IF($A601="VODA",VALUE(LEFT(TRIM(REPLACE('Vložení dat'!AD599,FIND(".",'Vložení dat'!AD599,1),1,",")),7)),""))</f>
        <v/>
      </c>
      <c r="Y601" s="18" t="str">
        <f>IF($A601="Vyt",'Vložení dat'!AG599,IF($A601="VODA",VALUE(LEFT(TRIM(REPLACE('Vložení dat'!AE599,FIND(".",'Vložení dat'!AE599,1),1,",")),7)),""))</f>
        <v/>
      </c>
      <c r="Z601" s="18" t="str">
        <f>IF($A601="Vyt",'Vložení dat'!AH599,IF($A601="VODA",VALUE(LEFT(TRIM(REPLACE('Vložení dat'!AF599,FIND(".",'Vložení dat'!AF599,1),1,",")),7)),""))</f>
        <v/>
      </c>
      <c r="AA601" s="18" t="str">
        <f>IF($A601="Vyt",'Vložení dat'!AI599,IF($A601="VODA",VALUE(LEFT(TRIM(REPLACE('Vložení dat'!AG599,FIND(".",'Vložení dat'!AG599,1),1,",")),7)),""))</f>
        <v/>
      </c>
      <c r="AB601" s="18" t="str">
        <f>IF(A601="Vyt",TRIM(LEFT('Vložení dat'!AY599,9)),IF(A601="VODA",TRIM(LEFT('Vložení dat'!BB599,9)),""))</f>
        <v/>
      </c>
      <c r="AC601" s="18" t="str">
        <f>IF(A601="Vyt",TRIM(LEFT('Vložení dat'!AW599,7)),"")</f>
        <v/>
      </c>
      <c r="AD601" s="18" t="str">
        <f>IF(A601="Vyt",VALUE(REPLACE(TRIM(LEFT('Vložení dat'!BA599,4)),FIND(".",TRIM(LEFT('Vložení dat'!BA599,4)),1),1,",")),IF(A601="VODA",VALUE(REPLACE(TRIM(LEFT('Vložení dat'!BC599,4)),FIND(".",TRIM(LEFT('Vložení dat'!BC599,4)),1),1,",")),""))</f>
        <v/>
      </c>
      <c r="AE601" s="12" t="str">
        <f>IF($A601="Vyt",TRIM(LEFT(REPLACE('Vložení dat'!T599,FIND(".",'Vložení dat'!T599,1),1,","),5)),"")</f>
        <v/>
      </c>
      <c r="AF601" s="12" t="str">
        <f>IF($A601="Vyt",TRIM(LEFT(REPLACE('Vložení dat'!U599,FIND(".",'Vložení dat'!U599,1),1,","),5)),"")</f>
        <v/>
      </c>
      <c r="AG601" s="13" t="str">
        <f>IF(A601="Vyt",LEFT(REPLACE('Vložení dat'!AT599,FIND(".",'Vložení dat'!AT599,1),1,","),5)-LEFT(REPLACE('Vložení dat'!AU599,FIND(".",'Vložení dat'!AU599,1),1,","),5)," ")</f>
        <v xml:space="preserve"> </v>
      </c>
      <c r="AH601" s="13" t="str">
        <f>IF(A601="Vyt",LEFT(REPLACE('Vložení dat'!T599,FIND(".",'Vložení dat'!T599,1),1,","),5)-LEFT(REPLACE('Vložení dat'!U599,FIND(".",'Vložení dat'!U599,1),1,","),5),"")</f>
        <v/>
      </c>
      <c r="AI601" t="str">
        <f>IF(A601="Vyt"," ",IF(A601="VODA",LEFT('Vložení dat'!AU599,12),""))</f>
        <v/>
      </c>
      <c r="AJ601" t="str">
        <f>IF(A601="Vyt","",IF(A601="VODA",LEFT('Vložení dat'!AV599,12),""))</f>
        <v/>
      </c>
    </row>
    <row r="602" spans="1:36" x14ac:dyDescent="0.3">
      <c r="A602" s="13" t="str">
        <f>IF(OR('Vložení dat'!C600=" VIP4RTN010 ",'Vložení dat'!C600=" RED4RITN050.c10_001 "),"Vyt",IF(OR('Vložení dat'!C600=" RED4WM050 ",'Vložení dat'!C600=" RED4WM010 ",ISNUMBER(SEARCH("ECM4WM020.v20",'Vložení dat'!C600,1))),"VODA",IF(ISBLANK('Vložení dat'!C600),"",'Vložení dat'!C600)))</f>
        <v/>
      </c>
      <c r="B602" s="13" t="str">
        <f>TRIM('Vložení dat'!N600)</f>
        <v/>
      </c>
      <c r="C602" s="16" t="str">
        <f>TRIM('Vložení dat'!K600)</f>
        <v/>
      </c>
      <c r="D602" s="13" t="str">
        <f>TRIM('Vložení dat'!L600)</f>
        <v/>
      </c>
      <c r="E602" s="13" t="str">
        <f>TRIM('Vložení dat'!J600)</f>
        <v/>
      </c>
      <c r="F602" s="13" t="str">
        <f>TRIM('Vložení dat'!H600)</f>
        <v/>
      </c>
      <c r="G602" s="13" t="str">
        <f>TRIM('Vložení dat'!G600)</f>
        <v/>
      </c>
      <c r="H602" s="13" t="str">
        <f>TRIM('Vložení dat'!E600)</f>
        <v/>
      </c>
      <c r="I602" s="13" t="str">
        <f>TRIM('Vložení dat'!B600)</f>
        <v/>
      </c>
      <c r="J602" s="13" t="str">
        <f>IF(AND(OR(A602="Vyt",A602="VODA"),'Vložení dat'!O600=0),"OK",IF(AND(OR(A602="Vyt",A602="VODA"),'Vložení dat'!O600&lt;&gt;0),CONCATENATE("CHYBA - ",'Vložení dat'!O600),""))</f>
        <v/>
      </c>
      <c r="K602" s="13" t="str">
        <f>IF(A602="Vyt",'Vložení dat'!R600,IF(A602="VODA",VALUE(TRIM(LEFT(REPLACE('Vložení dat'!T600,FIND(".",'Vložení dat'!T600,1),1,","),8))),""))</f>
        <v/>
      </c>
      <c r="L602" s="16" t="str">
        <f>IF(A602="Vyt",TRIM('Vložení dat'!S600),IF(A602="VODA",VALUE(TRIM(LEFT(REPLACE('Vložení dat'!R600,FIND(".",'Vložení dat'!R600,1),1,","),8))),""))</f>
        <v/>
      </c>
      <c r="M602" s="16" t="str">
        <f>IF(A602="Vyt",RIGHT('Vložení dat'!P600,11),IF(A602="VODA",VALUE(TRIM(LEFT(REPLACE('Vložení dat'!S600,FIND(".",'Vložení dat'!S600,1),1,","),8))),""))</f>
        <v/>
      </c>
      <c r="N602" s="12" t="str">
        <f>IF(A602="Vyt",TRIM('Vložení dat'!V600),"")</f>
        <v/>
      </c>
      <c r="O602" s="17" t="str">
        <f>IF(A602="Vyt",TRIM(LEFT('Vložení dat'!W600,9)),IF(A602="VODA",TRIM(CONCATENATE(LEFT('Vložení dat'!U600,3),".",MID('Vložení dat'!U600,5,2),".",MID('Vložení dat'!U600,8,2))),""))</f>
        <v/>
      </c>
      <c r="P602" s="18" t="str">
        <f>IF($A602="Vyt",'Vložení dat'!X600,IF($A602="VODA",VALUE(LEFT(TRIM(REPLACE('Vložení dat'!V600,FIND(".",'Vložení dat'!V600,1),1,",")),7)),""))</f>
        <v/>
      </c>
      <c r="Q602" s="18" t="str">
        <f>IF($A602="Vyt",'Vložení dat'!Y600,IF($A602="VODA",VALUE(LEFT(TRIM(REPLACE('Vložení dat'!W600,FIND(".",'Vložení dat'!W600,1),1,",")),7)),""))</f>
        <v/>
      </c>
      <c r="R602" s="18" t="str">
        <f>IF($A602="Vyt",'Vložení dat'!Z600,IF($A602="VODA",VALUE(LEFT(TRIM(REPLACE('Vložení dat'!X600,FIND(".",'Vložení dat'!X600,1),1,",")),7)),""))</f>
        <v/>
      </c>
      <c r="S602" s="18" t="str">
        <f>IF($A602="Vyt",'Vložení dat'!AA600,IF($A602="VODA",VALUE(LEFT(TRIM(REPLACE('Vložení dat'!Y600,FIND(".",'Vložení dat'!Y600,1),1,",")),7)),""))</f>
        <v/>
      </c>
      <c r="T602" s="18" t="str">
        <f>IF($A602="Vyt",'Vložení dat'!AB600,IF($A602="VODA",VALUE(LEFT(TRIM(REPLACE('Vložení dat'!Z600,FIND(".",'Vložení dat'!Z600,1),1,",")),7)),""))</f>
        <v/>
      </c>
      <c r="U602" s="18" t="str">
        <f>IF($A602="Vyt",'Vložení dat'!AC600,IF($A602="VODA",VALUE(LEFT(TRIM(REPLACE('Vložení dat'!AA600,FIND(".",'Vložení dat'!AA600,1),1,",")),7)),""))</f>
        <v/>
      </c>
      <c r="V602" s="18" t="str">
        <f>IF($A602="Vyt",'Vložení dat'!AD600,IF($A602="VODA",VALUE(LEFT(TRIM(REPLACE('Vložení dat'!AB600,FIND(".",'Vložení dat'!AB600,1),1,",")),7)),""))</f>
        <v/>
      </c>
      <c r="W602" s="18" t="str">
        <f>IF($A602="Vyt",'Vložení dat'!AE600,IF($A602="VODA",VALUE(LEFT(TRIM(REPLACE('Vložení dat'!AC600,FIND(".",'Vložení dat'!AC600,1),1,",")),7)),""))</f>
        <v/>
      </c>
      <c r="X602" s="18" t="str">
        <f>IF($A602="Vyt",'Vložení dat'!AF600,IF($A602="VODA",VALUE(LEFT(TRIM(REPLACE('Vložení dat'!AD600,FIND(".",'Vložení dat'!AD600,1),1,",")),7)),""))</f>
        <v/>
      </c>
      <c r="Y602" s="18" t="str">
        <f>IF($A602="Vyt",'Vložení dat'!AG600,IF($A602="VODA",VALUE(LEFT(TRIM(REPLACE('Vložení dat'!AE600,FIND(".",'Vložení dat'!AE600,1),1,",")),7)),""))</f>
        <v/>
      </c>
      <c r="Z602" s="18" t="str">
        <f>IF($A602="Vyt",'Vložení dat'!AH600,IF($A602="VODA",VALUE(LEFT(TRIM(REPLACE('Vložení dat'!AF600,FIND(".",'Vložení dat'!AF600,1),1,",")),7)),""))</f>
        <v/>
      </c>
      <c r="AA602" s="18" t="str">
        <f>IF($A602="Vyt",'Vložení dat'!AI600,IF($A602="VODA",VALUE(LEFT(TRIM(REPLACE('Vložení dat'!AG600,FIND(".",'Vložení dat'!AG600,1),1,",")),7)),""))</f>
        <v/>
      </c>
      <c r="AB602" s="18" t="str">
        <f>IF(A602="Vyt",TRIM(LEFT('Vložení dat'!AY600,9)),IF(A602="VODA",TRIM(LEFT('Vložení dat'!BB600,9)),""))</f>
        <v/>
      </c>
      <c r="AC602" s="18" t="str">
        <f>IF(A602="Vyt",TRIM(LEFT('Vložení dat'!AW600,7)),"")</f>
        <v/>
      </c>
      <c r="AD602" s="18" t="str">
        <f>IF(A602="Vyt",VALUE(REPLACE(TRIM(LEFT('Vložení dat'!BA600,4)),FIND(".",TRIM(LEFT('Vložení dat'!BA600,4)),1),1,",")),IF(A602="VODA",VALUE(REPLACE(TRIM(LEFT('Vložení dat'!BC600,4)),FIND(".",TRIM(LEFT('Vložení dat'!BC600,4)),1),1,",")),""))</f>
        <v/>
      </c>
      <c r="AE602" s="12" t="str">
        <f>IF($A602="Vyt",TRIM(LEFT(REPLACE('Vložení dat'!T600,FIND(".",'Vložení dat'!T600,1),1,","),5)),"")</f>
        <v/>
      </c>
      <c r="AF602" s="12" t="str">
        <f>IF($A602="Vyt",TRIM(LEFT(REPLACE('Vložení dat'!U600,FIND(".",'Vložení dat'!U600,1),1,","),5)),"")</f>
        <v/>
      </c>
      <c r="AG602" s="13" t="str">
        <f>IF(A602="Vyt",LEFT(REPLACE('Vložení dat'!AT600,FIND(".",'Vložení dat'!AT600,1),1,","),5)-LEFT(REPLACE('Vložení dat'!AU600,FIND(".",'Vložení dat'!AU600,1),1,","),5)," ")</f>
        <v xml:space="preserve"> </v>
      </c>
      <c r="AH602" s="13" t="str">
        <f>IF(A602="Vyt",LEFT(REPLACE('Vložení dat'!T600,FIND(".",'Vložení dat'!T600,1),1,","),5)-LEFT(REPLACE('Vložení dat'!U600,FIND(".",'Vložení dat'!U600,1),1,","),5),"")</f>
        <v/>
      </c>
      <c r="AI602" t="str">
        <f>IF(A602="Vyt"," ",IF(A602="VODA",LEFT('Vložení dat'!AU600,12),""))</f>
        <v/>
      </c>
      <c r="AJ602" t="str">
        <f>IF(A602="Vyt","",IF(A602="VODA",LEFT('Vložení dat'!AV600,12),""))</f>
        <v/>
      </c>
    </row>
    <row r="603" spans="1:36" x14ac:dyDescent="0.3">
      <c r="A603" s="13" t="str">
        <f>IF(OR('Vložení dat'!C601=" VIP4RTN010 ",'Vložení dat'!C601=" RED4RITN050.c10_001 "),"Vyt",IF(OR('Vložení dat'!C601=" RED4WM050 ",'Vložení dat'!C601=" RED4WM010 ",ISNUMBER(SEARCH("ECM4WM020.v20",'Vložení dat'!C601,1))),"VODA",IF(ISBLANK('Vložení dat'!C601),"",'Vložení dat'!C601)))</f>
        <v/>
      </c>
      <c r="B603" s="13" t="str">
        <f>TRIM('Vložení dat'!N601)</f>
        <v/>
      </c>
      <c r="C603" s="16" t="str">
        <f>TRIM('Vložení dat'!K601)</f>
        <v/>
      </c>
      <c r="D603" s="13" t="str">
        <f>TRIM('Vložení dat'!L601)</f>
        <v/>
      </c>
      <c r="E603" s="13" t="str">
        <f>TRIM('Vložení dat'!J601)</f>
        <v/>
      </c>
      <c r="F603" s="13" t="str">
        <f>TRIM('Vložení dat'!H601)</f>
        <v/>
      </c>
      <c r="G603" s="13" t="str">
        <f>TRIM('Vložení dat'!G601)</f>
        <v/>
      </c>
      <c r="H603" s="13" t="str">
        <f>TRIM('Vložení dat'!E601)</f>
        <v/>
      </c>
      <c r="I603" s="13" t="str">
        <f>TRIM('Vložení dat'!B601)</f>
        <v/>
      </c>
      <c r="J603" s="13" t="str">
        <f>IF(AND(OR(A603="Vyt",A603="VODA"),'Vložení dat'!O601=0),"OK",IF(AND(OR(A603="Vyt",A603="VODA"),'Vložení dat'!O601&lt;&gt;0),CONCATENATE("CHYBA - ",'Vložení dat'!O601),""))</f>
        <v/>
      </c>
      <c r="K603" s="13" t="str">
        <f>IF(A603="Vyt",'Vložení dat'!R601,IF(A603="VODA",VALUE(TRIM(LEFT(REPLACE('Vložení dat'!T601,FIND(".",'Vložení dat'!T601,1),1,","),8))),""))</f>
        <v/>
      </c>
      <c r="L603" s="16" t="str">
        <f>IF(A603="Vyt",TRIM('Vložení dat'!S601),IF(A603="VODA",VALUE(TRIM(LEFT(REPLACE('Vložení dat'!R601,FIND(".",'Vložení dat'!R601,1),1,","),8))),""))</f>
        <v/>
      </c>
      <c r="M603" s="16" t="str">
        <f>IF(A603="Vyt",RIGHT('Vložení dat'!P601,11),IF(A603="VODA",VALUE(TRIM(LEFT(REPLACE('Vložení dat'!S601,FIND(".",'Vložení dat'!S601,1),1,","),8))),""))</f>
        <v/>
      </c>
      <c r="N603" s="12" t="str">
        <f>IF(A603="Vyt",TRIM('Vložení dat'!V601),"")</f>
        <v/>
      </c>
      <c r="O603" s="17" t="str">
        <f>IF(A603="Vyt",TRIM(LEFT('Vložení dat'!W601,9)),IF(A603="VODA",TRIM(CONCATENATE(LEFT('Vložení dat'!U601,3),".",MID('Vložení dat'!U601,5,2),".",MID('Vložení dat'!U601,8,2))),""))</f>
        <v/>
      </c>
      <c r="P603" s="18" t="str">
        <f>IF($A603="Vyt",'Vložení dat'!X601,IF($A603="VODA",VALUE(LEFT(TRIM(REPLACE('Vložení dat'!V601,FIND(".",'Vložení dat'!V601,1),1,",")),7)),""))</f>
        <v/>
      </c>
      <c r="Q603" s="18" t="str">
        <f>IF($A603="Vyt",'Vložení dat'!Y601,IF($A603="VODA",VALUE(LEFT(TRIM(REPLACE('Vložení dat'!W601,FIND(".",'Vložení dat'!W601,1),1,",")),7)),""))</f>
        <v/>
      </c>
      <c r="R603" s="18" t="str">
        <f>IF($A603="Vyt",'Vložení dat'!Z601,IF($A603="VODA",VALUE(LEFT(TRIM(REPLACE('Vložení dat'!X601,FIND(".",'Vložení dat'!X601,1),1,",")),7)),""))</f>
        <v/>
      </c>
      <c r="S603" s="18" t="str">
        <f>IF($A603="Vyt",'Vložení dat'!AA601,IF($A603="VODA",VALUE(LEFT(TRIM(REPLACE('Vložení dat'!Y601,FIND(".",'Vložení dat'!Y601,1),1,",")),7)),""))</f>
        <v/>
      </c>
      <c r="T603" s="18" t="str">
        <f>IF($A603="Vyt",'Vložení dat'!AB601,IF($A603="VODA",VALUE(LEFT(TRIM(REPLACE('Vložení dat'!Z601,FIND(".",'Vložení dat'!Z601,1),1,",")),7)),""))</f>
        <v/>
      </c>
      <c r="U603" s="18" t="str">
        <f>IF($A603="Vyt",'Vložení dat'!AC601,IF($A603="VODA",VALUE(LEFT(TRIM(REPLACE('Vložení dat'!AA601,FIND(".",'Vložení dat'!AA601,1),1,",")),7)),""))</f>
        <v/>
      </c>
      <c r="V603" s="18" t="str">
        <f>IF($A603="Vyt",'Vložení dat'!AD601,IF($A603="VODA",VALUE(LEFT(TRIM(REPLACE('Vložení dat'!AB601,FIND(".",'Vložení dat'!AB601,1),1,",")),7)),""))</f>
        <v/>
      </c>
      <c r="W603" s="18" t="str">
        <f>IF($A603="Vyt",'Vložení dat'!AE601,IF($A603="VODA",VALUE(LEFT(TRIM(REPLACE('Vložení dat'!AC601,FIND(".",'Vložení dat'!AC601,1),1,",")),7)),""))</f>
        <v/>
      </c>
      <c r="X603" s="18" t="str">
        <f>IF($A603="Vyt",'Vložení dat'!AF601,IF($A603="VODA",VALUE(LEFT(TRIM(REPLACE('Vložení dat'!AD601,FIND(".",'Vložení dat'!AD601,1),1,",")),7)),""))</f>
        <v/>
      </c>
      <c r="Y603" s="18" t="str">
        <f>IF($A603="Vyt",'Vložení dat'!AG601,IF($A603="VODA",VALUE(LEFT(TRIM(REPLACE('Vložení dat'!AE601,FIND(".",'Vložení dat'!AE601,1),1,",")),7)),""))</f>
        <v/>
      </c>
      <c r="Z603" s="18" t="str">
        <f>IF($A603="Vyt",'Vložení dat'!AH601,IF($A603="VODA",VALUE(LEFT(TRIM(REPLACE('Vložení dat'!AF601,FIND(".",'Vložení dat'!AF601,1),1,",")),7)),""))</f>
        <v/>
      </c>
      <c r="AA603" s="18" t="str">
        <f>IF($A603="Vyt",'Vložení dat'!AI601,IF($A603="VODA",VALUE(LEFT(TRIM(REPLACE('Vložení dat'!AG601,FIND(".",'Vložení dat'!AG601,1),1,",")),7)),""))</f>
        <v/>
      </c>
      <c r="AB603" s="18" t="str">
        <f>IF(A603="Vyt",TRIM(LEFT('Vložení dat'!AY601,9)),IF(A603="VODA",TRIM(LEFT('Vložení dat'!BB601,9)),""))</f>
        <v/>
      </c>
      <c r="AC603" s="18" t="str">
        <f>IF(A603="Vyt",TRIM(LEFT('Vložení dat'!AW601,7)),"")</f>
        <v/>
      </c>
      <c r="AD603" s="18" t="str">
        <f>IF(A603="Vyt",VALUE(REPLACE(TRIM(LEFT('Vložení dat'!BA601,4)),FIND(".",TRIM(LEFT('Vložení dat'!BA601,4)),1),1,",")),IF(A603="VODA",VALUE(REPLACE(TRIM(LEFT('Vložení dat'!BC601,4)),FIND(".",TRIM(LEFT('Vložení dat'!BC601,4)),1),1,",")),""))</f>
        <v/>
      </c>
      <c r="AE603" s="12" t="str">
        <f>IF($A603="Vyt",TRIM(LEFT(REPLACE('Vložení dat'!T601,FIND(".",'Vložení dat'!T601,1),1,","),5)),"")</f>
        <v/>
      </c>
      <c r="AF603" s="12" t="str">
        <f>IF($A603="Vyt",TRIM(LEFT(REPLACE('Vložení dat'!U601,FIND(".",'Vložení dat'!U601,1),1,","),5)),"")</f>
        <v/>
      </c>
      <c r="AG603" s="13" t="str">
        <f>IF(A603="Vyt",LEFT(REPLACE('Vložení dat'!AT601,FIND(".",'Vložení dat'!AT601,1),1,","),5)-LEFT(REPLACE('Vložení dat'!AU601,FIND(".",'Vložení dat'!AU601,1),1,","),5)," ")</f>
        <v xml:space="preserve"> </v>
      </c>
      <c r="AH603" s="13" t="str">
        <f>IF(A603="Vyt",LEFT(REPLACE('Vložení dat'!T601,FIND(".",'Vložení dat'!T601,1),1,","),5)-LEFT(REPLACE('Vložení dat'!U601,FIND(".",'Vložení dat'!U601,1),1,","),5),"")</f>
        <v/>
      </c>
      <c r="AI603" t="str">
        <f>IF(A603="Vyt"," ",IF(A603="VODA",LEFT('Vložení dat'!AU601,12),""))</f>
        <v/>
      </c>
      <c r="AJ603" t="str">
        <f>IF(A603="Vyt","",IF(A603="VODA",LEFT('Vložení dat'!AV601,12),""))</f>
        <v/>
      </c>
    </row>
    <row r="604" spans="1:36" x14ac:dyDescent="0.3">
      <c r="A604" s="13" t="str">
        <f>IF(OR('Vložení dat'!C602=" VIP4RTN010 ",'Vložení dat'!C602=" RED4RITN050.c10_001 "),"Vyt",IF(OR('Vložení dat'!C602=" RED4WM050 ",'Vložení dat'!C602=" RED4WM010 ",ISNUMBER(SEARCH("ECM4WM020.v20",'Vložení dat'!C602,1))),"VODA",IF(ISBLANK('Vložení dat'!C602),"",'Vložení dat'!C602)))</f>
        <v/>
      </c>
      <c r="B604" s="13" t="str">
        <f>TRIM('Vložení dat'!N602)</f>
        <v/>
      </c>
      <c r="C604" s="16" t="str">
        <f>TRIM('Vložení dat'!K602)</f>
        <v/>
      </c>
      <c r="D604" s="13" t="str">
        <f>TRIM('Vložení dat'!L602)</f>
        <v/>
      </c>
      <c r="E604" s="13" t="str">
        <f>TRIM('Vložení dat'!J602)</f>
        <v/>
      </c>
      <c r="F604" s="13" t="str">
        <f>TRIM('Vložení dat'!H602)</f>
        <v/>
      </c>
      <c r="G604" s="13" t="str">
        <f>TRIM('Vložení dat'!G602)</f>
        <v/>
      </c>
      <c r="H604" s="13" t="str">
        <f>TRIM('Vložení dat'!E602)</f>
        <v/>
      </c>
      <c r="I604" s="13" t="str">
        <f>TRIM('Vložení dat'!B602)</f>
        <v/>
      </c>
      <c r="J604" s="13" t="str">
        <f>IF(AND(OR(A604="Vyt",A604="VODA"),'Vložení dat'!O602=0),"OK",IF(AND(OR(A604="Vyt",A604="VODA"),'Vložení dat'!O602&lt;&gt;0),CONCATENATE("CHYBA - ",'Vložení dat'!O602),""))</f>
        <v/>
      </c>
      <c r="K604" s="13" t="str">
        <f>IF(A604="Vyt",'Vložení dat'!R602,IF(A604="VODA",VALUE(TRIM(LEFT(REPLACE('Vložení dat'!T602,FIND(".",'Vložení dat'!T602,1),1,","),8))),""))</f>
        <v/>
      </c>
      <c r="L604" s="16" t="str">
        <f>IF(A604="Vyt",TRIM('Vložení dat'!S602),IF(A604="VODA",VALUE(TRIM(LEFT(REPLACE('Vložení dat'!R602,FIND(".",'Vložení dat'!R602,1),1,","),8))),""))</f>
        <v/>
      </c>
      <c r="M604" s="16" t="str">
        <f>IF(A604="Vyt",RIGHT('Vložení dat'!P602,11),IF(A604="VODA",VALUE(TRIM(LEFT(REPLACE('Vložení dat'!S602,FIND(".",'Vložení dat'!S602,1),1,","),8))),""))</f>
        <v/>
      </c>
      <c r="N604" s="12" t="str">
        <f>IF(A604="Vyt",TRIM('Vložení dat'!V602),"")</f>
        <v/>
      </c>
      <c r="O604" s="17" t="str">
        <f>IF(A604="Vyt",TRIM(LEFT('Vložení dat'!W602,9)),IF(A604="VODA",TRIM(CONCATENATE(LEFT('Vložení dat'!U602,3),".",MID('Vložení dat'!U602,5,2),".",MID('Vložení dat'!U602,8,2))),""))</f>
        <v/>
      </c>
      <c r="P604" s="18" t="str">
        <f>IF($A604="Vyt",'Vložení dat'!X602,IF($A604="VODA",VALUE(LEFT(TRIM(REPLACE('Vložení dat'!V602,FIND(".",'Vložení dat'!V602,1),1,",")),7)),""))</f>
        <v/>
      </c>
      <c r="Q604" s="18" t="str">
        <f>IF($A604="Vyt",'Vložení dat'!Y602,IF($A604="VODA",VALUE(LEFT(TRIM(REPLACE('Vložení dat'!W602,FIND(".",'Vložení dat'!W602,1),1,",")),7)),""))</f>
        <v/>
      </c>
      <c r="R604" s="18" t="str">
        <f>IF($A604="Vyt",'Vložení dat'!Z602,IF($A604="VODA",VALUE(LEFT(TRIM(REPLACE('Vložení dat'!X602,FIND(".",'Vložení dat'!X602,1),1,",")),7)),""))</f>
        <v/>
      </c>
      <c r="S604" s="18" t="str">
        <f>IF($A604="Vyt",'Vložení dat'!AA602,IF($A604="VODA",VALUE(LEFT(TRIM(REPLACE('Vložení dat'!Y602,FIND(".",'Vložení dat'!Y602,1),1,",")),7)),""))</f>
        <v/>
      </c>
      <c r="T604" s="18" t="str">
        <f>IF($A604="Vyt",'Vložení dat'!AB602,IF($A604="VODA",VALUE(LEFT(TRIM(REPLACE('Vložení dat'!Z602,FIND(".",'Vložení dat'!Z602,1),1,",")),7)),""))</f>
        <v/>
      </c>
      <c r="U604" s="18" t="str">
        <f>IF($A604="Vyt",'Vložení dat'!AC602,IF($A604="VODA",VALUE(LEFT(TRIM(REPLACE('Vložení dat'!AA602,FIND(".",'Vložení dat'!AA602,1),1,",")),7)),""))</f>
        <v/>
      </c>
      <c r="V604" s="18" t="str">
        <f>IF($A604="Vyt",'Vložení dat'!AD602,IF($A604="VODA",VALUE(LEFT(TRIM(REPLACE('Vložení dat'!AB602,FIND(".",'Vložení dat'!AB602,1),1,",")),7)),""))</f>
        <v/>
      </c>
      <c r="W604" s="18" t="str">
        <f>IF($A604="Vyt",'Vložení dat'!AE602,IF($A604="VODA",VALUE(LEFT(TRIM(REPLACE('Vložení dat'!AC602,FIND(".",'Vložení dat'!AC602,1),1,",")),7)),""))</f>
        <v/>
      </c>
      <c r="X604" s="18" t="str">
        <f>IF($A604="Vyt",'Vložení dat'!AF602,IF($A604="VODA",VALUE(LEFT(TRIM(REPLACE('Vložení dat'!AD602,FIND(".",'Vložení dat'!AD602,1),1,",")),7)),""))</f>
        <v/>
      </c>
      <c r="Y604" s="18" t="str">
        <f>IF($A604="Vyt",'Vložení dat'!AG602,IF($A604="VODA",VALUE(LEFT(TRIM(REPLACE('Vložení dat'!AE602,FIND(".",'Vložení dat'!AE602,1),1,",")),7)),""))</f>
        <v/>
      </c>
      <c r="Z604" s="18" t="str">
        <f>IF($A604="Vyt",'Vložení dat'!AH602,IF($A604="VODA",VALUE(LEFT(TRIM(REPLACE('Vložení dat'!AF602,FIND(".",'Vložení dat'!AF602,1),1,",")),7)),""))</f>
        <v/>
      </c>
      <c r="AA604" s="18" t="str">
        <f>IF($A604="Vyt",'Vložení dat'!AI602,IF($A604="VODA",VALUE(LEFT(TRIM(REPLACE('Vložení dat'!AG602,FIND(".",'Vložení dat'!AG602,1),1,",")),7)),""))</f>
        <v/>
      </c>
      <c r="AB604" s="18" t="str">
        <f>IF(A604="Vyt",TRIM(LEFT('Vložení dat'!AY602,9)),IF(A604="VODA",TRIM(LEFT('Vložení dat'!BB602,9)),""))</f>
        <v/>
      </c>
      <c r="AC604" s="18" t="str">
        <f>IF(A604="Vyt",TRIM(LEFT('Vložení dat'!AW602,7)),"")</f>
        <v/>
      </c>
      <c r="AD604" s="18" t="str">
        <f>IF(A604="Vyt",VALUE(REPLACE(TRIM(LEFT('Vložení dat'!BA602,4)),FIND(".",TRIM(LEFT('Vložení dat'!BA602,4)),1),1,",")),IF(A604="VODA",VALUE(REPLACE(TRIM(LEFT('Vložení dat'!BC602,4)),FIND(".",TRIM(LEFT('Vložení dat'!BC602,4)),1),1,",")),""))</f>
        <v/>
      </c>
      <c r="AE604" s="12" t="str">
        <f>IF($A604="Vyt",TRIM(LEFT(REPLACE('Vložení dat'!T602,FIND(".",'Vložení dat'!T602,1),1,","),5)),"")</f>
        <v/>
      </c>
      <c r="AF604" s="12" t="str">
        <f>IF($A604="Vyt",TRIM(LEFT(REPLACE('Vložení dat'!U602,FIND(".",'Vložení dat'!U602,1),1,","),5)),"")</f>
        <v/>
      </c>
      <c r="AG604" s="13" t="str">
        <f>IF(A604="Vyt",LEFT(REPLACE('Vložení dat'!AT602,FIND(".",'Vložení dat'!AT602,1),1,","),5)-LEFT(REPLACE('Vložení dat'!AU602,FIND(".",'Vložení dat'!AU602,1),1,","),5)," ")</f>
        <v xml:space="preserve"> </v>
      </c>
      <c r="AH604" s="13" t="str">
        <f>IF(A604="Vyt",LEFT(REPLACE('Vložení dat'!T602,FIND(".",'Vložení dat'!T602,1),1,","),5)-LEFT(REPLACE('Vložení dat'!U602,FIND(".",'Vložení dat'!U602,1),1,","),5),"")</f>
        <v/>
      </c>
      <c r="AI604" t="str">
        <f>IF(A604="Vyt"," ",IF(A604="VODA",LEFT('Vložení dat'!AU602,12),""))</f>
        <v/>
      </c>
      <c r="AJ604" t="str">
        <f>IF(A604="Vyt","",IF(A604="VODA",LEFT('Vložení dat'!AV602,12),""))</f>
        <v/>
      </c>
    </row>
    <row r="605" spans="1:36" x14ac:dyDescent="0.3">
      <c r="A605" s="13" t="str">
        <f>IF(OR('Vložení dat'!C603=" VIP4RTN010 ",'Vložení dat'!C603=" RED4RITN050.c10_001 "),"Vyt",IF(OR('Vložení dat'!C603=" RED4WM050 ",'Vložení dat'!C603=" RED4WM010 ",ISNUMBER(SEARCH("ECM4WM020.v20",'Vložení dat'!C603,1))),"VODA",IF(ISBLANK('Vložení dat'!C603),"",'Vložení dat'!C603)))</f>
        <v/>
      </c>
      <c r="B605" s="13" t="str">
        <f>TRIM('Vložení dat'!N603)</f>
        <v/>
      </c>
      <c r="C605" s="16" t="str">
        <f>TRIM('Vložení dat'!K603)</f>
        <v/>
      </c>
      <c r="D605" s="13" t="str">
        <f>TRIM('Vložení dat'!L603)</f>
        <v/>
      </c>
      <c r="E605" s="13" t="str">
        <f>TRIM('Vložení dat'!J603)</f>
        <v/>
      </c>
      <c r="F605" s="13" t="str">
        <f>TRIM('Vložení dat'!H603)</f>
        <v/>
      </c>
      <c r="G605" s="13" t="str">
        <f>TRIM('Vložení dat'!G603)</f>
        <v/>
      </c>
      <c r="H605" s="13" t="str">
        <f>TRIM('Vložení dat'!E603)</f>
        <v/>
      </c>
      <c r="I605" s="13" t="str">
        <f>TRIM('Vložení dat'!B603)</f>
        <v/>
      </c>
      <c r="J605" s="13" t="str">
        <f>IF(AND(OR(A605="Vyt",A605="VODA"),'Vložení dat'!O603=0),"OK",IF(AND(OR(A605="Vyt",A605="VODA"),'Vložení dat'!O603&lt;&gt;0),CONCATENATE("CHYBA - ",'Vložení dat'!O603),""))</f>
        <v/>
      </c>
      <c r="K605" s="13" t="str">
        <f>IF(A605="Vyt",'Vložení dat'!R603,IF(A605="VODA",VALUE(TRIM(LEFT(REPLACE('Vložení dat'!T603,FIND(".",'Vložení dat'!T603,1),1,","),8))),""))</f>
        <v/>
      </c>
      <c r="L605" s="16" t="str">
        <f>IF(A605="Vyt",TRIM('Vložení dat'!S603),IF(A605="VODA",VALUE(TRIM(LEFT(REPLACE('Vložení dat'!R603,FIND(".",'Vložení dat'!R603,1),1,","),8))),""))</f>
        <v/>
      </c>
      <c r="M605" s="16" t="str">
        <f>IF(A605="Vyt",RIGHT('Vložení dat'!P603,11),IF(A605="VODA",VALUE(TRIM(LEFT(REPLACE('Vložení dat'!S603,FIND(".",'Vložení dat'!S603,1),1,","),8))),""))</f>
        <v/>
      </c>
      <c r="N605" s="12" t="str">
        <f>IF(A605="Vyt",TRIM('Vložení dat'!V603),"")</f>
        <v/>
      </c>
      <c r="O605" s="17" t="str">
        <f>IF(A605="Vyt",TRIM(LEFT('Vložení dat'!W603,9)),IF(A605="VODA",TRIM(CONCATENATE(LEFT('Vložení dat'!U603,3),".",MID('Vložení dat'!U603,5,2),".",MID('Vložení dat'!U603,8,2))),""))</f>
        <v/>
      </c>
      <c r="P605" s="18" t="str">
        <f>IF($A605="Vyt",'Vložení dat'!X603,IF($A605="VODA",VALUE(LEFT(TRIM(REPLACE('Vložení dat'!V603,FIND(".",'Vložení dat'!V603,1),1,",")),7)),""))</f>
        <v/>
      </c>
      <c r="Q605" s="18" t="str">
        <f>IF($A605="Vyt",'Vložení dat'!Y603,IF($A605="VODA",VALUE(LEFT(TRIM(REPLACE('Vložení dat'!W603,FIND(".",'Vložení dat'!W603,1),1,",")),7)),""))</f>
        <v/>
      </c>
      <c r="R605" s="18" t="str">
        <f>IF($A605="Vyt",'Vložení dat'!Z603,IF($A605="VODA",VALUE(LEFT(TRIM(REPLACE('Vložení dat'!X603,FIND(".",'Vložení dat'!X603,1),1,",")),7)),""))</f>
        <v/>
      </c>
      <c r="S605" s="18" t="str">
        <f>IF($A605="Vyt",'Vložení dat'!AA603,IF($A605="VODA",VALUE(LEFT(TRIM(REPLACE('Vložení dat'!Y603,FIND(".",'Vložení dat'!Y603,1),1,",")),7)),""))</f>
        <v/>
      </c>
      <c r="T605" s="18" t="str">
        <f>IF($A605="Vyt",'Vložení dat'!AB603,IF($A605="VODA",VALUE(LEFT(TRIM(REPLACE('Vložení dat'!Z603,FIND(".",'Vložení dat'!Z603,1),1,",")),7)),""))</f>
        <v/>
      </c>
      <c r="U605" s="18" t="str">
        <f>IF($A605="Vyt",'Vložení dat'!AC603,IF($A605="VODA",VALUE(LEFT(TRIM(REPLACE('Vložení dat'!AA603,FIND(".",'Vložení dat'!AA603,1),1,",")),7)),""))</f>
        <v/>
      </c>
      <c r="V605" s="18" t="str">
        <f>IF($A605="Vyt",'Vložení dat'!AD603,IF($A605="VODA",VALUE(LEFT(TRIM(REPLACE('Vložení dat'!AB603,FIND(".",'Vložení dat'!AB603,1),1,",")),7)),""))</f>
        <v/>
      </c>
      <c r="W605" s="18" t="str">
        <f>IF($A605="Vyt",'Vložení dat'!AE603,IF($A605="VODA",VALUE(LEFT(TRIM(REPLACE('Vložení dat'!AC603,FIND(".",'Vložení dat'!AC603,1),1,",")),7)),""))</f>
        <v/>
      </c>
      <c r="X605" s="18" t="str">
        <f>IF($A605="Vyt",'Vložení dat'!AF603,IF($A605="VODA",VALUE(LEFT(TRIM(REPLACE('Vložení dat'!AD603,FIND(".",'Vložení dat'!AD603,1),1,",")),7)),""))</f>
        <v/>
      </c>
      <c r="Y605" s="18" t="str">
        <f>IF($A605="Vyt",'Vložení dat'!AG603,IF($A605="VODA",VALUE(LEFT(TRIM(REPLACE('Vložení dat'!AE603,FIND(".",'Vložení dat'!AE603,1),1,",")),7)),""))</f>
        <v/>
      </c>
      <c r="Z605" s="18" t="str">
        <f>IF($A605="Vyt",'Vložení dat'!AH603,IF($A605="VODA",VALUE(LEFT(TRIM(REPLACE('Vložení dat'!AF603,FIND(".",'Vložení dat'!AF603,1),1,",")),7)),""))</f>
        <v/>
      </c>
      <c r="AA605" s="18" t="str">
        <f>IF($A605="Vyt",'Vložení dat'!AI603,IF($A605="VODA",VALUE(LEFT(TRIM(REPLACE('Vložení dat'!AG603,FIND(".",'Vložení dat'!AG603,1),1,",")),7)),""))</f>
        <v/>
      </c>
      <c r="AB605" s="18" t="str">
        <f>IF(A605="Vyt",TRIM(LEFT('Vložení dat'!AY603,9)),IF(A605="VODA",TRIM(LEFT('Vložení dat'!BB603,9)),""))</f>
        <v/>
      </c>
      <c r="AC605" s="18" t="str">
        <f>IF(A605="Vyt",TRIM(LEFT('Vložení dat'!AW603,7)),"")</f>
        <v/>
      </c>
      <c r="AD605" s="18" t="str">
        <f>IF(A605="Vyt",VALUE(REPLACE(TRIM(LEFT('Vložení dat'!BA603,4)),FIND(".",TRIM(LEFT('Vložení dat'!BA603,4)),1),1,",")),IF(A605="VODA",VALUE(REPLACE(TRIM(LEFT('Vložení dat'!BC603,4)),FIND(".",TRIM(LEFT('Vložení dat'!BC603,4)),1),1,",")),""))</f>
        <v/>
      </c>
      <c r="AE605" s="12" t="str">
        <f>IF($A605="Vyt",TRIM(LEFT(REPLACE('Vložení dat'!T603,FIND(".",'Vložení dat'!T603,1),1,","),5)),"")</f>
        <v/>
      </c>
      <c r="AF605" s="12" t="str">
        <f>IF($A605="Vyt",TRIM(LEFT(REPLACE('Vložení dat'!U603,FIND(".",'Vložení dat'!U603,1),1,","),5)),"")</f>
        <v/>
      </c>
      <c r="AG605" s="13" t="str">
        <f>IF(A605="Vyt",LEFT(REPLACE('Vložení dat'!AT603,FIND(".",'Vložení dat'!AT603,1),1,","),5)-LEFT(REPLACE('Vložení dat'!AU603,FIND(".",'Vložení dat'!AU603,1),1,","),5)," ")</f>
        <v xml:space="preserve"> </v>
      </c>
      <c r="AH605" s="13" t="str">
        <f>IF(A605="Vyt",LEFT(REPLACE('Vložení dat'!T603,FIND(".",'Vložení dat'!T603,1),1,","),5)-LEFT(REPLACE('Vložení dat'!U603,FIND(".",'Vložení dat'!U603,1),1,","),5),"")</f>
        <v/>
      </c>
      <c r="AI605" t="str">
        <f>IF(A605="Vyt"," ",IF(A605="VODA",LEFT('Vložení dat'!AU603,12),""))</f>
        <v/>
      </c>
      <c r="AJ605" t="str">
        <f>IF(A605="Vyt","",IF(A605="VODA",LEFT('Vložení dat'!AV603,12),""))</f>
        <v/>
      </c>
    </row>
    <row r="606" spans="1:36" x14ac:dyDescent="0.3">
      <c r="A606" s="13" t="str">
        <f>IF(OR('Vložení dat'!C604=" VIP4RTN010 ",'Vložení dat'!C604=" RED4RITN050.c10_001 "),"Vyt",IF(OR('Vložení dat'!C604=" RED4WM050 ",'Vložení dat'!C604=" RED4WM010 ",ISNUMBER(SEARCH("ECM4WM020.v20",'Vložení dat'!C604,1))),"VODA",IF(ISBLANK('Vložení dat'!C604),"",'Vložení dat'!C604)))</f>
        <v/>
      </c>
      <c r="B606" s="13" t="str">
        <f>TRIM('Vložení dat'!N604)</f>
        <v/>
      </c>
      <c r="C606" s="16" t="str">
        <f>TRIM('Vložení dat'!K604)</f>
        <v/>
      </c>
      <c r="D606" s="13" t="str">
        <f>TRIM('Vložení dat'!L604)</f>
        <v/>
      </c>
      <c r="E606" s="13" t="str">
        <f>TRIM('Vložení dat'!J604)</f>
        <v/>
      </c>
      <c r="F606" s="13" t="str">
        <f>TRIM('Vložení dat'!H604)</f>
        <v/>
      </c>
      <c r="G606" s="13" t="str">
        <f>TRIM('Vložení dat'!G604)</f>
        <v/>
      </c>
      <c r="H606" s="13" t="str">
        <f>TRIM('Vložení dat'!E604)</f>
        <v/>
      </c>
      <c r="I606" s="13" t="str">
        <f>TRIM('Vložení dat'!B604)</f>
        <v/>
      </c>
      <c r="J606" s="13" t="str">
        <f>IF(AND(OR(A606="Vyt",A606="VODA"),'Vložení dat'!O604=0),"OK",IF(AND(OR(A606="Vyt",A606="VODA"),'Vložení dat'!O604&lt;&gt;0),CONCATENATE("CHYBA - ",'Vložení dat'!O604),""))</f>
        <v/>
      </c>
      <c r="K606" s="13" t="str">
        <f>IF(A606="Vyt",'Vložení dat'!R604,IF(A606="VODA",VALUE(TRIM(LEFT(REPLACE('Vložení dat'!T604,FIND(".",'Vložení dat'!T604,1),1,","),8))),""))</f>
        <v/>
      </c>
      <c r="L606" s="16" t="str">
        <f>IF(A606="Vyt",TRIM('Vložení dat'!S604),IF(A606="VODA",VALUE(TRIM(LEFT(REPLACE('Vložení dat'!R604,FIND(".",'Vložení dat'!R604,1),1,","),8))),""))</f>
        <v/>
      </c>
      <c r="M606" s="16" t="str">
        <f>IF(A606="Vyt",RIGHT('Vložení dat'!P604,11),IF(A606="VODA",VALUE(TRIM(LEFT(REPLACE('Vložení dat'!S604,FIND(".",'Vložení dat'!S604,1),1,","),8))),""))</f>
        <v/>
      </c>
      <c r="N606" s="12" t="str">
        <f>IF(A606="Vyt",TRIM('Vložení dat'!V604),"")</f>
        <v/>
      </c>
      <c r="O606" s="17" t="str">
        <f>IF(A606="Vyt",TRIM(LEFT('Vložení dat'!W604,9)),IF(A606="VODA",TRIM(CONCATENATE(LEFT('Vložení dat'!U604,3),".",MID('Vložení dat'!U604,5,2),".",MID('Vložení dat'!U604,8,2))),""))</f>
        <v/>
      </c>
      <c r="P606" s="18" t="str">
        <f>IF($A606="Vyt",'Vložení dat'!X604,IF($A606="VODA",VALUE(LEFT(TRIM(REPLACE('Vložení dat'!V604,FIND(".",'Vložení dat'!V604,1),1,",")),7)),""))</f>
        <v/>
      </c>
      <c r="Q606" s="18" t="str">
        <f>IF($A606="Vyt",'Vložení dat'!Y604,IF($A606="VODA",VALUE(LEFT(TRIM(REPLACE('Vložení dat'!W604,FIND(".",'Vložení dat'!W604,1),1,",")),7)),""))</f>
        <v/>
      </c>
      <c r="R606" s="18" t="str">
        <f>IF($A606="Vyt",'Vložení dat'!Z604,IF($A606="VODA",VALUE(LEFT(TRIM(REPLACE('Vložení dat'!X604,FIND(".",'Vložení dat'!X604,1),1,",")),7)),""))</f>
        <v/>
      </c>
      <c r="S606" s="18" t="str">
        <f>IF($A606="Vyt",'Vložení dat'!AA604,IF($A606="VODA",VALUE(LEFT(TRIM(REPLACE('Vložení dat'!Y604,FIND(".",'Vložení dat'!Y604,1),1,",")),7)),""))</f>
        <v/>
      </c>
      <c r="T606" s="18" t="str">
        <f>IF($A606="Vyt",'Vložení dat'!AB604,IF($A606="VODA",VALUE(LEFT(TRIM(REPLACE('Vložení dat'!Z604,FIND(".",'Vložení dat'!Z604,1),1,",")),7)),""))</f>
        <v/>
      </c>
      <c r="U606" s="18" t="str">
        <f>IF($A606="Vyt",'Vložení dat'!AC604,IF($A606="VODA",VALUE(LEFT(TRIM(REPLACE('Vložení dat'!AA604,FIND(".",'Vložení dat'!AA604,1),1,",")),7)),""))</f>
        <v/>
      </c>
      <c r="V606" s="18" t="str">
        <f>IF($A606="Vyt",'Vložení dat'!AD604,IF($A606="VODA",VALUE(LEFT(TRIM(REPLACE('Vložení dat'!AB604,FIND(".",'Vložení dat'!AB604,1),1,",")),7)),""))</f>
        <v/>
      </c>
      <c r="W606" s="18" t="str">
        <f>IF($A606="Vyt",'Vložení dat'!AE604,IF($A606="VODA",VALUE(LEFT(TRIM(REPLACE('Vložení dat'!AC604,FIND(".",'Vložení dat'!AC604,1),1,",")),7)),""))</f>
        <v/>
      </c>
      <c r="X606" s="18" t="str">
        <f>IF($A606="Vyt",'Vložení dat'!AF604,IF($A606="VODA",VALUE(LEFT(TRIM(REPLACE('Vložení dat'!AD604,FIND(".",'Vložení dat'!AD604,1),1,",")),7)),""))</f>
        <v/>
      </c>
      <c r="Y606" s="18" t="str">
        <f>IF($A606="Vyt",'Vložení dat'!AG604,IF($A606="VODA",VALUE(LEFT(TRIM(REPLACE('Vložení dat'!AE604,FIND(".",'Vložení dat'!AE604,1),1,",")),7)),""))</f>
        <v/>
      </c>
      <c r="Z606" s="18" t="str">
        <f>IF($A606="Vyt",'Vložení dat'!AH604,IF($A606="VODA",VALUE(LEFT(TRIM(REPLACE('Vložení dat'!AF604,FIND(".",'Vložení dat'!AF604,1),1,",")),7)),""))</f>
        <v/>
      </c>
      <c r="AA606" s="18" t="str">
        <f>IF($A606="Vyt",'Vložení dat'!AI604,IF($A606="VODA",VALUE(LEFT(TRIM(REPLACE('Vložení dat'!AG604,FIND(".",'Vložení dat'!AG604,1),1,",")),7)),""))</f>
        <v/>
      </c>
      <c r="AB606" s="18" t="str">
        <f>IF(A606="Vyt",TRIM(LEFT('Vložení dat'!AY604,9)),IF(A606="VODA",TRIM(LEFT('Vložení dat'!BB604,9)),""))</f>
        <v/>
      </c>
      <c r="AC606" s="18" t="str">
        <f>IF(A606="Vyt",TRIM(LEFT('Vložení dat'!AW604,7)),"")</f>
        <v/>
      </c>
      <c r="AD606" s="18" t="str">
        <f>IF(A606="Vyt",VALUE(REPLACE(TRIM(LEFT('Vložení dat'!BA604,4)),FIND(".",TRIM(LEFT('Vložení dat'!BA604,4)),1),1,",")),IF(A606="VODA",VALUE(REPLACE(TRIM(LEFT('Vložení dat'!BC604,4)),FIND(".",TRIM(LEFT('Vložení dat'!BC604,4)),1),1,",")),""))</f>
        <v/>
      </c>
      <c r="AE606" s="12" t="str">
        <f>IF($A606="Vyt",TRIM(LEFT(REPLACE('Vložení dat'!T604,FIND(".",'Vložení dat'!T604,1),1,","),5)),"")</f>
        <v/>
      </c>
      <c r="AF606" s="12" t="str">
        <f>IF($A606="Vyt",TRIM(LEFT(REPLACE('Vložení dat'!U604,FIND(".",'Vložení dat'!U604,1),1,","),5)),"")</f>
        <v/>
      </c>
      <c r="AG606" s="13" t="str">
        <f>IF(A606="Vyt",LEFT(REPLACE('Vložení dat'!AT604,FIND(".",'Vložení dat'!AT604,1),1,","),5)-LEFT(REPLACE('Vložení dat'!AU604,FIND(".",'Vložení dat'!AU604,1),1,","),5)," ")</f>
        <v xml:space="preserve"> </v>
      </c>
      <c r="AH606" s="13" t="str">
        <f>IF(A606="Vyt",LEFT(REPLACE('Vložení dat'!T604,FIND(".",'Vložení dat'!T604,1),1,","),5)-LEFT(REPLACE('Vložení dat'!U604,FIND(".",'Vložení dat'!U604,1),1,","),5),"")</f>
        <v/>
      </c>
      <c r="AI606" t="str">
        <f>IF(A606="Vyt"," ",IF(A606="VODA",LEFT('Vložení dat'!AU604,12),""))</f>
        <v/>
      </c>
      <c r="AJ606" t="str">
        <f>IF(A606="Vyt","",IF(A606="VODA",LEFT('Vložení dat'!AV604,12),""))</f>
        <v/>
      </c>
    </row>
    <row r="607" spans="1:36" x14ac:dyDescent="0.3">
      <c r="A607" s="13" t="str">
        <f>IF(OR('Vložení dat'!C605=" VIP4RTN010 ",'Vložení dat'!C605=" RED4RITN050.c10_001 "),"Vyt",IF(OR('Vložení dat'!C605=" RED4WM050 ",'Vložení dat'!C605=" RED4WM010 ",ISNUMBER(SEARCH("ECM4WM020.v20",'Vložení dat'!C605,1))),"VODA",IF(ISBLANK('Vložení dat'!C605),"",'Vložení dat'!C605)))</f>
        <v/>
      </c>
      <c r="B607" s="13" t="str">
        <f>TRIM('Vložení dat'!N605)</f>
        <v/>
      </c>
      <c r="C607" s="16" t="str">
        <f>TRIM('Vložení dat'!K605)</f>
        <v/>
      </c>
      <c r="D607" s="13" t="str">
        <f>TRIM('Vložení dat'!L605)</f>
        <v/>
      </c>
      <c r="E607" s="13" t="str">
        <f>TRIM('Vložení dat'!J605)</f>
        <v/>
      </c>
      <c r="F607" s="13" t="str">
        <f>TRIM('Vložení dat'!H605)</f>
        <v/>
      </c>
      <c r="G607" s="13" t="str">
        <f>TRIM('Vložení dat'!G605)</f>
        <v/>
      </c>
      <c r="H607" s="13" t="str">
        <f>TRIM('Vložení dat'!E605)</f>
        <v/>
      </c>
      <c r="I607" s="13" t="str">
        <f>TRIM('Vložení dat'!B605)</f>
        <v/>
      </c>
      <c r="J607" s="13" t="str">
        <f>IF(AND(OR(A607="Vyt",A607="VODA"),'Vložení dat'!O605=0),"OK",IF(AND(OR(A607="Vyt",A607="VODA"),'Vložení dat'!O605&lt;&gt;0),CONCATENATE("CHYBA - ",'Vložení dat'!O605),""))</f>
        <v/>
      </c>
      <c r="K607" s="13" t="str">
        <f>IF(A607="Vyt",'Vložení dat'!R605,IF(A607="VODA",VALUE(TRIM(LEFT(REPLACE('Vložení dat'!T605,FIND(".",'Vložení dat'!T605,1),1,","),8))),""))</f>
        <v/>
      </c>
      <c r="L607" s="16" t="str">
        <f>IF(A607="Vyt",TRIM('Vložení dat'!S605),IF(A607="VODA",VALUE(TRIM(LEFT(REPLACE('Vložení dat'!R605,FIND(".",'Vložení dat'!R605,1),1,","),8))),""))</f>
        <v/>
      </c>
      <c r="M607" s="16" t="str">
        <f>IF(A607="Vyt",RIGHT('Vložení dat'!P605,11),IF(A607="VODA",VALUE(TRIM(LEFT(REPLACE('Vložení dat'!S605,FIND(".",'Vložení dat'!S605,1),1,","),8))),""))</f>
        <v/>
      </c>
      <c r="N607" s="12" t="str">
        <f>IF(A607="Vyt",TRIM('Vložení dat'!V605),"")</f>
        <v/>
      </c>
      <c r="O607" s="17" t="str">
        <f>IF(A607="Vyt",TRIM(LEFT('Vložení dat'!W605,9)),IF(A607="VODA",TRIM(CONCATENATE(LEFT('Vložení dat'!U605,3),".",MID('Vložení dat'!U605,5,2),".",MID('Vložení dat'!U605,8,2))),""))</f>
        <v/>
      </c>
      <c r="P607" s="18" t="str">
        <f>IF($A607="Vyt",'Vložení dat'!X605,IF($A607="VODA",VALUE(LEFT(TRIM(REPLACE('Vložení dat'!V605,FIND(".",'Vložení dat'!V605,1),1,",")),7)),""))</f>
        <v/>
      </c>
      <c r="Q607" s="18" t="str">
        <f>IF($A607="Vyt",'Vložení dat'!Y605,IF($A607="VODA",VALUE(LEFT(TRIM(REPLACE('Vložení dat'!W605,FIND(".",'Vložení dat'!W605,1),1,",")),7)),""))</f>
        <v/>
      </c>
      <c r="R607" s="18" t="str">
        <f>IF($A607="Vyt",'Vložení dat'!Z605,IF($A607="VODA",VALUE(LEFT(TRIM(REPLACE('Vložení dat'!X605,FIND(".",'Vložení dat'!X605,1),1,",")),7)),""))</f>
        <v/>
      </c>
      <c r="S607" s="18" t="str">
        <f>IF($A607="Vyt",'Vložení dat'!AA605,IF($A607="VODA",VALUE(LEFT(TRIM(REPLACE('Vložení dat'!Y605,FIND(".",'Vložení dat'!Y605,1),1,",")),7)),""))</f>
        <v/>
      </c>
      <c r="T607" s="18" t="str">
        <f>IF($A607="Vyt",'Vložení dat'!AB605,IF($A607="VODA",VALUE(LEFT(TRIM(REPLACE('Vložení dat'!Z605,FIND(".",'Vložení dat'!Z605,1),1,",")),7)),""))</f>
        <v/>
      </c>
      <c r="U607" s="18" t="str">
        <f>IF($A607="Vyt",'Vložení dat'!AC605,IF($A607="VODA",VALUE(LEFT(TRIM(REPLACE('Vložení dat'!AA605,FIND(".",'Vložení dat'!AA605,1),1,",")),7)),""))</f>
        <v/>
      </c>
      <c r="V607" s="18" t="str">
        <f>IF($A607="Vyt",'Vložení dat'!AD605,IF($A607="VODA",VALUE(LEFT(TRIM(REPLACE('Vložení dat'!AB605,FIND(".",'Vložení dat'!AB605,1),1,",")),7)),""))</f>
        <v/>
      </c>
      <c r="W607" s="18" t="str">
        <f>IF($A607="Vyt",'Vložení dat'!AE605,IF($A607="VODA",VALUE(LEFT(TRIM(REPLACE('Vložení dat'!AC605,FIND(".",'Vložení dat'!AC605,1),1,",")),7)),""))</f>
        <v/>
      </c>
      <c r="X607" s="18" t="str">
        <f>IF($A607="Vyt",'Vložení dat'!AF605,IF($A607="VODA",VALUE(LEFT(TRIM(REPLACE('Vložení dat'!AD605,FIND(".",'Vložení dat'!AD605,1),1,",")),7)),""))</f>
        <v/>
      </c>
      <c r="Y607" s="18" t="str">
        <f>IF($A607="Vyt",'Vložení dat'!AG605,IF($A607="VODA",VALUE(LEFT(TRIM(REPLACE('Vložení dat'!AE605,FIND(".",'Vložení dat'!AE605,1),1,",")),7)),""))</f>
        <v/>
      </c>
      <c r="Z607" s="18" t="str">
        <f>IF($A607="Vyt",'Vložení dat'!AH605,IF($A607="VODA",VALUE(LEFT(TRIM(REPLACE('Vložení dat'!AF605,FIND(".",'Vložení dat'!AF605,1),1,",")),7)),""))</f>
        <v/>
      </c>
      <c r="AA607" s="18" t="str">
        <f>IF($A607="Vyt",'Vložení dat'!AI605,IF($A607="VODA",VALUE(LEFT(TRIM(REPLACE('Vložení dat'!AG605,FIND(".",'Vložení dat'!AG605,1),1,",")),7)),""))</f>
        <v/>
      </c>
      <c r="AB607" s="18" t="str">
        <f>IF(A607="Vyt",TRIM(LEFT('Vložení dat'!AY605,9)),IF(A607="VODA",TRIM(LEFT('Vložení dat'!BB605,9)),""))</f>
        <v/>
      </c>
      <c r="AC607" s="18" t="str">
        <f>IF(A607="Vyt",TRIM(LEFT('Vložení dat'!AW605,7)),"")</f>
        <v/>
      </c>
      <c r="AD607" s="18" t="str">
        <f>IF(A607="Vyt",VALUE(REPLACE(TRIM(LEFT('Vložení dat'!BA605,4)),FIND(".",TRIM(LEFT('Vložení dat'!BA605,4)),1),1,",")),IF(A607="VODA",VALUE(REPLACE(TRIM(LEFT('Vložení dat'!BC605,4)),FIND(".",TRIM(LEFT('Vložení dat'!BC605,4)),1),1,",")),""))</f>
        <v/>
      </c>
      <c r="AE607" s="12" t="str">
        <f>IF($A607="Vyt",TRIM(LEFT(REPLACE('Vložení dat'!T605,FIND(".",'Vložení dat'!T605,1),1,","),5)),"")</f>
        <v/>
      </c>
      <c r="AF607" s="12" t="str">
        <f>IF($A607="Vyt",TRIM(LEFT(REPLACE('Vložení dat'!U605,FIND(".",'Vložení dat'!U605,1),1,","),5)),"")</f>
        <v/>
      </c>
      <c r="AG607" s="13" t="str">
        <f>IF(A607="Vyt",LEFT(REPLACE('Vložení dat'!AT605,FIND(".",'Vložení dat'!AT605,1),1,","),5)-LEFT(REPLACE('Vložení dat'!AU605,FIND(".",'Vložení dat'!AU605,1),1,","),5)," ")</f>
        <v xml:space="preserve"> </v>
      </c>
      <c r="AH607" s="13" t="str">
        <f>IF(A607="Vyt",LEFT(REPLACE('Vložení dat'!T605,FIND(".",'Vložení dat'!T605,1),1,","),5)-LEFT(REPLACE('Vložení dat'!U605,FIND(".",'Vložení dat'!U605,1),1,","),5),"")</f>
        <v/>
      </c>
      <c r="AI607" t="str">
        <f>IF(A607="Vyt"," ",IF(A607="VODA",LEFT('Vložení dat'!AU605,12),""))</f>
        <v/>
      </c>
      <c r="AJ607" t="str">
        <f>IF(A607="Vyt","",IF(A607="VODA",LEFT('Vložení dat'!AV605,12),""))</f>
        <v/>
      </c>
    </row>
    <row r="608" spans="1:36" x14ac:dyDescent="0.3">
      <c r="A608" s="13" t="str">
        <f>IF(OR('Vložení dat'!C606=" VIP4RTN010 ",'Vložení dat'!C606=" RED4RITN050.c10_001 "),"Vyt",IF(OR('Vložení dat'!C606=" RED4WM050 ",'Vložení dat'!C606=" RED4WM010 ",ISNUMBER(SEARCH("ECM4WM020.v20",'Vložení dat'!C606,1))),"VODA",IF(ISBLANK('Vložení dat'!C606),"",'Vložení dat'!C606)))</f>
        <v/>
      </c>
      <c r="B608" s="13" t="str">
        <f>TRIM('Vložení dat'!N606)</f>
        <v/>
      </c>
      <c r="C608" s="16" t="str">
        <f>TRIM('Vložení dat'!K606)</f>
        <v/>
      </c>
      <c r="D608" s="13" t="str">
        <f>TRIM('Vložení dat'!L606)</f>
        <v/>
      </c>
      <c r="E608" s="13" t="str">
        <f>TRIM('Vložení dat'!J606)</f>
        <v/>
      </c>
      <c r="F608" s="13" t="str">
        <f>TRIM('Vložení dat'!H606)</f>
        <v/>
      </c>
      <c r="G608" s="13" t="str">
        <f>TRIM('Vložení dat'!G606)</f>
        <v/>
      </c>
      <c r="H608" s="13" t="str">
        <f>TRIM('Vložení dat'!E606)</f>
        <v/>
      </c>
      <c r="I608" s="13" t="str">
        <f>TRIM('Vložení dat'!B606)</f>
        <v/>
      </c>
      <c r="J608" s="13" t="str">
        <f>IF(AND(OR(A608="Vyt",A608="VODA"),'Vložení dat'!O606=0),"OK",IF(AND(OR(A608="Vyt",A608="VODA"),'Vložení dat'!O606&lt;&gt;0),CONCATENATE("CHYBA - ",'Vložení dat'!O606),""))</f>
        <v/>
      </c>
      <c r="K608" s="13" t="str">
        <f>IF(A608="Vyt",'Vložení dat'!R606,IF(A608="VODA",VALUE(TRIM(LEFT(REPLACE('Vložení dat'!T606,FIND(".",'Vložení dat'!T606,1),1,","),8))),""))</f>
        <v/>
      </c>
      <c r="L608" s="16" t="str">
        <f>IF(A608="Vyt",TRIM('Vložení dat'!S606),IF(A608="VODA",VALUE(TRIM(LEFT(REPLACE('Vložení dat'!R606,FIND(".",'Vložení dat'!R606,1),1,","),8))),""))</f>
        <v/>
      </c>
      <c r="M608" s="16" t="str">
        <f>IF(A608="Vyt",RIGHT('Vložení dat'!P606,11),IF(A608="VODA",VALUE(TRIM(LEFT(REPLACE('Vložení dat'!S606,FIND(".",'Vložení dat'!S606,1),1,","),8))),""))</f>
        <v/>
      </c>
      <c r="N608" s="12" t="str">
        <f>IF(A608="Vyt",TRIM('Vložení dat'!V606),"")</f>
        <v/>
      </c>
      <c r="O608" s="17" t="str">
        <f>IF(A608="Vyt",TRIM(LEFT('Vložení dat'!W606,9)),IF(A608="VODA",TRIM(CONCATENATE(LEFT('Vložení dat'!U606,3),".",MID('Vložení dat'!U606,5,2),".",MID('Vložení dat'!U606,8,2))),""))</f>
        <v/>
      </c>
      <c r="P608" s="18" t="str">
        <f>IF($A608="Vyt",'Vložení dat'!X606,IF($A608="VODA",VALUE(LEFT(TRIM(REPLACE('Vložení dat'!V606,FIND(".",'Vložení dat'!V606,1),1,",")),7)),""))</f>
        <v/>
      </c>
      <c r="Q608" s="18" t="str">
        <f>IF($A608="Vyt",'Vložení dat'!Y606,IF($A608="VODA",VALUE(LEFT(TRIM(REPLACE('Vložení dat'!W606,FIND(".",'Vložení dat'!W606,1),1,",")),7)),""))</f>
        <v/>
      </c>
      <c r="R608" s="18" t="str">
        <f>IF($A608="Vyt",'Vložení dat'!Z606,IF($A608="VODA",VALUE(LEFT(TRIM(REPLACE('Vložení dat'!X606,FIND(".",'Vložení dat'!X606,1),1,",")),7)),""))</f>
        <v/>
      </c>
      <c r="S608" s="18" t="str">
        <f>IF($A608="Vyt",'Vložení dat'!AA606,IF($A608="VODA",VALUE(LEFT(TRIM(REPLACE('Vložení dat'!Y606,FIND(".",'Vložení dat'!Y606,1),1,",")),7)),""))</f>
        <v/>
      </c>
      <c r="T608" s="18" t="str">
        <f>IF($A608="Vyt",'Vložení dat'!AB606,IF($A608="VODA",VALUE(LEFT(TRIM(REPLACE('Vložení dat'!Z606,FIND(".",'Vložení dat'!Z606,1),1,",")),7)),""))</f>
        <v/>
      </c>
      <c r="U608" s="18" t="str">
        <f>IF($A608="Vyt",'Vložení dat'!AC606,IF($A608="VODA",VALUE(LEFT(TRIM(REPLACE('Vložení dat'!AA606,FIND(".",'Vložení dat'!AA606,1),1,",")),7)),""))</f>
        <v/>
      </c>
      <c r="V608" s="18" t="str">
        <f>IF($A608="Vyt",'Vložení dat'!AD606,IF($A608="VODA",VALUE(LEFT(TRIM(REPLACE('Vložení dat'!AB606,FIND(".",'Vložení dat'!AB606,1),1,",")),7)),""))</f>
        <v/>
      </c>
      <c r="W608" s="18" t="str">
        <f>IF($A608="Vyt",'Vložení dat'!AE606,IF($A608="VODA",VALUE(LEFT(TRIM(REPLACE('Vložení dat'!AC606,FIND(".",'Vložení dat'!AC606,1),1,",")),7)),""))</f>
        <v/>
      </c>
      <c r="X608" s="18" t="str">
        <f>IF($A608="Vyt",'Vložení dat'!AF606,IF($A608="VODA",VALUE(LEFT(TRIM(REPLACE('Vložení dat'!AD606,FIND(".",'Vložení dat'!AD606,1),1,",")),7)),""))</f>
        <v/>
      </c>
      <c r="Y608" s="18" t="str">
        <f>IF($A608="Vyt",'Vložení dat'!AG606,IF($A608="VODA",VALUE(LEFT(TRIM(REPLACE('Vložení dat'!AE606,FIND(".",'Vložení dat'!AE606,1),1,",")),7)),""))</f>
        <v/>
      </c>
      <c r="Z608" s="18" t="str">
        <f>IF($A608="Vyt",'Vložení dat'!AH606,IF($A608="VODA",VALUE(LEFT(TRIM(REPLACE('Vložení dat'!AF606,FIND(".",'Vložení dat'!AF606,1),1,",")),7)),""))</f>
        <v/>
      </c>
      <c r="AA608" s="18" t="str">
        <f>IF($A608="Vyt",'Vložení dat'!AI606,IF($A608="VODA",VALUE(LEFT(TRIM(REPLACE('Vložení dat'!AG606,FIND(".",'Vložení dat'!AG606,1),1,",")),7)),""))</f>
        <v/>
      </c>
      <c r="AB608" s="18" t="str">
        <f>IF(A608="Vyt",TRIM(LEFT('Vložení dat'!AY606,9)),IF(A608="VODA",TRIM(LEFT('Vložení dat'!BB606,9)),""))</f>
        <v/>
      </c>
      <c r="AC608" s="18" t="str">
        <f>IF(A608="Vyt",TRIM(LEFT('Vložení dat'!AW606,7)),"")</f>
        <v/>
      </c>
      <c r="AD608" s="18" t="str">
        <f>IF(A608="Vyt",VALUE(REPLACE(TRIM(LEFT('Vložení dat'!BA606,4)),FIND(".",TRIM(LEFT('Vložení dat'!BA606,4)),1),1,",")),IF(A608="VODA",VALUE(REPLACE(TRIM(LEFT('Vložení dat'!BC606,4)),FIND(".",TRIM(LEFT('Vložení dat'!BC606,4)),1),1,",")),""))</f>
        <v/>
      </c>
      <c r="AE608" s="12" t="str">
        <f>IF($A608="Vyt",TRIM(LEFT(REPLACE('Vložení dat'!T606,FIND(".",'Vložení dat'!T606,1),1,","),5)),"")</f>
        <v/>
      </c>
      <c r="AF608" s="12" t="str">
        <f>IF($A608="Vyt",TRIM(LEFT(REPLACE('Vložení dat'!U606,FIND(".",'Vložení dat'!U606,1),1,","),5)),"")</f>
        <v/>
      </c>
      <c r="AG608" s="13" t="str">
        <f>IF(A608="Vyt",LEFT(REPLACE('Vložení dat'!AT606,FIND(".",'Vložení dat'!AT606,1),1,","),5)-LEFT(REPLACE('Vložení dat'!AU606,FIND(".",'Vložení dat'!AU606,1),1,","),5)," ")</f>
        <v xml:space="preserve"> </v>
      </c>
      <c r="AH608" s="13" t="str">
        <f>IF(A608="Vyt",LEFT(REPLACE('Vložení dat'!T606,FIND(".",'Vložení dat'!T606,1),1,","),5)-LEFT(REPLACE('Vložení dat'!U606,FIND(".",'Vložení dat'!U606,1),1,","),5),"")</f>
        <v/>
      </c>
      <c r="AI608" t="str">
        <f>IF(A608="Vyt"," ",IF(A608="VODA",LEFT('Vložení dat'!AU606,12),""))</f>
        <v/>
      </c>
      <c r="AJ608" t="str">
        <f>IF(A608="Vyt","",IF(A608="VODA",LEFT('Vložení dat'!AV606,12),""))</f>
        <v/>
      </c>
    </row>
    <row r="609" spans="1:36" x14ac:dyDescent="0.3">
      <c r="A609" s="13" t="str">
        <f>IF(OR('Vložení dat'!C607=" VIP4RTN010 ",'Vložení dat'!C607=" RED4RITN050.c10_001 "),"Vyt",IF(OR('Vložení dat'!C607=" RED4WM050 ",'Vložení dat'!C607=" RED4WM010 ",ISNUMBER(SEARCH("ECM4WM020.v20",'Vložení dat'!C607,1))),"VODA",IF(ISBLANK('Vložení dat'!C607),"",'Vložení dat'!C607)))</f>
        <v/>
      </c>
      <c r="B609" s="13" t="str">
        <f>TRIM('Vložení dat'!N607)</f>
        <v/>
      </c>
      <c r="C609" s="16" t="str">
        <f>TRIM('Vložení dat'!K607)</f>
        <v/>
      </c>
      <c r="D609" s="13" t="str">
        <f>TRIM('Vložení dat'!L607)</f>
        <v/>
      </c>
      <c r="E609" s="13" t="str">
        <f>TRIM('Vložení dat'!J607)</f>
        <v/>
      </c>
      <c r="F609" s="13" t="str">
        <f>TRIM('Vložení dat'!H607)</f>
        <v/>
      </c>
      <c r="G609" s="13" t="str">
        <f>TRIM('Vložení dat'!G607)</f>
        <v/>
      </c>
      <c r="H609" s="13" t="str">
        <f>TRIM('Vložení dat'!E607)</f>
        <v/>
      </c>
      <c r="I609" s="13" t="str">
        <f>TRIM('Vložení dat'!B607)</f>
        <v/>
      </c>
      <c r="J609" s="13" t="str">
        <f>IF(AND(OR(A609="Vyt",A609="VODA"),'Vložení dat'!O607=0),"OK",IF(AND(OR(A609="Vyt",A609="VODA"),'Vložení dat'!O607&lt;&gt;0),CONCATENATE("CHYBA - ",'Vložení dat'!O607),""))</f>
        <v/>
      </c>
      <c r="K609" s="13" t="str">
        <f>IF(A609="Vyt",'Vložení dat'!R607,IF(A609="VODA",VALUE(TRIM(LEFT(REPLACE('Vložení dat'!T607,FIND(".",'Vložení dat'!T607,1),1,","),8))),""))</f>
        <v/>
      </c>
      <c r="L609" s="16" t="str">
        <f>IF(A609="Vyt",TRIM('Vložení dat'!S607),IF(A609="VODA",VALUE(TRIM(LEFT(REPLACE('Vložení dat'!R607,FIND(".",'Vložení dat'!R607,1),1,","),8))),""))</f>
        <v/>
      </c>
      <c r="M609" s="16" t="str">
        <f>IF(A609="Vyt",RIGHT('Vložení dat'!P607,11),IF(A609="VODA",VALUE(TRIM(LEFT(REPLACE('Vložení dat'!S607,FIND(".",'Vložení dat'!S607,1),1,","),8))),""))</f>
        <v/>
      </c>
      <c r="N609" s="12" t="str">
        <f>IF(A609="Vyt",TRIM('Vložení dat'!V607),"")</f>
        <v/>
      </c>
      <c r="O609" s="17" t="str">
        <f>IF(A609="Vyt",TRIM(LEFT('Vložení dat'!W607,9)),IF(A609="VODA",TRIM(CONCATENATE(LEFT('Vložení dat'!U607,3),".",MID('Vložení dat'!U607,5,2),".",MID('Vložení dat'!U607,8,2))),""))</f>
        <v/>
      </c>
      <c r="P609" s="18" t="str">
        <f>IF($A609="Vyt",'Vložení dat'!X607,IF($A609="VODA",VALUE(LEFT(TRIM(REPLACE('Vložení dat'!V607,FIND(".",'Vložení dat'!V607,1),1,",")),7)),""))</f>
        <v/>
      </c>
      <c r="Q609" s="18" t="str">
        <f>IF($A609="Vyt",'Vložení dat'!Y607,IF($A609="VODA",VALUE(LEFT(TRIM(REPLACE('Vložení dat'!W607,FIND(".",'Vložení dat'!W607,1),1,",")),7)),""))</f>
        <v/>
      </c>
      <c r="R609" s="18" t="str">
        <f>IF($A609="Vyt",'Vložení dat'!Z607,IF($A609="VODA",VALUE(LEFT(TRIM(REPLACE('Vložení dat'!X607,FIND(".",'Vložení dat'!X607,1),1,",")),7)),""))</f>
        <v/>
      </c>
      <c r="S609" s="18" t="str">
        <f>IF($A609="Vyt",'Vložení dat'!AA607,IF($A609="VODA",VALUE(LEFT(TRIM(REPLACE('Vložení dat'!Y607,FIND(".",'Vložení dat'!Y607,1),1,",")),7)),""))</f>
        <v/>
      </c>
      <c r="T609" s="18" t="str">
        <f>IF($A609="Vyt",'Vložení dat'!AB607,IF($A609="VODA",VALUE(LEFT(TRIM(REPLACE('Vložení dat'!Z607,FIND(".",'Vložení dat'!Z607,1),1,",")),7)),""))</f>
        <v/>
      </c>
      <c r="U609" s="18" t="str">
        <f>IF($A609="Vyt",'Vložení dat'!AC607,IF($A609="VODA",VALUE(LEFT(TRIM(REPLACE('Vložení dat'!AA607,FIND(".",'Vložení dat'!AA607,1),1,",")),7)),""))</f>
        <v/>
      </c>
      <c r="V609" s="18" t="str">
        <f>IF($A609="Vyt",'Vložení dat'!AD607,IF($A609="VODA",VALUE(LEFT(TRIM(REPLACE('Vložení dat'!AB607,FIND(".",'Vložení dat'!AB607,1),1,",")),7)),""))</f>
        <v/>
      </c>
      <c r="W609" s="18" t="str">
        <f>IF($A609="Vyt",'Vložení dat'!AE607,IF($A609="VODA",VALUE(LEFT(TRIM(REPLACE('Vložení dat'!AC607,FIND(".",'Vložení dat'!AC607,1),1,",")),7)),""))</f>
        <v/>
      </c>
      <c r="X609" s="18" t="str">
        <f>IF($A609="Vyt",'Vložení dat'!AF607,IF($A609="VODA",VALUE(LEFT(TRIM(REPLACE('Vložení dat'!AD607,FIND(".",'Vložení dat'!AD607,1),1,",")),7)),""))</f>
        <v/>
      </c>
      <c r="Y609" s="18" t="str">
        <f>IF($A609="Vyt",'Vložení dat'!AG607,IF($A609="VODA",VALUE(LEFT(TRIM(REPLACE('Vložení dat'!AE607,FIND(".",'Vložení dat'!AE607,1),1,",")),7)),""))</f>
        <v/>
      </c>
      <c r="Z609" s="18" t="str">
        <f>IF($A609="Vyt",'Vložení dat'!AH607,IF($A609="VODA",VALUE(LEFT(TRIM(REPLACE('Vložení dat'!AF607,FIND(".",'Vložení dat'!AF607,1),1,",")),7)),""))</f>
        <v/>
      </c>
      <c r="AA609" s="18" t="str">
        <f>IF($A609="Vyt",'Vložení dat'!AI607,IF($A609="VODA",VALUE(LEFT(TRIM(REPLACE('Vložení dat'!AG607,FIND(".",'Vložení dat'!AG607,1),1,",")),7)),""))</f>
        <v/>
      </c>
      <c r="AB609" s="18" t="str">
        <f>IF(A609="Vyt",TRIM(LEFT('Vložení dat'!AY607,9)),IF(A609="VODA",TRIM(LEFT('Vložení dat'!BB607,9)),""))</f>
        <v/>
      </c>
      <c r="AC609" s="18" t="str">
        <f>IF(A609="Vyt",TRIM(LEFT('Vložení dat'!AW607,7)),"")</f>
        <v/>
      </c>
      <c r="AD609" s="18" t="str">
        <f>IF(A609="Vyt",VALUE(REPLACE(TRIM(LEFT('Vložení dat'!BA607,4)),FIND(".",TRIM(LEFT('Vložení dat'!BA607,4)),1),1,",")),IF(A609="VODA",VALUE(REPLACE(TRIM(LEFT('Vložení dat'!BC607,4)),FIND(".",TRIM(LEFT('Vložení dat'!BC607,4)),1),1,",")),""))</f>
        <v/>
      </c>
      <c r="AE609" s="12" t="str">
        <f>IF($A609="Vyt",TRIM(LEFT(REPLACE('Vložení dat'!T607,FIND(".",'Vložení dat'!T607,1),1,","),5)),"")</f>
        <v/>
      </c>
      <c r="AF609" s="12" t="str">
        <f>IF($A609="Vyt",TRIM(LEFT(REPLACE('Vložení dat'!U607,FIND(".",'Vložení dat'!U607,1),1,","),5)),"")</f>
        <v/>
      </c>
      <c r="AG609" s="13" t="str">
        <f>IF(A609="Vyt",LEFT(REPLACE('Vložení dat'!AT607,FIND(".",'Vložení dat'!AT607,1),1,","),5)-LEFT(REPLACE('Vložení dat'!AU607,FIND(".",'Vložení dat'!AU607,1),1,","),5)," ")</f>
        <v xml:space="preserve"> </v>
      </c>
      <c r="AH609" s="13" t="str">
        <f>IF(A609="Vyt",LEFT(REPLACE('Vložení dat'!T607,FIND(".",'Vložení dat'!T607,1),1,","),5)-LEFT(REPLACE('Vložení dat'!U607,FIND(".",'Vložení dat'!U607,1),1,","),5),"")</f>
        <v/>
      </c>
      <c r="AI609" t="str">
        <f>IF(A609="Vyt"," ",IF(A609="VODA",LEFT('Vložení dat'!AU607,12),""))</f>
        <v/>
      </c>
      <c r="AJ609" t="str">
        <f>IF(A609="Vyt","",IF(A609="VODA",LEFT('Vložení dat'!AV607,12),""))</f>
        <v/>
      </c>
    </row>
    <row r="610" spans="1:36" x14ac:dyDescent="0.3">
      <c r="A610" s="13" t="str">
        <f>IF(OR('Vložení dat'!C608=" VIP4RTN010 ",'Vložení dat'!C608=" RED4RITN050.c10_001 "),"Vyt",IF(OR('Vložení dat'!C608=" RED4WM050 ",'Vložení dat'!C608=" RED4WM010 ",ISNUMBER(SEARCH("ECM4WM020.v20",'Vložení dat'!C608,1))),"VODA",IF(ISBLANK('Vložení dat'!C608),"",'Vložení dat'!C608)))</f>
        <v/>
      </c>
      <c r="B610" s="13" t="str">
        <f>TRIM('Vložení dat'!N608)</f>
        <v/>
      </c>
      <c r="C610" s="16" t="str">
        <f>TRIM('Vložení dat'!K608)</f>
        <v/>
      </c>
      <c r="D610" s="13" t="str">
        <f>TRIM('Vložení dat'!L608)</f>
        <v/>
      </c>
      <c r="E610" s="13" t="str">
        <f>TRIM('Vložení dat'!J608)</f>
        <v/>
      </c>
      <c r="F610" s="13" t="str">
        <f>TRIM('Vložení dat'!H608)</f>
        <v/>
      </c>
      <c r="G610" s="13" t="str">
        <f>TRIM('Vložení dat'!G608)</f>
        <v/>
      </c>
      <c r="H610" s="13" t="str">
        <f>TRIM('Vložení dat'!E608)</f>
        <v/>
      </c>
      <c r="I610" s="13" t="str">
        <f>TRIM('Vložení dat'!B608)</f>
        <v/>
      </c>
      <c r="J610" s="13" t="str">
        <f>IF(AND(OR(A610="Vyt",A610="VODA"),'Vložení dat'!O608=0),"OK",IF(AND(OR(A610="Vyt",A610="VODA"),'Vložení dat'!O608&lt;&gt;0),CONCATENATE("CHYBA - ",'Vložení dat'!O608),""))</f>
        <v/>
      </c>
      <c r="K610" s="13" t="str">
        <f>IF(A610="Vyt",'Vložení dat'!R608,IF(A610="VODA",VALUE(TRIM(LEFT(REPLACE('Vložení dat'!T608,FIND(".",'Vložení dat'!T608,1),1,","),8))),""))</f>
        <v/>
      </c>
      <c r="L610" s="16" t="str">
        <f>IF(A610="Vyt",TRIM('Vložení dat'!S608),IF(A610="VODA",VALUE(TRIM(LEFT(REPLACE('Vložení dat'!R608,FIND(".",'Vložení dat'!R608,1),1,","),8))),""))</f>
        <v/>
      </c>
      <c r="M610" s="16" t="str">
        <f>IF(A610="Vyt",RIGHT('Vložení dat'!P608,11),IF(A610="VODA",VALUE(TRIM(LEFT(REPLACE('Vložení dat'!S608,FIND(".",'Vložení dat'!S608,1),1,","),8))),""))</f>
        <v/>
      </c>
      <c r="N610" s="12" t="str">
        <f>IF(A610="Vyt",TRIM('Vložení dat'!V608),"")</f>
        <v/>
      </c>
      <c r="O610" s="17" t="str">
        <f>IF(A610="Vyt",TRIM(LEFT('Vložení dat'!W608,9)),IF(A610="VODA",TRIM(CONCATENATE(LEFT('Vložení dat'!U608,3),".",MID('Vložení dat'!U608,5,2),".",MID('Vložení dat'!U608,8,2))),""))</f>
        <v/>
      </c>
      <c r="P610" s="18" t="str">
        <f>IF($A610="Vyt",'Vložení dat'!X608,IF($A610="VODA",VALUE(LEFT(TRIM(REPLACE('Vložení dat'!V608,FIND(".",'Vložení dat'!V608,1),1,",")),7)),""))</f>
        <v/>
      </c>
      <c r="Q610" s="18" t="str">
        <f>IF($A610="Vyt",'Vložení dat'!Y608,IF($A610="VODA",VALUE(LEFT(TRIM(REPLACE('Vložení dat'!W608,FIND(".",'Vložení dat'!W608,1),1,",")),7)),""))</f>
        <v/>
      </c>
      <c r="R610" s="18" t="str">
        <f>IF($A610="Vyt",'Vložení dat'!Z608,IF($A610="VODA",VALUE(LEFT(TRIM(REPLACE('Vložení dat'!X608,FIND(".",'Vložení dat'!X608,1),1,",")),7)),""))</f>
        <v/>
      </c>
      <c r="S610" s="18" t="str">
        <f>IF($A610="Vyt",'Vložení dat'!AA608,IF($A610="VODA",VALUE(LEFT(TRIM(REPLACE('Vložení dat'!Y608,FIND(".",'Vložení dat'!Y608,1),1,",")),7)),""))</f>
        <v/>
      </c>
      <c r="T610" s="18" t="str">
        <f>IF($A610="Vyt",'Vložení dat'!AB608,IF($A610="VODA",VALUE(LEFT(TRIM(REPLACE('Vložení dat'!Z608,FIND(".",'Vložení dat'!Z608,1),1,",")),7)),""))</f>
        <v/>
      </c>
      <c r="U610" s="18" t="str">
        <f>IF($A610="Vyt",'Vložení dat'!AC608,IF($A610="VODA",VALUE(LEFT(TRIM(REPLACE('Vložení dat'!AA608,FIND(".",'Vložení dat'!AA608,1),1,",")),7)),""))</f>
        <v/>
      </c>
      <c r="V610" s="18" t="str">
        <f>IF($A610="Vyt",'Vložení dat'!AD608,IF($A610="VODA",VALUE(LEFT(TRIM(REPLACE('Vložení dat'!AB608,FIND(".",'Vložení dat'!AB608,1),1,",")),7)),""))</f>
        <v/>
      </c>
      <c r="W610" s="18" t="str">
        <f>IF($A610="Vyt",'Vložení dat'!AE608,IF($A610="VODA",VALUE(LEFT(TRIM(REPLACE('Vložení dat'!AC608,FIND(".",'Vložení dat'!AC608,1),1,",")),7)),""))</f>
        <v/>
      </c>
      <c r="X610" s="18" t="str">
        <f>IF($A610="Vyt",'Vložení dat'!AF608,IF($A610="VODA",VALUE(LEFT(TRIM(REPLACE('Vložení dat'!AD608,FIND(".",'Vložení dat'!AD608,1),1,",")),7)),""))</f>
        <v/>
      </c>
      <c r="Y610" s="18" t="str">
        <f>IF($A610="Vyt",'Vložení dat'!AG608,IF($A610="VODA",VALUE(LEFT(TRIM(REPLACE('Vložení dat'!AE608,FIND(".",'Vložení dat'!AE608,1),1,",")),7)),""))</f>
        <v/>
      </c>
      <c r="Z610" s="18" t="str">
        <f>IF($A610="Vyt",'Vložení dat'!AH608,IF($A610="VODA",VALUE(LEFT(TRIM(REPLACE('Vložení dat'!AF608,FIND(".",'Vložení dat'!AF608,1),1,",")),7)),""))</f>
        <v/>
      </c>
      <c r="AA610" s="18" t="str">
        <f>IF($A610="Vyt",'Vložení dat'!AI608,IF($A610="VODA",VALUE(LEFT(TRIM(REPLACE('Vložení dat'!AG608,FIND(".",'Vložení dat'!AG608,1),1,",")),7)),""))</f>
        <v/>
      </c>
      <c r="AB610" s="18" t="str">
        <f>IF(A610="Vyt",TRIM(LEFT('Vložení dat'!AY608,9)),IF(A610="VODA",TRIM(LEFT('Vložení dat'!BB608,9)),""))</f>
        <v/>
      </c>
      <c r="AC610" s="18" t="str">
        <f>IF(A610="Vyt",TRIM(LEFT('Vložení dat'!AW608,7)),"")</f>
        <v/>
      </c>
      <c r="AD610" s="18" t="str">
        <f>IF(A610="Vyt",VALUE(REPLACE(TRIM(LEFT('Vložení dat'!BA608,4)),FIND(".",TRIM(LEFT('Vložení dat'!BA608,4)),1),1,",")),IF(A610="VODA",VALUE(REPLACE(TRIM(LEFT('Vložení dat'!BC608,4)),FIND(".",TRIM(LEFT('Vložení dat'!BC608,4)),1),1,",")),""))</f>
        <v/>
      </c>
      <c r="AE610" s="12" t="str">
        <f>IF($A610="Vyt",TRIM(LEFT(REPLACE('Vložení dat'!T608,FIND(".",'Vložení dat'!T608,1),1,","),5)),"")</f>
        <v/>
      </c>
      <c r="AF610" s="12" t="str">
        <f>IF($A610="Vyt",TRIM(LEFT(REPLACE('Vložení dat'!U608,FIND(".",'Vložení dat'!U608,1),1,","),5)),"")</f>
        <v/>
      </c>
      <c r="AG610" s="13" t="str">
        <f>IF(A610="Vyt",LEFT(REPLACE('Vložení dat'!AT608,FIND(".",'Vložení dat'!AT608,1),1,","),5)-LEFT(REPLACE('Vložení dat'!AU608,FIND(".",'Vložení dat'!AU608,1),1,","),5)," ")</f>
        <v xml:space="preserve"> </v>
      </c>
      <c r="AH610" s="13" t="str">
        <f>IF(A610="Vyt",LEFT(REPLACE('Vložení dat'!T608,FIND(".",'Vložení dat'!T608,1),1,","),5)-LEFT(REPLACE('Vložení dat'!U608,FIND(".",'Vložení dat'!U608,1),1,","),5),"")</f>
        <v/>
      </c>
      <c r="AI610" t="str">
        <f>IF(A610="Vyt"," ",IF(A610="VODA",LEFT('Vložení dat'!AU608,12),""))</f>
        <v/>
      </c>
      <c r="AJ610" t="str">
        <f>IF(A610="Vyt","",IF(A610="VODA",LEFT('Vložení dat'!AV608,12),""))</f>
        <v/>
      </c>
    </row>
    <row r="611" spans="1:36" x14ac:dyDescent="0.3">
      <c r="A611" s="13" t="str">
        <f>IF(OR('Vložení dat'!C609=" VIP4RTN010 ",'Vložení dat'!C609=" RED4RITN050.c10_001 "),"Vyt",IF(OR('Vložení dat'!C609=" RED4WM050 ",'Vložení dat'!C609=" RED4WM010 ",ISNUMBER(SEARCH("ECM4WM020.v20",'Vložení dat'!C609,1))),"VODA",IF(ISBLANK('Vložení dat'!C609),"",'Vložení dat'!C609)))</f>
        <v/>
      </c>
      <c r="B611" s="13" t="str">
        <f>TRIM('Vložení dat'!N609)</f>
        <v/>
      </c>
      <c r="C611" s="16" t="str">
        <f>TRIM('Vložení dat'!K609)</f>
        <v/>
      </c>
      <c r="D611" s="13" t="str">
        <f>TRIM('Vložení dat'!L609)</f>
        <v/>
      </c>
      <c r="E611" s="13" t="str">
        <f>TRIM('Vložení dat'!J609)</f>
        <v/>
      </c>
      <c r="F611" s="13" t="str">
        <f>TRIM('Vložení dat'!H609)</f>
        <v/>
      </c>
      <c r="G611" s="13" t="str">
        <f>TRIM('Vložení dat'!G609)</f>
        <v/>
      </c>
      <c r="H611" s="13" t="str">
        <f>TRIM('Vložení dat'!E609)</f>
        <v/>
      </c>
      <c r="I611" s="13" t="str">
        <f>TRIM('Vložení dat'!B609)</f>
        <v/>
      </c>
      <c r="J611" s="13" t="str">
        <f>IF(AND(OR(A611="Vyt",A611="VODA"),'Vložení dat'!O609=0),"OK",IF(AND(OR(A611="Vyt",A611="VODA"),'Vložení dat'!O609&lt;&gt;0),CONCATENATE("CHYBA - ",'Vložení dat'!O609),""))</f>
        <v/>
      </c>
      <c r="K611" s="13" t="str">
        <f>IF(A611="Vyt",'Vložení dat'!R609,IF(A611="VODA",VALUE(TRIM(LEFT(REPLACE('Vložení dat'!T609,FIND(".",'Vložení dat'!T609,1),1,","),8))),""))</f>
        <v/>
      </c>
      <c r="L611" s="16" t="str">
        <f>IF(A611="Vyt",TRIM('Vložení dat'!S609),IF(A611="VODA",VALUE(TRIM(LEFT(REPLACE('Vložení dat'!R609,FIND(".",'Vložení dat'!R609,1),1,","),8))),""))</f>
        <v/>
      </c>
      <c r="M611" s="16" t="str">
        <f>IF(A611="Vyt",RIGHT('Vložení dat'!P609,11),IF(A611="VODA",VALUE(TRIM(LEFT(REPLACE('Vložení dat'!S609,FIND(".",'Vložení dat'!S609,1),1,","),8))),""))</f>
        <v/>
      </c>
      <c r="N611" s="12" t="str">
        <f>IF(A611="Vyt",TRIM('Vložení dat'!V609),"")</f>
        <v/>
      </c>
      <c r="O611" s="17" t="str">
        <f>IF(A611="Vyt",TRIM(LEFT('Vložení dat'!W609,9)),IF(A611="VODA",TRIM(CONCATENATE(LEFT('Vložení dat'!U609,3),".",MID('Vložení dat'!U609,5,2),".",MID('Vložení dat'!U609,8,2))),""))</f>
        <v/>
      </c>
      <c r="P611" s="18" t="str">
        <f>IF($A611="Vyt",'Vložení dat'!X609,IF($A611="VODA",VALUE(LEFT(TRIM(REPLACE('Vložení dat'!V609,FIND(".",'Vložení dat'!V609,1),1,",")),7)),""))</f>
        <v/>
      </c>
      <c r="Q611" s="18" t="str">
        <f>IF($A611="Vyt",'Vložení dat'!Y609,IF($A611="VODA",VALUE(LEFT(TRIM(REPLACE('Vložení dat'!W609,FIND(".",'Vložení dat'!W609,1),1,",")),7)),""))</f>
        <v/>
      </c>
      <c r="R611" s="18" t="str">
        <f>IF($A611="Vyt",'Vložení dat'!Z609,IF($A611="VODA",VALUE(LEFT(TRIM(REPLACE('Vložení dat'!X609,FIND(".",'Vložení dat'!X609,1),1,",")),7)),""))</f>
        <v/>
      </c>
      <c r="S611" s="18" t="str">
        <f>IF($A611="Vyt",'Vložení dat'!AA609,IF($A611="VODA",VALUE(LEFT(TRIM(REPLACE('Vložení dat'!Y609,FIND(".",'Vložení dat'!Y609,1),1,",")),7)),""))</f>
        <v/>
      </c>
      <c r="T611" s="18" t="str">
        <f>IF($A611="Vyt",'Vložení dat'!AB609,IF($A611="VODA",VALUE(LEFT(TRIM(REPLACE('Vložení dat'!Z609,FIND(".",'Vložení dat'!Z609,1),1,",")),7)),""))</f>
        <v/>
      </c>
      <c r="U611" s="18" t="str">
        <f>IF($A611="Vyt",'Vložení dat'!AC609,IF($A611="VODA",VALUE(LEFT(TRIM(REPLACE('Vložení dat'!AA609,FIND(".",'Vložení dat'!AA609,1),1,",")),7)),""))</f>
        <v/>
      </c>
      <c r="V611" s="18" t="str">
        <f>IF($A611="Vyt",'Vložení dat'!AD609,IF($A611="VODA",VALUE(LEFT(TRIM(REPLACE('Vložení dat'!AB609,FIND(".",'Vložení dat'!AB609,1),1,",")),7)),""))</f>
        <v/>
      </c>
      <c r="W611" s="18" t="str">
        <f>IF($A611="Vyt",'Vložení dat'!AE609,IF($A611="VODA",VALUE(LEFT(TRIM(REPLACE('Vložení dat'!AC609,FIND(".",'Vložení dat'!AC609,1),1,",")),7)),""))</f>
        <v/>
      </c>
      <c r="X611" s="18" t="str">
        <f>IF($A611="Vyt",'Vložení dat'!AF609,IF($A611="VODA",VALUE(LEFT(TRIM(REPLACE('Vložení dat'!AD609,FIND(".",'Vložení dat'!AD609,1),1,",")),7)),""))</f>
        <v/>
      </c>
      <c r="Y611" s="18" t="str">
        <f>IF($A611="Vyt",'Vložení dat'!AG609,IF($A611="VODA",VALUE(LEFT(TRIM(REPLACE('Vložení dat'!AE609,FIND(".",'Vložení dat'!AE609,1),1,",")),7)),""))</f>
        <v/>
      </c>
      <c r="Z611" s="18" t="str">
        <f>IF($A611="Vyt",'Vložení dat'!AH609,IF($A611="VODA",VALUE(LEFT(TRIM(REPLACE('Vložení dat'!AF609,FIND(".",'Vložení dat'!AF609,1),1,",")),7)),""))</f>
        <v/>
      </c>
      <c r="AA611" s="18" t="str">
        <f>IF($A611="Vyt",'Vložení dat'!AI609,IF($A611="VODA",VALUE(LEFT(TRIM(REPLACE('Vložení dat'!AG609,FIND(".",'Vložení dat'!AG609,1),1,",")),7)),""))</f>
        <v/>
      </c>
      <c r="AB611" s="18" t="str">
        <f>IF(A611="Vyt",TRIM(LEFT('Vložení dat'!AY609,9)),IF(A611="VODA",TRIM(LEFT('Vložení dat'!BB609,9)),""))</f>
        <v/>
      </c>
      <c r="AC611" s="18" t="str">
        <f>IF(A611="Vyt",TRIM(LEFT('Vložení dat'!AW609,7)),"")</f>
        <v/>
      </c>
      <c r="AD611" s="18" t="str">
        <f>IF(A611="Vyt",VALUE(REPLACE(TRIM(LEFT('Vložení dat'!BA609,4)),FIND(".",TRIM(LEFT('Vložení dat'!BA609,4)),1),1,",")),IF(A611="VODA",VALUE(REPLACE(TRIM(LEFT('Vložení dat'!BC609,4)),FIND(".",TRIM(LEFT('Vložení dat'!BC609,4)),1),1,",")),""))</f>
        <v/>
      </c>
      <c r="AE611" s="12" t="str">
        <f>IF($A611="Vyt",TRIM(LEFT(REPLACE('Vložení dat'!T609,FIND(".",'Vložení dat'!T609,1),1,","),5)),"")</f>
        <v/>
      </c>
      <c r="AF611" s="12" t="str">
        <f>IF($A611="Vyt",TRIM(LEFT(REPLACE('Vložení dat'!U609,FIND(".",'Vložení dat'!U609,1),1,","),5)),"")</f>
        <v/>
      </c>
      <c r="AG611" s="13" t="str">
        <f>IF(A611="Vyt",LEFT(REPLACE('Vložení dat'!AT609,FIND(".",'Vložení dat'!AT609,1),1,","),5)-LEFT(REPLACE('Vložení dat'!AU609,FIND(".",'Vložení dat'!AU609,1),1,","),5)," ")</f>
        <v xml:space="preserve"> </v>
      </c>
      <c r="AH611" s="13" t="str">
        <f>IF(A611="Vyt",LEFT(REPLACE('Vložení dat'!T609,FIND(".",'Vložení dat'!T609,1),1,","),5)-LEFT(REPLACE('Vložení dat'!U609,FIND(".",'Vložení dat'!U609,1),1,","),5),"")</f>
        <v/>
      </c>
      <c r="AI611" t="str">
        <f>IF(A611="Vyt"," ",IF(A611="VODA",LEFT('Vložení dat'!AU609,12),""))</f>
        <v/>
      </c>
      <c r="AJ611" t="str">
        <f>IF(A611="Vyt","",IF(A611="VODA",LEFT('Vložení dat'!AV609,12),""))</f>
        <v/>
      </c>
    </row>
    <row r="612" spans="1:36" x14ac:dyDescent="0.3">
      <c r="A612" s="13" t="str">
        <f>IF(OR('Vložení dat'!C610=" VIP4RTN010 ",'Vložení dat'!C610=" RED4RITN050.c10_001 "),"Vyt",IF(OR('Vložení dat'!C610=" RED4WM050 ",'Vložení dat'!C610=" RED4WM010 ",ISNUMBER(SEARCH("ECM4WM020.v20",'Vložení dat'!C610,1))),"VODA",IF(ISBLANK('Vložení dat'!C610),"",'Vložení dat'!C610)))</f>
        <v/>
      </c>
      <c r="B612" s="13" t="str">
        <f>TRIM('Vložení dat'!N610)</f>
        <v/>
      </c>
      <c r="C612" s="16" t="str">
        <f>TRIM('Vložení dat'!K610)</f>
        <v/>
      </c>
      <c r="D612" s="13" t="str">
        <f>TRIM('Vložení dat'!L610)</f>
        <v/>
      </c>
      <c r="E612" s="13" t="str">
        <f>TRIM('Vložení dat'!J610)</f>
        <v/>
      </c>
      <c r="F612" s="13" t="str">
        <f>TRIM('Vložení dat'!H610)</f>
        <v/>
      </c>
      <c r="G612" s="13" t="str">
        <f>TRIM('Vložení dat'!G610)</f>
        <v/>
      </c>
      <c r="H612" s="13" t="str">
        <f>TRIM('Vložení dat'!E610)</f>
        <v/>
      </c>
      <c r="I612" s="13" t="str">
        <f>TRIM('Vložení dat'!B610)</f>
        <v/>
      </c>
      <c r="J612" s="13" t="str">
        <f>IF(AND(OR(A612="Vyt",A612="VODA"),'Vložení dat'!O610=0),"OK",IF(AND(OR(A612="Vyt",A612="VODA"),'Vložení dat'!O610&lt;&gt;0),CONCATENATE("CHYBA - ",'Vložení dat'!O610),""))</f>
        <v/>
      </c>
      <c r="K612" s="13" t="str">
        <f>IF(A612="Vyt",'Vložení dat'!R610,IF(A612="VODA",VALUE(TRIM(LEFT(REPLACE('Vložení dat'!T610,FIND(".",'Vložení dat'!T610,1),1,","),8))),""))</f>
        <v/>
      </c>
      <c r="L612" s="16" t="str">
        <f>IF(A612="Vyt",TRIM('Vložení dat'!S610),IF(A612="VODA",VALUE(TRIM(LEFT(REPLACE('Vložení dat'!R610,FIND(".",'Vložení dat'!R610,1),1,","),8))),""))</f>
        <v/>
      </c>
      <c r="M612" s="16" t="str">
        <f>IF(A612="Vyt",RIGHT('Vložení dat'!P610,11),IF(A612="VODA",VALUE(TRIM(LEFT(REPLACE('Vložení dat'!S610,FIND(".",'Vložení dat'!S610,1),1,","),8))),""))</f>
        <v/>
      </c>
      <c r="N612" s="12" t="str">
        <f>IF(A612="Vyt",TRIM('Vložení dat'!V610),"")</f>
        <v/>
      </c>
      <c r="O612" s="17" t="str">
        <f>IF(A612="Vyt",TRIM(LEFT('Vložení dat'!W610,9)),IF(A612="VODA",TRIM(CONCATENATE(LEFT('Vložení dat'!U610,3),".",MID('Vložení dat'!U610,5,2),".",MID('Vložení dat'!U610,8,2))),""))</f>
        <v/>
      </c>
      <c r="P612" s="18" t="str">
        <f>IF($A612="Vyt",'Vložení dat'!X610,IF($A612="VODA",VALUE(LEFT(TRIM(REPLACE('Vložení dat'!V610,FIND(".",'Vložení dat'!V610,1),1,",")),7)),""))</f>
        <v/>
      </c>
      <c r="Q612" s="18" t="str">
        <f>IF($A612="Vyt",'Vložení dat'!Y610,IF($A612="VODA",VALUE(LEFT(TRIM(REPLACE('Vložení dat'!W610,FIND(".",'Vložení dat'!W610,1),1,",")),7)),""))</f>
        <v/>
      </c>
      <c r="R612" s="18" t="str">
        <f>IF($A612="Vyt",'Vložení dat'!Z610,IF($A612="VODA",VALUE(LEFT(TRIM(REPLACE('Vložení dat'!X610,FIND(".",'Vložení dat'!X610,1),1,",")),7)),""))</f>
        <v/>
      </c>
      <c r="S612" s="18" t="str">
        <f>IF($A612="Vyt",'Vložení dat'!AA610,IF($A612="VODA",VALUE(LEFT(TRIM(REPLACE('Vložení dat'!Y610,FIND(".",'Vložení dat'!Y610,1),1,",")),7)),""))</f>
        <v/>
      </c>
      <c r="T612" s="18" t="str">
        <f>IF($A612="Vyt",'Vložení dat'!AB610,IF($A612="VODA",VALUE(LEFT(TRIM(REPLACE('Vložení dat'!Z610,FIND(".",'Vložení dat'!Z610,1),1,",")),7)),""))</f>
        <v/>
      </c>
      <c r="U612" s="18" t="str">
        <f>IF($A612="Vyt",'Vložení dat'!AC610,IF($A612="VODA",VALUE(LEFT(TRIM(REPLACE('Vložení dat'!AA610,FIND(".",'Vložení dat'!AA610,1),1,",")),7)),""))</f>
        <v/>
      </c>
      <c r="V612" s="18" t="str">
        <f>IF($A612="Vyt",'Vložení dat'!AD610,IF($A612="VODA",VALUE(LEFT(TRIM(REPLACE('Vložení dat'!AB610,FIND(".",'Vložení dat'!AB610,1),1,",")),7)),""))</f>
        <v/>
      </c>
      <c r="W612" s="18" t="str">
        <f>IF($A612="Vyt",'Vložení dat'!AE610,IF($A612="VODA",VALUE(LEFT(TRIM(REPLACE('Vložení dat'!AC610,FIND(".",'Vložení dat'!AC610,1),1,",")),7)),""))</f>
        <v/>
      </c>
      <c r="X612" s="18" t="str">
        <f>IF($A612="Vyt",'Vložení dat'!AF610,IF($A612="VODA",VALUE(LEFT(TRIM(REPLACE('Vložení dat'!AD610,FIND(".",'Vložení dat'!AD610,1),1,",")),7)),""))</f>
        <v/>
      </c>
      <c r="Y612" s="18" t="str">
        <f>IF($A612="Vyt",'Vložení dat'!AG610,IF($A612="VODA",VALUE(LEFT(TRIM(REPLACE('Vložení dat'!AE610,FIND(".",'Vložení dat'!AE610,1),1,",")),7)),""))</f>
        <v/>
      </c>
      <c r="Z612" s="18" t="str">
        <f>IF($A612="Vyt",'Vložení dat'!AH610,IF($A612="VODA",VALUE(LEFT(TRIM(REPLACE('Vložení dat'!AF610,FIND(".",'Vložení dat'!AF610,1),1,",")),7)),""))</f>
        <v/>
      </c>
      <c r="AA612" s="18" t="str">
        <f>IF($A612="Vyt",'Vložení dat'!AI610,IF($A612="VODA",VALUE(LEFT(TRIM(REPLACE('Vložení dat'!AG610,FIND(".",'Vložení dat'!AG610,1),1,",")),7)),""))</f>
        <v/>
      </c>
      <c r="AB612" s="18" t="str">
        <f>IF(A612="Vyt",TRIM(LEFT('Vložení dat'!AY610,9)),IF(A612="VODA",TRIM(LEFT('Vložení dat'!BB610,9)),""))</f>
        <v/>
      </c>
      <c r="AC612" s="18" t="str">
        <f>IF(A612="Vyt",TRIM(LEFT('Vložení dat'!AW610,7)),"")</f>
        <v/>
      </c>
      <c r="AD612" s="18" t="str">
        <f>IF(A612="Vyt",VALUE(REPLACE(TRIM(LEFT('Vložení dat'!BA610,4)),FIND(".",TRIM(LEFT('Vložení dat'!BA610,4)),1),1,",")),IF(A612="VODA",VALUE(REPLACE(TRIM(LEFT('Vložení dat'!BC610,4)),FIND(".",TRIM(LEFT('Vložení dat'!BC610,4)),1),1,",")),""))</f>
        <v/>
      </c>
      <c r="AE612" s="12" t="str">
        <f>IF($A612="Vyt",TRIM(LEFT(REPLACE('Vložení dat'!T610,FIND(".",'Vložení dat'!T610,1),1,","),5)),"")</f>
        <v/>
      </c>
      <c r="AF612" s="12" t="str">
        <f>IF($A612="Vyt",TRIM(LEFT(REPLACE('Vložení dat'!U610,FIND(".",'Vložení dat'!U610,1),1,","),5)),"")</f>
        <v/>
      </c>
      <c r="AG612" s="13" t="str">
        <f>IF(A612="Vyt",LEFT(REPLACE('Vložení dat'!AT610,FIND(".",'Vložení dat'!AT610,1),1,","),5)-LEFT(REPLACE('Vložení dat'!AU610,FIND(".",'Vložení dat'!AU610,1),1,","),5)," ")</f>
        <v xml:space="preserve"> </v>
      </c>
      <c r="AH612" s="13" t="str">
        <f>IF(A612="Vyt",LEFT(REPLACE('Vložení dat'!T610,FIND(".",'Vložení dat'!T610,1),1,","),5)-LEFT(REPLACE('Vložení dat'!U610,FIND(".",'Vložení dat'!U610,1),1,","),5),"")</f>
        <v/>
      </c>
      <c r="AI612" t="str">
        <f>IF(A612="Vyt"," ",IF(A612="VODA",LEFT('Vložení dat'!AU610,12),""))</f>
        <v/>
      </c>
      <c r="AJ612" t="str">
        <f>IF(A612="Vyt","",IF(A612="VODA",LEFT('Vložení dat'!AV610,12),""))</f>
        <v/>
      </c>
    </row>
    <row r="613" spans="1:36" x14ac:dyDescent="0.3">
      <c r="A613" s="13" t="str">
        <f>IF(OR('Vložení dat'!C611=" VIP4RTN010 ",'Vložení dat'!C611=" RED4RITN050.c10_001 "),"Vyt",IF(OR('Vložení dat'!C611=" RED4WM050 ",'Vložení dat'!C611=" RED4WM010 ",ISNUMBER(SEARCH("ECM4WM020.v20",'Vložení dat'!C611,1))),"VODA",IF(ISBLANK('Vložení dat'!C611),"",'Vložení dat'!C611)))</f>
        <v/>
      </c>
      <c r="B613" s="13" t="str">
        <f>TRIM('Vložení dat'!N611)</f>
        <v/>
      </c>
      <c r="C613" s="16" t="str">
        <f>TRIM('Vložení dat'!K611)</f>
        <v/>
      </c>
      <c r="D613" s="13" t="str">
        <f>TRIM('Vložení dat'!L611)</f>
        <v/>
      </c>
      <c r="E613" s="13" t="str">
        <f>TRIM('Vložení dat'!J611)</f>
        <v/>
      </c>
      <c r="F613" s="13" t="str">
        <f>TRIM('Vložení dat'!H611)</f>
        <v/>
      </c>
      <c r="G613" s="13" t="str">
        <f>TRIM('Vložení dat'!G611)</f>
        <v/>
      </c>
      <c r="H613" s="13" t="str">
        <f>TRIM('Vložení dat'!E611)</f>
        <v/>
      </c>
      <c r="I613" s="13" t="str">
        <f>TRIM('Vložení dat'!B611)</f>
        <v/>
      </c>
      <c r="J613" s="13" t="str">
        <f>IF(AND(OR(A613="Vyt",A613="VODA"),'Vložení dat'!O611=0),"OK",IF(AND(OR(A613="Vyt",A613="VODA"),'Vložení dat'!O611&lt;&gt;0),CONCATENATE("CHYBA - ",'Vložení dat'!O611),""))</f>
        <v/>
      </c>
      <c r="K613" s="13" t="str">
        <f>IF(A613="Vyt",'Vložení dat'!R611,IF(A613="VODA",VALUE(TRIM(LEFT(REPLACE('Vložení dat'!T611,FIND(".",'Vložení dat'!T611,1),1,","),8))),""))</f>
        <v/>
      </c>
      <c r="L613" s="16" t="str">
        <f>IF(A613="Vyt",TRIM('Vložení dat'!S611),IF(A613="VODA",VALUE(TRIM(LEFT(REPLACE('Vložení dat'!R611,FIND(".",'Vložení dat'!R611,1),1,","),8))),""))</f>
        <v/>
      </c>
      <c r="M613" s="16" t="str">
        <f>IF(A613="Vyt",RIGHT('Vložení dat'!P611,11),IF(A613="VODA",VALUE(TRIM(LEFT(REPLACE('Vložení dat'!S611,FIND(".",'Vložení dat'!S611,1),1,","),8))),""))</f>
        <v/>
      </c>
      <c r="N613" s="12" t="str">
        <f>IF(A613="Vyt",TRIM('Vložení dat'!V611),"")</f>
        <v/>
      </c>
      <c r="O613" s="17" t="str">
        <f>IF(A613="Vyt",TRIM(LEFT('Vložení dat'!W611,9)),IF(A613="VODA",TRIM(CONCATENATE(LEFT('Vložení dat'!U611,3),".",MID('Vložení dat'!U611,5,2),".",MID('Vložení dat'!U611,8,2))),""))</f>
        <v/>
      </c>
      <c r="P613" s="18" t="str">
        <f>IF($A613="Vyt",'Vložení dat'!X611,IF($A613="VODA",VALUE(LEFT(TRIM(REPLACE('Vložení dat'!V611,FIND(".",'Vložení dat'!V611,1),1,",")),7)),""))</f>
        <v/>
      </c>
      <c r="Q613" s="18" t="str">
        <f>IF($A613="Vyt",'Vložení dat'!Y611,IF($A613="VODA",VALUE(LEFT(TRIM(REPLACE('Vložení dat'!W611,FIND(".",'Vložení dat'!W611,1),1,",")),7)),""))</f>
        <v/>
      </c>
      <c r="R613" s="18" t="str">
        <f>IF($A613="Vyt",'Vložení dat'!Z611,IF($A613="VODA",VALUE(LEFT(TRIM(REPLACE('Vložení dat'!X611,FIND(".",'Vložení dat'!X611,1),1,",")),7)),""))</f>
        <v/>
      </c>
      <c r="S613" s="18" t="str">
        <f>IF($A613="Vyt",'Vložení dat'!AA611,IF($A613="VODA",VALUE(LEFT(TRIM(REPLACE('Vložení dat'!Y611,FIND(".",'Vložení dat'!Y611,1),1,",")),7)),""))</f>
        <v/>
      </c>
      <c r="T613" s="18" t="str">
        <f>IF($A613="Vyt",'Vložení dat'!AB611,IF($A613="VODA",VALUE(LEFT(TRIM(REPLACE('Vložení dat'!Z611,FIND(".",'Vložení dat'!Z611,1),1,",")),7)),""))</f>
        <v/>
      </c>
      <c r="U613" s="18" t="str">
        <f>IF($A613="Vyt",'Vložení dat'!AC611,IF($A613="VODA",VALUE(LEFT(TRIM(REPLACE('Vložení dat'!AA611,FIND(".",'Vložení dat'!AA611,1),1,",")),7)),""))</f>
        <v/>
      </c>
      <c r="V613" s="18" t="str">
        <f>IF($A613="Vyt",'Vložení dat'!AD611,IF($A613="VODA",VALUE(LEFT(TRIM(REPLACE('Vložení dat'!AB611,FIND(".",'Vložení dat'!AB611,1),1,",")),7)),""))</f>
        <v/>
      </c>
      <c r="W613" s="18" t="str">
        <f>IF($A613="Vyt",'Vložení dat'!AE611,IF($A613="VODA",VALUE(LEFT(TRIM(REPLACE('Vložení dat'!AC611,FIND(".",'Vložení dat'!AC611,1),1,",")),7)),""))</f>
        <v/>
      </c>
      <c r="X613" s="18" t="str">
        <f>IF($A613="Vyt",'Vložení dat'!AF611,IF($A613="VODA",VALUE(LEFT(TRIM(REPLACE('Vložení dat'!AD611,FIND(".",'Vložení dat'!AD611,1),1,",")),7)),""))</f>
        <v/>
      </c>
      <c r="Y613" s="18" t="str">
        <f>IF($A613="Vyt",'Vložení dat'!AG611,IF($A613="VODA",VALUE(LEFT(TRIM(REPLACE('Vložení dat'!AE611,FIND(".",'Vložení dat'!AE611,1),1,",")),7)),""))</f>
        <v/>
      </c>
      <c r="Z613" s="18" t="str">
        <f>IF($A613="Vyt",'Vložení dat'!AH611,IF($A613="VODA",VALUE(LEFT(TRIM(REPLACE('Vložení dat'!AF611,FIND(".",'Vložení dat'!AF611,1),1,",")),7)),""))</f>
        <v/>
      </c>
      <c r="AA613" s="18" t="str">
        <f>IF($A613="Vyt",'Vložení dat'!AI611,IF($A613="VODA",VALUE(LEFT(TRIM(REPLACE('Vložení dat'!AG611,FIND(".",'Vložení dat'!AG611,1),1,",")),7)),""))</f>
        <v/>
      </c>
      <c r="AB613" s="18" t="str">
        <f>IF(A613="Vyt",TRIM(LEFT('Vložení dat'!AY611,9)),IF(A613="VODA",TRIM(LEFT('Vložení dat'!BB611,9)),""))</f>
        <v/>
      </c>
      <c r="AC613" s="18" t="str">
        <f>IF(A613="Vyt",TRIM(LEFT('Vložení dat'!AW611,7)),"")</f>
        <v/>
      </c>
      <c r="AD613" s="18" t="str">
        <f>IF(A613="Vyt",VALUE(REPLACE(TRIM(LEFT('Vložení dat'!BA611,4)),FIND(".",TRIM(LEFT('Vložení dat'!BA611,4)),1),1,",")),IF(A613="VODA",VALUE(REPLACE(TRIM(LEFT('Vložení dat'!BC611,4)),FIND(".",TRIM(LEFT('Vložení dat'!BC611,4)),1),1,",")),""))</f>
        <v/>
      </c>
      <c r="AE613" s="12" t="str">
        <f>IF($A613="Vyt",TRIM(LEFT(REPLACE('Vložení dat'!T611,FIND(".",'Vložení dat'!T611,1),1,","),5)),"")</f>
        <v/>
      </c>
      <c r="AF613" s="12" t="str">
        <f>IF($A613="Vyt",TRIM(LEFT(REPLACE('Vložení dat'!U611,FIND(".",'Vložení dat'!U611,1),1,","),5)),"")</f>
        <v/>
      </c>
      <c r="AG613" s="13" t="str">
        <f>IF(A613="Vyt",LEFT(REPLACE('Vložení dat'!AT611,FIND(".",'Vložení dat'!AT611,1),1,","),5)-LEFT(REPLACE('Vložení dat'!AU611,FIND(".",'Vložení dat'!AU611,1),1,","),5)," ")</f>
        <v xml:space="preserve"> </v>
      </c>
      <c r="AH613" s="13" t="str">
        <f>IF(A613="Vyt",LEFT(REPLACE('Vložení dat'!T611,FIND(".",'Vložení dat'!T611,1),1,","),5)-LEFT(REPLACE('Vložení dat'!U611,FIND(".",'Vložení dat'!U611,1),1,","),5),"")</f>
        <v/>
      </c>
      <c r="AI613" t="str">
        <f>IF(A613="Vyt"," ",IF(A613="VODA",LEFT('Vložení dat'!AU611,12),""))</f>
        <v/>
      </c>
      <c r="AJ613" t="str">
        <f>IF(A613="Vyt","",IF(A613="VODA",LEFT('Vložení dat'!AV611,12),""))</f>
        <v/>
      </c>
    </row>
    <row r="614" spans="1:36" x14ac:dyDescent="0.3">
      <c r="A614" s="13" t="str">
        <f>IF(OR('Vložení dat'!C612=" VIP4RTN010 ",'Vložení dat'!C612=" RED4RITN050.c10_001 "),"Vyt",IF(OR('Vložení dat'!C612=" RED4WM050 ",'Vložení dat'!C612=" RED4WM010 ",ISNUMBER(SEARCH("ECM4WM020.v20",'Vložení dat'!C612,1))),"VODA",IF(ISBLANK('Vložení dat'!C612),"",'Vložení dat'!C612)))</f>
        <v/>
      </c>
      <c r="B614" s="13" t="str">
        <f>TRIM('Vložení dat'!N612)</f>
        <v/>
      </c>
      <c r="C614" s="16" t="str">
        <f>TRIM('Vložení dat'!K612)</f>
        <v/>
      </c>
      <c r="D614" s="13" t="str">
        <f>TRIM('Vložení dat'!L612)</f>
        <v/>
      </c>
      <c r="E614" s="13" t="str">
        <f>TRIM('Vložení dat'!J612)</f>
        <v/>
      </c>
      <c r="F614" s="13" t="str">
        <f>TRIM('Vložení dat'!H612)</f>
        <v/>
      </c>
      <c r="G614" s="13" t="str">
        <f>TRIM('Vložení dat'!G612)</f>
        <v/>
      </c>
      <c r="H614" s="13" t="str">
        <f>TRIM('Vložení dat'!E612)</f>
        <v/>
      </c>
      <c r="I614" s="13" t="str">
        <f>TRIM('Vložení dat'!B612)</f>
        <v/>
      </c>
      <c r="J614" s="13" t="str">
        <f>IF(AND(OR(A614="Vyt",A614="VODA"),'Vložení dat'!O612=0),"OK",IF(AND(OR(A614="Vyt",A614="VODA"),'Vložení dat'!O612&lt;&gt;0),CONCATENATE("CHYBA - ",'Vložení dat'!O612),""))</f>
        <v/>
      </c>
      <c r="K614" s="13" t="str">
        <f>IF(A614="Vyt",'Vložení dat'!R612,IF(A614="VODA",VALUE(TRIM(LEFT(REPLACE('Vložení dat'!T612,FIND(".",'Vložení dat'!T612,1),1,","),8))),""))</f>
        <v/>
      </c>
      <c r="L614" s="16" t="str">
        <f>IF(A614="Vyt",TRIM('Vložení dat'!S612),IF(A614="VODA",VALUE(TRIM(LEFT(REPLACE('Vložení dat'!R612,FIND(".",'Vložení dat'!R612,1),1,","),8))),""))</f>
        <v/>
      </c>
      <c r="M614" s="16" t="str">
        <f>IF(A614="Vyt",RIGHT('Vložení dat'!P612,11),IF(A614="VODA",VALUE(TRIM(LEFT(REPLACE('Vložení dat'!S612,FIND(".",'Vložení dat'!S612,1),1,","),8))),""))</f>
        <v/>
      </c>
      <c r="N614" s="12" t="str">
        <f>IF(A614="Vyt",TRIM('Vložení dat'!V612),"")</f>
        <v/>
      </c>
      <c r="O614" s="17" t="str">
        <f>IF(A614="Vyt",TRIM(LEFT('Vložení dat'!W612,9)),IF(A614="VODA",TRIM(CONCATENATE(LEFT('Vložení dat'!U612,3),".",MID('Vložení dat'!U612,5,2),".",MID('Vložení dat'!U612,8,2))),""))</f>
        <v/>
      </c>
      <c r="P614" s="18" t="str">
        <f>IF($A614="Vyt",'Vložení dat'!X612,IF($A614="VODA",VALUE(LEFT(TRIM(REPLACE('Vložení dat'!V612,FIND(".",'Vložení dat'!V612,1),1,",")),7)),""))</f>
        <v/>
      </c>
      <c r="Q614" s="18" t="str">
        <f>IF($A614="Vyt",'Vložení dat'!Y612,IF($A614="VODA",VALUE(LEFT(TRIM(REPLACE('Vložení dat'!W612,FIND(".",'Vložení dat'!W612,1),1,",")),7)),""))</f>
        <v/>
      </c>
      <c r="R614" s="18" t="str">
        <f>IF($A614="Vyt",'Vložení dat'!Z612,IF($A614="VODA",VALUE(LEFT(TRIM(REPLACE('Vložení dat'!X612,FIND(".",'Vložení dat'!X612,1),1,",")),7)),""))</f>
        <v/>
      </c>
      <c r="S614" s="18" t="str">
        <f>IF($A614="Vyt",'Vložení dat'!AA612,IF($A614="VODA",VALUE(LEFT(TRIM(REPLACE('Vložení dat'!Y612,FIND(".",'Vložení dat'!Y612,1),1,",")),7)),""))</f>
        <v/>
      </c>
      <c r="T614" s="18" t="str">
        <f>IF($A614="Vyt",'Vložení dat'!AB612,IF($A614="VODA",VALUE(LEFT(TRIM(REPLACE('Vložení dat'!Z612,FIND(".",'Vložení dat'!Z612,1),1,",")),7)),""))</f>
        <v/>
      </c>
      <c r="U614" s="18" t="str">
        <f>IF($A614="Vyt",'Vložení dat'!AC612,IF($A614="VODA",VALUE(LEFT(TRIM(REPLACE('Vložení dat'!AA612,FIND(".",'Vložení dat'!AA612,1),1,",")),7)),""))</f>
        <v/>
      </c>
      <c r="V614" s="18" t="str">
        <f>IF($A614="Vyt",'Vložení dat'!AD612,IF($A614="VODA",VALUE(LEFT(TRIM(REPLACE('Vložení dat'!AB612,FIND(".",'Vložení dat'!AB612,1),1,",")),7)),""))</f>
        <v/>
      </c>
      <c r="W614" s="18" t="str">
        <f>IF($A614="Vyt",'Vložení dat'!AE612,IF($A614="VODA",VALUE(LEFT(TRIM(REPLACE('Vložení dat'!AC612,FIND(".",'Vložení dat'!AC612,1),1,",")),7)),""))</f>
        <v/>
      </c>
      <c r="X614" s="18" t="str">
        <f>IF($A614="Vyt",'Vložení dat'!AF612,IF($A614="VODA",VALUE(LEFT(TRIM(REPLACE('Vložení dat'!AD612,FIND(".",'Vložení dat'!AD612,1),1,",")),7)),""))</f>
        <v/>
      </c>
      <c r="Y614" s="18" t="str">
        <f>IF($A614="Vyt",'Vložení dat'!AG612,IF($A614="VODA",VALUE(LEFT(TRIM(REPLACE('Vložení dat'!AE612,FIND(".",'Vložení dat'!AE612,1),1,",")),7)),""))</f>
        <v/>
      </c>
      <c r="Z614" s="18" t="str">
        <f>IF($A614="Vyt",'Vložení dat'!AH612,IF($A614="VODA",VALUE(LEFT(TRIM(REPLACE('Vložení dat'!AF612,FIND(".",'Vložení dat'!AF612,1),1,",")),7)),""))</f>
        <v/>
      </c>
      <c r="AA614" s="18" t="str">
        <f>IF($A614="Vyt",'Vložení dat'!AI612,IF($A614="VODA",VALUE(LEFT(TRIM(REPLACE('Vložení dat'!AG612,FIND(".",'Vložení dat'!AG612,1),1,",")),7)),""))</f>
        <v/>
      </c>
      <c r="AB614" s="18" t="str">
        <f>IF(A614="Vyt",TRIM(LEFT('Vložení dat'!AY612,9)),IF(A614="VODA",TRIM(LEFT('Vložení dat'!BB612,9)),""))</f>
        <v/>
      </c>
      <c r="AC614" s="18" t="str">
        <f>IF(A614="Vyt",TRIM(LEFT('Vložení dat'!AW612,7)),"")</f>
        <v/>
      </c>
      <c r="AD614" s="18" t="str">
        <f>IF(A614="Vyt",VALUE(REPLACE(TRIM(LEFT('Vložení dat'!BA612,4)),FIND(".",TRIM(LEFT('Vložení dat'!BA612,4)),1),1,",")),IF(A614="VODA",VALUE(REPLACE(TRIM(LEFT('Vložení dat'!BC612,4)),FIND(".",TRIM(LEFT('Vložení dat'!BC612,4)),1),1,",")),""))</f>
        <v/>
      </c>
      <c r="AE614" s="12" t="str">
        <f>IF($A614="Vyt",TRIM(LEFT(REPLACE('Vložení dat'!T612,FIND(".",'Vložení dat'!T612,1),1,","),5)),"")</f>
        <v/>
      </c>
      <c r="AF614" s="12" t="str">
        <f>IF($A614="Vyt",TRIM(LEFT(REPLACE('Vložení dat'!U612,FIND(".",'Vložení dat'!U612,1),1,","),5)),"")</f>
        <v/>
      </c>
      <c r="AG614" s="13" t="str">
        <f>IF(A614="Vyt",LEFT(REPLACE('Vložení dat'!AT612,FIND(".",'Vložení dat'!AT612,1),1,","),5)-LEFT(REPLACE('Vložení dat'!AU612,FIND(".",'Vložení dat'!AU612,1),1,","),5)," ")</f>
        <v xml:space="preserve"> </v>
      </c>
      <c r="AH614" s="13" t="str">
        <f>IF(A614="Vyt",LEFT(REPLACE('Vložení dat'!T612,FIND(".",'Vložení dat'!T612,1),1,","),5)-LEFT(REPLACE('Vložení dat'!U612,FIND(".",'Vložení dat'!U612,1),1,","),5),"")</f>
        <v/>
      </c>
      <c r="AI614" t="str">
        <f>IF(A614="Vyt"," ",IF(A614="VODA",LEFT('Vložení dat'!AU612,12),""))</f>
        <v/>
      </c>
      <c r="AJ614" t="str">
        <f>IF(A614="Vyt","",IF(A614="VODA",LEFT('Vložení dat'!AV612,12),""))</f>
        <v/>
      </c>
    </row>
    <row r="615" spans="1:36" x14ac:dyDescent="0.3">
      <c r="A615" s="13" t="str">
        <f>IF(OR('Vložení dat'!C613=" VIP4RTN010 ",'Vložení dat'!C613=" RED4RITN050.c10_001 "),"Vyt",IF(OR('Vložení dat'!C613=" RED4WM050 ",'Vložení dat'!C613=" RED4WM010 ",ISNUMBER(SEARCH("ECM4WM020.v20",'Vložení dat'!C613,1))),"VODA",IF(ISBLANK('Vložení dat'!C613),"",'Vložení dat'!C613)))</f>
        <v/>
      </c>
      <c r="B615" s="13" t="str">
        <f>TRIM('Vložení dat'!N613)</f>
        <v/>
      </c>
      <c r="C615" s="16" t="str">
        <f>TRIM('Vložení dat'!K613)</f>
        <v/>
      </c>
      <c r="D615" s="13" t="str">
        <f>TRIM('Vložení dat'!L613)</f>
        <v/>
      </c>
      <c r="E615" s="13" t="str">
        <f>TRIM('Vložení dat'!J613)</f>
        <v/>
      </c>
      <c r="F615" s="13" t="str">
        <f>TRIM('Vložení dat'!H613)</f>
        <v/>
      </c>
      <c r="G615" s="13" t="str">
        <f>TRIM('Vložení dat'!G613)</f>
        <v/>
      </c>
      <c r="H615" s="13" t="str">
        <f>TRIM('Vložení dat'!E613)</f>
        <v/>
      </c>
      <c r="I615" s="13" t="str">
        <f>TRIM('Vložení dat'!B613)</f>
        <v/>
      </c>
      <c r="J615" s="13" t="str">
        <f>IF(AND(OR(A615="Vyt",A615="VODA"),'Vložení dat'!O613=0),"OK",IF(AND(OR(A615="Vyt",A615="VODA"),'Vložení dat'!O613&lt;&gt;0),CONCATENATE("CHYBA - ",'Vložení dat'!O613),""))</f>
        <v/>
      </c>
      <c r="K615" s="13" t="str">
        <f>IF(A615="Vyt",'Vložení dat'!R613,IF(A615="VODA",VALUE(TRIM(LEFT(REPLACE('Vložení dat'!T613,FIND(".",'Vložení dat'!T613,1),1,","),8))),""))</f>
        <v/>
      </c>
      <c r="L615" s="16" t="str">
        <f>IF(A615="Vyt",TRIM('Vložení dat'!S613),IF(A615="VODA",VALUE(TRIM(LEFT(REPLACE('Vložení dat'!R613,FIND(".",'Vložení dat'!R613,1),1,","),8))),""))</f>
        <v/>
      </c>
      <c r="M615" s="16" t="str">
        <f>IF(A615="Vyt",RIGHT('Vložení dat'!P613,11),IF(A615="VODA",VALUE(TRIM(LEFT(REPLACE('Vložení dat'!S613,FIND(".",'Vložení dat'!S613,1),1,","),8))),""))</f>
        <v/>
      </c>
      <c r="N615" s="12" t="str">
        <f>IF(A615="Vyt",TRIM('Vložení dat'!V613),"")</f>
        <v/>
      </c>
      <c r="O615" s="17" t="str">
        <f>IF(A615="Vyt",TRIM(LEFT('Vložení dat'!W613,9)),IF(A615="VODA",TRIM(CONCATENATE(LEFT('Vložení dat'!U613,3),".",MID('Vložení dat'!U613,5,2),".",MID('Vložení dat'!U613,8,2))),""))</f>
        <v/>
      </c>
      <c r="P615" s="18" t="str">
        <f>IF($A615="Vyt",'Vložení dat'!X613,IF($A615="VODA",VALUE(LEFT(TRIM(REPLACE('Vložení dat'!V613,FIND(".",'Vložení dat'!V613,1),1,",")),7)),""))</f>
        <v/>
      </c>
      <c r="Q615" s="18" t="str">
        <f>IF($A615="Vyt",'Vložení dat'!Y613,IF($A615="VODA",VALUE(LEFT(TRIM(REPLACE('Vložení dat'!W613,FIND(".",'Vložení dat'!W613,1),1,",")),7)),""))</f>
        <v/>
      </c>
      <c r="R615" s="18" t="str">
        <f>IF($A615="Vyt",'Vložení dat'!Z613,IF($A615="VODA",VALUE(LEFT(TRIM(REPLACE('Vložení dat'!X613,FIND(".",'Vložení dat'!X613,1),1,",")),7)),""))</f>
        <v/>
      </c>
      <c r="S615" s="18" t="str">
        <f>IF($A615="Vyt",'Vložení dat'!AA613,IF($A615="VODA",VALUE(LEFT(TRIM(REPLACE('Vložení dat'!Y613,FIND(".",'Vložení dat'!Y613,1),1,",")),7)),""))</f>
        <v/>
      </c>
      <c r="T615" s="18" t="str">
        <f>IF($A615="Vyt",'Vložení dat'!AB613,IF($A615="VODA",VALUE(LEFT(TRIM(REPLACE('Vložení dat'!Z613,FIND(".",'Vložení dat'!Z613,1),1,",")),7)),""))</f>
        <v/>
      </c>
      <c r="U615" s="18" t="str">
        <f>IF($A615="Vyt",'Vložení dat'!AC613,IF($A615="VODA",VALUE(LEFT(TRIM(REPLACE('Vložení dat'!AA613,FIND(".",'Vložení dat'!AA613,1),1,",")),7)),""))</f>
        <v/>
      </c>
      <c r="V615" s="18" t="str">
        <f>IF($A615="Vyt",'Vložení dat'!AD613,IF($A615="VODA",VALUE(LEFT(TRIM(REPLACE('Vložení dat'!AB613,FIND(".",'Vložení dat'!AB613,1),1,",")),7)),""))</f>
        <v/>
      </c>
      <c r="W615" s="18" t="str">
        <f>IF($A615="Vyt",'Vložení dat'!AE613,IF($A615="VODA",VALUE(LEFT(TRIM(REPLACE('Vložení dat'!AC613,FIND(".",'Vložení dat'!AC613,1),1,",")),7)),""))</f>
        <v/>
      </c>
      <c r="X615" s="18" t="str">
        <f>IF($A615="Vyt",'Vložení dat'!AF613,IF($A615="VODA",VALUE(LEFT(TRIM(REPLACE('Vložení dat'!AD613,FIND(".",'Vložení dat'!AD613,1),1,",")),7)),""))</f>
        <v/>
      </c>
      <c r="Y615" s="18" t="str">
        <f>IF($A615="Vyt",'Vložení dat'!AG613,IF($A615="VODA",VALUE(LEFT(TRIM(REPLACE('Vložení dat'!AE613,FIND(".",'Vložení dat'!AE613,1),1,",")),7)),""))</f>
        <v/>
      </c>
      <c r="Z615" s="18" t="str">
        <f>IF($A615="Vyt",'Vložení dat'!AH613,IF($A615="VODA",VALUE(LEFT(TRIM(REPLACE('Vložení dat'!AF613,FIND(".",'Vložení dat'!AF613,1),1,",")),7)),""))</f>
        <v/>
      </c>
      <c r="AA615" s="18" t="str">
        <f>IF($A615="Vyt",'Vložení dat'!AI613,IF($A615="VODA",VALUE(LEFT(TRIM(REPLACE('Vložení dat'!AG613,FIND(".",'Vložení dat'!AG613,1),1,",")),7)),""))</f>
        <v/>
      </c>
      <c r="AB615" s="18" t="str">
        <f>IF(A615="Vyt",TRIM(LEFT('Vložení dat'!AY613,9)),IF(A615="VODA",TRIM(LEFT('Vložení dat'!BB613,9)),""))</f>
        <v/>
      </c>
      <c r="AC615" s="18" t="str">
        <f>IF(A615="Vyt",TRIM(LEFT('Vložení dat'!AW613,7)),"")</f>
        <v/>
      </c>
      <c r="AD615" s="18" t="str">
        <f>IF(A615="Vyt",VALUE(REPLACE(TRIM(LEFT('Vložení dat'!BA613,4)),FIND(".",TRIM(LEFT('Vložení dat'!BA613,4)),1),1,",")),IF(A615="VODA",VALUE(REPLACE(TRIM(LEFT('Vložení dat'!BC613,4)),FIND(".",TRIM(LEFT('Vložení dat'!BC613,4)),1),1,",")),""))</f>
        <v/>
      </c>
      <c r="AE615" s="12" t="str">
        <f>IF($A615="Vyt",TRIM(LEFT(REPLACE('Vložení dat'!T613,FIND(".",'Vložení dat'!T613,1),1,","),5)),"")</f>
        <v/>
      </c>
      <c r="AF615" s="12" t="str">
        <f>IF($A615="Vyt",TRIM(LEFT(REPLACE('Vložení dat'!U613,FIND(".",'Vložení dat'!U613,1),1,","),5)),"")</f>
        <v/>
      </c>
      <c r="AG615" s="13" t="str">
        <f>IF(A615="Vyt",LEFT(REPLACE('Vložení dat'!AT613,FIND(".",'Vložení dat'!AT613,1),1,","),5)-LEFT(REPLACE('Vložení dat'!AU613,FIND(".",'Vložení dat'!AU613,1),1,","),5)," ")</f>
        <v xml:space="preserve"> </v>
      </c>
      <c r="AH615" s="13" t="str">
        <f>IF(A615="Vyt",LEFT(REPLACE('Vložení dat'!T613,FIND(".",'Vložení dat'!T613,1),1,","),5)-LEFT(REPLACE('Vložení dat'!U613,FIND(".",'Vložení dat'!U613,1),1,","),5),"")</f>
        <v/>
      </c>
      <c r="AI615" t="str">
        <f>IF(A615="Vyt"," ",IF(A615="VODA",LEFT('Vložení dat'!AU613,12),""))</f>
        <v/>
      </c>
      <c r="AJ615" t="str">
        <f>IF(A615="Vyt","",IF(A615="VODA",LEFT('Vložení dat'!AV613,12),""))</f>
        <v/>
      </c>
    </row>
    <row r="616" spans="1:36" x14ac:dyDescent="0.3">
      <c r="A616" s="13" t="str">
        <f>IF(OR('Vložení dat'!C614=" VIP4RTN010 ",'Vložení dat'!C614=" RED4RITN050.c10_001 "),"Vyt",IF(OR('Vložení dat'!C614=" RED4WM050 ",'Vložení dat'!C614=" RED4WM010 ",ISNUMBER(SEARCH("ECM4WM020.v20",'Vložení dat'!C614,1))),"VODA",IF(ISBLANK('Vložení dat'!C614),"",'Vložení dat'!C614)))</f>
        <v/>
      </c>
      <c r="B616" s="13" t="str">
        <f>TRIM('Vložení dat'!N614)</f>
        <v/>
      </c>
      <c r="C616" s="16" t="str">
        <f>TRIM('Vložení dat'!K614)</f>
        <v/>
      </c>
      <c r="D616" s="13" t="str">
        <f>TRIM('Vložení dat'!L614)</f>
        <v/>
      </c>
      <c r="E616" s="13" t="str">
        <f>TRIM('Vložení dat'!J614)</f>
        <v/>
      </c>
      <c r="F616" s="13" t="str">
        <f>TRIM('Vložení dat'!H614)</f>
        <v/>
      </c>
      <c r="G616" s="13" t="str">
        <f>TRIM('Vložení dat'!G614)</f>
        <v/>
      </c>
      <c r="H616" s="13" t="str">
        <f>TRIM('Vložení dat'!E614)</f>
        <v/>
      </c>
      <c r="I616" s="13" t="str">
        <f>TRIM('Vložení dat'!B614)</f>
        <v/>
      </c>
      <c r="J616" s="13" t="str">
        <f>IF(AND(OR(A616="Vyt",A616="VODA"),'Vložení dat'!O614=0),"OK",IF(AND(OR(A616="Vyt",A616="VODA"),'Vložení dat'!O614&lt;&gt;0),CONCATENATE("CHYBA - ",'Vložení dat'!O614),""))</f>
        <v/>
      </c>
      <c r="K616" s="13" t="str">
        <f>IF(A616="Vyt",'Vložení dat'!R614,IF(A616="VODA",VALUE(TRIM(LEFT(REPLACE('Vložení dat'!T614,FIND(".",'Vložení dat'!T614,1),1,","),8))),""))</f>
        <v/>
      </c>
      <c r="L616" s="16" t="str">
        <f>IF(A616="Vyt",TRIM('Vložení dat'!S614),IF(A616="VODA",VALUE(TRIM(LEFT(REPLACE('Vložení dat'!R614,FIND(".",'Vložení dat'!R614,1),1,","),8))),""))</f>
        <v/>
      </c>
      <c r="M616" s="16" t="str">
        <f>IF(A616="Vyt",RIGHT('Vložení dat'!P614,11),IF(A616="VODA",VALUE(TRIM(LEFT(REPLACE('Vložení dat'!S614,FIND(".",'Vložení dat'!S614,1),1,","),8))),""))</f>
        <v/>
      </c>
      <c r="N616" s="12" t="str">
        <f>IF(A616="Vyt",TRIM('Vložení dat'!V614),"")</f>
        <v/>
      </c>
      <c r="O616" s="17" t="str">
        <f>IF(A616="Vyt",TRIM(LEFT('Vložení dat'!W614,9)),IF(A616="VODA",TRIM(CONCATENATE(LEFT('Vložení dat'!U614,3),".",MID('Vložení dat'!U614,5,2),".",MID('Vložení dat'!U614,8,2))),""))</f>
        <v/>
      </c>
      <c r="P616" s="18" t="str">
        <f>IF($A616="Vyt",'Vložení dat'!X614,IF($A616="VODA",VALUE(LEFT(TRIM(REPLACE('Vložení dat'!V614,FIND(".",'Vložení dat'!V614,1),1,",")),7)),""))</f>
        <v/>
      </c>
      <c r="Q616" s="18" t="str">
        <f>IF($A616="Vyt",'Vložení dat'!Y614,IF($A616="VODA",VALUE(LEFT(TRIM(REPLACE('Vložení dat'!W614,FIND(".",'Vložení dat'!W614,1),1,",")),7)),""))</f>
        <v/>
      </c>
      <c r="R616" s="18" t="str">
        <f>IF($A616="Vyt",'Vložení dat'!Z614,IF($A616="VODA",VALUE(LEFT(TRIM(REPLACE('Vložení dat'!X614,FIND(".",'Vložení dat'!X614,1),1,",")),7)),""))</f>
        <v/>
      </c>
      <c r="S616" s="18" t="str">
        <f>IF($A616="Vyt",'Vložení dat'!AA614,IF($A616="VODA",VALUE(LEFT(TRIM(REPLACE('Vložení dat'!Y614,FIND(".",'Vložení dat'!Y614,1),1,",")),7)),""))</f>
        <v/>
      </c>
      <c r="T616" s="18" t="str">
        <f>IF($A616="Vyt",'Vložení dat'!AB614,IF($A616="VODA",VALUE(LEFT(TRIM(REPLACE('Vložení dat'!Z614,FIND(".",'Vložení dat'!Z614,1),1,",")),7)),""))</f>
        <v/>
      </c>
      <c r="U616" s="18" t="str">
        <f>IF($A616="Vyt",'Vložení dat'!AC614,IF($A616="VODA",VALUE(LEFT(TRIM(REPLACE('Vložení dat'!AA614,FIND(".",'Vložení dat'!AA614,1),1,",")),7)),""))</f>
        <v/>
      </c>
      <c r="V616" s="18" t="str">
        <f>IF($A616="Vyt",'Vložení dat'!AD614,IF($A616="VODA",VALUE(LEFT(TRIM(REPLACE('Vložení dat'!AB614,FIND(".",'Vložení dat'!AB614,1),1,",")),7)),""))</f>
        <v/>
      </c>
      <c r="W616" s="18" t="str">
        <f>IF($A616="Vyt",'Vložení dat'!AE614,IF($A616="VODA",VALUE(LEFT(TRIM(REPLACE('Vložení dat'!AC614,FIND(".",'Vložení dat'!AC614,1),1,",")),7)),""))</f>
        <v/>
      </c>
      <c r="X616" s="18" t="str">
        <f>IF($A616="Vyt",'Vložení dat'!AF614,IF($A616="VODA",VALUE(LEFT(TRIM(REPLACE('Vložení dat'!AD614,FIND(".",'Vložení dat'!AD614,1),1,",")),7)),""))</f>
        <v/>
      </c>
      <c r="Y616" s="18" t="str">
        <f>IF($A616="Vyt",'Vložení dat'!AG614,IF($A616="VODA",VALUE(LEFT(TRIM(REPLACE('Vložení dat'!AE614,FIND(".",'Vložení dat'!AE614,1),1,",")),7)),""))</f>
        <v/>
      </c>
      <c r="Z616" s="18" t="str">
        <f>IF($A616="Vyt",'Vložení dat'!AH614,IF($A616="VODA",VALUE(LEFT(TRIM(REPLACE('Vložení dat'!AF614,FIND(".",'Vložení dat'!AF614,1),1,",")),7)),""))</f>
        <v/>
      </c>
      <c r="AA616" s="18" t="str">
        <f>IF($A616="Vyt",'Vložení dat'!AI614,IF($A616="VODA",VALUE(LEFT(TRIM(REPLACE('Vložení dat'!AG614,FIND(".",'Vložení dat'!AG614,1),1,",")),7)),""))</f>
        <v/>
      </c>
      <c r="AB616" s="18" t="str">
        <f>IF(A616="Vyt",TRIM(LEFT('Vložení dat'!AY614,9)),IF(A616="VODA",TRIM(LEFT('Vložení dat'!BB614,9)),""))</f>
        <v/>
      </c>
      <c r="AC616" s="18" t="str">
        <f>IF(A616="Vyt",TRIM(LEFT('Vložení dat'!AW614,7)),"")</f>
        <v/>
      </c>
      <c r="AD616" s="18" t="str">
        <f>IF(A616="Vyt",VALUE(REPLACE(TRIM(LEFT('Vložení dat'!BA614,4)),FIND(".",TRIM(LEFT('Vložení dat'!BA614,4)),1),1,",")),IF(A616="VODA",VALUE(REPLACE(TRIM(LEFT('Vložení dat'!BC614,4)),FIND(".",TRIM(LEFT('Vložení dat'!BC614,4)),1),1,",")),""))</f>
        <v/>
      </c>
      <c r="AE616" s="12" t="str">
        <f>IF($A616="Vyt",TRIM(LEFT(REPLACE('Vložení dat'!T614,FIND(".",'Vložení dat'!T614,1),1,","),5)),"")</f>
        <v/>
      </c>
      <c r="AF616" s="12" t="str">
        <f>IF($A616="Vyt",TRIM(LEFT(REPLACE('Vložení dat'!U614,FIND(".",'Vložení dat'!U614,1),1,","),5)),"")</f>
        <v/>
      </c>
      <c r="AG616" s="13" t="str">
        <f>IF(A616="Vyt",LEFT(REPLACE('Vložení dat'!AT614,FIND(".",'Vložení dat'!AT614,1),1,","),5)-LEFT(REPLACE('Vložení dat'!AU614,FIND(".",'Vložení dat'!AU614,1),1,","),5)," ")</f>
        <v xml:space="preserve"> </v>
      </c>
      <c r="AH616" s="13" t="str">
        <f>IF(A616="Vyt",LEFT(REPLACE('Vložení dat'!T614,FIND(".",'Vložení dat'!T614,1),1,","),5)-LEFT(REPLACE('Vložení dat'!U614,FIND(".",'Vložení dat'!U614,1),1,","),5),"")</f>
        <v/>
      </c>
      <c r="AI616" t="str">
        <f>IF(A616="Vyt"," ",IF(A616="VODA",LEFT('Vložení dat'!AU614,12),""))</f>
        <v/>
      </c>
      <c r="AJ616" t="str">
        <f>IF(A616="Vyt","",IF(A616="VODA",LEFT('Vložení dat'!AV614,12),""))</f>
        <v/>
      </c>
    </row>
    <row r="617" spans="1:36" x14ac:dyDescent="0.3">
      <c r="A617" s="13" t="str">
        <f>IF(OR('Vložení dat'!C615=" VIP4RTN010 ",'Vložení dat'!C615=" RED4RITN050.c10_001 "),"Vyt",IF(OR('Vložení dat'!C615=" RED4WM050 ",'Vložení dat'!C615=" RED4WM010 ",ISNUMBER(SEARCH("ECM4WM020.v20",'Vložení dat'!C615,1))),"VODA",IF(ISBLANK('Vložení dat'!C615),"",'Vložení dat'!C615)))</f>
        <v/>
      </c>
      <c r="B617" s="13" t="str">
        <f>TRIM('Vložení dat'!N615)</f>
        <v/>
      </c>
      <c r="C617" s="16" t="str">
        <f>TRIM('Vložení dat'!K615)</f>
        <v/>
      </c>
      <c r="D617" s="13" t="str">
        <f>TRIM('Vložení dat'!L615)</f>
        <v/>
      </c>
      <c r="E617" s="13" t="str">
        <f>TRIM('Vložení dat'!J615)</f>
        <v/>
      </c>
      <c r="F617" s="13" t="str">
        <f>TRIM('Vložení dat'!H615)</f>
        <v/>
      </c>
      <c r="G617" s="13" t="str">
        <f>TRIM('Vložení dat'!G615)</f>
        <v/>
      </c>
      <c r="H617" s="13" t="str">
        <f>TRIM('Vložení dat'!E615)</f>
        <v/>
      </c>
      <c r="I617" s="13" t="str">
        <f>TRIM('Vložení dat'!B615)</f>
        <v/>
      </c>
      <c r="J617" s="13" t="str">
        <f>IF(AND(OR(A617="Vyt",A617="VODA"),'Vložení dat'!O615=0),"OK",IF(AND(OR(A617="Vyt",A617="VODA"),'Vložení dat'!O615&lt;&gt;0),CONCATENATE("CHYBA - ",'Vložení dat'!O615),""))</f>
        <v/>
      </c>
      <c r="K617" s="13" t="str">
        <f>IF(A617="Vyt",'Vložení dat'!R615,IF(A617="VODA",VALUE(TRIM(LEFT(REPLACE('Vložení dat'!T615,FIND(".",'Vložení dat'!T615,1),1,","),8))),""))</f>
        <v/>
      </c>
      <c r="L617" s="16" t="str">
        <f>IF(A617="Vyt",TRIM('Vložení dat'!S615),IF(A617="VODA",VALUE(TRIM(LEFT(REPLACE('Vložení dat'!R615,FIND(".",'Vložení dat'!R615,1),1,","),8))),""))</f>
        <v/>
      </c>
      <c r="M617" s="16" t="str">
        <f>IF(A617="Vyt",RIGHT('Vložení dat'!P615,11),IF(A617="VODA",VALUE(TRIM(LEFT(REPLACE('Vložení dat'!S615,FIND(".",'Vložení dat'!S615,1),1,","),8))),""))</f>
        <v/>
      </c>
      <c r="N617" s="12" t="str">
        <f>IF(A617="Vyt",TRIM('Vložení dat'!V615),"")</f>
        <v/>
      </c>
      <c r="O617" s="17" t="str">
        <f>IF(A617="Vyt",TRIM(LEFT('Vložení dat'!W615,9)),IF(A617="VODA",TRIM(CONCATENATE(LEFT('Vložení dat'!U615,3),".",MID('Vložení dat'!U615,5,2),".",MID('Vložení dat'!U615,8,2))),""))</f>
        <v/>
      </c>
      <c r="P617" s="18" t="str">
        <f>IF($A617="Vyt",'Vložení dat'!X615,IF($A617="VODA",VALUE(LEFT(TRIM(REPLACE('Vložení dat'!V615,FIND(".",'Vložení dat'!V615,1),1,",")),7)),""))</f>
        <v/>
      </c>
      <c r="Q617" s="18" t="str">
        <f>IF($A617="Vyt",'Vložení dat'!Y615,IF($A617="VODA",VALUE(LEFT(TRIM(REPLACE('Vložení dat'!W615,FIND(".",'Vložení dat'!W615,1),1,",")),7)),""))</f>
        <v/>
      </c>
      <c r="R617" s="18" t="str">
        <f>IF($A617="Vyt",'Vložení dat'!Z615,IF($A617="VODA",VALUE(LEFT(TRIM(REPLACE('Vložení dat'!X615,FIND(".",'Vložení dat'!X615,1),1,",")),7)),""))</f>
        <v/>
      </c>
      <c r="S617" s="18" t="str">
        <f>IF($A617="Vyt",'Vložení dat'!AA615,IF($A617="VODA",VALUE(LEFT(TRIM(REPLACE('Vložení dat'!Y615,FIND(".",'Vložení dat'!Y615,1),1,",")),7)),""))</f>
        <v/>
      </c>
      <c r="T617" s="18" t="str">
        <f>IF($A617="Vyt",'Vložení dat'!AB615,IF($A617="VODA",VALUE(LEFT(TRIM(REPLACE('Vložení dat'!Z615,FIND(".",'Vložení dat'!Z615,1),1,",")),7)),""))</f>
        <v/>
      </c>
      <c r="U617" s="18" t="str">
        <f>IF($A617="Vyt",'Vložení dat'!AC615,IF($A617="VODA",VALUE(LEFT(TRIM(REPLACE('Vložení dat'!AA615,FIND(".",'Vložení dat'!AA615,1),1,",")),7)),""))</f>
        <v/>
      </c>
      <c r="V617" s="18" t="str">
        <f>IF($A617="Vyt",'Vložení dat'!AD615,IF($A617="VODA",VALUE(LEFT(TRIM(REPLACE('Vložení dat'!AB615,FIND(".",'Vložení dat'!AB615,1),1,",")),7)),""))</f>
        <v/>
      </c>
      <c r="W617" s="18" t="str">
        <f>IF($A617="Vyt",'Vložení dat'!AE615,IF($A617="VODA",VALUE(LEFT(TRIM(REPLACE('Vložení dat'!AC615,FIND(".",'Vložení dat'!AC615,1),1,",")),7)),""))</f>
        <v/>
      </c>
      <c r="X617" s="18" t="str">
        <f>IF($A617="Vyt",'Vložení dat'!AF615,IF($A617="VODA",VALUE(LEFT(TRIM(REPLACE('Vložení dat'!AD615,FIND(".",'Vložení dat'!AD615,1),1,",")),7)),""))</f>
        <v/>
      </c>
      <c r="Y617" s="18" t="str">
        <f>IF($A617="Vyt",'Vložení dat'!AG615,IF($A617="VODA",VALUE(LEFT(TRIM(REPLACE('Vložení dat'!AE615,FIND(".",'Vložení dat'!AE615,1),1,",")),7)),""))</f>
        <v/>
      </c>
      <c r="Z617" s="18" t="str">
        <f>IF($A617="Vyt",'Vložení dat'!AH615,IF($A617="VODA",VALUE(LEFT(TRIM(REPLACE('Vložení dat'!AF615,FIND(".",'Vložení dat'!AF615,1),1,",")),7)),""))</f>
        <v/>
      </c>
      <c r="AA617" s="18" t="str">
        <f>IF($A617="Vyt",'Vložení dat'!AI615,IF($A617="VODA",VALUE(LEFT(TRIM(REPLACE('Vložení dat'!AG615,FIND(".",'Vložení dat'!AG615,1),1,",")),7)),""))</f>
        <v/>
      </c>
      <c r="AB617" s="18" t="str">
        <f>IF(A617="Vyt",TRIM(LEFT('Vložení dat'!AY615,9)),IF(A617="VODA",TRIM(LEFT('Vložení dat'!BB615,9)),""))</f>
        <v/>
      </c>
      <c r="AC617" s="18" t="str">
        <f>IF(A617="Vyt",TRIM(LEFT('Vložení dat'!AW615,7)),"")</f>
        <v/>
      </c>
      <c r="AD617" s="18" t="str">
        <f>IF(A617="Vyt",VALUE(REPLACE(TRIM(LEFT('Vložení dat'!BA615,4)),FIND(".",TRIM(LEFT('Vložení dat'!BA615,4)),1),1,",")),IF(A617="VODA",VALUE(REPLACE(TRIM(LEFT('Vložení dat'!BC615,4)),FIND(".",TRIM(LEFT('Vložení dat'!BC615,4)),1),1,",")),""))</f>
        <v/>
      </c>
      <c r="AE617" s="12" t="str">
        <f>IF($A617="Vyt",TRIM(LEFT(REPLACE('Vložení dat'!T615,FIND(".",'Vložení dat'!T615,1),1,","),5)),"")</f>
        <v/>
      </c>
      <c r="AF617" s="12" t="str">
        <f>IF($A617="Vyt",TRIM(LEFT(REPLACE('Vložení dat'!U615,FIND(".",'Vložení dat'!U615,1),1,","),5)),"")</f>
        <v/>
      </c>
      <c r="AG617" s="13" t="str">
        <f>IF(A617="Vyt",LEFT(REPLACE('Vložení dat'!AT615,FIND(".",'Vložení dat'!AT615,1),1,","),5)-LEFT(REPLACE('Vložení dat'!AU615,FIND(".",'Vložení dat'!AU615,1),1,","),5)," ")</f>
        <v xml:space="preserve"> </v>
      </c>
      <c r="AH617" s="13" t="str">
        <f>IF(A617="Vyt",LEFT(REPLACE('Vložení dat'!T615,FIND(".",'Vložení dat'!T615,1),1,","),5)-LEFT(REPLACE('Vložení dat'!U615,FIND(".",'Vložení dat'!U615,1),1,","),5),"")</f>
        <v/>
      </c>
      <c r="AI617" t="str">
        <f>IF(A617="Vyt"," ",IF(A617="VODA",LEFT('Vložení dat'!AU615,12),""))</f>
        <v/>
      </c>
      <c r="AJ617" t="str">
        <f>IF(A617="Vyt","",IF(A617="VODA",LEFT('Vložení dat'!AV615,12),""))</f>
        <v/>
      </c>
    </row>
    <row r="618" spans="1:36" x14ac:dyDescent="0.3">
      <c r="A618" s="13" t="str">
        <f>IF(OR('Vložení dat'!C616=" VIP4RTN010 ",'Vložení dat'!C616=" RED4RITN050.c10_001 "),"Vyt",IF(OR('Vložení dat'!C616=" RED4WM050 ",'Vložení dat'!C616=" RED4WM010 ",ISNUMBER(SEARCH("ECM4WM020.v20",'Vložení dat'!C616,1))),"VODA",IF(ISBLANK('Vložení dat'!C616),"",'Vložení dat'!C616)))</f>
        <v/>
      </c>
      <c r="B618" s="13" t="str">
        <f>TRIM('Vložení dat'!N616)</f>
        <v/>
      </c>
      <c r="C618" s="16" t="str">
        <f>TRIM('Vložení dat'!K616)</f>
        <v/>
      </c>
      <c r="D618" s="13" t="str">
        <f>TRIM('Vložení dat'!L616)</f>
        <v/>
      </c>
      <c r="E618" s="13" t="str">
        <f>TRIM('Vložení dat'!J616)</f>
        <v/>
      </c>
      <c r="F618" s="13" t="str">
        <f>TRIM('Vložení dat'!H616)</f>
        <v/>
      </c>
      <c r="G618" s="13" t="str">
        <f>TRIM('Vložení dat'!G616)</f>
        <v/>
      </c>
      <c r="H618" s="13" t="str">
        <f>TRIM('Vložení dat'!E616)</f>
        <v/>
      </c>
      <c r="I618" s="13" t="str">
        <f>TRIM('Vložení dat'!B616)</f>
        <v/>
      </c>
      <c r="J618" s="13" t="str">
        <f>IF(AND(OR(A618="Vyt",A618="VODA"),'Vložení dat'!O616=0),"OK",IF(AND(OR(A618="Vyt",A618="VODA"),'Vložení dat'!O616&lt;&gt;0),CONCATENATE("CHYBA - ",'Vložení dat'!O616),""))</f>
        <v/>
      </c>
      <c r="K618" s="13" t="str">
        <f>IF(A618="Vyt",'Vložení dat'!R616,IF(A618="VODA",VALUE(TRIM(LEFT(REPLACE('Vložení dat'!T616,FIND(".",'Vložení dat'!T616,1),1,","),8))),""))</f>
        <v/>
      </c>
      <c r="L618" s="16" t="str">
        <f>IF(A618="Vyt",TRIM('Vložení dat'!S616),IF(A618="VODA",VALUE(TRIM(LEFT(REPLACE('Vložení dat'!R616,FIND(".",'Vložení dat'!R616,1),1,","),8))),""))</f>
        <v/>
      </c>
      <c r="M618" s="16" t="str">
        <f>IF(A618="Vyt",RIGHT('Vložení dat'!P616,11),IF(A618="VODA",VALUE(TRIM(LEFT(REPLACE('Vložení dat'!S616,FIND(".",'Vložení dat'!S616,1),1,","),8))),""))</f>
        <v/>
      </c>
      <c r="N618" s="12" t="str">
        <f>IF(A618="Vyt",TRIM('Vložení dat'!V616),"")</f>
        <v/>
      </c>
      <c r="O618" s="17" t="str">
        <f>IF(A618="Vyt",TRIM(LEFT('Vložení dat'!W616,9)),IF(A618="VODA",TRIM(CONCATENATE(LEFT('Vložení dat'!U616,3),".",MID('Vložení dat'!U616,5,2),".",MID('Vložení dat'!U616,8,2))),""))</f>
        <v/>
      </c>
      <c r="P618" s="18" t="str">
        <f>IF($A618="Vyt",'Vložení dat'!X616,IF($A618="VODA",VALUE(LEFT(TRIM(REPLACE('Vložení dat'!V616,FIND(".",'Vložení dat'!V616,1),1,",")),7)),""))</f>
        <v/>
      </c>
      <c r="Q618" s="18" t="str">
        <f>IF($A618="Vyt",'Vložení dat'!Y616,IF($A618="VODA",VALUE(LEFT(TRIM(REPLACE('Vložení dat'!W616,FIND(".",'Vložení dat'!W616,1),1,",")),7)),""))</f>
        <v/>
      </c>
      <c r="R618" s="18" t="str">
        <f>IF($A618="Vyt",'Vložení dat'!Z616,IF($A618="VODA",VALUE(LEFT(TRIM(REPLACE('Vložení dat'!X616,FIND(".",'Vložení dat'!X616,1),1,",")),7)),""))</f>
        <v/>
      </c>
      <c r="S618" s="18" t="str">
        <f>IF($A618="Vyt",'Vložení dat'!AA616,IF($A618="VODA",VALUE(LEFT(TRIM(REPLACE('Vložení dat'!Y616,FIND(".",'Vložení dat'!Y616,1),1,",")),7)),""))</f>
        <v/>
      </c>
      <c r="T618" s="18" t="str">
        <f>IF($A618="Vyt",'Vložení dat'!AB616,IF($A618="VODA",VALUE(LEFT(TRIM(REPLACE('Vložení dat'!Z616,FIND(".",'Vložení dat'!Z616,1),1,",")),7)),""))</f>
        <v/>
      </c>
      <c r="U618" s="18" t="str">
        <f>IF($A618="Vyt",'Vložení dat'!AC616,IF($A618="VODA",VALUE(LEFT(TRIM(REPLACE('Vložení dat'!AA616,FIND(".",'Vložení dat'!AA616,1),1,",")),7)),""))</f>
        <v/>
      </c>
      <c r="V618" s="18" t="str">
        <f>IF($A618="Vyt",'Vložení dat'!AD616,IF($A618="VODA",VALUE(LEFT(TRIM(REPLACE('Vložení dat'!AB616,FIND(".",'Vložení dat'!AB616,1),1,",")),7)),""))</f>
        <v/>
      </c>
      <c r="W618" s="18" t="str">
        <f>IF($A618="Vyt",'Vložení dat'!AE616,IF($A618="VODA",VALUE(LEFT(TRIM(REPLACE('Vložení dat'!AC616,FIND(".",'Vložení dat'!AC616,1),1,",")),7)),""))</f>
        <v/>
      </c>
      <c r="X618" s="18" t="str">
        <f>IF($A618="Vyt",'Vložení dat'!AF616,IF($A618="VODA",VALUE(LEFT(TRIM(REPLACE('Vložení dat'!AD616,FIND(".",'Vložení dat'!AD616,1),1,",")),7)),""))</f>
        <v/>
      </c>
      <c r="Y618" s="18" t="str">
        <f>IF($A618="Vyt",'Vložení dat'!AG616,IF($A618="VODA",VALUE(LEFT(TRIM(REPLACE('Vložení dat'!AE616,FIND(".",'Vložení dat'!AE616,1),1,",")),7)),""))</f>
        <v/>
      </c>
      <c r="Z618" s="18" t="str">
        <f>IF($A618="Vyt",'Vložení dat'!AH616,IF($A618="VODA",VALUE(LEFT(TRIM(REPLACE('Vložení dat'!AF616,FIND(".",'Vložení dat'!AF616,1),1,",")),7)),""))</f>
        <v/>
      </c>
      <c r="AA618" s="18" t="str">
        <f>IF($A618="Vyt",'Vložení dat'!AI616,IF($A618="VODA",VALUE(LEFT(TRIM(REPLACE('Vložení dat'!AG616,FIND(".",'Vložení dat'!AG616,1),1,",")),7)),""))</f>
        <v/>
      </c>
      <c r="AB618" s="18" t="str">
        <f>IF(A618="Vyt",TRIM(LEFT('Vložení dat'!AY616,9)),IF(A618="VODA",TRIM(LEFT('Vložení dat'!BB616,9)),""))</f>
        <v/>
      </c>
      <c r="AC618" s="18" t="str">
        <f>IF(A618="Vyt",TRIM(LEFT('Vložení dat'!AW616,7)),"")</f>
        <v/>
      </c>
      <c r="AD618" s="18" t="str">
        <f>IF(A618="Vyt",VALUE(REPLACE(TRIM(LEFT('Vložení dat'!BA616,4)),FIND(".",TRIM(LEFT('Vložení dat'!BA616,4)),1),1,",")),IF(A618="VODA",VALUE(REPLACE(TRIM(LEFT('Vložení dat'!BC616,4)),FIND(".",TRIM(LEFT('Vložení dat'!BC616,4)),1),1,",")),""))</f>
        <v/>
      </c>
      <c r="AE618" s="12" t="str">
        <f>IF($A618="Vyt",TRIM(LEFT(REPLACE('Vložení dat'!T616,FIND(".",'Vložení dat'!T616,1),1,","),5)),"")</f>
        <v/>
      </c>
      <c r="AF618" s="12" t="str">
        <f>IF($A618="Vyt",TRIM(LEFT(REPLACE('Vložení dat'!U616,FIND(".",'Vložení dat'!U616,1),1,","),5)),"")</f>
        <v/>
      </c>
      <c r="AG618" s="13" t="str">
        <f>IF(A618="Vyt",LEFT(REPLACE('Vložení dat'!AT616,FIND(".",'Vložení dat'!AT616,1),1,","),5)-LEFT(REPLACE('Vložení dat'!AU616,FIND(".",'Vložení dat'!AU616,1),1,","),5)," ")</f>
        <v xml:space="preserve"> </v>
      </c>
      <c r="AH618" s="13" t="str">
        <f>IF(A618="Vyt",LEFT(REPLACE('Vložení dat'!T616,FIND(".",'Vložení dat'!T616,1),1,","),5)-LEFT(REPLACE('Vložení dat'!U616,FIND(".",'Vložení dat'!U616,1),1,","),5),"")</f>
        <v/>
      </c>
      <c r="AI618" t="str">
        <f>IF(A618="Vyt"," ",IF(A618="VODA",LEFT('Vložení dat'!AU616,12),""))</f>
        <v/>
      </c>
      <c r="AJ618" t="str">
        <f>IF(A618="Vyt","",IF(A618="VODA",LEFT('Vložení dat'!AV616,12),""))</f>
        <v/>
      </c>
    </row>
    <row r="619" spans="1:36" x14ac:dyDescent="0.3">
      <c r="A619" s="13" t="str">
        <f>IF(OR('Vložení dat'!C617=" VIP4RTN010 ",'Vložení dat'!C617=" RED4RITN050.c10_001 "),"Vyt",IF(OR('Vložení dat'!C617=" RED4WM050 ",'Vložení dat'!C617=" RED4WM010 ",ISNUMBER(SEARCH("ECM4WM020.v20",'Vložení dat'!C617,1))),"VODA",IF(ISBLANK('Vložení dat'!C617),"",'Vložení dat'!C617)))</f>
        <v/>
      </c>
      <c r="B619" s="13" t="str">
        <f>TRIM('Vložení dat'!N617)</f>
        <v/>
      </c>
      <c r="C619" s="16" t="str">
        <f>TRIM('Vložení dat'!K617)</f>
        <v/>
      </c>
      <c r="D619" s="13" t="str">
        <f>TRIM('Vložení dat'!L617)</f>
        <v/>
      </c>
      <c r="E619" s="13" t="str">
        <f>TRIM('Vložení dat'!J617)</f>
        <v/>
      </c>
      <c r="F619" s="13" t="str">
        <f>TRIM('Vložení dat'!H617)</f>
        <v/>
      </c>
      <c r="G619" s="13" t="str">
        <f>TRIM('Vložení dat'!G617)</f>
        <v/>
      </c>
      <c r="H619" s="13" t="str">
        <f>TRIM('Vložení dat'!E617)</f>
        <v/>
      </c>
      <c r="I619" s="13" t="str">
        <f>TRIM('Vložení dat'!B617)</f>
        <v/>
      </c>
      <c r="J619" s="13" t="str">
        <f>IF(AND(OR(A619="Vyt",A619="VODA"),'Vložení dat'!O617=0),"OK",IF(AND(OR(A619="Vyt",A619="VODA"),'Vložení dat'!O617&lt;&gt;0),CONCATENATE("CHYBA - ",'Vložení dat'!O617),""))</f>
        <v/>
      </c>
      <c r="K619" s="13" t="str">
        <f>IF(A619="Vyt",'Vložení dat'!R617,IF(A619="VODA",VALUE(TRIM(LEFT(REPLACE('Vložení dat'!T617,FIND(".",'Vložení dat'!T617,1),1,","),8))),""))</f>
        <v/>
      </c>
      <c r="L619" s="16" t="str">
        <f>IF(A619="Vyt",TRIM('Vložení dat'!S617),IF(A619="VODA",VALUE(TRIM(LEFT(REPLACE('Vložení dat'!R617,FIND(".",'Vložení dat'!R617,1),1,","),8))),""))</f>
        <v/>
      </c>
      <c r="M619" s="16" t="str">
        <f>IF(A619="Vyt",RIGHT('Vložení dat'!P617,11),IF(A619="VODA",VALUE(TRIM(LEFT(REPLACE('Vložení dat'!S617,FIND(".",'Vložení dat'!S617,1),1,","),8))),""))</f>
        <v/>
      </c>
      <c r="N619" s="12" t="str">
        <f>IF(A619="Vyt",TRIM('Vložení dat'!V617),"")</f>
        <v/>
      </c>
      <c r="O619" s="17" t="str">
        <f>IF(A619="Vyt",TRIM(LEFT('Vložení dat'!W617,9)),IF(A619="VODA",TRIM(CONCATENATE(LEFT('Vložení dat'!U617,3),".",MID('Vložení dat'!U617,5,2),".",MID('Vložení dat'!U617,8,2))),""))</f>
        <v/>
      </c>
      <c r="P619" s="18" t="str">
        <f>IF($A619="Vyt",'Vložení dat'!X617,IF($A619="VODA",VALUE(LEFT(TRIM(REPLACE('Vložení dat'!V617,FIND(".",'Vložení dat'!V617,1),1,",")),7)),""))</f>
        <v/>
      </c>
      <c r="Q619" s="18" t="str">
        <f>IF($A619="Vyt",'Vložení dat'!Y617,IF($A619="VODA",VALUE(LEFT(TRIM(REPLACE('Vložení dat'!W617,FIND(".",'Vložení dat'!W617,1),1,",")),7)),""))</f>
        <v/>
      </c>
      <c r="R619" s="18" t="str">
        <f>IF($A619="Vyt",'Vložení dat'!Z617,IF($A619="VODA",VALUE(LEFT(TRIM(REPLACE('Vložení dat'!X617,FIND(".",'Vložení dat'!X617,1),1,",")),7)),""))</f>
        <v/>
      </c>
      <c r="S619" s="18" t="str">
        <f>IF($A619="Vyt",'Vložení dat'!AA617,IF($A619="VODA",VALUE(LEFT(TRIM(REPLACE('Vložení dat'!Y617,FIND(".",'Vložení dat'!Y617,1),1,",")),7)),""))</f>
        <v/>
      </c>
      <c r="T619" s="18" t="str">
        <f>IF($A619="Vyt",'Vložení dat'!AB617,IF($A619="VODA",VALUE(LEFT(TRIM(REPLACE('Vložení dat'!Z617,FIND(".",'Vložení dat'!Z617,1),1,",")),7)),""))</f>
        <v/>
      </c>
      <c r="U619" s="18" t="str">
        <f>IF($A619="Vyt",'Vložení dat'!AC617,IF($A619="VODA",VALUE(LEFT(TRIM(REPLACE('Vložení dat'!AA617,FIND(".",'Vložení dat'!AA617,1),1,",")),7)),""))</f>
        <v/>
      </c>
      <c r="V619" s="18" t="str">
        <f>IF($A619="Vyt",'Vložení dat'!AD617,IF($A619="VODA",VALUE(LEFT(TRIM(REPLACE('Vložení dat'!AB617,FIND(".",'Vložení dat'!AB617,1),1,",")),7)),""))</f>
        <v/>
      </c>
      <c r="W619" s="18" t="str">
        <f>IF($A619="Vyt",'Vložení dat'!AE617,IF($A619="VODA",VALUE(LEFT(TRIM(REPLACE('Vložení dat'!AC617,FIND(".",'Vložení dat'!AC617,1),1,",")),7)),""))</f>
        <v/>
      </c>
      <c r="X619" s="18" t="str">
        <f>IF($A619="Vyt",'Vložení dat'!AF617,IF($A619="VODA",VALUE(LEFT(TRIM(REPLACE('Vložení dat'!AD617,FIND(".",'Vložení dat'!AD617,1),1,",")),7)),""))</f>
        <v/>
      </c>
      <c r="Y619" s="18" t="str">
        <f>IF($A619="Vyt",'Vložení dat'!AG617,IF($A619="VODA",VALUE(LEFT(TRIM(REPLACE('Vložení dat'!AE617,FIND(".",'Vložení dat'!AE617,1),1,",")),7)),""))</f>
        <v/>
      </c>
      <c r="Z619" s="18" t="str">
        <f>IF($A619="Vyt",'Vložení dat'!AH617,IF($A619="VODA",VALUE(LEFT(TRIM(REPLACE('Vložení dat'!AF617,FIND(".",'Vložení dat'!AF617,1),1,",")),7)),""))</f>
        <v/>
      </c>
      <c r="AA619" s="18" t="str">
        <f>IF($A619="Vyt",'Vložení dat'!AI617,IF($A619="VODA",VALUE(LEFT(TRIM(REPLACE('Vložení dat'!AG617,FIND(".",'Vložení dat'!AG617,1),1,",")),7)),""))</f>
        <v/>
      </c>
      <c r="AB619" s="18" t="str">
        <f>IF(A619="Vyt",TRIM(LEFT('Vložení dat'!AY617,9)),IF(A619="VODA",TRIM(LEFT('Vložení dat'!BB617,9)),""))</f>
        <v/>
      </c>
      <c r="AC619" s="18" t="str">
        <f>IF(A619="Vyt",TRIM(LEFT('Vložení dat'!AW617,7)),"")</f>
        <v/>
      </c>
      <c r="AD619" s="18" t="str">
        <f>IF(A619="Vyt",VALUE(REPLACE(TRIM(LEFT('Vložení dat'!BA617,4)),FIND(".",TRIM(LEFT('Vložení dat'!BA617,4)),1),1,",")),IF(A619="VODA",VALUE(REPLACE(TRIM(LEFT('Vložení dat'!BC617,4)),FIND(".",TRIM(LEFT('Vložení dat'!BC617,4)),1),1,",")),""))</f>
        <v/>
      </c>
      <c r="AE619" s="12" t="str">
        <f>IF($A619="Vyt",TRIM(LEFT(REPLACE('Vložení dat'!T617,FIND(".",'Vložení dat'!T617,1),1,","),5)),"")</f>
        <v/>
      </c>
      <c r="AF619" s="12" t="str">
        <f>IF($A619="Vyt",TRIM(LEFT(REPLACE('Vložení dat'!U617,FIND(".",'Vložení dat'!U617,1),1,","),5)),"")</f>
        <v/>
      </c>
      <c r="AG619" s="13" t="str">
        <f>IF(A619="Vyt",LEFT(REPLACE('Vložení dat'!AT617,FIND(".",'Vložení dat'!AT617,1),1,","),5)-LEFT(REPLACE('Vložení dat'!AU617,FIND(".",'Vložení dat'!AU617,1),1,","),5)," ")</f>
        <v xml:space="preserve"> </v>
      </c>
      <c r="AH619" s="13" t="str">
        <f>IF(A619="Vyt",LEFT(REPLACE('Vložení dat'!T617,FIND(".",'Vložení dat'!T617,1),1,","),5)-LEFT(REPLACE('Vložení dat'!U617,FIND(".",'Vložení dat'!U617,1),1,","),5),"")</f>
        <v/>
      </c>
      <c r="AI619" t="str">
        <f>IF(A619="Vyt"," ",IF(A619="VODA",LEFT('Vložení dat'!AU617,12),""))</f>
        <v/>
      </c>
      <c r="AJ619" t="str">
        <f>IF(A619="Vyt","",IF(A619="VODA",LEFT('Vložení dat'!AV617,12),""))</f>
        <v/>
      </c>
    </row>
    <row r="620" spans="1:36" x14ac:dyDescent="0.3">
      <c r="A620" s="13" t="str">
        <f>IF(OR('Vložení dat'!C618=" VIP4RTN010 ",'Vložení dat'!C618=" RED4RITN050.c10_001 "),"Vyt",IF(OR('Vložení dat'!C618=" RED4WM050 ",'Vložení dat'!C618=" RED4WM010 ",ISNUMBER(SEARCH("ECM4WM020.v20",'Vložení dat'!C618,1))),"VODA",IF(ISBLANK('Vložení dat'!C618),"",'Vložení dat'!C618)))</f>
        <v/>
      </c>
      <c r="B620" s="13" t="str">
        <f>TRIM('Vložení dat'!N618)</f>
        <v/>
      </c>
      <c r="C620" s="16" t="str">
        <f>TRIM('Vložení dat'!K618)</f>
        <v/>
      </c>
      <c r="D620" s="13" t="str">
        <f>TRIM('Vložení dat'!L618)</f>
        <v/>
      </c>
      <c r="E620" s="13" t="str">
        <f>TRIM('Vložení dat'!J618)</f>
        <v/>
      </c>
      <c r="F620" s="13" t="str">
        <f>TRIM('Vložení dat'!H618)</f>
        <v/>
      </c>
      <c r="G620" s="13" t="str">
        <f>TRIM('Vložení dat'!G618)</f>
        <v/>
      </c>
      <c r="H620" s="13" t="str">
        <f>TRIM('Vložení dat'!E618)</f>
        <v/>
      </c>
      <c r="I620" s="13" t="str">
        <f>TRIM('Vložení dat'!B618)</f>
        <v/>
      </c>
      <c r="J620" s="13" t="str">
        <f>IF(AND(OR(A620="Vyt",A620="VODA"),'Vložení dat'!O618=0),"OK",IF(AND(OR(A620="Vyt",A620="VODA"),'Vložení dat'!O618&lt;&gt;0),CONCATENATE("CHYBA - ",'Vložení dat'!O618),""))</f>
        <v/>
      </c>
      <c r="K620" s="13" t="str">
        <f>IF(A620="Vyt",'Vložení dat'!R618,IF(A620="VODA",VALUE(TRIM(LEFT(REPLACE('Vložení dat'!T618,FIND(".",'Vložení dat'!T618,1),1,","),8))),""))</f>
        <v/>
      </c>
      <c r="L620" s="16" t="str">
        <f>IF(A620="Vyt",TRIM('Vložení dat'!S618),IF(A620="VODA",VALUE(TRIM(LEFT(REPLACE('Vložení dat'!R618,FIND(".",'Vložení dat'!R618,1),1,","),8))),""))</f>
        <v/>
      </c>
      <c r="M620" s="16" t="str">
        <f>IF(A620="Vyt",RIGHT('Vložení dat'!P618,11),IF(A620="VODA",VALUE(TRIM(LEFT(REPLACE('Vložení dat'!S618,FIND(".",'Vložení dat'!S618,1),1,","),8))),""))</f>
        <v/>
      </c>
      <c r="N620" s="12" t="str">
        <f>IF(A620="Vyt",TRIM('Vložení dat'!V618),"")</f>
        <v/>
      </c>
      <c r="O620" s="17" t="str">
        <f>IF(A620="Vyt",TRIM(LEFT('Vložení dat'!W618,9)),IF(A620="VODA",TRIM(CONCATENATE(LEFT('Vložení dat'!U618,3),".",MID('Vložení dat'!U618,5,2),".",MID('Vložení dat'!U618,8,2))),""))</f>
        <v/>
      </c>
      <c r="P620" s="18" t="str">
        <f>IF($A620="Vyt",'Vložení dat'!X618,IF($A620="VODA",VALUE(LEFT(TRIM(REPLACE('Vložení dat'!V618,FIND(".",'Vložení dat'!V618,1),1,",")),7)),""))</f>
        <v/>
      </c>
      <c r="Q620" s="18" t="str">
        <f>IF($A620="Vyt",'Vložení dat'!Y618,IF($A620="VODA",VALUE(LEFT(TRIM(REPLACE('Vložení dat'!W618,FIND(".",'Vložení dat'!W618,1),1,",")),7)),""))</f>
        <v/>
      </c>
      <c r="R620" s="18" t="str">
        <f>IF($A620="Vyt",'Vložení dat'!Z618,IF($A620="VODA",VALUE(LEFT(TRIM(REPLACE('Vložení dat'!X618,FIND(".",'Vložení dat'!X618,1),1,",")),7)),""))</f>
        <v/>
      </c>
      <c r="S620" s="18" t="str">
        <f>IF($A620="Vyt",'Vložení dat'!AA618,IF($A620="VODA",VALUE(LEFT(TRIM(REPLACE('Vložení dat'!Y618,FIND(".",'Vložení dat'!Y618,1),1,",")),7)),""))</f>
        <v/>
      </c>
      <c r="T620" s="18" t="str">
        <f>IF($A620="Vyt",'Vložení dat'!AB618,IF($A620="VODA",VALUE(LEFT(TRIM(REPLACE('Vložení dat'!Z618,FIND(".",'Vložení dat'!Z618,1),1,",")),7)),""))</f>
        <v/>
      </c>
      <c r="U620" s="18" t="str">
        <f>IF($A620="Vyt",'Vložení dat'!AC618,IF($A620="VODA",VALUE(LEFT(TRIM(REPLACE('Vložení dat'!AA618,FIND(".",'Vložení dat'!AA618,1),1,",")),7)),""))</f>
        <v/>
      </c>
      <c r="V620" s="18" t="str">
        <f>IF($A620="Vyt",'Vložení dat'!AD618,IF($A620="VODA",VALUE(LEFT(TRIM(REPLACE('Vložení dat'!AB618,FIND(".",'Vložení dat'!AB618,1),1,",")),7)),""))</f>
        <v/>
      </c>
      <c r="W620" s="18" t="str">
        <f>IF($A620="Vyt",'Vložení dat'!AE618,IF($A620="VODA",VALUE(LEFT(TRIM(REPLACE('Vložení dat'!AC618,FIND(".",'Vložení dat'!AC618,1),1,",")),7)),""))</f>
        <v/>
      </c>
      <c r="X620" s="18" t="str">
        <f>IF($A620="Vyt",'Vložení dat'!AF618,IF($A620="VODA",VALUE(LEFT(TRIM(REPLACE('Vložení dat'!AD618,FIND(".",'Vložení dat'!AD618,1),1,",")),7)),""))</f>
        <v/>
      </c>
      <c r="Y620" s="18" t="str">
        <f>IF($A620="Vyt",'Vložení dat'!AG618,IF($A620="VODA",VALUE(LEFT(TRIM(REPLACE('Vložení dat'!AE618,FIND(".",'Vložení dat'!AE618,1),1,",")),7)),""))</f>
        <v/>
      </c>
      <c r="Z620" s="18" t="str">
        <f>IF($A620="Vyt",'Vložení dat'!AH618,IF($A620="VODA",VALUE(LEFT(TRIM(REPLACE('Vložení dat'!AF618,FIND(".",'Vložení dat'!AF618,1),1,",")),7)),""))</f>
        <v/>
      </c>
      <c r="AA620" s="18" t="str">
        <f>IF($A620="Vyt",'Vložení dat'!AI618,IF($A620="VODA",VALUE(LEFT(TRIM(REPLACE('Vložení dat'!AG618,FIND(".",'Vložení dat'!AG618,1),1,",")),7)),""))</f>
        <v/>
      </c>
      <c r="AB620" s="18" t="str">
        <f>IF(A620="Vyt",TRIM(LEFT('Vložení dat'!AY618,9)),IF(A620="VODA",TRIM(LEFT('Vložení dat'!BB618,9)),""))</f>
        <v/>
      </c>
      <c r="AC620" s="18" t="str">
        <f>IF(A620="Vyt",TRIM(LEFT('Vložení dat'!AW618,7)),"")</f>
        <v/>
      </c>
      <c r="AD620" s="18" t="str">
        <f>IF(A620="Vyt",VALUE(REPLACE(TRIM(LEFT('Vložení dat'!BA618,4)),FIND(".",TRIM(LEFT('Vložení dat'!BA618,4)),1),1,",")),IF(A620="VODA",VALUE(REPLACE(TRIM(LEFT('Vložení dat'!BC618,4)),FIND(".",TRIM(LEFT('Vložení dat'!BC618,4)),1),1,",")),""))</f>
        <v/>
      </c>
      <c r="AE620" s="12" t="str">
        <f>IF($A620="Vyt",TRIM(LEFT(REPLACE('Vložení dat'!T618,FIND(".",'Vložení dat'!T618,1),1,","),5)),"")</f>
        <v/>
      </c>
      <c r="AF620" s="12" t="str">
        <f>IF($A620="Vyt",TRIM(LEFT(REPLACE('Vložení dat'!U618,FIND(".",'Vložení dat'!U618,1),1,","),5)),"")</f>
        <v/>
      </c>
      <c r="AG620" s="13" t="str">
        <f>IF(A620="Vyt",LEFT(REPLACE('Vložení dat'!AT618,FIND(".",'Vložení dat'!AT618,1),1,","),5)-LEFT(REPLACE('Vložení dat'!AU618,FIND(".",'Vložení dat'!AU618,1),1,","),5)," ")</f>
        <v xml:space="preserve"> </v>
      </c>
      <c r="AH620" s="13" t="str">
        <f>IF(A620="Vyt",LEFT(REPLACE('Vložení dat'!T618,FIND(".",'Vložení dat'!T618,1),1,","),5)-LEFT(REPLACE('Vložení dat'!U618,FIND(".",'Vložení dat'!U618,1),1,","),5),"")</f>
        <v/>
      </c>
      <c r="AI620" t="str">
        <f>IF(A620="Vyt"," ",IF(A620="VODA",LEFT('Vložení dat'!AU618,12),""))</f>
        <v/>
      </c>
      <c r="AJ620" t="str">
        <f>IF(A620="Vyt","",IF(A620="VODA",LEFT('Vložení dat'!AV618,12),""))</f>
        <v/>
      </c>
    </row>
    <row r="621" spans="1:36" x14ac:dyDescent="0.3">
      <c r="A621" s="13" t="str">
        <f>IF(OR('Vložení dat'!C619=" VIP4RTN010 ",'Vložení dat'!C619=" RED4RITN050.c10_001 "),"Vyt",IF(OR('Vložení dat'!C619=" RED4WM050 ",'Vložení dat'!C619=" RED4WM010 ",ISNUMBER(SEARCH("ECM4WM020.v20",'Vložení dat'!C619,1))),"VODA",IF(ISBLANK('Vložení dat'!C619),"",'Vložení dat'!C619)))</f>
        <v/>
      </c>
      <c r="B621" s="13" t="str">
        <f>TRIM('Vložení dat'!N619)</f>
        <v/>
      </c>
      <c r="C621" s="16" t="str">
        <f>TRIM('Vložení dat'!K619)</f>
        <v/>
      </c>
      <c r="D621" s="13" t="str">
        <f>TRIM('Vložení dat'!L619)</f>
        <v/>
      </c>
      <c r="E621" s="13" t="str">
        <f>TRIM('Vložení dat'!J619)</f>
        <v/>
      </c>
      <c r="F621" s="13" t="str">
        <f>TRIM('Vložení dat'!H619)</f>
        <v/>
      </c>
      <c r="G621" s="13" t="str">
        <f>TRIM('Vložení dat'!G619)</f>
        <v/>
      </c>
      <c r="H621" s="13" t="str">
        <f>TRIM('Vložení dat'!E619)</f>
        <v/>
      </c>
      <c r="I621" s="13" t="str">
        <f>TRIM('Vložení dat'!B619)</f>
        <v/>
      </c>
      <c r="J621" s="13" t="str">
        <f>IF(AND(OR(A621="Vyt",A621="VODA"),'Vložení dat'!O619=0),"OK",IF(AND(OR(A621="Vyt",A621="VODA"),'Vložení dat'!O619&lt;&gt;0),CONCATENATE("CHYBA - ",'Vložení dat'!O619),""))</f>
        <v/>
      </c>
      <c r="K621" s="13" t="str">
        <f>IF(A621="Vyt",'Vložení dat'!R619,IF(A621="VODA",VALUE(TRIM(LEFT(REPLACE('Vložení dat'!T619,FIND(".",'Vložení dat'!T619,1),1,","),8))),""))</f>
        <v/>
      </c>
      <c r="L621" s="16" t="str">
        <f>IF(A621="Vyt",TRIM('Vložení dat'!S619),IF(A621="VODA",VALUE(TRIM(LEFT(REPLACE('Vložení dat'!R619,FIND(".",'Vložení dat'!R619,1),1,","),8))),""))</f>
        <v/>
      </c>
      <c r="M621" s="16" t="str">
        <f>IF(A621="Vyt",RIGHT('Vložení dat'!P619,11),IF(A621="VODA",VALUE(TRIM(LEFT(REPLACE('Vložení dat'!S619,FIND(".",'Vložení dat'!S619,1),1,","),8))),""))</f>
        <v/>
      </c>
      <c r="N621" s="12" t="str">
        <f>IF(A621="Vyt",TRIM('Vložení dat'!V619),"")</f>
        <v/>
      </c>
      <c r="O621" s="17" t="str">
        <f>IF(A621="Vyt",TRIM(LEFT('Vložení dat'!W619,9)),IF(A621="VODA",TRIM(CONCATENATE(LEFT('Vložení dat'!U619,3),".",MID('Vložení dat'!U619,5,2),".",MID('Vložení dat'!U619,8,2))),""))</f>
        <v/>
      </c>
      <c r="P621" s="18" t="str">
        <f>IF($A621="Vyt",'Vložení dat'!X619,IF($A621="VODA",VALUE(LEFT(TRIM(REPLACE('Vložení dat'!V619,FIND(".",'Vložení dat'!V619,1),1,",")),7)),""))</f>
        <v/>
      </c>
      <c r="Q621" s="18" t="str">
        <f>IF($A621="Vyt",'Vložení dat'!Y619,IF($A621="VODA",VALUE(LEFT(TRIM(REPLACE('Vložení dat'!W619,FIND(".",'Vložení dat'!W619,1),1,",")),7)),""))</f>
        <v/>
      </c>
      <c r="R621" s="18" t="str">
        <f>IF($A621="Vyt",'Vložení dat'!Z619,IF($A621="VODA",VALUE(LEFT(TRIM(REPLACE('Vložení dat'!X619,FIND(".",'Vložení dat'!X619,1),1,",")),7)),""))</f>
        <v/>
      </c>
      <c r="S621" s="18" t="str">
        <f>IF($A621="Vyt",'Vložení dat'!AA619,IF($A621="VODA",VALUE(LEFT(TRIM(REPLACE('Vložení dat'!Y619,FIND(".",'Vložení dat'!Y619,1),1,",")),7)),""))</f>
        <v/>
      </c>
      <c r="T621" s="18" t="str">
        <f>IF($A621="Vyt",'Vložení dat'!AB619,IF($A621="VODA",VALUE(LEFT(TRIM(REPLACE('Vložení dat'!Z619,FIND(".",'Vložení dat'!Z619,1),1,",")),7)),""))</f>
        <v/>
      </c>
      <c r="U621" s="18" t="str">
        <f>IF($A621="Vyt",'Vložení dat'!AC619,IF($A621="VODA",VALUE(LEFT(TRIM(REPLACE('Vložení dat'!AA619,FIND(".",'Vložení dat'!AA619,1),1,",")),7)),""))</f>
        <v/>
      </c>
      <c r="V621" s="18" t="str">
        <f>IF($A621="Vyt",'Vložení dat'!AD619,IF($A621="VODA",VALUE(LEFT(TRIM(REPLACE('Vložení dat'!AB619,FIND(".",'Vložení dat'!AB619,1),1,",")),7)),""))</f>
        <v/>
      </c>
      <c r="W621" s="18" t="str">
        <f>IF($A621="Vyt",'Vložení dat'!AE619,IF($A621="VODA",VALUE(LEFT(TRIM(REPLACE('Vložení dat'!AC619,FIND(".",'Vložení dat'!AC619,1),1,",")),7)),""))</f>
        <v/>
      </c>
      <c r="X621" s="18" t="str">
        <f>IF($A621="Vyt",'Vložení dat'!AF619,IF($A621="VODA",VALUE(LEFT(TRIM(REPLACE('Vložení dat'!AD619,FIND(".",'Vložení dat'!AD619,1),1,",")),7)),""))</f>
        <v/>
      </c>
      <c r="Y621" s="18" t="str">
        <f>IF($A621="Vyt",'Vložení dat'!AG619,IF($A621="VODA",VALUE(LEFT(TRIM(REPLACE('Vložení dat'!AE619,FIND(".",'Vložení dat'!AE619,1),1,",")),7)),""))</f>
        <v/>
      </c>
      <c r="Z621" s="18" t="str">
        <f>IF($A621="Vyt",'Vložení dat'!AH619,IF($A621="VODA",VALUE(LEFT(TRIM(REPLACE('Vložení dat'!AF619,FIND(".",'Vložení dat'!AF619,1),1,",")),7)),""))</f>
        <v/>
      </c>
      <c r="AA621" s="18" t="str">
        <f>IF($A621="Vyt",'Vložení dat'!AI619,IF($A621="VODA",VALUE(LEFT(TRIM(REPLACE('Vložení dat'!AG619,FIND(".",'Vložení dat'!AG619,1),1,",")),7)),""))</f>
        <v/>
      </c>
      <c r="AB621" s="18" t="str">
        <f>IF(A621="Vyt",TRIM(LEFT('Vložení dat'!AY619,9)),IF(A621="VODA",TRIM(LEFT('Vložení dat'!BB619,9)),""))</f>
        <v/>
      </c>
      <c r="AC621" s="18" t="str">
        <f>IF(A621="Vyt",TRIM(LEFT('Vložení dat'!AW619,7)),"")</f>
        <v/>
      </c>
      <c r="AD621" s="18" t="str">
        <f>IF(A621="Vyt",VALUE(REPLACE(TRIM(LEFT('Vložení dat'!BA619,4)),FIND(".",TRIM(LEFT('Vložení dat'!BA619,4)),1),1,",")),IF(A621="VODA",VALUE(REPLACE(TRIM(LEFT('Vložení dat'!BC619,4)),FIND(".",TRIM(LEFT('Vložení dat'!BC619,4)),1),1,",")),""))</f>
        <v/>
      </c>
      <c r="AE621" s="12" t="str">
        <f>IF($A621="Vyt",TRIM(LEFT(REPLACE('Vložení dat'!T619,FIND(".",'Vložení dat'!T619,1),1,","),5)),"")</f>
        <v/>
      </c>
      <c r="AF621" s="12" t="str">
        <f>IF($A621="Vyt",TRIM(LEFT(REPLACE('Vložení dat'!U619,FIND(".",'Vložení dat'!U619,1),1,","),5)),"")</f>
        <v/>
      </c>
      <c r="AG621" s="13" t="str">
        <f>IF(A621="Vyt",LEFT(REPLACE('Vložení dat'!AT619,FIND(".",'Vložení dat'!AT619,1),1,","),5)-LEFT(REPLACE('Vložení dat'!AU619,FIND(".",'Vložení dat'!AU619,1),1,","),5)," ")</f>
        <v xml:space="preserve"> </v>
      </c>
      <c r="AH621" s="13" t="str">
        <f>IF(A621="Vyt",LEFT(REPLACE('Vložení dat'!T619,FIND(".",'Vložení dat'!T619,1),1,","),5)-LEFT(REPLACE('Vložení dat'!U619,FIND(".",'Vložení dat'!U619,1),1,","),5),"")</f>
        <v/>
      </c>
      <c r="AI621" t="str">
        <f>IF(A621="Vyt"," ",IF(A621="VODA",LEFT('Vložení dat'!AU619,12),""))</f>
        <v/>
      </c>
      <c r="AJ621" t="str">
        <f>IF(A621="Vyt","",IF(A621="VODA",LEFT('Vložení dat'!AV619,12),""))</f>
        <v/>
      </c>
    </row>
    <row r="622" spans="1:36" x14ac:dyDescent="0.3">
      <c r="A622" s="13" t="str">
        <f>IF(OR('Vložení dat'!C620=" VIP4RTN010 ",'Vložení dat'!C620=" RED4RITN050.c10_001 "),"Vyt",IF(OR('Vložení dat'!C620=" RED4WM050 ",'Vložení dat'!C620=" RED4WM010 ",ISNUMBER(SEARCH("ECM4WM020.v20",'Vložení dat'!C620,1))),"VODA",IF(ISBLANK('Vložení dat'!C620),"",'Vložení dat'!C620)))</f>
        <v/>
      </c>
      <c r="B622" s="13" t="str">
        <f>TRIM('Vložení dat'!N620)</f>
        <v/>
      </c>
      <c r="C622" s="16" t="str">
        <f>TRIM('Vložení dat'!K620)</f>
        <v/>
      </c>
      <c r="D622" s="13" t="str">
        <f>TRIM('Vložení dat'!L620)</f>
        <v/>
      </c>
      <c r="E622" s="13" t="str">
        <f>TRIM('Vložení dat'!J620)</f>
        <v/>
      </c>
      <c r="F622" s="13" t="str">
        <f>TRIM('Vložení dat'!H620)</f>
        <v/>
      </c>
      <c r="G622" s="13" t="str">
        <f>TRIM('Vložení dat'!G620)</f>
        <v/>
      </c>
      <c r="H622" s="13" t="str">
        <f>TRIM('Vložení dat'!E620)</f>
        <v/>
      </c>
      <c r="I622" s="13" t="str">
        <f>TRIM('Vložení dat'!B620)</f>
        <v/>
      </c>
      <c r="J622" s="13" t="str">
        <f>IF(AND(OR(A622="Vyt",A622="VODA"),'Vložení dat'!O620=0),"OK",IF(AND(OR(A622="Vyt",A622="VODA"),'Vložení dat'!O620&lt;&gt;0),CONCATENATE("CHYBA - ",'Vložení dat'!O620),""))</f>
        <v/>
      </c>
      <c r="K622" s="13" t="str">
        <f>IF(A622="Vyt",'Vložení dat'!R620,IF(A622="VODA",VALUE(TRIM(LEFT(REPLACE('Vložení dat'!T620,FIND(".",'Vložení dat'!T620,1),1,","),8))),""))</f>
        <v/>
      </c>
      <c r="L622" s="16" t="str">
        <f>IF(A622="Vyt",TRIM('Vložení dat'!S620),IF(A622="VODA",VALUE(TRIM(LEFT(REPLACE('Vložení dat'!R620,FIND(".",'Vložení dat'!R620,1),1,","),8))),""))</f>
        <v/>
      </c>
      <c r="M622" s="16" t="str">
        <f>IF(A622="Vyt",RIGHT('Vložení dat'!P620,11),IF(A622="VODA",VALUE(TRIM(LEFT(REPLACE('Vložení dat'!S620,FIND(".",'Vložení dat'!S620,1),1,","),8))),""))</f>
        <v/>
      </c>
      <c r="N622" s="12" t="str">
        <f>IF(A622="Vyt",TRIM('Vložení dat'!V620),"")</f>
        <v/>
      </c>
      <c r="O622" s="17" t="str">
        <f>IF(A622="Vyt",TRIM(LEFT('Vložení dat'!W620,9)),IF(A622="VODA",TRIM(CONCATENATE(LEFT('Vložení dat'!U620,3),".",MID('Vložení dat'!U620,5,2),".",MID('Vložení dat'!U620,8,2))),""))</f>
        <v/>
      </c>
      <c r="P622" s="18" t="str">
        <f>IF($A622="Vyt",'Vložení dat'!X620,IF($A622="VODA",VALUE(LEFT(TRIM(REPLACE('Vložení dat'!V620,FIND(".",'Vložení dat'!V620,1),1,",")),7)),""))</f>
        <v/>
      </c>
      <c r="Q622" s="18" t="str">
        <f>IF($A622="Vyt",'Vložení dat'!Y620,IF($A622="VODA",VALUE(LEFT(TRIM(REPLACE('Vložení dat'!W620,FIND(".",'Vložení dat'!W620,1),1,",")),7)),""))</f>
        <v/>
      </c>
      <c r="R622" s="18" t="str">
        <f>IF($A622="Vyt",'Vložení dat'!Z620,IF($A622="VODA",VALUE(LEFT(TRIM(REPLACE('Vložení dat'!X620,FIND(".",'Vložení dat'!X620,1),1,",")),7)),""))</f>
        <v/>
      </c>
      <c r="S622" s="18" t="str">
        <f>IF($A622="Vyt",'Vložení dat'!AA620,IF($A622="VODA",VALUE(LEFT(TRIM(REPLACE('Vložení dat'!Y620,FIND(".",'Vložení dat'!Y620,1),1,",")),7)),""))</f>
        <v/>
      </c>
      <c r="T622" s="18" t="str">
        <f>IF($A622="Vyt",'Vložení dat'!AB620,IF($A622="VODA",VALUE(LEFT(TRIM(REPLACE('Vložení dat'!Z620,FIND(".",'Vložení dat'!Z620,1),1,",")),7)),""))</f>
        <v/>
      </c>
      <c r="U622" s="18" t="str">
        <f>IF($A622="Vyt",'Vložení dat'!AC620,IF($A622="VODA",VALUE(LEFT(TRIM(REPLACE('Vložení dat'!AA620,FIND(".",'Vložení dat'!AA620,1),1,",")),7)),""))</f>
        <v/>
      </c>
      <c r="V622" s="18" t="str">
        <f>IF($A622="Vyt",'Vložení dat'!AD620,IF($A622="VODA",VALUE(LEFT(TRIM(REPLACE('Vložení dat'!AB620,FIND(".",'Vložení dat'!AB620,1),1,",")),7)),""))</f>
        <v/>
      </c>
      <c r="W622" s="18" t="str">
        <f>IF($A622="Vyt",'Vložení dat'!AE620,IF($A622="VODA",VALUE(LEFT(TRIM(REPLACE('Vložení dat'!AC620,FIND(".",'Vložení dat'!AC620,1),1,",")),7)),""))</f>
        <v/>
      </c>
      <c r="X622" s="18" t="str">
        <f>IF($A622="Vyt",'Vložení dat'!AF620,IF($A622="VODA",VALUE(LEFT(TRIM(REPLACE('Vložení dat'!AD620,FIND(".",'Vložení dat'!AD620,1),1,",")),7)),""))</f>
        <v/>
      </c>
      <c r="Y622" s="18" t="str">
        <f>IF($A622="Vyt",'Vložení dat'!AG620,IF($A622="VODA",VALUE(LEFT(TRIM(REPLACE('Vložení dat'!AE620,FIND(".",'Vložení dat'!AE620,1),1,",")),7)),""))</f>
        <v/>
      </c>
      <c r="Z622" s="18" t="str">
        <f>IF($A622="Vyt",'Vložení dat'!AH620,IF($A622="VODA",VALUE(LEFT(TRIM(REPLACE('Vložení dat'!AF620,FIND(".",'Vložení dat'!AF620,1),1,",")),7)),""))</f>
        <v/>
      </c>
      <c r="AA622" s="18" t="str">
        <f>IF($A622="Vyt",'Vložení dat'!AI620,IF($A622="VODA",VALUE(LEFT(TRIM(REPLACE('Vložení dat'!AG620,FIND(".",'Vložení dat'!AG620,1),1,",")),7)),""))</f>
        <v/>
      </c>
      <c r="AB622" s="18" t="str">
        <f>IF(A622="Vyt",TRIM(LEFT('Vložení dat'!AY620,9)),IF(A622="VODA",TRIM(LEFT('Vložení dat'!BB620,9)),""))</f>
        <v/>
      </c>
      <c r="AC622" s="18" t="str">
        <f>IF(A622="Vyt",TRIM(LEFT('Vložení dat'!AW620,7)),"")</f>
        <v/>
      </c>
      <c r="AD622" s="18" t="str">
        <f>IF(A622="Vyt",VALUE(REPLACE(TRIM(LEFT('Vložení dat'!BA620,4)),FIND(".",TRIM(LEFT('Vložení dat'!BA620,4)),1),1,",")),IF(A622="VODA",VALUE(REPLACE(TRIM(LEFT('Vložení dat'!BC620,4)),FIND(".",TRIM(LEFT('Vložení dat'!BC620,4)),1),1,",")),""))</f>
        <v/>
      </c>
      <c r="AE622" s="12" t="str">
        <f>IF($A622="Vyt",TRIM(LEFT(REPLACE('Vložení dat'!T620,FIND(".",'Vložení dat'!T620,1),1,","),5)),"")</f>
        <v/>
      </c>
      <c r="AF622" s="12" t="str">
        <f>IF($A622="Vyt",TRIM(LEFT(REPLACE('Vložení dat'!U620,FIND(".",'Vložení dat'!U620,1),1,","),5)),"")</f>
        <v/>
      </c>
      <c r="AG622" s="13" t="str">
        <f>IF(A622="Vyt",LEFT(REPLACE('Vložení dat'!AT620,FIND(".",'Vložení dat'!AT620,1),1,","),5)-LEFT(REPLACE('Vložení dat'!AU620,FIND(".",'Vložení dat'!AU620,1),1,","),5)," ")</f>
        <v xml:space="preserve"> </v>
      </c>
      <c r="AH622" s="13" t="str">
        <f>IF(A622="Vyt",LEFT(REPLACE('Vložení dat'!T620,FIND(".",'Vložení dat'!T620,1),1,","),5)-LEFT(REPLACE('Vložení dat'!U620,FIND(".",'Vložení dat'!U620,1),1,","),5),"")</f>
        <v/>
      </c>
      <c r="AI622" t="str">
        <f>IF(A622="Vyt"," ",IF(A622="VODA",LEFT('Vložení dat'!AU620,12),""))</f>
        <v/>
      </c>
      <c r="AJ622" t="str">
        <f>IF(A622="Vyt","",IF(A622="VODA",LEFT('Vložení dat'!AV620,12),""))</f>
        <v/>
      </c>
    </row>
    <row r="623" spans="1:36" x14ac:dyDescent="0.3">
      <c r="A623" s="13" t="str">
        <f>IF(OR('Vložení dat'!C621=" VIP4RTN010 ",'Vložení dat'!C621=" RED4RITN050.c10_001 "),"Vyt",IF(OR('Vložení dat'!C621=" RED4WM050 ",'Vložení dat'!C621=" RED4WM010 ",ISNUMBER(SEARCH("ECM4WM020.v20",'Vložení dat'!C621,1))),"VODA",IF(ISBLANK('Vložení dat'!C621),"",'Vložení dat'!C621)))</f>
        <v/>
      </c>
      <c r="B623" s="13" t="str">
        <f>TRIM('Vložení dat'!N621)</f>
        <v/>
      </c>
      <c r="C623" s="16" t="str">
        <f>TRIM('Vložení dat'!K621)</f>
        <v/>
      </c>
      <c r="D623" s="13" t="str">
        <f>TRIM('Vložení dat'!L621)</f>
        <v/>
      </c>
      <c r="E623" s="13" t="str">
        <f>TRIM('Vložení dat'!J621)</f>
        <v/>
      </c>
      <c r="F623" s="13" t="str">
        <f>TRIM('Vložení dat'!H621)</f>
        <v/>
      </c>
      <c r="G623" s="13" t="str">
        <f>TRIM('Vložení dat'!G621)</f>
        <v/>
      </c>
      <c r="H623" s="13" t="str">
        <f>TRIM('Vložení dat'!E621)</f>
        <v/>
      </c>
      <c r="I623" s="13" t="str">
        <f>TRIM('Vložení dat'!B621)</f>
        <v/>
      </c>
      <c r="J623" s="13" t="str">
        <f>IF(AND(OR(A623="Vyt",A623="VODA"),'Vložení dat'!O621=0),"OK",IF(AND(OR(A623="Vyt",A623="VODA"),'Vložení dat'!O621&lt;&gt;0),CONCATENATE("CHYBA - ",'Vložení dat'!O621),""))</f>
        <v/>
      </c>
      <c r="K623" s="13" t="str">
        <f>IF(A623="Vyt",'Vložení dat'!R621,IF(A623="VODA",VALUE(TRIM(LEFT(REPLACE('Vložení dat'!T621,FIND(".",'Vložení dat'!T621,1),1,","),8))),""))</f>
        <v/>
      </c>
      <c r="L623" s="16" t="str">
        <f>IF(A623="Vyt",TRIM('Vložení dat'!S621),IF(A623="VODA",VALUE(TRIM(LEFT(REPLACE('Vložení dat'!R621,FIND(".",'Vložení dat'!R621,1),1,","),8))),""))</f>
        <v/>
      </c>
      <c r="M623" s="16" t="str">
        <f>IF(A623="Vyt",RIGHT('Vložení dat'!P621,11),IF(A623="VODA",VALUE(TRIM(LEFT(REPLACE('Vložení dat'!S621,FIND(".",'Vložení dat'!S621,1),1,","),8))),""))</f>
        <v/>
      </c>
      <c r="N623" s="12" t="str">
        <f>IF(A623="Vyt",TRIM('Vložení dat'!V621),"")</f>
        <v/>
      </c>
      <c r="O623" s="17" t="str">
        <f>IF(A623="Vyt",TRIM(LEFT('Vložení dat'!W621,9)),IF(A623="VODA",TRIM(CONCATENATE(LEFT('Vložení dat'!U621,3),".",MID('Vložení dat'!U621,5,2),".",MID('Vložení dat'!U621,8,2))),""))</f>
        <v/>
      </c>
      <c r="P623" s="18" t="str">
        <f>IF($A623="Vyt",'Vložení dat'!X621,IF($A623="VODA",VALUE(LEFT(TRIM(REPLACE('Vložení dat'!V621,FIND(".",'Vložení dat'!V621,1),1,",")),7)),""))</f>
        <v/>
      </c>
      <c r="Q623" s="18" t="str">
        <f>IF($A623="Vyt",'Vložení dat'!Y621,IF($A623="VODA",VALUE(LEFT(TRIM(REPLACE('Vložení dat'!W621,FIND(".",'Vložení dat'!W621,1),1,",")),7)),""))</f>
        <v/>
      </c>
      <c r="R623" s="18" t="str">
        <f>IF($A623="Vyt",'Vložení dat'!Z621,IF($A623="VODA",VALUE(LEFT(TRIM(REPLACE('Vložení dat'!X621,FIND(".",'Vložení dat'!X621,1),1,",")),7)),""))</f>
        <v/>
      </c>
      <c r="S623" s="18" t="str">
        <f>IF($A623="Vyt",'Vložení dat'!AA621,IF($A623="VODA",VALUE(LEFT(TRIM(REPLACE('Vložení dat'!Y621,FIND(".",'Vložení dat'!Y621,1),1,",")),7)),""))</f>
        <v/>
      </c>
      <c r="T623" s="18" t="str">
        <f>IF($A623="Vyt",'Vložení dat'!AB621,IF($A623="VODA",VALUE(LEFT(TRIM(REPLACE('Vložení dat'!Z621,FIND(".",'Vložení dat'!Z621,1),1,",")),7)),""))</f>
        <v/>
      </c>
      <c r="U623" s="18" t="str">
        <f>IF($A623="Vyt",'Vložení dat'!AC621,IF($A623="VODA",VALUE(LEFT(TRIM(REPLACE('Vložení dat'!AA621,FIND(".",'Vložení dat'!AA621,1),1,",")),7)),""))</f>
        <v/>
      </c>
      <c r="V623" s="18" t="str">
        <f>IF($A623="Vyt",'Vložení dat'!AD621,IF($A623="VODA",VALUE(LEFT(TRIM(REPLACE('Vložení dat'!AB621,FIND(".",'Vložení dat'!AB621,1),1,",")),7)),""))</f>
        <v/>
      </c>
      <c r="W623" s="18" t="str">
        <f>IF($A623="Vyt",'Vložení dat'!AE621,IF($A623="VODA",VALUE(LEFT(TRIM(REPLACE('Vložení dat'!AC621,FIND(".",'Vložení dat'!AC621,1),1,",")),7)),""))</f>
        <v/>
      </c>
      <c r="X623" s="18" t="str">
        <f>IF($A623="Vyt",'Vložení dat'!AF621,IF($A623="VODA",VALUE(LEFT(TRIM(REPLACE('Vložení dat'!AD621,FIND(".",'Vložení dat'!AD621,1),1,",")),7)),""))</f>
        <v/>
      </c>
      <c r="Y623" s="18" t="str">
        <f>IF($A623="Vyt",'Vložení dat'!AG621,IF($A623="VODA",VALUE(LEFT(TRIM(REPLACE('Vložení dat'!AE621,FIND(".",'Vložení dat'!AE621,1),1,",")),7)),""))</f>
        <v/>
      </c>
      <c r="Z623" s="18" t="str">
        <f>IF($A623="Vyt",'Vložení dat'!AH621,IF($A623="VODA",VALUE(LEFT(TRIM(REPLACE('Vložení dat'!AF621,FIND(".",'Vložení dat'!AF621,1),1,",")),7)),""))</f>
        <v/>
      </c>
      <c r="AA623" s="18" t="str">
        <f>IF($A623="Vyt",'Vložení dat'!AI621,IF($A623="VODA",VALUE(LEFT(TRIM(REPLACE('Vložení dat'!AG621,FIND(".",'Vložení dat'!AG621,1),1,",")),7)),""))</f>
        <v/>
      </c>
      <c r="AB623" s="18" t="str">
        <f>IF(A623="Vyt",TRIM(LEFT('Vložení dat'!AY621,9)),IF(A623="VODA",TRIM(LEFT('Vložení dat'!BB621,9)),""))</f>
        <v/>
      </c>
      <c r="AC623" s="18" t="str">
        <f>IF(A623="Vyt",TRIM(LEFT('Vložení dat'!AW621,7)),"")</f>
        <v/>
      </c>
      <c r="AD623" s="18" t="str">
        <f>IF(A623="Vyt",VALUE(REPLACE(TRIM(LEFT('Vložení dat'!BA621,4)),FIND(".",TRIM(LEFT('Vložení dat'!BA621,4)),1),1,",")),IF(A623="VODA",VALUE(REPLACE(TRIM(LEFT('Vložení dat'!BC621,4)),FIND(".",TRIM(LEFT('Vložení dat'!BC621,4)),1),1,",")),""))</f>
        <v/>
      </c>
      <c r="AE623" s="12" t="str">
        <f>IF($A623="Vyt",TRIM(LEFT(REPLACE('Vložení dat'!T621,FIND(".",'Vložení dat'!T621,1),1,","),5)),"")</f>
        <v/>
      </c>
      <c r="AF623" s="12" t="str">
        <f>IF($A623="Vyt",TRIM(LEFT(REPLACE('Vložení dat'!U621,FIND(".",'Vložení dat'!U621,1),1,","),5)),"")</f>
        <v/>
      </c>
      <c r="AG623" s="13" t="str">
        <f>IF(A623="Vyt",LEFT(REPLACE('Vložení dat'!AT621,FIND(".",'Vložení dat'!AT621,1),1,","),5)-LEFT(REPLACE('Vložení dat'!AU621,FIND(".",'Vložení dat'!AU621,1),1,","),5)," ")</f>
        <v xml:space="preserve"> </v>
      </c>
      <c r="AH623" s="13" t="str">
        <f>IF(A623="Vyt",LEFT(REPLACE('Vložení dat'!T621,FIND(".",'Vložení dat'!T621,1),1,","),5)-LEFT(REPLACE('Vložení dat'!U621,FIND(".",'Vložení dat'!U621,1),1,","),5),"")</f>
        <v/>
      </c>
      <c r="AI623" t="str">
        <f>IF(A623="Vyt"," ",IF(A623="VODA",LEFT('Vložení dat'!AU621,12),""))</f>
        <v/>
      </c>
      <c r="AJ623" t="str">
        <f>IF(A623="Vyt","",IF(A623="VODA",LEFT('Vložení dat'!AV621,12),""))</f>
        <v/>
      </c>
    </row>
    <row r="624" spans="1:36" x14ac:dyDescent="0.3">
      <c r="A624" s="13" t="str">
        <f>IF(OR('Vložení dat'!C622=" VIP4RTN010 ",'Vložení dat'!C622=" RED4RITN050.c10_001 "),"Vyt",IF(OR('Vložení dat'!C622=" RED4WM050 ",'Vložení dat'!C622=" RED4WM010 ",ISNUMBER(SEARCH("ECM4WM020.v20",'Vložení dat'!C622,1))),"VODA",IF(ISBLANK('Vložení dat'!C622),"",'Vložení dat'!C622)))</f>
        <v/>
      </c>
      <c r="B624" s="13" t="str">
        <f>TRIM('Vložení dat'!N622)</f>
        <v/>
      </c>
      <c r="C624" s="16" t="str">
        <f>TRIM('Vložení dat'!K622)</f>
        <v/>
      </c>
      <c r="D624" s="13" t="str">
        <f>TRIM('Vložení dat'!L622)</f>
        <v/>
      </c>
      <c r="E624" s="13" t="str">
        <f>TRIM('Vložení dat'!J622)</f>
        <v/>
      </c>
      <c r="F624" s="13" t="str">
        <f>TRIM('Vložení dat'!H622)</f>
        <v/>
      </c>
      <c r="G624" s="13" t="str">
        <f>TRIM('Vložení dat'!G622)</f>
        <v/>
      </c>
      <c r="H624" s="13" t="str">
        <f>TRIM('Vložení dat'!E622)</f>
        <v/>
      </c>
      <c r="I624" s="13" t="str">
        <f>TRIM('Vložení dat'!B622)</f>
        <v/>
      </c>
      <c r="J624" s="13" t="str">
        <f>IF(AND(OR(A624="Vyt",A624="VODA"),'Vložení dat'!O622=0),"OK",IF(AND(OR(A624="Vyt",A624="VODA"),'Vložení dat'!O622&lt;&gt;0),CONCATENATE("CHYBA - ",'Vložení dat'!O622),""))</f>
        <v/>
      </c>
      <c r="K624" s="13" t="str">
        <f>IF(A624="Vyt",'Vložení dat'!R622,IF(A624="VODA",VALUE(TRIM(LEFT(REPLACE('Vložení dat'!T622,FIND(".",'Vložení dat'!T622,1),1,","),8))),""))</f>
        <v/>
      </c>
      <c r="L624" s="16" t="str">
        <f>IF(A624="Vyt",TRIM('Vložení dat'!S622),IF(A624="VODA",VALUE(TRIM(LEFT(REPLACE('Vložení dat'!R622,FIND(".",'Vložení dat'!R622,1),1,","),8))),""))</f>
        <v/>
      </c>
      <c r="M624" s="16" t="str">
        <f>IF(A624="Vyt",RIGHT('Vložení dat'!P622,11),IF(A624="VODA",VALUE(TRIM(LEFT(REPLACE('Vložení dat'!S622,FIND(".",'Vložení dat'!S622,1),1,","),8))),""))</f>
        <v/>
      </c>
      <c r="N624" s="12" t="str">
        <f>IF(A624="Vyt",TRIM('Vložení dat'!V622),"")</f>
        <v/>
      </c>
      <c r="O624" s="17" t="str">
        <f>IF(A624="Vyt",TRIM(LEFT('Vložení dat'!W622,9)),IF(A624="VODA",TRIM(CONCATENATE(LEFT('Vložení dat'!U622,3),".",MID('Vložení dat'!U622,5,2),".",MID('Vložení dat'!U622,8,2))),""))</f>
        <v/>
      </c>
      <c r="P624" s="18" t="str">
        <f>IF($A624="Vyt",'Vložení dat'!X622,IF($A624="VODA",VALUE(LEFT(TRIM(REPLACE('Vložení dat'!V622,FIND(".",'Vložení dat'!V622,1),1,",")),7)),""))</f>
        <v/>
      </c>
      <c r="Q624" s="18" t="str">
        <f>IF($A624="Vyt",'Vložení dat'!Y622,IF($A624="VODA",VALUE(LEFT(TRIM(REPLACE('Vložení dat'!W622,FIND(".",'Vložení dat'!W622,1),1,",")),7)),""))</f>
        <v/>
      </c>
      <c r="R624" s="18" t="str">
        <f>IF($A624="Vyt",'Vložení dat'!Z622,IF($A624="VODA",VALUE(LEFT(TRIM(REPLACE('Vložení dat'!X622,FIND(".",'Vložení dat'!X622,1),1,",")),7)),""))</f>
        <v/>
      </c>
      <c r="S624" s="18" t="str">
        <f>IF($A624="Vyt",'Vložení dat'!AA622,IF($A624="VODA",VALUE(LEFT(TRIM(REPLACE('Vložení dat'!Y622,FIND(".",'Vložení dat'!Y622,1),1,",")),7)),""))</f>
        <v/>
      </c>
      <c r="T624" s="18" t="str">
        <f>IF($A624="Vyt",'Vložení dat'!AB622,IF($A624="VODA",VALUE(LEFT(TRIM(REPLACE('Vložení dat'!Z622,FIND(".",'Vložení dat'!Z622,1),1,",")),7)),""))</f>
        <v/>
      </c>
      <c r="U624" s="18" t="str">
        <f>IF($A624="Vyt",'Vložení dat'!AC622,IF($A624="VODA",VALUE(LEFT(TRIM(REPLACE('Vložení dat'!AA622,FIND(".",'Vložení dat'!AA622,1),1,",")),7)),""))</f>
        <v/>
      </c>
      <c r="V624" s="18" t="str">
        <f>IF($A624="Vyt",'Vložení dat'!AD622,IF($A624="VODA",VALUE(LEFT(TRIM(REPLACE('Vložení dat'!AB622,FIND(".",'Vložení dat'!AB622,1),1,",")),7)),""))</f>
        <v/>
      </c>
      <c r="W624" s="18" t="str">
        <f>IF($A624="Vyt",'Vložení dat'!AE622,IF($A624="VODA",VALUE(LEFT(TRIM(REPLACE('Vložení dat'!AC622,FIND(".",'Vložení dat'!AC622,1),1,",")),7)),""))</f>
        <v/>
      </c>
      <c r="X624" s="18" t="str">
        <f>IF($A624="Vyt",'Vložení dat'!AF622,IF($A624="VODA",VALUE(LEFT(TRIM(REPLACE('Vložení dat'!AD622,FIND(".",'Vložení dat'!AD622,1),1,",")),7)),""))</f>
        <v/>
      </c>
      <c r="Y624" s="18" t="str">
        <f>IF($A624="Vyt",'Vložení dat'!AG622,IF($A624="VODA",VALUE(LEFT(TRIM(REPLACE('Vložení dat'!AE622,FIND(".",'Vložení dat'!AE622,1),1,",")),7)),""))</f>
        <v/>
      </c>
      <c r="Z624" s="18" t="str">
        <f>IF($A624="Vyt",'Vložení dat'!AH622,IF($A624="VODA",VALUE(LEFT(TRIM(REPLACE('Vložení dat'!AF622,FIND(".",'Vložení dat'!AF622,1),1,",")),7)),""))</f>
        <v/>
      </c>
      <c r="AA624" s="18" t="str">
        <f>IF($A624="Vyt",'Vložení dat'!AI622,IF($A624="VODA",VALUE(LEFT(TRIM(REPLACE('Vložení dat'!AG622,FIND(".",'Vložení dat'!AG622,1),1,",")),7)),""))</f>
        <v/>
      </c>
      <c r="AB624" s="18" t="str">
        <f>IF(A624="Vyt",TRIM(LEFT('Vložení dat'!AY622,9)),IF(A624="VODA",TRIM(LEFT('Vložení dat'!BB622,9)),""))</f>
        <v/>
      </c>
      <c r="AC624" s="18" t="str">
        <f>IF(A624="Vyt",TRIM(LEFT('Vložení dat'!AW622,7)),"")</f>
        <v/>
      </c>
      <c r="AD624" s="18" t="str">
        <f>IF(A624="Vyt",VALUE(REPLACE(TRIM(LEFT('Vložení dat'!BA622,4)),FIND(".",TRIM(LEFT('Vložení dat'!BA622,4)),1),1,",")),IF(A624="VODA",VALUE(REPLACE(TRIM(LEFT('Vložení dat'!BC622,4)),FIND(".",TRIM(LEFT('Vložení dat'!BC622,4)),1),1,",")),""))</f>
        <v/>
      </c>
      <c r="AE624" s="12" t="str">
        <f>IF($A624="Vyt",TRIM(LEFT(REPLACE('Vložení dat'!T622,FIND(".",'Vložení dat'!T622,1),1,","),5)),"")</f>
        <v/>
      </c>
      <c r="AF624" s="12" t="str">
        <f>IF($A624="Vyt",TRIM(LEFT(REPLACE('Vložení dat'!U622,FIND(".",'Vložení dat'!U622,1),1,","),5)),"")</f>
        <v/>
      </c>
      <c r="AG624" s="13" t="str">
        <f>IF(A624="Vyt",LEFT(REPLACE('Vložení dat'!AT622,FIND(".",'Vložení dat'!AT622,1),1,","),5)-LEFT(REPLACE('Vložení dat'!AU622,FIND(".",'Vložení dat'!AU622,1),1,","),5)," ")</f>
        <v xml:space="preserve"> </v>
      </c>
      <c r="AH624" s="13" t="str">
        <f>IF(A624="Vyt",LEFT(REPLACE('Vložení dat'!T622,FIND(".",'Vložení dat'!T622,1),1,","),5)-LEFT(REPLACE('Vložení dat'!U622,FIND(".",'Vložení dat'!U622,1),1,","),5),"")</f>
        <v/>
      </c>
      <c r="AI624" t="str">
        <f>IF(A624="Vyt"," ",IF(A624="VODA",LEFT('Vložení dat'!AU622,12),""))</f>
        <v/>
      </c>
      <c r="AJ624" t="str">
        <f>IF(A624="Vyt","",IF(A624="VODA",LEFT('Vložení dat'!AV622,12),""))</f>
        <v/>
      </c>
    </row>
    <row r="625" spans="1:36" x14ac:dyDescent="0.3">
      <c r="A625" s="13" t="str">
        <f>IF(OR('Vložení dat'!C623=" VIP4RTN010 ",'Vložení dat'!C623=" RED4RITN050.c10_001 "),"Vyt",IF(OR('Vložení dat'!C623=" RED4WM050 ",'Vložení dat'!C623=" RED4WM010 ",ISNUMBER(SEARCH("ECM4WM020.v20",'Vložení dat'!C623,1))),"VODA",IF(ISBLANK('Vložení dat'!C623),"",'Vložení dat'!C623)))</f>
        <v/>
      </c>
      <c r="B625" s="13" t="str">
        <f>TRIM('Vložení dat'!N623)</f>
        <v/>
      </c>
      <c r="C625" s="16" t="str">
        <f>TRIM('Vložení dat'!K623)</f>
        <v/>
      </c>
      <c r="D625" s="13" t="str">
        <f>TRIM('Vložení dat'!L623)</f>
        <v/>
      </c>
      <c r="E625" s="13" t="str">
        <f>TRIM('Vložení dat'!J623)</f>
        <v/>
      </c>
      <c r="F625" s="13" t="str">
        <f>TRIM('Vložení dat'!H623)</f>
        <v/>
      </c>
      <c r="G625" s="13" t="str">
        <f>TRIM('Vložení dat'!G623)</f>
        <v/>
      </c>
      <c r="H625" s="13" t="str">
        <f>TRIM('Vložení dat'!E623)</f>
        <v/>
      </c>
      <c r="I625" s="13" t="str">
        <f>TRIM('Vložení dat'!B623)</f>
        <v/>
      </c>
      <c r="J625" s="13" t="str">
        <f>IF(AND(OR(A625="Vyt",A625="VODA"),'Vložení dat'!O623=0),"OK",IF(AND(OR(A625="Vyt",A625="VODA"),'Vložení dat'!O623&lt;&gt;0),CONCATENATE("CHYBA - ",'Vložení dat'!O623),""))</f>
        <v/>
      </c>
      <c r="K625" s="13" t="str">
        <f>IF(A625="Vyt",'Vložení dat'!R623,IF(A625="VODA",VALUE(TRIM(LEFT(REPLACE('Vložení dat'!T623,FIND(".",'Vložení dat'!T623,1),1,","),8))),""))</f>
        <v/>
      </c>
      <c r="L625" s="16" t="str">
        <f>IF(A625="Vyt",TRIM('Vložení dat'!S623),IF(A625="VODA",VALUE(TRIM(LEFT(REPLACE('Vložení dat'!R623,FIND(".",'Vložení dat'!R623,1),1,","),8))),""))</f>
        <v/>
      </c>
      <c r="M625" s="16" t="str">
        <f>IF(A625="Vyt",RIGHT('Vložení dat'!P623,11),IF(A625="VODA",VALUE(TRIM(LEFT(REPLACE('Vložení dat'!S623,FIND(".",'Vložení dat'!S623,1),1,","),8))),""))</f>
        <v/>
      </c>
      <c r="N625" s="12" t="str">
        <f>IF(A625="Vyt",TRIM('Vložení dat'!V623),"")</f>
        <v/>
      </c>
      <c r="O625" s="17" t="str">
        <f>IF(A625="Vyt",TRIM(LEFT('Vložení dat'!W623,9)),IF(A625="VODA",TRIM(CONCATENATE(LEFT('Vložení dat'!U623,3),".",MID('Vložení dat'!U623,5,2),".",MID('Vložení dat'!U623,8,2))),""))</f>
        <v/>
      </c>
      <c r="P625" s="18" t="str">
        <f>IF($A625="Vyt",'Vložení dat'!X623,IF($A625="VODA",VALUE(LEFT(TRIM(REPLACE('Vložení dat'!V623,FIND(".",'Vložení dat'!V623,1),1,",")),7)),""))</f>
        <v/>
      </c>
      <c r="Q625" s="18" t="str">
        <f>IF($A625="Vyt",'Vložení dat'!Y623,IF($A625="VODA",VALUE(LEFT(TRIM(REPLACE('Vložení dat'!W623,FIND(".",'Vložení dat'!W623,1),1,",")),7)),""))</f>
        <v/>
      </c>
      <c r="R625" s="18" t="str">
        <f>IF($A625="Vyt",'Vložení dat'!Z623,IF($A625="VODA",VALUE(LEFT(TRIM(REPLACE('Vložení dat'!X623,FIND(".",'Vložení dat'!X623,1),1,",")),7)),""))</f>
        <v/>
      </c>
      <c r="S625" s="18" t="str">
        <f>IF($A625="Vyt",'Vložení dat'!AA623,IF($A625="VODA",VALUE(LEFT(TRIM(REPLACE('Vložení dat'!Y623,FIND(".",'Vložení dat'!Y623,1),1,",")),7)),""))</f>
        <v/>
      </c>
      <c r="T625" s="18" t="str">
        <f>IF($A625="Vyt",'Vložení dat'!AB623,IF($A625="VODA",VALUE(LEFT(TRIM(REPLACE('Vložení dat'!Z623,FIND(".",'Vložení dat'!Z623,1),1,",")),7)),""))</f>
        <v/>
      </c>
      <c r="U625" s="18" t="str">
        <f>IF($A625="Vyt",'Vložení dat'!AC623,IF($A625="VODA",VALUE(LEFT(TRIM(REPLACE('Vložení dat'!AA623,FIND(".",'Vložení dat'!AA623,1),1,",")),7)),""))</f>
        <v/>
      </c>
      <c r="V625" s="18" t="str">
        <f>IF($A625="Vyt",'Vložení dat'!AD623,IF($A625="VODA",VALUE(LEFT(TRIM(REPLACE('Vložení dat'!AB623,FIND(".",'Vložení dat'!AB623,1),1,",")),7)),""))</f>
        <v/>
      </c>
      <c r="W625" s="18" t="str">
        <f>IF($A625="Vyt",'Vložení dat'!AE623,IF($A625="VODA",VALUE(LEFT(TRIM(REPLACE('Vložení dat'!AC623,FIND(".",'Vložení dat'!AC623,1),1,",")),7)),""))</f>
        <v/>
      </c>
      <c r="X625" s="18" t="str">
        <f>IF($A625="Vyt",'Vložení dat'!AF623,IF($A625="VODA",VALUE(LEFT(TRIM(REPLACE('Vložení dat'!AD623,FIND(".",'Vložení dat'!AD623,1),1,",")),7)),""))</f>
        <v/>
      </c>
      <c r="Y625" s="18" t="str">
        <f>IF($A625="Vyt",'Vložení dat'!AG623,IF($A625="VODA",VALUE(LEFT(TRIM(REPLACE('Vložení dat'!AE623,FIND(".",'Vložení dat'!AE623,1),1,",")),7)),""))</f>
        <v/>
      </c>
      <c r="Z625" s="18" t="str">
        <f>IF($A625="Vyt",'Vložení dat'!AH623,IF($A625="VODA",VALUE(LEFT(TRIM(REPLACE('Vložení dat'!AF623,FIND(".",'Vložení dat'!AF623,1),1,",")),7)),""))</f>
        <v/>
      </c>
      <c r="AA625" s="18" t="str">
        <f>IF($A625="Vyt",'Vložení dat'!AI623,IF($A625="VODA",VALUE(LEFT(TRIM(REPLACE('Vložení dat'!AG623,FIND(".",'Vložení dat'!AG623,1),1,",")),7)),""))</f>
        <v/>
      </c>
      <c r="AB625" s="18" t="str">
        <f>IF(A625="Vyt",TRIM(LEFT('Vložení dat'!AY623,9)),IF(A625="VODA",TRIM(LEFT('Vložení dat'!BB623,9)),""))</f>
        <v/>
      </c>
      <c r="AC625" s="18" t="str">
        <f>IF(A625="Vyt",TRIM(LEFT('Vložení dat'!AW623,7)),"")</f>
        <v/>
      </c>
      <c r="AD625" s="18" t="str">
        <f>IF(A625="Vyt",VALUE(REPLACE(TRIM(LEFT('Vložení dat'!BA623,4)),FIND(".",TRIM(LEFT('Vložení dat'!BA623,4)),1),1,",")),IF(A625="VODA",VALUE(REPLACE(TRIM(LEFT('Vložení dat'!BC623,4)),FIND(".",TRIM(LEFT('Vložení dat'!BC623,4)),1),1,",")),""))</f>
        <v/>
      </c>
      <c r="AE625" s="12" t="str">
        <f>IF($A625="Vyt",TRIM(LEFT(REPLACE('Vložení dat'!T623,FIND(".",'Vložení dat'!T623,1),1,","),5)),"")</f>
        <v/>
      </c>
      <c r="AF625" s="12" t="str">
        <f>IF($A625="Vyt",TRIM(LEFT(REPLACE('Vložení dat'!U623,FIND(".",'Vložení dat'!U623,1),1,","),5)),"")</f>
        <v/>
      </c>
      <c r="AG625" s="13" t="str">
        <f>IF(A625="Vyt",LEFT(REPLACE('Vložení dat'!AT623,FIND(".",'Vložení dat'!AT623,1),1,","),5)-LEFT(REPLACE('Vložení dat'!AU623,FIND(".",'Vložení dat'!AU623,1),1,","),5)," ")</f>
        <v xml:space="preserve"> </v>
      </c>
      <c r="AH625" s="13" t="str">
        <f>IF(A625="Vyt",LEFT(REPLACE('Vložení dat'!T623,FIND(".",'Vložení dat'!T623,1),1,","),5)-LEFT(REPLACE('Vložení dat'!U623,FIND(".",'Vložení dat'!U623,1),1,","),5),"")</f>
        <v/>
      </c>
      <c r="AI625" t="str">
        <f>IF(A625="Vyt"," ",IF(A625="VODA",LEFT('Vložení dat'!AU623,12),""))</f>
        <v/>
      </c>
      <c r="AJ625" t="str">
        <f>IF(A625="Vyt","",IF(A625="VODA",LEFT('Vložení dat'!AV623,12),""))</f>
        <v/>
      </c>
    </row>
    <row r="626" spans="1:36" x14ac:dyDescent="0.3">
      <c r="A626" s="13" t="str">
        <f>IF(OR('Vložení dat'!C624=" VIP4RTN010 ",'Vložení dat'!C624=" RED4RITN050.c10_001 "),"Vyt",IF(OR('Vložení dat'!C624=" RED4WM050 ",'Vložení dat'!C624=" RED4WM010 ",ISNUMBER(SEARCH("ECM4WM020.v20",'Vložení dat'!C624,1))),"VODA",IF(ISBLANK('Vložení dat'!C624),"",'Vložení dat'!C624)))</f>
        <v/>
      </c>
      <c r="B626" s="13" t="str">
        <f>TRIM('Vložení dat'!N624)</f>
        <v/>
      </c>
      <c r="C626" s="16" t="str">
        <f>TRIM('Vložení dat'!K624)</f>
        <v/>
      </c>
      <c r="D626" s="13" t="str">
        <f>TRIM('Vložení dat'!L624)</f>
        <v/>
      </c>
      <c r="E626" s="13" t="str">
        <f>TRIM('Vložení dat'!J624)</f>
        <v/>
      </c>
      <c r="F626" s="13" t="str">
        <f>TRIM('Vložení dat'!H624)</f>
        <v/>
      </c>
      <c r="G626" s="13" t="str">
        <f>TRIM('Vložení dat'!G624)</f>
        <v/>
      </c>
      <c r="H626" s="13" t="str">
        <f>TRIM('Vložení dat'!E624)</f>
        <v/>
      </c>
      <c r="I626" s="13" t="str">
        <f>TRIM('Vložení dat'!B624)</f>
        <v/>
      </c>
      <c r="J626" s="13" t="str">
        <f>IF(AND(OR(A626="Vyt",A626="VODA"),'Vložení dat'!O624=0),"OK",IF(AND(OR(A626="Vyt",A626="VODA"),'Vložení dat'!O624&lt;&gt;0),CONCATENATE("CHYBA - ",'Vložení dat'!O624),""))</f>
        <v/>
      </c>
      <c r="K626" s="13" t="str">
        <f>IF(A626="Vyt",'Vložení dat'!R624,IF(A626="VODA",VALUE(TRIM(LEFT(REPLACE('Vložení dat'!T624,FIND(".",'Vložení dat'!T624,1),1,","),8))),""))</f>
        <v/>
      </c>
      <c r="L626" s="16" t="str">
        <f>IF(A626="Vyt",TRIM('Vložení dat'!S624),IF(A626="VODA",VALUE(TRIM(LEFT(REPLACE('Vložení dat'!R624,FIND(".",'Vložení dat'!R624,1),1,","),8))),""))</f>
        <v/>
      </c>
      <c r="M626" s="16" t="str">
        <f>IF(A626="Vyt",RIGHT('Vložení dat'!P624,11),IF(A626="VODA",VALUE(TRIM(LEFT(REPLACE('Vložení dat'!S624,FIND(".",'Vložení dat'!S624,1),1,","),8))),""))</f>
        <v/>
      </c>
      <c r="N626" s="12" t="str">
        <f>IF(A626="Vyt",TRIM('Vložení dat'!V624),"")</f>
        <v/>
      </c>
      <c r="O626" s="17" t="str">
        <f>IF(A626="Vyt",TRIM(LEFT('Vložení dat'!W624,9)),IF(A626="VODA",TRIM(CONCATENATE(LEFT('Vložení dat'!U624,3),".",MID('Vložení dat'!U624,5,2),".",MID('Vložení dat'!U624,8,2))),""))</f>
        <v/>
      </c>
      <c r="P626" s="18" t="str">
        <f>IF($A626="Vyt",'Vložení dat'!X624,IF($A626="VODA",VALUE(LEFT(TRIM(REPLACE('Vložení dat'!V624,FIND(".",'Vložení dat'!V624,1),1,",")),7)),""))</f>
        <v/>
      </c>
      <c r="Q626" s="18" t="str">
        <f>IF($A626="Vyt",'Vložení dat'!Y624,IF($A626="VODA",VALUE(LEFT(TRIM(REPLACE('Vložení dat'!W624,FIND(".",'Vložení dat'!W624,1),1,",")),7)),""))</f>
        <v/>
      </c>
      <c r="R626" s="18" t="str">
        <f>IF($A626="Vyt",'Vložení dat'!Z624,IF($A626="VODA",VALUE(LEFT(TRIM(REPLACE('Vložení dat'!X624,FIND(".",'Vložení dat'!X624,1),1,",")),7)),""))</f>
        <v/>
      </c>
      <c r="S626" s="18" t="str">
        <f>IF($A626="Vyt",'Vložení dat'!AA624,IF($A626="VODA",VALUE(LEFT(TRIM(REPLACE('Vložení dat'!Y624,FIND(".",'Vložení dat'!Y624,1),1,",")),7)),""))</f>
        <v/>
      </c>
      <c r="T626" s="18" t="str">
        <f>IF($A626="Vyt",'Vložení dat'!AB624,IF($A626="VODA",VALUE(LEFT(TRIM(REPLACE('Vložení dat'!Z624,FIND(".",'Vložení dat'!Z624,1),1,",")),7)),""))</f>
        <v/>
      </c>
      <c r="U626" s="18" t="str">
        <f>IF($A626="Vyt",'Vložení dat'!AC624,IF($A626="VODA",VALUE(LEFT(TRIM(REPLACE('Vložení dat'!AA624,FIND(".",'Vložení dat'!AA624,1),1,",")),7)),""))</f>
        <v/>
      </c>
      <c r="V626" s="18" t="str">
        <f>IF($A626="Vyt",'Vložení dat'!AD624,IF($A626="VODA",VALUE(LEFT(TRIM(REPLACE('Vložení dat'!AB624,FIND(".",'Vložení dat'!AB624,1),1,",")),7)),""))</f>
        <v/>
      </c>
      <c r="W626" s="18" t="str">
        <f>IF($A626="Vyt",'Vložení dat'!AE624,IF($A626="VODA",VALUE(LEFT(TRIM(REPLACE('Vložení dat'!AC624,FIND(".",'Vložení dat'!AC624,1),1,",")),7)),""))</f>
        <v/>
      </c>
      <c r="X626" s="18" t="str">
        <f>IF($A626="Vyt",'Vložení dat'!AF624,IF($A626="VODA",VALUE(LEFT(TRIM(REPLACE('Vložení dat'!AD624,FIND(".",'Vložení dat'!AD624,1),1,",")),7)),""))</f>
        <v/>
      </c>
      <c r="Y626" s="18" t="str">
        <f>IF($A626="Vyt",'Vložení dat'!AG624,IF($A626="VODA",VALUE(LEFT(TRIM(REPLACE('Vložení dat'!AE624,FIND(".",'Vložení dat'!AE624,1),1,",")),7)),""))</f>
        <v/>
      </c>
      <c r="Z626" s="18" t="str">
        <f>IF($A626="Vyt",'Vložení dat'!AH624,IF($A626="VODA",VALUE(LEFT(TRIM(REPLACE('Vložení dat'!AF624,FIND(".",'Vložení dat'!AF624,1),1,",")),7)),""))</f>
        <v/>
      </c>
      <c r="AA626" s="18" t="str">
        <f>IF($A626="Vyt",'Vložení dat'!AI624,IF($A626="VODA",VALUE(LEFT(TRIM(REPLACE('Vložení dat'!AG624,FIND(".",'Vložení dat'!AG624,1),1,",")),7)),""))</f>
        <v/>
      </c>
      <c r="AB626" s="18" t="str">
        <f>IF(A626="Vyt",TRIM(LEFT('Vložení dat'!AY624,9)),IF(A626="VODA",TRIM(LEFT('Vložení dat'!BB624,9)),""))</f>
        <v/>
      </c>
      <c r="AC626" s="18" t="str">
        <f>IF(A626="Vyt",TRIM(LEFT('Vložení dat'!AW624,7)),"")</f>
        <v/>
      </c>
      <c r="AD626" s="18" t="str">
        <f>IF(A626="Vyt",VALUE(REPLACE(TRIM(LEFT('Vložení dat'!BA624,4)),FIND(".",TRIM(LEFT('Vložení dat'!BA624,4)),1),1,",")),IF(A626="VODA",VALUE(REPLACE(TRIM(LEFT('Vložení dat'!BC624,4)),FIND(".",TRIM(LEFT('Vložení dat'!BC624,4)),1),1,",")),""))</f>
        <v/>
      </c>
      <c r="AE626" s="12" t="str">
        <f>IF($A626="Vyt",TRIM(LEFT(REPLACE('Vložení dat'!T624,FIND(".",'Vložení dat'!T624,1),1,","),5)),"")</f>
        <v/>
      </c>
      <c r="AF626" s="12" t="str">
        <f>IF($A626="Vyt",TRIM(LEFT(REPLACE('Vložení dat'!U624,FIND(".",'Vložení dat'!U624,1),1,","),5)),"")</f>
        <v/>
      </c>
      <c r="AG626" s="13" t="str">
        <f>IF(A626="Vyt",LEFT(REPLACE('Vložení dat'!AT624,FIND(".",'Vložení dat'!AT624,1),1,","),5)-LEFT(REPLACE('Vložení dat'!AU624,FIND(".",'Vložení dat'!AU624,1),1,","),5)," ")</f>
        <v xml:space="preserve"> </v>
      </c>
      <c r="AH626" s="13" t="str">
        <f>IF(A626="Vyt",LEFT(REPLACE('Vložení dat'!T624,FIND(".",'Vložení dat'!T624,1),1,","),5)-LEFT(REPLACE('Vložení dat'!U624,FIND(".",'Vložení dat'!U624,1),1,","),5),"")</f>
        <v/>
      </c>
      <c r="AI626" t="str">
        <f>IF(A626="Vyt"," ",IF(A626="VODA",LEFT('Vložení dat'!AU624,12),""))</f>
        <v/>
      </c>
      <c r="AJ626" t="str">
        <f>IF(A626="Vyt","",IF(A626="VODA",LEFT('Vložení dat'!AV624,12),""))</f>
        <v/>
      </c>
    </row>
    <row r="627" spans="1:36" x14ac:dyDescent="0.3">
      <c r="A627" s="13" t="str">
        <f>IF(OR('Vložení dat'!C625=" VIP4RTN010 ",'Vložení dat'!C625=" RED4RITN050.c10_001 "),"Vyt",IF(OR('Vložení dat'!C625=" RED4WM050 ",'Vložení dat'!C625=" RED4WM010 ",ISNUMBER(SEARCH("ECM4WM020.v20",'Vložení dat'!C625,1))),"VODA",IF(ISBLANK('Vložení dat'!C625),"",'Vložení dat'!C625)))</f>
        <v/>
      </c>
      <c r="B627" s="13" t="str">
        <f>TRIM('Vložení dat'!N625)</f>
        <v/>
      </c>
      <c r="C627" s="16" t="str">
        <f>TRIM('Vložení dat'!K625)</f>
        <v/>
      </c>
      <c r="D627" s="13" t="str">
        <f>TRIM('Vložení dat'!L625)</f>
        <v/>
      </c>
      <c r="E627" s="13" t="str">
        <f>TRIM('Vložení dat'!J625)</f>
        <v/>
      </c>
      <c r="F627" s="13" t="str">
        <f>TRIM('Vložení dat'!H625)</f>
        <v/>
      </c>
      <c r="G627" s="13" t="str">
        <f>TRIM('Vložení dat'!G625)</f>
        <v/>
      </c>
      <c r="H627" s="13" t="str">
        <f>TRIM('Vložení dat'!E625)</f>
        <v/>
      </c>
      <c r="I627" s="13" t="str">
        <f>TRIM('Vložení dat'!B625)</f>
        <v/>
      </c>
      <c r="J627" s="13" t="str">
        <f>IF(AND(OR(A627="Vyt",A627="VODA"),'Vložení dat'!O625=0),"OK",IF(AND(OR(A627="Vyt",A627="VODA"),'Vložení dat'!O625&lt;&gt;0),CONCATENATE("CHYBA - ",'Vložení dat'!O625),""))</f>
        <v/>
      </c>
      <c r="K627" s="13" t="str">
        <f>IF(A627="Vyt",'Vložení dat'!R625,IF(A627="VODA",VALUE(TRIM(LEFT(REPLACE('Vložení dat'!T625,FIND(".",'Vložení dat'!T625,1),1,","),8))),""))</f>
        <v/>
      </c>
      <c r="L627" s="16" t="str">
        <f>IF(A627="Vyt",TRIM('Vložení dat'!S625),IF(A627="VODA",VALUE(TRIM(LEFT(REPLACE('Vložení dat'!R625,FIND(".",'Vložení dat'!R625,1),1,","),8))),""))</f>
        <v/>
      </c>
      <c r="M627" s="16" t="str">
        <f>IF(A627="Vyt",RIGHT('Vložení dat'!P625,11),IF(A627="VODA",VALUE(TRIM(LEFT(REPLACE('Vložení dat'!S625,FIND(".",'Vložení dat'!S625,1),1,","),8))),""))</f>
        <v/>
      </c>
      <c r="N627" s="12" t="str">
        <f>IF(A627="Vyt",TRIM('Vložení dat'!V625),"")</f>
        <v/>
      </c>
      <c r="O627" s="17" t="str">
        <f>IF(A627="Vyt",TRIM(LEFT('Vložení dat'!W625,9)),IF(A627="VODA",TRIM(CONCATENATE(LEFT('Vložení dat'!U625,3),".",MID('Vložení dat'!U625,5,2),".",MID('Vložení dat'!U625,8,2))),""))</f>
        <v/>
      </c>
      <c r="P627" s="18" t="str">
        <f>IF($A627="Vyt",'Vložení dat'!X625,IF($A627="VODA",VALUE(LEFT(TRIM(REPLACE('Vložení dat'!V625,FIND(".",'Vložení dat'!V625,1),1,",")),7)),""))</f>
        <v/>
      </c>
      <c r="Q627" s="18" t="str">
        <f>IF($A627="Vyt",'Vložení dat'!Y625,IF($A627="VODA",VALUE(LEFT(TRIM(REPLACE('Vložení dat'!W625,FIND(".",'Vložení dat'!W625,1),1,",")),7)),""))</f>
        <v/>
      </c>
      <c r="R627" s="18" t="str">
        <f>IF($A627="Vyt",'Vložení dat'!Z625,IF($A627="VODA",VALUE(LEFT(TRIM(REPLACE('Vložení dat'!X625,FIND(".",'Vložení dat'!X625,1),1,",")),7)),""))</f>
        <v/>
      </c>
      <c r="S627" s="18" t="str">
        <f>IF($A627="Vyt",'Vložení dat'!AA625,IF($A627="VODA",VALUE(LEFT(TRIM(REPLACE('Vložení dat'!Y625,FIND(".",'Vložení dat'!Y625,1),1,",")),7)),""))</f>
        <v/>
      </c>
      <c r="T627" s="18" t="str">
        <f>IF($A627="Vyt",'Vložení dat'!AB625,IF($A627="VODA",VALUE(LEFT(TRIM(REPLACE('Vložení dat'!Z625,FIND(".",'Vložení dat'!Z625,1),1,",")),7)),""))</f>
        <v/>
      </c>
      <c r="U627" s="18" t="str">
        <f>IF($A627="Vyt",'Vložení dat'!AC625,IF($A627="VODA",VALUE(LEFT(TRIM(REPLACE('Vložení dat'!AA625,FIND(".",'Vložení dat'!AA625,1),1,",")),7)),""))</f>
        <v/>
      </c>
      <c r="V627" s="18" t="str">
        <f>IF($A627="Vyt",'Vložení dat'!AD625,IF($A627="VODA",VALUE(LEFT(TRIM(REPLACE('Vložení dat'!AB625,FIND(".",'Vložení dat'!AB625,1),1,",")),7)),""))</f>
        <v/>
      </c>
      <c r="W627" s="18" t="str">
        <f>IF($A627="Vyt",'Vložení dat'!AE625,IF($A627="VODA",VALUE(LEFT(TRIM(REPLACE('Vložení dat'!AC625,FIND(".",'Vložení dat'!AC625,1),1,",")),7)),""))</f>
        <v/>
      </c>
      <c r="X627" s="18" t="str">
        <f>IF($A627="Vyt",'Vložení dat'!AF625,IF($A627="VODA",VALUE(LEFT(TRIM(REPLACE('Vložení dat'!AD625,FIND(".",'Vložení dat'!AD625,1),1,",")),7)),""))</f>
        <v/>
      </c>
      <c r="Y627" s="18" t="str">
        <f>IF($A627="Vyt",'Vložení dat'!AG625,IF($A627="VODA",VALUE(LEFT(TRIM(REPLACE('Vložení dat'!AE625,FIND(".",'Vložení dat'!AE625,1),1,",")),7)),""))</f>
        <v/>
      </c>
      <c r="Z627" s="18" t="str">
        <f>IF($A627="Vyt",'Vložení dat'!AH625,IF($A627="VODA",VALUE(LEFT(TRIM(REPLACE('Vložení dat'!AF625,FIND(".",'Vložení dat'!AF625,1),1,",")),7)),""))</f>
        <v/>
      </c>
      <c r="AA627" s="18" t="str">
        <f>IF($A627="Vyt",'Vložení dat'!AI625,IF($A627="VODA",VALUE(LEFT(TRIM(REPLACE('Vložení dat'!AG625,FIND(".",'Vložení dat'!AG625,1),1,",")),7)),""))</f>
        <v/>
      </c>
      <c r="AB627" s="18" t="str">
        <f>IF(A627="Vyt",TRIM(LEFT('Vložení dat'!AY625,9)),IF(A627="VODA",TRIM(LEFT('Vložení dat'!BB625,9)),""))</f>
        <v/>
      </c>
      <c r="AC627" s="18" t="str">
        <f>IF(A627="Vyt",TRIM(LEFT('Vložení dat'!AW625,7)),"")</f>
        <v/>
      </c>
      <c r="AD627" s="18" t="str">
        <f>IF(A627="Vyt",VALUE(REPLACE(TRIM(LEFT('Vložení dat'!BA625,4)),FIND(".",TRIM(LEFT('Vložení dat'!BA625,4)),1),1,",")),IF(A627="VODA",VALUE(REPLACE(TRIM(LEFT('Vložení dat'!BC625,4)),FIND(".",TRIM(LEFT('Vložení dat'!BC625,4)),1),1,",")),""))</f>
        <v/>
      </c>
      <c r="AE627" s="12" t="str">
        <f>IF($A627="Vyt",TRIM(LEFT(REPLACE('Vložení dat'!T625,FIND(".",'Vložení dat'!T625,1),1,","),5)),"")</f>
        <v/>
      </c>
      <c r="AF627" s="12" t="str">
        <f>IF($A627="Vyt",TRIM(LEFT(REPLACE('Vložení dat'!U625,FIND(".",'Vložení dat'!U625,1),1,","),5)),"")</f>
        <v/>
      </c>
      <c r="AG627" s="13" t="str">
        <f>IF(A627="Vyt",LEFT(REPLACE('Vložení dat'!AT625,FIND(".",'Vložení dat'!AT625,1),1,","),5)-LEFT(REPLACE('Vložení dat'!AU625,FIND(".",'Vložení dat'!AU625,1),1,","),5)," ")</f>
        <v xml:space="preserve"> </v>
      </c>
      <c r="AH627" s="13" t="str">
        <f>IF(A627="Vyt",LEFT(REPLACE('Vložení dat'!T625,FIND(".",'Vložení dat'!T625,1),1,","),5)-LEFT(REPLACE('Vložení dat'!U625,FIND(".",'Vložení dat'!U625,1),1,","),5),"")</f>
        <v/>
      </c>
      <c r="AI627" t="str">
        <f>IF(A627="Vyt"," ",IF(A627="VODA",LEFT('Vložení dat'!AU625,12),""))</f>
        <v/>
      </c>
      <c r="AJ627" t="str">
        <f>IF(A627="Vyt","",IF(A627="VODA",LEFT('Vložení dat'!AV625,12),""))</f>
        <v/>
      </c>
    </row>
    <row r="628" spans="1:36" x14ac:dyDescent="0.3">
      <c r="A628" s="13" t="str">
        <f>IF(OR('Vložení dat'!C626=" VIP4RTN010 ",'Vložení dat'!C626=" RED4RITN050.c10_001 "),"Vyt",IF(OR('Vložení dat'!C626=" RED4WM050 ",'Vložení dat'!C626=" RED4WM010 ",ISNUMBER(SEARCH("ECM4WM020.v20",'Vložení dat'!C626,1))),"VODA",IF(ISBLANK('Vložení dat'!C626),"",'Vložení dat'!C626)))</f>
        <v/>
      </c>
      <c r="B628" s="13" t="str">
        <f>TRIM('Vložení dat'!N626)</f>
        <v/>
      </c>
      <c r="C628" s="16" t="str">
        <f>TRIM('Vložení dat'!K626)</f>
        <v/>
      </c>
      <c r="D628" s="13" t="str">
        <f>TRIM('Vložení dat'!L626)</f>
        <v/>
      </c>
      <c r="E628" s="13" t="str">
        <f>TRIM('Vložení dat'!J626)</f>
        <v/>
      </c>
      <c r="F628" s="13" t="str">
        <f>TRIM('Vložení dat'!H626)</f>
        <v/>
      </c>
      <c r="G628" s="13" t="str">
        <f>TRIM('Vložení dat'!G626)</f>
        <v/>
      </c>
      <c r="H628" s="13" t="str">
        <f>TRIM('Vložení dat'!E626)</f>
        <v/>
      </c>
      <c r="I628" s="13" t="str">
        <f>TRIM('Vložení dat'!B626)</f>
        <v/>
      </c>
      <c r="J628" s="13" t="str">
        <f>IF(AND(OR(A628="Vyt",A628="VODA"),'Vložení dat'!O626=0),"OK",IF(AND(OR(A628="Vyt",A628="VODA"),'Vložení dat'!O626&lt;&gt;0),CONCATENATE("CHYBA - ",'Vložení dat'!O626),""))</f>
        <v/>
      </c>
      <c r="K628" s="13" t="str">
        <f>IF(A628="Vyt",'Vložení dat'!R626,IF(A628="VODA",VALUE(TRIM(LEFT(REPLACE('Vložení dat'!T626,FIND(".",'Vložení dat'!T626,1),1,","),8))),""))</f>
        <v/>
      </c>
      <c r="L628" s="16" t="str">
        <f>IF(A628="Vyt",TRIM('Vložení dat'!S626),IF(A628="VODA",VALUE(TRIM(LEFT(REPLACE('Vložení dat'!R626,FIND(".",'Vložení dat'!R626,1),1,","),8))),""))</f>
        <v/>
      </c>
      <c r="M628" s="16" t="str">
        <f>IF(A628="Vyt",RIGHT('Vložení dat'!P626,11),IF(A628="VODA",VALUE(TRIM(LEFT(REPLACE('Vložení dat'!S626,FIND(".",'Vložení dat'!S626,1),1,","),8))),""))</f>
        <v/>
      </c>
      <c r="N628" s="12" t="str">
        <f>IF(A628="Vyt",TRIM('Vložení dat'!V626),"")</f>
        <v/>
      </c>
      <c r="O628" s="17" t="str">
        <f>IF(A628="Vyt",TRIM(LEFT('Vložení dat'!W626,9)),IF(A628="VODA",TRIM(CONCATENATE(LEFT('Vložení dat'!U626,3),".",MID('Vložení dat'!U626,5,2),".",MID('Vložení dat'!U626,8,2))),""))</f>
        <v/>
      </c>
      <c r="P628" s="18" t="str">
        <f>IF($A628="Vyt",'Vložení dat'!X626,IF($A628="VODA",VALUE(LEFT(TRIM(REPLACE('Vložení dat'!V626,FIND(".",'Vložení dat'!V626,1),1,",")),7)),""))</f>
        <v/>
      </c>
      <c r="Q628" s="18" t="str">
        <f>IF($A628="Vyt",'Vložení dat'!Y626,IF($A628="VODA",VALUE(LEFT(TRIM(REPLACE('Vložení dat'!W626,FIND(".",'Vložení dat'!W626,1),1,",")),7)),""))</f>
        <v/>
      </c>
      <c r="R628" s="18" t="str">
        <f>IF($A628="Vyt",'Vložení dat'!Z626,IF($A628="VODA",VALUE(LEFT(TRIM(REPLACE('Vložení dat'!X626,FIND(".",'Vložení dat'!X626,1),1,",")),7)),""))</f>
        <v/>
      </c>
      <c r="S628" s="18" t="str">
        <f>IF($A628="Vyt",'Vložení dat'!AA626,IF($A628="VODA",VALUE(LEFT(TRIM(REPLACE('Vložení dat'!Y626,FIND(".",'Vložení dat'!Y626,1),1,",")),7)),""))</f>
        <v/>
      </c>
      <c r="T628" s="18" t="str">
        <f>IF($A628="Vyt",'Vložení dat'!AB626,IF($A628="VODA",VALUE(LEFT(TRIM(REPLACE('Vložení dat'!Z626,FIND(".",'Vložení dat'!Z626,1),1,",")),7)),""))</f>
        <v/>
      </c>
      <c r="U628" s="18" t="str">
        <f>IF($A628="Vyt",'Vložení dat'!AC626,IF($A628="VODA",VALUE(LEFT(TRIM(REPLACE('Vložení dat'!AA626,FIND(".",'Vložení dat'!AA626,1),1,",")),7)),""))</f>
        <v/>
      </c>
      <c r="V628" s="18" t="str">
        <f>IF($A628="Vyt",'Vložení dat'!AD626,IF($A628="VODA",VALUE(LEFT(TRIM(REPLACE('Vložení dat'!AB626,FIND(".",'Vložení dat'!AB626,1),1,",")),7)),""))</f>
        <v/>
      </c>
      <c r="W628" s="18" t="str">
        <f>IF($A628="Vyt",'Vložení dat'!AE626,IF($A628="VODA",VALUE(LEFT(TRIM(REPLACE('Vložení dat'!AC626,FIND(".",'Vložení dat'!AC626,1),1,",")),7)),""))</f>
        <v/>
      </c>
      <c r="X628" s="18" t="str">
        <f>IF($A628="Vyt",'Vložení dat'!AF626,IF($A628="VODA",VALUE(LEFT(TRIM(REPLACE('Vložení dat'!AD626,FIND(".",'Vložení dat'!AD626,1),1,",")),7)),""))</f>
        <v/>
      </c>
      <c r="Y628" s="18" t="str">
        <f>IF($A628="Vyt",'Vložení dat'!AG626,IF($A628="VODA",VALUE(LEFT(TRIM(REPLACE('Vložení dat'!AE626,FIND(".",'Vložení dat'!AE626,1),1,",")),7)),""))</f>
        <v/>
      </c>
      <c r="Z628" s="18" t="str">
        <f>IF($A628="Vyt",'Vložení dat'!AH626,IF($A628="VODA",VALUE(LEFT(TRIM(REPLACE('Vložení dat'!AF626,FIND(".",'Vložení dat'!AF626,1),1,",")),7)),""))</f>
        <v/>
      </c>
      <c r="AA628" s="18" t="str">
        <f>IF($A628="Vyt",'Vložení dat'!AI626,IF($A628="VODA",VALUE(LEFT(TRIM(REPLACE('Vložení dat'!AG626,FIND(".",'Vložení dat'!AG626,1),1,",")),7)),""))</f>
        <v/>
      </c>
      <c r="AB628" s="18" t="str">
        <f>IF(A628="Vyt",TRIM(LEFT('Vložení dat'!AY626,9)),IF(A628="VODA",TRIM(LEFT('Vložení dat'!BB626,9)),""))</f>
        <v/>
      </c>
      <c r="AC628" s="18" t="str">
        <f>IF(A628="Vyt",TRIM(LEFT('Vložení dat'!AW626,7)),"")</f>
        <v/>
      </c>
      <c r="AD628" s="18" t="str">
        <f>IF(A628="Vyt",VALUE(REPLACE(TRIM(LEFT('Vložení dat'!BA626,4)),FIND(".",TRIM(LEFT('Vložení dat'!BA626,4)),1),1,",")),IF(A628="VODA",VALUE(REPLACE(TRIM(LEFT('Vložení dat'!BC626,4)),FIND(".",TRIM(LEFT('Vložení dat'!BC626,4)),1),1,",")),""))</f>
        <v/>
      </c>
      <c r="AE628" s="12" t="str">
        <f>IF($A628="Vyt",TRIM(LEFT(REPLACE('Vložení dat'!T626,FIND(".",'Vložení dat'!T626,1),1,","),5)),"")</f>
        <v/>
      </c>
      <c r="AF628" s="12" t="str">
        <f>IF($A628="Vyt",TRIM(LEFT(REPLACE('Vložení dat'!U626,FIND(".",'Vložení dat'!U626,1),1,","),5)),"")</f>
        <v/>
      </c>
      <c r="AG628" s="13" t="str">
        <f>IF(A628="Vyt",LEFT(REPLACE('Vložení dat'!AT626,FIND(".",'Vložení dat'!AT626,1),1,","),5)-LEFT(REPLACE('Vložení dat'!AU626,FIND(".",'Vložení dat'!AU626,1),1,","),5)," ")</f>
        <v xml:space="preserve"> </v>
      </c>
      <c r="AH628" s="13" t="str">
        <f>IF(A628="Vyt",LEFT(REPLACE('Vložení dat'!T626,FIND(".",'Vložení dat'!T626,1),1,","),5)-LEFT(REPLACE('Vložení dat'!U626,FIND(".",'Vložení dat'!U626,1),1,","),5),"")</f>
        <v/>
      </c>
      <c r="AI628" t="str">
        <f>IF(A628="Vyt"," ",IF(A628="VODA",LEFT('Vložení dat'!AU626,12),""))</f>
        <v/>
      </c>
      <c r="AJ628" t="str">
        <f>IF(A628="Vyt","",IF(A628="VODA",LEFT('Vložení dat'!AV626,12),""))</f>
        <v/>
      </c>
    </row>
    <row r="629" spans="1:36" x14ac:dyDescent="0.3">
      <c r="A629" s="13" t="str">
        <f>IF(OR('Vložení dat'!C627=" VIP4RTN010 ",'Vložení dat'!C627=" RED4RITN050.c10_001 "),"Vyt",IF(OR('Vložení dat'!C627=" RED4WM050 ",'Vložení dat'!C627=" RED4WM010 ",ISNUMBER(SEARCH("ECM4WM020.v20",'Vložení dat'!C627,1))),"VODA",IF(ISBLANK('Vložení dat'!C627),"",'Vložení dat'!C627)))</f>
        <v/>
      </c>
      <c r="B629" s="13" t="str">
        <f>TRIM('Vložení dat'!N627)</f>
        <v/>
      </c>
      <c r="C629" s="16" t="str">
        <f>TRIM('Vložení dat'!K627)</f>
        <v/>
      </c>
      <c r="D629" s="13" t="str">
        <f>TRIM('Vložení dat'!L627)</f>
        <v/>
      </c>
      <c r="E629" s="13" t="str">
        <f>TRIM('Vložení dat'!J627)</f>
        <v/>
      </c>
      <c r="F629" s="13" t="str">
        <f>TRIM('Vložení dat'!H627)</f>
        <v/>
      </c>
      <c r="G629" s="13" t="str">
        <f>TRIM('Vložení dat'!G627)</f>
        <v/>
      </c>
      <c r="H629" s="13" t="str">
        <f>TRIM('Vložení dat'!E627)</f>
        <v/>
      </c>
      <c r="I629" s="13" t="str">
        <f>TRIM('Vložení dat'!B627)</f>
        <v/>
      </c>
      <c r="J629" s="13" t="str">
        <f>IF(AND(OR(A629="Vyt",A629="VODA"),'Vložení dat'!O627=0),"OK",IF(AND(OR(A629="Vyt",A629="VODA"),'Vložení dat'!O627&lt;&gt;0),CONCATENATE("CHYBA - ",'Vložení dat'!O627),""))</f>
        <v/>
      </c>
      <c r="K629" s="13" t="str">
        <f>IF(A629="Vyt",'Vložení dat'!R627,IF(A629="VODA",VALUE(TRIM(LEFT(REPLACE('Vložení dat'!T627,FIND(".",'Vložení dat'!T627,1),1,","),8))),""))</f>
        <v/>
      </c>
      <c r="L629" s="16" t="str">
        <f>IF(A629="Vyt",TRIM('Vložení dat'!S627),IF(A629="VODA",VALUE(TRIM(LEFT(REPLACE('Vložení dat'!R627,FIND(".",'Vložení dat'!R627,1),1,","),8))),""))</f>
        <v/>
      </c>
      <c r="M629" s="16" t="str">
        <f>IF(A629="Vyt",RIGHT('Vložení dat'!P627,11),IF(A629="VODA",VALUE(TRIM(LEFT(REPLACE('Vložení dat'!S627,FIND(".",'Vložení dat'!S627,1),1,","),8))),""))</f>
        <v/>
      </c>
      <c r="N629" s="12" t="str">
        <f>IF(A629="Vyt",TRIM('Vložení dat'!V627),"")</f>
        <v/>
      </c>
      <c r="O629" s="17" t="str">
        <f>IF(A629="Vyt",TRIM(LEFT('Vložení dat'!W627,9)),IF(A629="VODA",TRIM(CONCATENATE(LEFT('Vložení dat'!U627,3),".",MID('Vložení dat'!U627,5,2),".",MID('Vložení dat'!U627,8,2))),""))</f>
        <v/>
      </c>
      <c r="P629" s="18" t="str">
        <f>IF($A629="Vyt",'Vložení dat'!X627,IF($A629="VODA",VALUE(LEFT(TRIM(REPLACE('Vložení dat'!V627,FIND(".",'Vložení dat'!V627,1),1,",")),7)),""))</f>
        <v/>
      </c>
      <c r="Q629" s="18" t="str">
        <f>IF($A629="Vyt",'Vložení dat'!Y627,IF($A629="VODA",VALUE(LEFT(TRIM(REPLACE('Vložení dat'!W627,FIND(".",'Vložení dat'!W627,1),1,",")),7)),""))</f>
        <v/>
      </c>
      <c r="R629" s="18" t="str">
        <f>IF($A629="Vyt",'Vložení dat'!Z627,IF($A629="VODA",VALUE(LEFT(TRIM(REPLACE('Vložení dat'!X627,FIND(".",'Vložení dat'!X627,1),1,",")),7)),""))</f>
        <v/>
      </c>
      <c r="S629" s="18" t="str">
        <f>IF($A629="Vyt",'Vložení dat'!AA627,IF($A629="VODA",VALUE(LEFT(TRIM(REPLACE('Vložení dat'!Y627,FIND(".",'Vložení dat'!Y627,1),1,",")),7)),""))</f>
        <v/>
      </c>
      <c r="T629" s="18" t="str">
        <f>IF($A629="Vyt",'Vložení dat'!AB627,IF($A629="VODA",VALUE(LEFT(TRIM(REPLACE('Vložení dat'!Z627,FIND(".",'Vložení dat'!Z627,1),1,",")),7)),""))</f>
        <v/>
      </c>
      <c r="U629" s="18" t="str">
        <f>IF($A629="Vyt",'Vložení dat'!AC627,IF($A629="VODA",VALUE(LEFT(TRIM(REPLACE('Vložení dat'!AA627,FIND(".",'Vložení dat'!AA627,1),1,",")),7)),""))</f>
        <v/>
      </c>
      <c r="V629" s="18" t="str">
        <f>IF($A629="Vyt",'Vložení dat'!AD627,IF($A629="VODA",VALUE(LEFT(TRIM(REPLACE('Vložení dat'!AB627,FIND(".",'Vložení dat'!AB627,1),1,",")),7)),""))</f>
        <v/>
      </c>
      <c r="W629" s="18" t="str">
        <f>IF($A629="Vyt",'Vložení dat'!AE627,IF($A629="VODA",VALUE(LEFT(TRIM(REPLACE('Vložení dat'!AC627,FIND(".",'Vložení dat'!AC627,1),1,",")),7)),""))</f>
        <v/>
      </c>
      <c r="X629" s="18" t="str">
        <f>IF($A629="Vyt",'Vložení dat'!AF627,IF($A629="VODA",VALUE(LEFT(TRIM(REPLACE('Vložení dat'!AD627,FIND(".",'Vložení dat'!AD627,1),1,",")),7)),""))</f>
        <v/>
      </c>
      <c r="Y629" s="18" t="str">
        <f>IF($A629="Vyt",'Vložení dat'!AG627,IF($A629="VODA",VALUE(LEFT(TRIM(REPLACE('Vložení dat'!AE627,FIND(".",'Vložení dat'!AE627,1),1,",")),7)),""))</f>
        <v/>
      </c>
      <c r="Z629" s="18" t="str">
        <f>IF($A629="Vyt",'Vložení dat'!AH627,IF($A629="VODA",VALUE(LEFT(TRIM(REPLACE('Vložení dat'!AF627,FIND(".",'Vložení dat'!AF627,1),1,",")),7)),""))</f>
        <v/>
      </c>
      <c r="AA629" s="18" t="str">
        <f>IF($A629="Vyt",'Vložení dat'!AI627,IF($A629="VODA",VALUE(LEFT(TRIM(REPLACE('Vložení dat'!AG627,FIND(".",'Vložení dat'!AG627,1),1,",")),7)),""))</f>
        <v/>
      </c>
      <c r="AB629" s="18" t="str">
        <f>IF(A629="Vyt",TRIM(LEFT('Vložení dat'!AY627,9)),IF(A629="VODA",TRIM(LEFT('Vložení dat'!BB627,9)),""))</f>
        <v/>
      </c>
      <c r="AC629" s="18" t="str">
        <f>IF(A629="Vyt",TRIM(LEFT('Vložení dat'!AW627,7)),"")</f>
        <v/>
      </c>
      <c r="AD629" s="18" t="str">
        <f>IF(A629="Vyt",VALUE(REPLACE(TRIM(LEFT('Vložení dat'!BA627,4)),FIND(".",TRIM(LEFT('Vložení dat'!BA627,4)),1),1,",")),IF(A629="VODA",VALUE(REPLACE(TRIM(LEFT('Vložení dat'!BC627,4)),FIND(".",TRIM(LEFT('Vložení dat'!BC627,4)),1),1,",")),""))</f>
        <v/>
      </c>
      <c r="AE629" s="12" t="str">
        <f>IF($A629="Vyt",TRIM(LEFT(REPLACE('Vložení dat'!T627,FIND(".",'Vložení dat'!T627,1),1,","),5)),"")</f>
        <v/>
      </c>
      <c r="AF629" s="12" t="str">
        <f>IF($A629="Vyt",TRIM(LEFT(REPLACE('Vložení dat'!U627,FIND(".",'Vložení dat'!U627,1),1,","),5)),"")</f>
        <v/>
      </c>
      <c r="AG629" s="13" t="str">
        <f>IF(A629="Vyt",LEFT(REPLACE('Vložení dat'!AT627,FIND(".",'Vložení dat'!AT627,1),1,","),5)-LEFT(REPLACE('Vložení dat'!AU627,FIND(".",'Vložení dat'!AU627,1),1,","),5)," ")</f>
        <v xml:space="preserve"> </v>
      </c>
      <c r="AH629" s="13" t="str">
        <f>IF(A629="Vyt",LEFT(REPLACE('Vložení dat'!T627,FIND(".",'Vložení dat'!T627,1),1,","),5)-LEFT(REPLACE('Vložení dat'!U627,FIND(".",'Vložení dat'!U627,1),1,","),5),"")</f>
        <v/>
      </c>
      <c r="AI629" t="str">
        <f>IF(A629="Vyt"," ",IF(A629="VODA",LEFT('Vložení dat'!AU627,12),""))</f>
        <v/>
      </c>
      <c r="AJ629" t="str">
        <f>IF(A629="Vyt","",IF(A629="VODA",LEFT('Vložení dat'!AV627,12),""))</f>
        <v/>
      </c>
    </row>
    <row r="630" spans="1:36" x14ac:dyDescent="0.3">
      <c r="A630" s="13" t="str">
        <f>IF(OR('Vložení dat'!C628=" VIP4RTN010 ",'Vložení dat'!C628=" RED4RITN050.c10_001 "),"Vyt",IF(OR('Vložení dat'!C628=" RED4WM050 ",'Vložení dat'!C628=" RED4WM010 ",ISNUMBER(SEARCH("ECM4WM020.v20",'Vložení dat'!C628,1))),"VODA",IF(ISBLANK('Vložení dat'!C628),"",'Vložení dat'!C628)))</f>
        <v/>
      </c>
      <c r="B630" s="13" t="str">
        <f>TRIM('Vložení dat'!N628)</f>
        <v/>
      </c>
      <c r="C630" s="16" t="str">
        <f>TRIM('Vložení dat'!K628)</f>
        <v/>
      </c>
      <c r="D630" s="13" t="str">
        <f>TRIM('Vložení dat'!L628)</f>
        <v/>
      </c>
      <c r="E630" s="13" t="str">
        <f>TRIM('Vložení dat'!J628)</f>
        <v/>
      </c>
      <c r="F630" s="13" t="str">
        <f>TRIM('Vložení dat'!H628)</f>
        <v/>
      </c>
      <c r="G630" s="13" t="str">
        <f>TRIM('Vložení dat'!G628)</f>
        <v/>
      </c>
      <c r="H630" s="13" t="str">
        <f>TRIM('Vložení dat'!E628)</f>
        <v/>
      </c>
      <c r="I630" s="13" t="str">
        <f>TRIM('Vložení dat'!B628)</f>
        <v/>
      </c>
      <c r="J630" s="13" t="str">
        <f>IF(AND(OR(A630="Vyt",A630="VODA"),'Vložení dat'!O628=0),"OK",IF(AND(OR(A630="Vyt",A630="VODA"),'Vložení dat'!O628&lt;&gt;0),CONCATENATE("CHYBA - ",'Vložení dat'!O628),""))</f>
        <v/>
      </c>
      <c r="K630" s="13" t="str">
        <f>IF(A630="Vyt",'Vložení dat'!R628,IF(A630="VODA",VALUE(TRIM(LEFT(REPLACE('Vložení dat'!T628,FIND(".",'Vložení dat'!T628,1),1,","),8))),""))</f>
        <v/>
      </c>
      <c r="L630" s="16" t="str">
        <f>IF(A630="Vyt",TRIM('Vložení dat'!S628),IF(A630="VODA",VALUE(TRIM(LEFT(REPLACE('Vložení dat'!R628,FIND(".",'Vložení dat'!R628,1),1,","),8))),""))</f>
        <v/>
      </c>
      <c r="M630" s="16" t="str">
        <f>IF(A630="Vyt",RIGHT('Vložení dat'!P628,11),IF(A630="VODA",VALUE(TRIM(LEFT(REPLACE('Vložení dat'!S628,FIND(".",'Vložení dat'!S628,1),1,","),8))),""))</f>
        <v/>
      </c>
      <c r="N630" s="12" t="str">
        <f>IF(A630="Vyt",TRIM('Vložení dat'!V628),"")</f>
        <v/>
      </c>
      <c r="O630" s="17" t="str">
        <f>IF(A630="Vyt",TRIM(LEFT('Vložení dat'!W628,9)),IF(A630="VODA",TRIM(CONCATENATE(LEFT('Vložení dat'!U628,3),".",MID('Vložení dat'!U628,5,2),".",MID('Vložení dat'!U628,8,2))),""))</f>
        <v/>
      </c>
      <c r="P630" s="18" t="str">
        <f>IF($A630="Vyt",'Vložení dat'!X628,IF($A630="VODA",VALUE(LEFT(TRIM(REPLACE('Vložení dat'!V628,FIND(".",'Vložení dat'!V628,1),1,",")),7)),""))</f>
        <v/>
      </c>
      <c r="Q630" s="18" t="str">
        <f>IF($A630="Vyt",'Vložení dat'!Y628,IF($A630="VODA",VALUE(LEFT(TRIM(REPLACE('Vložení dat'!W628,FIND(".",'Vložení dat'!W628,1),1,",")),7)),""))</f>
        <v/>
      </c>
      <c r="R630" s="18" t="str">
        <f>IF($A630="Vyt",'Vložení dat'!Z628,IF($A630="VODA",VALUE(LEFT(TRIM(REPLACE('Vložení dat'!X628,FIND(".",'Vložení dat'!X628,1),1,",")),7)),""))</f>
        <v/>
      </c>
      <c r="S630" s="18" t="str">
        <f>IF($A630="Vyt",'Vložení dat'!AA628,IF($A630="VODA",VALUE(LEFT(TRIM(REPLACE('Vložení dat'!Y628,FIND(".",'Vložení dat'!Y628,1),1,",")),7)),""))</f>
        <v/>
      </c>
      <c r="T630" s="18" t="str">
        <f>IF($A630="Vyt",'Vložení dat'!AB628,IF($A630="VODA",VALUE(LEFT(TRIM(REPLACE('Vložení dat'!Z628,FIND(".",'Vložení dat'!Z628,1),1,",")),7)),""))</f>
        <v/>
      </c>
      <c r="U630" s="18" t="str">
        <f>IF($A630="Vyt",'Vložení dat'!AC628,IF($A630="VODA",VALUE(LEFT(TRIM(REPLACE('Vložení dat'!AA628,FIND(".",'Vložení dat'!AA628,1),1,",")),7)),""))</f>
        <v/>
      </c>
      <c r="V630" s="18" t="str">
        <f>IF($A630="Vyt",'Vložení dat'!AD628,IF($A630="VODA",VALUE(LEFT(TRIM(REPLACE('Vložení dat'!AB628,FIND(".",'Vložení dat'!AB628,1),1,",")),7)),""))</f>
        <v/>
      </c>
      <c r="W630" s="18" t="str">
        <f>IF($A630="Vyt",'Vložení dat'!AE628,IF($A630="VODA",VALUE(LEFT(TRIM(REPLACE('Vložení dat'!AC628,FIND(".",'Vložení dat'!AC628,1),1,",")),7)),""))</f>
        <v/>
      </c>
      <c r="X630" s="18" t="str">
        <f>IF($A630="Vyt",'Vložení dat'!AF628,IF($A630="VODA",VALUE(LEFT(TRIM(REPLACE('Vložení dat'!AD628,FIND(".",'Vložení dat'!AD628,1),1,",")),7)),""))</f>
        <v/>
      </c>
      <c r="Y630" s="18" t="str">
        <f>IF($A630="Vyt",'Vložení dat'!AG628,IF($A630="VODA",VALUE(LEFT(TRIM(REPLACE('Vložení dat'!AE628,FIND(".",'Vložení dat'!AE628,1),1,",")),7)),""))</f>
        <v/>
      </c>
      <c r="Z630" s="18" t="str">
        <f>IF($A630="Vyt",'Vložení dat'!AH628,IF($A630="VODA",VALUE(LEFT(TRIM(REPLACE('Vložení dat'!AF628,FIND(".",'Vložení dat'!AF628,1),1,",")),7)),""))</f>
        <v/>
      </c>
      <c r="AA630" s="18" t="str">
        <f>IF($A630="Vyt",'Vložení dat'!AI628,IF($A630="VODA",VALUE(LEFT(TRIM(REPLACE('Vložení dat'!AG628,FIND(".",'Vložení dat'!AG628,1),1,",")),7)),""))</f>
        <v/>
      </c>
      <c r="AB630" s="18" t="str">
        <f>IF(A630="Vyt",TRIM(LEFT('Vložení dat'!AY628,9)),IF(A630="VODA",TRIM(LEFT('Vložení dat'!BB628,9)),""))</f>
        <v/>
      </c>
      <c r="AC630" s="18" t="str">
        <f>IF(A630="Vyt",TRIM(LEFT('Vložení dat'!AW628,7)),"")</f>
        <v/>
      </c>
      <c r="AD630" s="18" t="str">
        <f>IF(A630="Vyt",VALUE(REPLACE(TRIM(LEFT('Vložení dat'!BA628,4)),FIND(".",TRIM(LEFT('Vložení dat'!BA628,4)),1),1,",")),IF(A630="VODA",VALUE(REPLACE(TRIM(LEFT('Vložení dat'!BC628,4)),FIND(".",TRIM(LEFT('Vložení dat'!BC628,4)),1),1,",")),""))</f>
        <v/>
      </c>
      <c r="AE630" s="12" t="str">
        <f>IF($A630="Vyt",TRIM(LEFT(REPLACE('Vložení dat'!T628,FIND(".",'Vložení dat'!T628,1),1,","),5)),"")</f>
        <v/>
      </c>
      <c r="AF630" s="12" t="str">
        <f>IF($A630="Vyt",TRIM(LEFT(REPLACE('Vložení dat'!U628,FIND(".",'Vložení dat'!U628,1),1,","),5)),"")</f>
        <v/>
      </c>
      <c r="AG630" s="13" t="str">
        <f>IF(A630="Vyt",LEFT(REPLACE('Vložení dat'!AT628,FIND(".",'Vložení dat'!AT628,1),1,","),5)-LEFT(REPLACE('Vložení dat'!AU628,FIND(".",'Vložení dat'!AU628,1),1,","),5)," ")</f>
        <v xml:space="preserve"> </v>
      </c>
      <c r="AH630" s="13" t="str">
        <f>IF(A630="Vyt",LEFT(REPLACE('Vložení dat'!T628,FIND(".",'Vložení dat'!T628,1),1,","),5)-LEFT(REPLACE('Vložení dat'!U628,FIND(".",'Vložení dat'!U628,1),1,","),5),"")</f>
        <v/>
      </c>
      <c r="AI630" t="str">
        <f>IF(A630="Vyt"," ",IF(A630="VODA",LEFT('Vložení dat'!AU628,12),""))</f>
        <v/>
      </c>
      <c r="AJ630" t="str">
        <f>IF(A630="Vyt","",IF(A630="VODA",LEFT('Vložení dat'!AV628,12),""))</f>
        <v/>
      </c>
    </row>
    <row r="631" spans="1:36" x14ac:dyDescent="0.3">
      <c r="A631" s="13" t="str">
        <f>IF(OR('Vložení dat'!C629=" VIP4RTN010 ",'Vložení dat'!C629=" RED4RITN050.c10_001 "),"Vyt",IF(OR('Vložení dat'!C629=" RED4WM050 ",'Vložení dat'!C629=" RED4WM010 ",ISNUMBER(SEARCH("ECM4WM020.v20",'Vložení dat'!C629,1))),"VODA",IF(ISBLANK('Vložení dat'!C629),"",'Vložení dat'!C629)))</f>
        <v/>
      </c>
      <c r="B631" s="13" t="str">
        <f>TRIM('Vložení dat'!N629)</f>
        <v/>
      </c>
      <c r="C631" s="16" t="str">
        <f>TRIM('Vložení dat'!K629)</f>
        <v/>
      </c>
      <c r="D631" s="13" t="str">
        <f>TRIM('Vložení dat'!L629)</f>
        <v/>
      </c>
      <c r="E631" s="13" t="str">
        <f>TRIM('Vložení dat'!J629)</f>
        <v/>
      </c>
      <c r="F631" s="13" t="str">
        <f>TRIM('Vložení dat'!H629)</f>
        <v/>
      </c>
      <c r="G631" s="13" t="str">
        <f>TRIM('Vložení dat'!G629)</f>
        <v/>
      </c>
      <c r="H631" s="13" t="str">
        <f>TRIM('Vložení dat'!E629)</f>
        <v/>
      </c>
      <c r="I631" s="13" t="str">
        <f>TRIM('Vložení dat'!B629)</f>
        <v/>
      </c>
      <c r="J631" s="13" t="str">
        <f>IF(AND(OR(A631="Vyt",A631="VODA"),'Vložení dat'!O629=0),"OK",IF(AND(OR(A631="Vyt",A631="VODA"),'Vložení dat'!O629&lt;&gt;0),CONCATENATE("CHYBA - ",'Vložení dat'!O629),""))</f>
        <v/>
      </c>
      <c r="K631" s="13" t="str">
        <f>IF(A631="Vyt",'Vložení dat'!R629,IF(A631="VODA",VALUE(TRIM(LEFT(REPLACE('Vložení dat'!T629,FIND(".",'Vložení dat'!T629,1),1,","),8))),""))</f>
        <v/>
      </c>
      <c r="L631" s="16" t="str">
        <f>IF(A631="Vyt",TRIM('Vložení dat'!S629),IF(A631="VODA",VALUE(TRIM(LEFT(REPLACE('Vložení dat'!R629,FIND(".",'Vložení dat'!R629,1),1,","),8))),""))</f>
        <v/>
      </c>
      <c r="M631" s="16" t="str">
        <f>IF(A631="Vyt",RIGHT('Vložení dat'!P629,11),IF(A631="VODA",VALUE(TRIM(LEFT(REPLACE('Vložení dat'!S629,FIND(".",'Vložení dat'!S629,1),1,","),8))),""))</f>
        <v/>
      </c>
      <c r="N631" s="12" t="str">
        <f>IF(A631="Vyt",TRIM('Vložení dat'!V629),"")</f>
        <v/>
      </c>
      <c r="O631" s="17" t="str">
        <f>IF(A631="Vyt",TRIM(LEFT('Vložení dat'!W629,9)),IF(A631="VODA",TRIM(CONCATENATE(LEFT('Vložení dat'!U629,3),".",MID('Vložení dat'!U629,5,2),".",MID('Vložení dat'!U629,8,2))),""))</f>
        <v/>
      </c>
      <c r="P631" s="18" t="str">
        <f>IF($A631="Vyt",'Vložení dat'!X629,IF($A631="VODA",VALUE(LEFT(TRIM(REPLACE('Vložení dat'!V629,FIND(".",'Vložení dat'!V629,1),1,",")),7)),""))</f>
        <v/>
      </c>
      <c r="Q631" s="18" t="str">
        <f>IF($A631="Vyt",'Vložení dat'!Y629,IF($A631="VODA",VALUE(LEFT(TRIM(REPLACE('Vložení dat'!W629,FIND(".",'Vložení dat'!W629,1),1,",")),7)),""))</f>
        <v/>
      </c>
      <c r="R631" s="18" t="str">
        <f>IF($A631="Vyt",'Vložení dat'!Z629,IF($A631="VODA",VALUE(LEFT(TRIM(REPLACE('Vložení dat'!X629,FIND(".",'Vložení dat'!X629,1),1,",")),7)),""))</f>
        <v/>
      </c>
      <c r="S631" s="18" t="str">
        <f>IF($A631="Vyt",'Vložení dat'!AA629,IF($A631="VODA",VALUE(LEFT(TRIM(REPLACE('Vložení dat'!Y629,FIND(".",'Vložení dat'!Y629,1),1,",")),7)),""))</f>
        <v/>
      </c>
      <c r="T631" s="18" t="str">
        <f>IF($A631="Vyt",'Vložení dat'!AB629,IF($A631="VODA",VALUE(LEFT(TRIM(REPLACE('Vložení dat'!Z629,FIND(".",'Vložení dat'!Z629,1),1,",")),7)),""))</f>
        <v/>
      </c>
      <c r="U631" s="18" t="str">
        <f>IF($A631="Vyt",'Vložení dat'!AC629,IF($A631="VODA",VALUE(LEFT(TRIM(REPLACE('Vložení dat'!AA629,FIND(".",'Vložení dat'!AA629,1),1,",")),7)),""))</f>
        <v/>
      </c>
      <c r="V631" s="18" t="str">
        <f>IF($A631="Vyt",'Vložení dat'!AD629,IF($A631="VODA",VALUE(LEFT(TRIM(REPLACE('Vložení dat'!AB629,FIND(".",'Vložení dat'!AB629,1),1,",")),7)),""))</f>
        <v/>
      </c>
      <c r="W631" s="18" t="str">
        <f>IF($A631="Vyt",'Vložení dat'!AE629,IF($A631="VODA",VALUE(LEFT(TRIM(REPLACE('Vložení dat'!AC629,FIND(".",'Vložení dat'!AC629,1),1,",")),7)),""))</f>
        <v/>
      </c>
      <c r="X631" s="18" t="str">
        <f>IF($A631="Vyt",'Vložení dat'!AF629,IF($A631="VODA",VALUE(LEFT(TRIM(REPLACE('Vložení dat'!AD629,FIND(".",'Vložení dat'!AD629,1),1,",")),7)),""))</f>
        <v/>
      </c>
      <c r="Y631" s="18" t="str">
        <f>IF($A631="Vyt",'Vložení dat'!AG629,IF($A631="VODA",VALUE(LEFT(TRIM(REPLACE('Vložení dat'!AE629,FIND(".",'Vložení dat'!AE629,1),1,",")),7)),""))</f>
        <v/>
      </c>
      <c r="Z631" s="18" t="str">
        <f>IF($A631="Vyt",'Vložení dat'!AH629,IF($A631="VODA",VALUE(LEFT(TRIM(REPLACE('Vložení dat'!AF629,FIND(".",'Vložení dat'!AF629,1),1,",")),7)),""))</f>
        <v/>
      </c>
      <c r="AA631" s="18" t="str">
        <f>IF($A631="Vyt",'Vložení dat'!AI629,IF($A631="VODA",VALUE(LEFT(TRIM(REPLACE('Vložení dat'!AG629,FIND(".",'Vložení dat'!AG629,1),1,",")),7)),""))</f>
        <v/>
      </c>
      <c r="AB631" s="18" t="str">
        <f>IF(A631="Vyt",TRIM(LEFT('Vložení dat'!AY629,9)),IF(A631="VODA",TRIM(LEFT('Vložení dat'!BB629,9)),""))</f>
        <v/>
      </c>
      <c r="AC631" s="18" t="str">
        <f>IF(A631="Vyt",TRIM(LEFT('Vložení dat'!AW629,7)),"")</f>
        <v/>
      </c>
      <c r="AD631" s="18" t="str">
        <f>IF(A631="Vyt",VALUE(REPLACE(TRIM(LEFT('Vložení dat'!BA629,4)),FIND(".",TRIM(LEFT('Vložení dat'!BA629,4)),1),1,",")),IF(A631="VODA",VALUE(REPLACE(TRIM(LEFT('Vložení dat'!BC629,4)),FIND(".",TRIM(LEFT('Vložení dat'!BC629,4)),1),1,",")),""))</f>
        <v/>
      </c>
      <c r="AE631" s="12" t="str">
        <f>IF($A631="Vyt",TRIM(LEFT(REPLACE('Vložení dat'!T629,FIND(".",'Vložení dat'!T629,1),1,","),5)),"")</f>
        <v/>
      </c>
      <c r="AF631" s="12" t="str">
        <f>IF($A631="Vyt",TRIM(LEFT(REPLACE('Vložení dat'!U629,FIND(".",'Vložení dat'!U629,1),1,","),5)),"")</f>
        <v/>
      </c>
      <c r="AG631" s="13" t="str">
        <f>IF(A631="Vyt",LEFT(REPLACE('Vložení dat'!AT629,FIND(".",'Vložení dat'!AT629,1),1,","),5)-LEFT(REPLACE('Vložení dat'!AU629,FIND(".",'Vložení dat'!AU629,1),1,","),5)," ")</f>
        <v xml:space="preserve"> </v>
      </c>
      <c r="AH631" s="13" t="str">
        <f>IF(A631="Vyt",LEFT(REPLACE('Vložení dat'!T629,FIND(".",'Vložení dat'!T629,1),1,","),5)-LEFT(REPLACE('Vložení dat'!U629,FIND(".",'Vložení dat'!U629,1),1,","),5),"")</f>
        <v/>
      </c>
      <c r="AI631" t="str">
        <f>IF(A631="Vyt"," ",IF(A631="VODA",LEFT('Vložení dat'!AU629,12),""))</f>
        <v/>
      </c>
      <c r="AJ631" t="str">
        <f>IF(A631="Vyt","",IF(A631="VODA",LEFT('Vložení dat'!AV629,12),""))</f>
        <v/>
      </c>
    </row>
    <row r="632" spans="1:36" x14ac:dyDescent="0.3">
      <c r="A632" s="13" t="str">
        <f>IF(OR('Vložení dat'!C630=" VIP4RTN010 ",'Vložení dat'!C630=" RED4RITN050.c10_001 "),"Vyt",IF(OR('Vložení dat'!C630=" RED4WM050 ",'Vložení dat'!C630=" RED4WM010 ",ISNUMBER(SEARCH("ECM4WM020.v20",'Vložení dat'!C630,1))),"VODA",IF(ISBLANK('Vložení dat'!C630),"",'Vložení dat'!C630)))</f>
        <v/>
      </c>
      <c r="B632" s="13" t="str">
        <f>TRIM('Vložení dat'!N630)</f>
        <v/>
      </c>
      <c r="C632" s="16" t="str">
        <f>TRIM('Vložení dat'!K630)</f>
        <v/>
      </c>
      <c r="D632" s="13" t="str">
        <f>TRIM('Vložení dat'!L630)</f>
        <v/>
      </c>
      <c r="E632" s="13" t="str">
        <f>TRIM('Vložení dat'!J630)</f>
        <v/>
      </c>
      <c r="F632" s="13" t="str">
        <f>TRIM('Vložení dat'!H630)</f>
        <v/>
      </c>
      <c r="G632" s="13" t="str">
        <f>TRIM('Vložení dat'!G630)</f>
        <v/>
      </c>
      <c r="H632" s="13" t="str">
        <f>TRIM('Vložení dat'!E630)</f>
        <v/>
      </c>
      <c r="I632" s="13" t="str">
        <f>TRIM('Vložení dat'!B630)</f>
        <v/>
      </c>
      <c r="J632" s="13" t="str">
        <f>IF(AND(OR(A632="Vyt",A632="VODA"),'Vložení dat'!O630=0),"OK",IF(AND(OR(A632="Vyt",A632="VODA"),'Vložení dat'!O630&lt;&gt;0),CONCATENATE("CHYBA - ",'Vložení dat'!O630),""))</f>
        <v/>
      </c>
      <c r="K632" s="13" t="str">
        <f>IF(A632="Vyt",'Vložení dat'!R630,IF(A632="VODA",VALUE(TRIM(LEFT(REPLACE('Vložení dat'!T630,FIND(".",'Vložení dat'!T630,1),1,","),8))),""))</f>
        <v/>
      </c>
      <c r="L632" s="16" t="str">
        <f>IF(A632="Vyt",TRIM('Vložení dat'!S630),IF(A632="VODA",VALUE(TRIM(LEFT(REPLACE('Vložení dat'!R630,FIND(".",'Vložení dat'!R630,1),1,","),8))),""))</f>
        <v/>
      </c>
      <c r="M632" s="16" t="str">
        <f>IF(A632="Vyt",RIGHT('Vložení dat'!P630,11),IF(A632="VODA",VALUE(TRIM(LEFT(REPLACE('Vložení dat'!S630,FIND(".",'Vložení dat'!S630,1),1,","),8))),""))</f>
        <v/>
      </c>
      <c r="N632" s="12" t="str">
        <f>IF(A632="Vyt",TRIM('Vložení dat'!V630),"")</f>
        <v/>
      </c>
      <c r="O632" s="17" t="str">
        <f>IF(A632="Vyt",TRIM(LEFT('Vložení dat'!W630,9)),IF(A632="VODA",TRIM(CONCATENATE(LEFT('Vložení dat'!U630,3),".",MID('Vložení dat'!U630,5,2),".",MID('Vložení dat'!U630,8,2))),""))</f>
        <v/>
      </c>
      <c r="P632" s="18" t="str">
        <f>IF($A632="Vyt",'Vložení dat'!X630,IF($A632="VODA",VALUE(LEFT(TRIM(REPLACE('Vložení dat'!V630,FIND(".",'Vložení dat'!V630,1),1,",")),7)),""))</f>
        <v/>
      </c>
      <c r="Q632" s="18" t="str">
        <f>IF($A632="Vyt",'Vložení dat'!Y630,IF($A632="VODA",VALUE(LEFT(TRIM(REPLACE('Vložení dat'!W630,FIND(".",'Vložení dat'!W630,1),1,",")),7)),""))</f>
        <v/>
      </c>
      <c r="R632" s="18" t="str">
        <f>IF($A632="Vyt",'Vložení dat'!Z630,IF($A632="VODA",VALUE(LEFT(TRIM(REPLACE('Vložení dat'!X630,FIND(".",'Vložení dat'!X630,1),1,",")),7)),""))</f>
        <v/>
      </c>
      <c r="S632" s="18" t="str">
        <f>IF($A632="Vyt",'Vložení dat'!AA630,IF($A632="VODA",VALUE(LEFT(TRIM(REPLACE('Vložení dat'!Y630,FIND(".",'Vložení dat'!Y630,1),1,",")),7)),""))</f>
        <v/>
      </c>
      <c r="T632" s="18" t="str">
        <f>IF($A632="Vyt",'Vložení dat'!AB630,IF($A632="VODA",VALUE(LEFT(TRIM(REPLACE('Vložení dat'!Z630,FIND(".",'Vložení dat'!Z630,1),1,",")),7)),""))</f>
        <v/>
      </c>
      <c r="U632" s="18" t="str">
        <f>IF($A632="Vyt",'Vložení dat'!AC630,IF($A632="VODA",VALUE(LEFT(TRIM(REPLACE('Vložení dat'!AA630,FIND(".",'Vložení dat'!AA630,1),1,",")),7)),""))</f>
        <v/>
      </c>
      <c r="V632" s="18" t="str">
        <f>IF($A632="Vyt",'Vložení dat'!AD630,IF($A632="VODA",VALUE(LEFT(TRIM(REPLACE('Vložení dat'!AB630,FIND(".",'Vložení dat'!AB630,1),1,",")),7)),""))</f>
        <v/>
      </c>
      <c r="W632" s="18" t="str">
        <f>IF($A632="Vyt",'Vložení dat'!AE630,IF($A632="VODA",VALUE(LEFT(TRIM(REPLACE('Vložení dat'!AC630,FIND(".",'Vložení dat'!AC630,1),1,",")),7)),""))</f>
        <v/>
      </c>
      <c r="X632" s="18" t="str">
        <f>IF($A632="Vyt",'Vložení dat'!AF630,IF($A632="VODA",VALUE(LEFT(TRIM(REPLACE('Vložení dat'!AD630,FIND(".",'Vložení dat'!AD630,1),1,",")),7)),""))</f>
        <v/>
      </c>
      <c r="Y632" s="18" t="str">
        <f>IF($A632="Vyt",'Vložení dat'!AG630,IF($A632="VODA",VALUE(LEFT(TRIM(REPLACE('Vložení dat'!AE630,FIND(".",'Vložení dat'!AE630,1),1,",")),7)),""))</f>
        <v/>
      </c>
      <c r="Z632" s="18" t="str">
        <f>IF($A632="Vyt",'Vložení dat'!AH630,IF($A632="VODA",VALUE(LEFT(TRIM(REPLACE('Vložení dat'!AF630,FIND(".",'Vložení dat'!AF630,1),1,",")),7)),""))</f>
        <v/>
      </c>
      <c r="AA632" s="18" t="str">
        <f>IF($A632="Vyt",'Vložení dat'!AI630,IF($A632="VODA",VALUE(LEFT(TRIM(REPLACE('Vložení dat'!AG630,FIND(".",'Vložení dat'!AG630,1),1,",")),7)),""))</f>
        <v/>
      </c>
      <c r="AB632" s="18" t="str">
        <f>IF(A632="Vyt",TRIM(LEFT('Vložení dat'!AY630,9)),IF(A632="VODA",TRIM(LEFT('Vložení dat'!BB630,9)),""))</f>
        <v/>
      </c>
      <c r="AC632" s="18" t="str">
        <f>IF(A632="Vyt",TRIM(LEFT('Vložení dat'!AW630,7)),"")</f>
        <v/>
      </c>
      <c r="AD632" s="18" t="str">
        <f>IF(A632="Vyt",VALUE(REPLACE(TRIM(LEFT('Vložení dat'!BA630,4)),FIND(".",TRIM(LEFT('Vložení dat'!BA630,4)),1),1,",")),IF(A632="VODA",VALUE(REPLACE(TRIM(LEFT('Vložení dat'!BC630,4)),FIND(".",TRIM(LEFT('Vložení dat'!BC630,4)),1),1,",")),""))</f>
        <v/>
      </c>
      <c r="AE632" s="12" t="str">
        <f>IF($A632="Vyt",TRIM(LEFT(REPLACE('Vložení dat'!T630,FIND(".",'Vložení dat'!T630,1),1,","),5)),"")</f>
        <v/>
      </c>
      <c r="AF632" s="12" t="str">
        <f>IF($A632="Vyt",TRIM(LEFT(REPLACE('Vložení dat'!U630,FIND(".",'Vložení dat'!U630,1),1,","),5)),"")</f>
        <v/>
      </c>
      <c r="AG632" s="13" t="str">
        <f>IF(A632="Vyt",LEFT(REPLACE('Vložení dat'!AT630,FIND(".",'Vložení dat'!AT630,1),1,","),5)-LEFT(REPLACE('Vložení dat'!AU630,FIND(".",'Vložení dat'!AU630,1),1,","),5)," ")</f>
        <v xml:space="preserve"> </v>
      </c>
      <c r="AH632" s="13" t="str">
        <f>IF(A632="Vyt",LEFT(REPLACE('Vložení dat'!T630,FIND(".",'Vložení dat'!T630,1),1,","),5)-LEFT(REPLACE('Vložení dat'!U630,FIND(".",'Vložení dat'!U630,1),1,","),5),"")</f>
        <v/>
      </c>
      <c r="AI632" t="str">
        <f>IF(A632="Vyt"," ",IF(A632="VODA",LEFT('Vložení dat'!AU630,12),""))</f>
        <v/>
      </c>
      <c r="AJ632" t="str">
        <f>IF(A632="Vyt","",IF(A632="VODA",LEFT('Vložení dat'!AV630,12),""))</f>
        <v/>
      </c>
    </row>
    <row r="633" spans="1:36" x14ac:dyDescent="0.3">
      <c r="A633" s="13" t="str">
        <f>IF(OR('Vložení dat'!C631=" VIP4RTN010 ",'Vložení dat'!C631=" RED4RITN050.c10_001 "),"Vyt",IF(OR('Vložení dat'!C631=" RED4WM050 ",'Vložení dat'!C631=" RED4WM010 ",ISNUMBER(SEARCH("ECM4WM020.v20",'Vložení dat'!C631,1))),"VODA",IF(ISBLANK('Vložení dat'!C631),"",'Vložení dat'!C631)))</f>
        <v/>
      </c>
      <c r="B633" s="13" t="str">
        <f>TRIM('Vložení dat'!N631)</f>
        <v/>
      </c>
      <c r="C633" s="16" t="str">
        <f>TRIM('Vložení dat'!K631)</f>
        <v/>
      </c>
      <c r="D633" s="13" t="str">
        <f>TRIM('Vložení dat'!L631)</f>
        <v/>
      </c>
      <c r="E633" s="13" t="str">
        <f>TRIM('Vložení dat'!J631)</f>
        <v/>
      </c>
      <c r="F633" s="13" t="str">
        <f>TRIM('Vložení dat'!H631)</f>
        <v/>
      </c>
      <c r="G633" s="13" t="str">
        <f>TRIM('Vložení dat'!G631)</f>
        <v/>
      </c>
      <c r="H633" s="13" t="str">
        <f>TRIM('Vložení dat'!E631)</f>
        <v/>
      </c>
      <c r="I633" s="13" t="str">
        <f>TRIM('Vložení dat'!B631)</f>
        <v/>
      </c>
      <c r="J633" s="13" t="str">
        <f>IF(AND(OR(A633="Vyt",A633="VODA"),'Vložení dat'!O631=0),"OK",IF(AND(OR(A633="Vyt",A633="VODA"),'Vložení dat'!O631&lt;&gt;0),CONCATENATE("CHYBA - ",'Vložení dat'!O631),""))</f>
        <v/>
      </c>
      <c r="K633" s="13" t="str">
        <f>IF(A633="Vyt",'Vložení dat'!R631,IF(A633="VODA",VALUE(TRIM(LEFT(REPLACE('Vložení dat'!T631,FIND(".",'Vložení dat'!T631,1),1,","),8))),""))</f>
        <v/>
      </c>
      <c r="L633" s="16" t="str">
        <f>IF(A633="Vyt",TRIM('Vložení dat'!S631),IF(A633="VODA",VALUE(TRIM(LEFT(REPLACE('Vložení dat'!R631,FIND(".",'Vložení dat'!R631,1),1,","),8))),""))</f>
        <v/>
      </c>
      <c r="M633" s="16" t="str">
        <f>IF(A633="Vyt",RIGHT('Vložení dat'!P631,11),IF(A633="VODA",VALUE(TRIM(LEFT(REPLACE('Vložení dat'!S631,FIND(".",'Vložení dat'!S631,1),1,","),8))),""))</f>
        <v/>
      </c>
      <c r="N633" s="12" t="str">
        <f>IF(A633="Vyt",TRIM('Vložení dat'!V631),"")</f>
        <v/>
      </c>
      <c r="O633" s="17" t="str">
        <f>IF(A633="Vyt",TRIM(LEFT('Vložení dat'!W631,9)),IF(A633="VODA",TRIM(CONCATENATE(LEFT('Vložení dat'!U631,3),".",MID('Vložení dat'!U631,5,2),".",MID('Vložení dat'!U631,8,2))),""))</f>
        <v/>
      </c>
      <c r="P633" s="18" t="str">
        <f>IF($A633="Vyt",'Vložení dat'!X631,IF($A633="VODA",VALUE(LEFT(TRIM(REPLACE('Vložení dat'!V631,FIND(".",'Vložení dat'!V631,1),1,",")),7)),""))</f>
        <v/>
      </c>
      <c r="Q633" s="18" t="str">
        <f>IF($A633="Vyt",'Vložení dat'!Y631,IF($A633="VODA",VALUE(LEFT(TRIM(REPLACE('Vložení dat'!W631,FIND(".",'Vložení dat'!W631,1),1,",")),7)),""))</f>
        <v/>
      </c>
      <c r="R633" s="18" t="str">
        <f>IF($A633="Vyt",'Vložení dat'!Z631,IF($A633="VODA",VALUE(LEFT(TRIM(REPLACE('Vložení dat'!X631,FIND(".",'Vložení dat'!X631,1),1,",")),7)),""))</f>
        <v/>
      </c>
      <c r="S633" s="18" t="str">
        <f>IF($A633="Vyt",'Vložení dat'!AA631,IF($A633="VODA",VALUE(LEFT(TRIM(REPLACE('Vložení dat'!Y631,FIND(".",'Vložení dat'!Y631,1),1,",")),7)),""))</f>
        <v/>
      </c>
      <c r="T633" s="18" t="str">
        <f>IF($A633="Vyt",'Vložení dat'!AB631,IF($A633="VODA",VALUE(LEFT(TRIM(REPLACE('Vložení dat'!Z631,FIND(".",'Vložení dat'!Z631,1),1,",")),7)),""))</f>
        <v/>
      </c>
      <c r="U633" s="18" t="str">
        <f>IF($A633="Vyt",'Vložení dat'!AC631,IF($A633="VODA",VALUE(LEFT(TRIM(REPLACE('Vložení dat'!AA631,FIND(".",'Vložení dat'!AA631,1),1,",")),7)),""))</f>
        <v/>
      </c>
      <c r="V633" s="18" t="str">
        <f>IF($A633="Vyt",'Vložení dat'!AD631,IF($A633="VODA",VALUE(LEFT(TRIM(REPLACE('Vložení dat'!AB631,FIND(".",'Vložení dat'!AB631,1),1,",")),7)),""))</f>
        <v/>
      </c>
      <c r="W633" s="18" t="str">
        <f>IF($A633="Vyt",'Vložení dat'!AE631,IF($A633="VODA",VALUE(LEFT(TRIM(REPLACE('Vložení dat'!AC631,FIND(".",'Vložení dat'!AC631,1),1,",")),7)),""))</f>
        <v/>
      </c>
      <c r="X633" s="18" t="str">
        <f>IF($A633="Vyt",'Vložení dat'!AF631,IF($A633="VODA",VALUE(LEFT(TRIM(REPLACE('Vložení dat'!AD631,FIND(".",'Vložení dat'!AD631,1),1,",")),7)),""))</f>
        <v/>
      </c>
      <c r="Y633" s="18" t="str">
        <f>IF($A633="Vyt",'Vložení dat'!AG631,IF($A633="VODA",VALUE(LEFT(TRIM(REPLACE('Vložení dat'!AE631,FIND(".",'Vložení dat'!AE631,1),1,",")),7)),""))</f>
        <v/>
      </c>
      <c r="Z633" s="18" t="str">
        <f>IF($A633="Vyt",'Vložení dat'!AH631,IF($A633="VODA",VALUE(LEFT(TRIM(REPLACE('Vložení dat'!AF631,FIND(".",'Vložení dat'!AF631,1),1,",")),7)),""))</f>
        <v/>
      </c>
      <c r="AA633" s="18" t="str">
        <f>IF($A633="Vyt",'Vložení dat'!AI631,IF($A633="VODA",VALUE(LEFT(TRIM(REPLACE('Vložení dat'!AG631,FIND(".",'Vložení dat'!AG631,1),1,",")),7)),""))</f>
        <v/>
      </c>
      <c r="AB633" s="18" t="str">
        <f>IF(A633="Vyt",TRIM(LEFT('Vložení dat'!AY631,9)),IF(A633="VODA",TRIM(LEFT('Vložení dat'!BB631,9)),""))</f>
        <v/>
      </c>
      <c r="AC633" s="18" t="str">
        <f>IF(A633="Vyt",TRIM(LEFT('Vložení dat'!AW631,7)),"")</f>
        <v/>
      </c>
      <c r="AD633" s="18" t="str">
        <f>IF(A633="Vyt",VALUE(REPLACE(TRIM(LEFT('Vložení dat'!BA631,4)),FIND(".",TRIM(LEFT('Vložení dat'!BA631,4)),1),1,",")),IF(A633="VODA",VALUE(REPLACE(TRIM(LEFT('Vložení dat'!BC631,4)),FIND(".",TRIM(LEFT('Vložení dat'!BC631,4)),1),1,",")),""))</f>
        <v/>
      </c>
      <c r="AE633" s="12" t="str">
        <f>IF($A633="Vyt",TRIM(LEFT(REPLACE('Vložení dat'!T631,FIND(".",'Vložení dat'!T631,1),1,","),5)),"")</f>
        <v/>
      </c>
      <c r="AF633" s="12" t="str">
        <f>IF($A633="Vyt",TRIM(LEFT(REPLACE('Vložení dat'!U631,FIND(".",'Vložení dat'!U631,1),1,","),5)),"")</f>
        <v/>
      </c>
      <c r="AG633" s="13" t="str">
        <f>IF(A633="Vyt",LEFT(REPLACE('Vložení dat'!AT631,FIND(".",'Vložení dat'!AT631,1),1,","),5)-LEFT(REPLACE('Vložení dat'!AU631,FIND(".",'Vložení dat'!AU631,1),1,","),5)," ")</f>
        <v xml:space="preserve"> </v>
      </c>
      <c r="AH633" s="13" t="str">
        <f>IF(A633="Vyt",LEFT(REPLACE('Vložení dat'!T631,FIND(".",'Vložení dat'!T631,1),1,","),5)-LEFT(REPLACE('Vložení dat'!U631,FIND(".",'Vložení dat'!U631,1),1,","),5),"")</f>
        <v/>
      </c>
      <c r="AI633" t="str">
        <f>IF(A633="Vyt"," ",IF(A633="VODA",LEFT('Vložení dat'!AU631,12),""))</f>
        <v/>
      </c>
      <c r="AJ633" t="str">
        <f>IF(A633="Vyt","",IF(A633="VODA",LEFT('Vložení dat'!AV631,12),""))</f>
        <v/>
      </c>
    </row>
    <row r="634" spans="1:36" x14ac:dyDescent="0.3">
      <c r="A634" s="13" t="str">
        <f>IF(OR('Vložení dat'!C632=" VIP4RTN010 ",'Vložení dat'!C632=" RED4RITN050.c10_001 "),"Vyt",IF(OR('Vložení dat'!C632=" RED4WM050 ",'Vložení dat'!C632=" RED4WM010 ",ISNUMBER(SEARCH("ECM4WM020.v20",'Vložení dat'!C632,1))),"VODA",IF(ISBLANK('Vložení dat'!C632),"",'Vložení dat'!C632)))</f>
        <v/>
      </c>
      <c r="B634" s="13" t="str">
        <f>TRIM('Vložení dat'!N632)</f>
        <v/>
      </c>
      <c r="C634" s="16" t="str">
        <f>TRIM('Vložení dat'!K632)</f>
        <v/>
      </c>
      <c r="D634" s="13" t="str">
        <f>TRIM('Vložení dat'!L632)</f>
        <v/>
      </c>
      <c r="E634" s="13" t="str">
        <f>TRIM('Vložení dat'!J632)</f>
        <v/>
      </c>
      <c r="F634" s="13" t="str">
        <f>TRIM('Vložení dat'!H632)</f>
        <v/>
      </c>
      <c r="G634" s="13" t="str">
        <f>TRIM('Vložení dat'!G632)</f>
        <v/>
      </c>
      <c r="H634" s="13" t="str">
        <f>TRIM('Vložení dat'!E632)</f>
        <v/>
      </c>
      <c r="I634" s="13" t="str">
        <f>TRIM('Vložení dat'!B632)</f>
        <v/>
      </c>
      <c r="J634" s="13" t="str">
        <f>IF(AND(OR(A634="Vyt",A634="VODA"),'Vložení dat'!O632=0),"OK",IF(AND(OR(A634="Vyt",A634="VODA"),'Vložení dat'!O632&lt;&gt;0),CONCATENATE("CHYBA - ",'Vložení dat'!O632),""))</f>
        <v/>
      </c>
      <c r="K634" s="13" t="str">
        <f>IF(A634="Vyt",'Vložení dat'!R632,IF(A634="VODA",VALUE(TRIM(LEFT(REPLACE('Vložení dat'!T632,FIND(".",'Vložení dat'!T632,1),1,","),8))),""))</f>
        <v/>
      </c>
      <c r="L634" s="16" t="str">
        <f>IF(A634="Vyt",TRIM('Vložení dat'!S632),IF(A634="VODA",VALUE(TRIM(LEFT(REPLACE('Vložení dat'!R632,FIND(".",'Vložení dat'!R632,1),1,","),8))),""))</f>
        <v/>
      </c>
      <c r="M634" s="16" t="str">
        <f>IF(A634="Vyt",RIGHT('Vložení dat'!P632,11),IF(A634="VODA",VALUE(TRIM(LEFT(REPLACE('Vložení dat'!S632,FIND(".",'Vložení dat'!S632,1),1,","),8))),""))</f>
        <v/>
      </c>
      <c r="N634" s="12" t="str">
        <f>IF(A634="Vyt",TRIM('Vložení dat'!V632),"")</f>
        <v/>
      </c>
      <c r="O634" s="17" t="str">
        <f>IF(A634="Vyt",TRIM(LEFT('Vložení dat'!W632,9)),IF(A634="VODA",TRIM(CONCATENATE(LEFT('Vložení dat'!U632,3),".",MID('Vložení dat'!U632,5,2),".",MID('Vložení dat'!U632,8,2))),""))</f>
        <v/>
      </c>
      <c r="P634" s="18" t="str">
        <f>IF($A634="Vyt",'Vložení dat'!X632,IF($A634="VODA",VALUE(LEFT(TRIM(REPLACE('Vložení dat'!V632,FIND(".",'Vložení dat'!V632,1),1,",")),7)),""))</f>
        <v/>
      </c>
      <c r="Q634" s="18" t="str">
        <f>IF($A634="Vyt",'Vložení dat'!Y632,IF($A634="VODA",VALUE(LEFT(TRIM(REPLACE('Vložení dat'!W632,FIND(".",'Vložení dat'!W632,1),1,",")),7)),""))</f>
        <v/>
      </c>
      <c r="R634" s="18" t="str">
        <f>IF($A634="Vyt",'Vložení dat'!Z632,IF($A634="VODA",VALUE(LEFT(TRIM(REPLACE('Vložení dat'!X632,FIND(".",'Vložení dat'!X632,1),1,",")),7)),""))</f>
        <v/>
      </c>
      <c r="S634" s="18" t="str">
        <f>IF($A634="Vyt",'Vložení dat'!AA632,IF($A634="VODA",VALUE(LEFT(TRIM(REPLACE('Vložení dat'!Y632,FIND(".",'Vložení dat'!Y632,1),1,",")),7)),""))</f>
        <v/>
      </c>
      <c r="T634" s="18" t="str">
        <f>IF($A634="Vyt",'Vložení dat'!AB632,IF($A634="VODA",VALUE(LEFT(TRIM(REPLACE('Vložení dat'!Z632,FIND(".",'Vložení dat'!Z632,1),1,",")),7)),""))</f>
        <v/>
      </c>
      <c r="U634" s="18" t="str">
        <f>IF($A634="Vyt",'Vložení dat'!AC632,IF($A634="VODA",VALUE(LEFT(TRIM(REPLACE('Vložení dat'!AA632,FIND(".",'Vložení dat'!AA632,1),1,",")),7)),""))</f>
        <v/>
      </c>
      <c r="V634" s="18" t="str">
        <f>IF($A634="Vyt",'Vložení dat'!AD632,IF($A634="VODA",VALUE(LEFT(TRIM(REPLACE('Vložení dat'!AB632,FIND(".",'Vložení dat'!AB632,1),1,",")),7)),""))</f>
        <v/>
      </c>
      <c r="W634" s="18" t="str">
        <f>IF($A634="Vyt",'Vložení dat'!AE632,IF($A634="VODA",VALUE(LEFT(TRIM(REPLACE('Vložení dat'!AC632,FIND(".",'Vložení dat'!AC632,1),1,",")),7)),""))</f>
        <v/>
      </c>
      <c r="X634" s="18" t="str">
        <f>IF($A634="Vyt",'Vložení dat'!AF632,IF($A634="VODA",VALUE(LEFT(TRIM(REPLACE('Vložení dat'!AD632,FIND(".",'Vložení dat'!AD632,1),1,",")),7)),""))</f>
        <v/>
      </c>
      <c r="Y634" s="18" t="str">
        <f>IF($A634="Vyt",'Vložení dat'!AG632,IF($A634="VODA",VALUE(LEFT(TRIM(REPLACE('Vložení dat'!AE632,FIND(".",'Vložení dat'!AE632,1),1,",")),7)),""))</f>
        <v/>
      </c>
      <c r="Z634" s="18" t="str">
        <f>IF($A634="Vyt",'Vložení dat'!AH632,IF($A634="VODA",VALUE(LEFT(TRIM(REPLACE('Vložení dat'!AF632,FIND(".",'Vložení dat'!AF632,1),1,",")),7)),""))</f>
        <v/>
      </c>
      <c r="AA634" s="18" t="str">
        <f>IF($A634="Vyt",'Vložení dat'!AI632,IF($A634="VODA",VALUE(LEFT(TRIM(REPLACE('Vložení dat'!AG632,FIND(".",'Vložení dat'!AG632,1),1,",")),7)),""))</f>
        <v/>
      </c>
      <c r="AB634" s="18" t="str">
        <f>IF(A634="Vyt",TRIM(LEFT('Vložení dat'!AY632,9)),IF(A634="VODA",TRIM(LEFT('Vložení dat'!BB632,9)),""))</f>
        <v/>
      </c>
      <c r="AC634" s="18" t="str">
        <f>IF(A634="Vyt",TRIM(LEFT('Vložení dat'!AW632,7)),"")</f>
        <v/>
      </c>
      <c r="AD634" s="18" t="str">
        <f>IF(A634="Vyt",VALUE(REPLACE(TRIM(LEFT('Vložení dat'!BA632,4)),FIND(".",TRIM(LEFT('Vložení dat'!BA632,4)),1),1,",")),IF(A634="VODA",VALUE(REPLACE(TRIM(LEFT('Vložení dat'!BC632,4)),FIND(".",TRIM(LEFT('Vložení dat'!BC632,4)),1),1,",")),""))</f>
        <v/>
      </c>
      <c r="AE634" s="12" t="str">
        <f>IF($A634="Vyt",TRIM(LEFT(REPLACE('Vložení dat'!T632,FIND(".",'Vložení dat'!T632,1),1,","),5)),"")</f>
        <v/>
      </c>
      <c r="AF634" s="12" t="str">
        <f>IF($A634="Vyt",TRIM(LEFT(REPLACE('Vložení dat'!U632,FIND(".",'Vložení dat'!U632,1),1,","),5)),"")</f>
        <v/>
      </c>
      <c r="AG634" s="13" t="str">
        <f>IF(A634="Vyt",LEFT(REPLACE('Vložení dat'!AT632,FIND(".",'Vložení dat'!AT632,1),1,","),5)-LEFT(REPLACE('Vložení dat'!AU632,FIND(".",'Vložení dat'!AU632,1),1,","),5)," ")</f>
        <v xml:space="preserve"> </v>
      </c>
      <c r="AH634" s="13" t="str">
        <f>IF(A634="Vyt",LEFT(REPLACE('Vložení dat'!T632,FIND(".",'Vložení dat'!T632,1),1,","),5)-LEFT(REPLACE('Vložení dat'!U632,FIND(".",'Vložení dat'!U632,1),1,","),5),"")</f>
        <v/>
      </c>
      <c r="AI634" t="str">
        <f>IF(A634="Vyt"," ",IF(A634="VODA",LEFT('Vložení dat'!AU632,12),""))</f>
        <v/>
      </c>
      <c r="AJ634" t="str">
        <f>IF(A634="Vyt","",IF(A634="VODA",LEFT('Vložení dat'!AV632,12),""))</f>
        <v/>
      </c>
    </row>
    <row r="635" spans="1:36" x14ac:dyDescent="0.3">
      <c r="A635" s="13" t="str">
        <f>IF(OR('Vložení dat'!C633=" VIP4RTN010 ",'Vložení dat'!C633=" RED4RITN050.c10_001 "),"Vyt",IF(OR('Vložení dat'!C633=" RED4WM050 ",'Vložení dat'!C633=" RED4WM010 ",ISNUMBER(SEARCH("ECM4WM020.v20",'Vložení dat'!C633,1))),"VODA",IF(ISBLANK('Vložení dat'!C633),"",'Vložení dat'!C633)))</f>
        <v/>
      </c>
      <c r="B635" s="13" t="str">
        <f>TRIM('Vložení dat'!N633)</f>
        <v/>
      </c>
      <c r="C635" s="16" t="str">
        <f>TRIM('Vložení dat'!K633)</f>
        <v/>
      </c>
      <c r="D635" s="13" t="str">
        <f>TRIM('Vložení dat'!L633)</f>
        <v/>
      </c>
      <c r="E635" s="13" t="str">
        <f>TRIM('Vložení dat'!J633)</f>
        <v/>
      </c>
      <c r="F635" s="13" t="str">
        <f>TRIM('Vložení dat'!H633)</f>
        <v/>
      </c>
      <c r="G635" s="13" t="str">
        <f>TRIM('Vložení dat'!G633)</f>
        <v/>
      </c>
      <c r="H635" s="13" t="str">
        <f>TRIM('Vložení dat'!E633)</f>
        <v/>
      </c>
      <c r="I635" s="13" t="str">
        <f>TRIM('Vložení dat'!B633)</f>
        <v/>
      </c>
      <c r="J635" s="13" t="str">
        <f>IF(AND(OR(A635="Vyt",A635="VODA"),'Vložení dat'!O633=0),"OK",IF(AND(OR(A635="Vyt",A635="VODA"),'Vložení dat'!O633&lt;&gt;0),CONCATENATE("CHYBA - ",'Vložení dat'!O633),""))</f>
        <v/>
      </c>
      <c r="K635" s="13" t="str">
        <f>IF(A635="Vyt",'Vložení dat'!R633,IF(A635="VODA",VALUE(TRIM(LEFT(REPLACE('Vložení dat'!T633,FIND(".",'Vložení dat'!T633,1),1,","),8))),""))</f>
        <v/>
      </c>
      <c r="L635" s="16" t="str">
        <f>IF(A635="Vyt",TRIM('Vložení dat'!S633),IF(A635="VODA",VALUE(TRIM(LEFT(REPLACE('Vložení dat'!R633,FIND(".",'Vložení dat'!R633,1),1,","),8))),""))</f>
        <v/>
      </c>
      <c r="M635" s="16" t="str">
        <f>IF(A635="Vyt",RIGHT('Vložení dat'!P633,11),IF(A635="VODA",VALUE(TRIM(LEFT(REPLACE('Vložení dat'!S633,FIND(".",'Vložení dat'!S633,1),1,","),8))),""))</f>
        <v/>
      </c>
      <c r="N635" s="12" t="str">
        <f>IF(A635="Vyt",TRIM('Vložení dat'!V633),"")</f>
        <v/>
      </c>
      <c r="O635" s="17" t="str">
        <f>IF(A635="Vyt",TRIM(LEFT('Vložení dat'!W633,9)),IF(A635="VODA",TRIM(CONCATENATE(LEFT('Vložení dat'!U633,3),".",MID('Vložení dat'!U633,5,2),".",MID('Vložení dat'!U633,8,2))),""))</f>
        <v/>
      </c>
      <c r="P635" s="18" t="str">
        <f>IF($A635="Vyt",'Vložení dat'!X633,IF($A635="VODA",VALUE(LEFT(TRIM(REPLACE('Vložení dat'!V633,FIND(".",'Vložení dat'!V633,1),1,",")),7)),""))</f>
        <v/>
      </c>
      <c r="Q635" s="18" t="str">
        <f>IF($A635="Vyt",'Vložení dat'!Y633,IF($A635="VODA",VALUE(LEFT(TRIM(REPLACE('Vložení dat'!W633,FIND(".",'Vložení dat'!W633,1),1,",")),7)),""))</f>
        <v/>
      </c>
      <c r="R635" s="18" t="str">
        <f>IF($A635="Vyt",'Vložení dat'!Z633,IF($A635="VODA",VALUE(LEFT(TRIM(REPLACE('Vložení dat'!X633,FIND(".",'Vložení dat'!X633,1),1,",")),7)),""))</f>
        <v/>
      </c>
      <c r="S635" s="18" t="str">
        <f>IF($A635="Vyt",'Vložení dat'!AA633,IF($A635="VODA",VALUE(LEFT(TRIM(REPLACE('Vložení dat'!Y633,FIND(".",'Vložení dat'!Y633,1),1,",")),7)),""))</f>
        <v/>
      </c>
      <c r="T635" s="18" t="str">
        <f>IF($A635="Vyt",'Vložení dat'!AB633,IF($A635="VODA",VALUE(LEFT(TRIM(REPLACE('Vložení dat'!Z633,FIND(".",'Vložení dat'!Z633,1),1,",")),7)),""))</f>
        <v/>
      </c>
      <c r="U635" s="18" t="str">
        <f>IF($A635="Vyt",'Vložení dat'!AC633,IF($A635="VODA",VALUE(LEFT(TRIM(REPLACE('Vložení dat'!AA633,FIND(".",'Vložení dat'!AA633,1),1,",")),7)),""))</f>
        <v/>
      </c>
      <c r="V635" s="18" t="str">
        <f>IF($A635="Vyt",'Vložení dat'!AD633,IF($A635="VODA",VALUE(LEFT(TRIM(REPLACE('Vložení dat'!AB633,FIND(".",'Vložení dat'!AB633,1),1,",")),7)),""))</f>
        <v/>
      </c>
      <c r="W635" s="18" t="str">
        <f>IF($A635="Vyt",'Vložení dat'!AE633,IF($A635="VODA",VALUE(LEFT(TRIM(REPLACE('Vložení dat'!AC633,FIND(".",'Vložení dat'!AC633,1),1,",")),7)),""))</f>
        <v/>
      </c>
      <c r="X635" s="18" t="str">
        <f>IF($A635="Vyt",'Vložení dat'!AF633,IF($A635="VODA",VALUE(LEFT(TRIM(REPLACE('Vložení dat'!AD633,FIND(".",'Vložení dat'!AD633,1),1,",")),7)),""))</f>
        <v/>
      </c>
      <c r="Y635" s="18" t="str">
        <f>IF($A635="Vyt",'Vložení dat'!AG633,IF($A635="VODA",VALUE(LEFT(TRIM(REPLACE('Vložení dat'!AE633,FIND(".",'Vložení dat'!AE633,1),1,",")),7)),""))</f>
        <v/>
      </c>
      <c r="Z635" s="18" t="str">
        <f>IF($A635="Vyt",'Vložení dat'!AH633,IF($A635="VODA",VALUE(LEFT(TRIM(REPLACE('Vložení dat'!AF633,FIND(".",'Vložení dat'!AF633,1),1,",")),7)),""))</f>
        <v/>
      </c>
      <c r="AA635" s="18" t="str">
        <f>IF($A635="Vyt",'Vložení dat'!AI633,IF($A635="VODA",VALUE(LEFT(TRIM(REPLACE('Vložení dat'!AG633,FIND(".",'Vložení dat'!AG633,1),1,",")),7)),""))</f>
        <v/>
      </c>
      <c r="AB635" s="18" t="str">
        <f>IF(A635="Vyt",TRIM(LEFT('Vložení dat'!AY633,9)),IF(A635="VODA",TRIM(LEFT('Vložení dat'!BB633,9)),""))</f>
        <v/>
      </c>
      <c r="AC635" s="18" t="str">
        <f>IF(A635="Vyt",TRIM(LEFT('Vložení dat'!AW633,7)),"")</f>
        <v/>
      </c>
      <c r="AD635" s="18" t="str">
        <f>IF(A635="Vyt",VALUE(REPLACE(TRIM(LEFT('Vložení dat'!BA633,4)),FIND(".",TRIM(LEFT('Vložení dat'!BA633,4)),1),1,",")),IF(A635="VODA",VALUE(REPLACE(TRIM(LEFT('Vložení dat'!BC633,4)),FIND(".",TRIM(LEFT('Vložení dat'!BC633,4)),1),1,",")),""))</f>
        <v/>
      </c>
      <c r="AE635" s="12" t="str">
        <f>IF($A635="Vyt",TRIM(LEFT(REPLACE('Vložení dat'!T633,FIND(".",'Vložení dat'!T633,1),1,","),5)),"")</f>
        <v/>
      </c>
      <c r="AF635" s="12" t="str">
        <f>IF($A635="Vyt",TRIM(LEFT(REPLACE('Vložení dat'!U633,FIND(".",'Vložení dat'!U633,1),1,","),5)),"")</f>
        <v/>
      </c>
      <c r="AG635" s="13" t="str">
        <f>IF(A635="Vyt",LEFT(REPLACE('Vložení dat'!AT633,FIND(".",'Vložení dat'!AT633,1),1,","),5)-LEFT(REPLACE('Vložení dat'!AU633,FIND(".",'Vložení dat'!AU633,1),1,","),5)," ")</f>
        <v xml:space="preserve"> </v>
      </c>
      <c r="AH635" s="13" t="str">
        <f>IF(A635="Vyt",LEFT(REPLACE('Vložení dat'!T633,FIND(".",'Vložení dat'!T633,1),1,","),5)-LEFT(REPLACE('Vložení dat'!U633,FIND(".",'Vložení dat'!U633,1),1,","),5),"")</f>
        <v/>
      </c>
      <c r="AI635" t="str">
        <f>IF(A635="Vyt"," ",IF(A635="VODA",LEFT('Vložení dat'!AU633,12),""))</f>
        <v/>
      </c>
      <c r="AJ635" t="str">
        <f>IF(A635="Vyt","",IF(A635="VODA",LEFT('Vložení dat'!AV633,12),""))</f>
        <v/>
      </c>
    </row>
    <row r="636" spans="1:36" x14ac:dyDescent="0.3">
      <c r="A636" s="13" t="str">
        <f>IF(OR('Vložení dat'!C634=" VIP4RTN010 ",'Vložení dat'!C634=" RED4RITN050.c10_001 "),"Vyt",IF(OR('Vložení dat'!C634=" RED4WM050 ",'Vložení dat'!C634=" RED4WM010 ",ISNUMBER(SEARCH("ECM4WM020.v20",'Vložení dat'!C634,1))),"VODA",IF(ISBLANK('Vložení dat'!C634),"",'Vložení dat'!C634)))</f>
        <v/>
      </c>
      <c r="B636" s="13" t="str">
        <f>TRIM('Vložení dat'!N634)</f>
        <v/>
      </c>
      <c r="C636" s="16" t="str">
        <f>TRIM('Vložení dat'!K634)</f>
        <v/>
      </c>
      <c r="D636" s="13" t="str">
        <f>TRIM('Vložení dat'!L634)</f>
        <v/>
      </c>
      <c r="E636" s="13" t="str">
        <f>TRIM('Vložení dat'!J634)</f>
        <v/>
      </c>
      <c r="F636" s="13" t="str">
        <f>TRIM('Vložení dat'!H634)</f>
        <v/>
      </c>
      <c r="G636" s="13" t="str">
        <f>TRIM('Vložení dat'!G634)</f>
        <v/>
      </c>
      <c r="H636" s="13" t="str">
        <f>TRIM('Vložení dat'!E634)</f>
        <v/>
      </c>
      <c r="I636" s="13" t="str">
        <f>TRIM('Vložení dat'!B634)</f>
        <v/>
      </c>
      <c r="J636" s="13" t="str">
        <f>IF(AND(OR(A636="Vyt",A636="VODA"),'Vložení dat'!O634=0),"OK",IF(AND(OR(A636="Vyt",A636="VODA"),'Vložení dat'!O634&lt;&gt;0),CONCATENATE("CHYBA - ",'Vložení dat'!O634),""))</f>
        <v/>
      </c>
      <c r="K636" s="13" t="str">
        <f>IF(A636="Vyt",'Vložení dat'!R634,IF(A636="VODA",VALUE(TRIM(LEFT(REPLACE('Vložení dat'!T634,FIND(".",'Vložení dat'!T634,1),1,","),8))),""))</f>
        <v/>
      </c>
      <c r="L636" s="16" t="str">
        <f>IF(A636="Vyt",TRIM('Vložení dat'!S634),IF(A636="VODA",VALUE(TRIM(LEFT(REPLACE('Vložení dat'!R634,FIND(".",'Vložení dat'!R634,1),1,","),8))),""))</f>
        <v/>
      </c>
      <c r="M636" s="16" t="str">
        <f>IF(A636="Vyt",RIGHT('Vložení dat'!P634,11),IF(A636="VODA",VALUE(TRIM(LEFT(REPLACE('Vložení dat'!S634,FIND(".",'Vložení dat'!S634,1),1,","),8))),""))</f>
        <v/>
      </c>
      <c r="N636" s="12" t="str">
        <f>IF(A636="Vyt",TRIM('Vložení dat'!V634),"")</f>
        <v/>
      </c>
      <c r="O636" s="17" t="str">
        <f>IF(A636="Vyt",TRIM(LEFT('Vložení dat'!W634,9)),IF(A636="VODA",TRIM(CONCATENATE(LEFT('Vložení dat'!U634,3),".",MID('Vložení dat'!U634,5,2),".",MID('Vložení dat'!U634,8,2))),""))</f>
        <v/>
      </c>
      <c r="P636" s="18" t="str">
        <f>IF($A636="Vyt",'Vložení dat'!X634,IF($A636="VODA",VALUE(LEFT(TRIM(REPLACE('Vložení dat'!V634,FIND(".",'Vložení dat'!V634,1),1,",")),7)),""))</f>
        <v/>
      </c>
      <c r="Q636" s="18" t="str">
        <f>IF($A636="Vyt",'Vložení dat'!Y634,IF($A636="VODA",VALUE(LEFT(TRIM(REPLACE('Vložení dat'!W634,FIND(".",'Vložení dat'!W634,1),1,",")),7)),""))</f>
        <v/>
      </c>
      <c r="R636" s="18" t="str">
        <f>IF($A636="Vyt",'Vložení dat'!Z634,IF($A636="VODA",VALUE(LEFT(TRIM(REPLACE('Vložení dat'!X634,FIND(".",'Vložení dat'!X634,1),1,",")),7)),""))</f>
        <v/>
      </c>
      <c r="S636" s="18" t="str">
        <f>IF($A636="Vyt",'Vložení dat'!AA634,IF($A636="VODA",VALUE(LEFT(TRIM(REPLACE('Vložení dat'!Y634,FIND(".",'Vložení dat'!Y634,1),1,",")),7)),""))</f>
        <v/>
      </c>
      <c r="T636" s="18" t="str">
        <f>IF($A636="Vyt",'Vložení dat'!AB634,IF($A636="VODA",VALUE(LEFT(TRIM(REPLACE('Vložení dat'!Z634,FIND(".",'Vložení dat'!Z634,1),1,",")),7)),""))</f>
        <v/>
      </c>
      <c r="U636" s="18" t="str">
        <f>IF($A636="Vyt",'Vložení dat'!AC634,IF($A636="VODA",VALUE(LEFT(TRIM(REPLACE('Vložení dat'!AA634,FIND(".",'Vložení dat'!AA634,1),1,",")),7)),""))</f>
        <v/>
      </c>
      <c r="V636" s="18" t="str">
        <f>IF($A636="Vyt",'Vložení dat'!AD634,IF($A636="VODA",VALUE(LEFT(TRIM(REPLACE('Vložení dat'!AB634,FIND(".",'Vložení dat'!AB634,1),1,",")),7)),""))</f>
        <v/>
      </c>
      <c r="W636" s="18" t="str">
        <f>IF($A636="Vyt",'Vložení dat'!AE634,IF($A636="VODA",VALUE(LEFT(TRIM(REPLACE('Vložení dat'!AC634,FIND(".",'Vložení dat'!AC634,1),1,",")),7)),""))</f>
        <v/>
      </c>
      <c r="X636" s="18" t="str">
        <f>IF($A636="Vyt",'Vložení dat'!AF634,IF($A636="VODA",VALUE(LEFT(TRIM(REPLACE('Vložení dat'!AD634,FIND(".",'Vložení dat'!AD634,1),1,",")),7)),""))</f>
        <v/>
      </c>
      <c r="Y636" s="18" t="str">
        <f>IF($A636="Vyt",'Vložení dat'!AG634,IF($A636="VODA",VALUE(LEFT(TRIM(REPLACE('Vložení dat'!AE634,FIND(".",'Vložení dat'!AE634,1),1,",")),7)),""))</f>
        <v/>
      </c>
      <c r="Z636" s="18" t="str">
        <f>IF($A636="Vyt",'Vložení dat'!AH634,IF($A636="VODA",VALUE(LEFT(TRIM(REPLACE('Vložení dat'!AF634,FIND(".",'Vložení dat'!AF634,1),1,",")),7)),""))</f>
        <v/>
      </c>
      <c r="AA636" s="18" t="str">
        <f>IF($A636="Vyt",'Vložení dat'!AI634,IF($A636="VODA",VALUE(LEFT(TRIM(REPLACE('Vložení dat'!AG634,FIND(".",'Vložení dat'!AG634,1),1,",")),7)),""))</f>
        <v/>
      </c>
      <c r="AB636" s="18" t="str">
        <f>IF(A636="Vyt",TRIM(LEFT('Vložení dat'!AY634,9)),IF(A636="VODA",TRIM(LEFT('Vložení dat'!BB634,9)),""))</f>
        <v/>
      </c>
      <c r="AC636" s="18" t="str">
        <f>IF(A636="Vyt",TRIM(LEFT('Vložení dat'!AW634,7)),"")</f>
        <v/>
      </c>
      <c r="AD636" s="18" t="str">
        <f>IF(A636="Vyt",VALUE(REPLACE(TRIM(LEFT('Vložení dat'!BA634,4)),FIND(".",TRIM(LEFT('Vložení dat'!BA634,4)),1),1,",")),IF(A636="VODA",VALUE(REPLACE(TRIM(LEFT('Vložení dat'!BC634,4)),FIND(".",TRIM(LEFT('Vložení dat'!BC634,4)),1),1,",")),""))</f>
        <v/>
      </c>
      <c r="AE636" s="12" t="str">
        <f>IF($A636="Vyt",TRIM(LEFT(REPLACE('Vložení dat'!T634,FIND(".",'Vložení dat'!T634,1),1,","),5)),"")</f>
        <v/>
      </c>
      <c r="AF636" s="12" t="str">
        <f>IF($A636="Vyt",TRIM(LEFT(REPLACE('Vložení dat'!U634,FIND(".",'Vložení dat'!U634,1),1,","),5)),"")</f>
        <v/>
      </c>
      <c r="AG636" s="13" t="str">
        <f>IF(A636="Vyt",LEFT(REPLACE('Vložení dat'!AT634,FIND(".",'Vložení dat'!AT634,1),1,","),5)-LEFT(REPLACE('Vložení dat'!AU634,FIND(".",'Vložení dat'!AU634,1),1,","),5)," ")</f>
        <v xml:space="preserve"> </v>
      </c>
      <c r="AH636" s="13" t="str">
        <f>IF(A636="Vyt",LEFT(REPLACE('Vložení dat'!T634,FIND(".",'Vložení dat'!T634,1),1,","),5)-LEFT(REPLACE('Vložení dat'!U634,FIND(".",'Vložení dat'!U634,1),1,","),5),"")</f>
        <v/>
      </c>
      <c r="AI636" t="str">
        <f>IF(A636="Vyt"," ",IF(A636="VODA",LEFT('Vložení dat'!AU634,12),""))</f>
        <v/>
      </c>
      <c r="AJ636" t="str">
        <f>IF(A636="Vyt","",IF(A636="VODA",LEFT('Vložení dat'!AV634,12),""))</f>
        <v/>
      </c>
    </row>
    <row r="637" spans="1:36" x14ac:dyDescent="0.3">
      <c r="A637" s="13" t="str">
        <f>IF(OR('Vložení dat'!C635=" VIP4RTN010 ",'Vložení dat'!C635=" RED4RITN050.c10_001 "),"Vyt",IF(OR('Vložení dat'!C635=" RED4WM050 ",'Vložení dat'!C635=" RED4WM010 ",ISNUMBER(SEARCH("ECM4WM020.v20",'Vložení dat'!C635,1))),"VODA",IF(ISBLANK('Vložení dat'!C635),"",'Vložení dat'!C635)))</f>
        <v/>
      </c>
      <c r="B637" s="13" t="str">
        <f>TRIM('Vložení dat'!N635)</f>
        <v/>
      </c>
      <c r="C637" s="16" t="str">
        <f>TRIM('Vložení dat'!K635)</f>
        <v/>
      </c>
      <c r="D637" s="13" t="str">
        <f>TRIM('Vložení dat'!L635)</f>
        <v/>
      </c>
      <c r="E637" s="13" t="str">
        <f>TRIM('Vložení dat'!J635)</f>
        <v/>
      </c>
      <c r="F637" s="13" t="str">
        <f>TRIM('Vložení dat'!H635)</f>
        <v/>
      </c>
      <c r="G637" s="13" t="str">
        <f>TRIM('Vložení dat'!G635)</f>
        <v/>
      </c>
      <c r="H637" s="13" t="str">
        <f>TRIM('Vložení dat'!E635)</f>
        <v/>
      </c>
      <c r="I637" s="13" t="str">
        <f>TRIM('Vložení dat'!B635)</f>
        <v/>
      </c>
      <c r="J637" s="13" t="str">
        <f>IF(AND(OR(A637="Vyt",A637="VODA"),'Vložení dat'!O635=0),"OK",IF(AND(OR(A637="Vyt",A637="VODA"),'Vložení dat'!O635&lt;&gt;0),CONCATENATE("CHYBA - ",'Vložení dat'!O635),""))</f>
        <v/>
      </c>
      <c r="K637" s="13" t="str">
        <f>IF(A637="Vyt",'Vložení dat'!R635,IF(A637="VODA",VALUE(TRIM(LEFT(REPLACE('Vložení dat'!T635,FIND(".",'Vložení dat'!T635,1),1,","),8))),""))</f>
        <v/>
      </c>
      <c r="L637" s="16" t="str">
        <f>IF(A637="Vyt",TRIM('Vložení dat'!S635),IF(A637="VODA",VALUE(TRIM(LEFT(REPLACE('Vložení dat'!R635,FIND(".",'Vložení dat'!R635,1),1,","),8))),""))</f>
        <v/>
      </c>
      <c r="M637" s="16" t="str">
        <f>IF(A637="Vyt",RIGHT('Vložení dat'!P635,11),IF(A637="VODA",VALUE(TRIM(LEFT(REPLACE('Vložení dat'!S635,FIND(".",'Vložení dat'!S635,1),1,","),8))),""))</f>
        <v/>
      </c>
      <c r="N637" s="12" t="str">
        <f>IF(A637="Vyt",TRIM('Vložení dat'!V635),"")</f>
        <v/>
      </c>
      <c r="O637" s="17" t="str">
        <f>IF(A637="Vyt",TRIM(LEFT('Vložení dat'!W635,9)),IF(A637="VODA",TRIM(CONCATENATE(LEFT('Vložení dat'!U635,3),".",MID('Vložení dat'!U635,5,2),".",MID('Vložení dat'!U635,8,2))),""))</f>
        <v/>
      </c>
      <c r="P637" s="18" t="str">
        <f>IF($A637="Vyt",'Vložení dat'!X635,IF($A637="VODA",VALUE(LEFT(TRIM(REPLACE('Vložení dat'!V635,FIND(".",'Vložení dat'!V635,1),1,",")),7)),""))</f>
        <v/>
      </c>
      <c r="Q637" s="18" t="str">
        <f>IF($A637="Vyt",'Vložení dat'!Y635,IF($A637="VODA",VALUE(LEFT(TRIM(REPLACE('Vložení dat'!W635,FIND(".",'Vložení dat'!W635,1),1,",")),7)),""))</f>
        <v/>
      </c>
      <c r="R637" s="18" t="str">
        <f>IF($A637="Vyt",'Vložení dat'!Z635,IF($A637="VODA",VALUE(LEFT(TRIM(REPLACE('Vložení dat'!X635,FIND(".",'Vložení dat'!X635,1),1,",")),7)),""))</f>
        <v/>
      </c>
      <c r="S637" s="18" t="str">
        <f>IF($A637="Vyt",'Vložení dat'!AA635,IF($A637="VODA",VALUE(LEFT(TRIM(REPLACE('Vložení dat'!Y635,FIND(".",'Vložení dat'!Y635,1),1,",")),7)),""))</f>
        <v/>
      </c>
      <c r="T637" s="18" t="str">
        <f>IF($A637="Vyt",'Vložení dat'!AB635,IF($A637="VODA",VALUE(LEFT(TRIM(REPLACE('Vložení dat'!Z635,FIND(".",'Vložení dat'!Z635,1),1,",")),7)),""))</f>
        <v/>
      </c>
      <c r="U637" s="18" t="str">
        <f>IF($A637="Vyt",'Vložení dat'!AC635,IF($A637="VODA",VALUE(LEFT(TRIM(REPLACE('Vložení dat'!AA635,FIND(".",'Vložení dat'!AA635,1),1,",")),7)),""))</f>
        <v/>
      </c>
      <c r="V637" s="18" t="str">
        <f>IF($A637="Vyt",'Vložení dat'!AD635,IF($A637="VODA",VALUE(LEFT(TRIM(REPLACE('Vložení dat'!AB635,FIND(".",'Vložení dat'!AB635,1),1,",")),7)),""))</f>
        <v/>
      </c>
      <c r="W637" s="18" t="str">
        <f>IF($A637="Vyt",'Vložení dat'!AE635,IF($A637="VODA",VALUE(LEFT(TRIM(REPLACE('Vložení dat'!AC635,FIND(".",'Vložení dat'!AC635,1),1,",")),7)),""))</f>
        <v/>
      </c>
      <c r="X637" s="18" t="str">
        <f>IF($A637="Vyt",'Vložení dat'!AF635,IF($A637="VODA",VALUE(LEFT(TRIM(REPLACE('Vložení dat'!AD635,FIND(".",'Vložení dat'!AD635,1),1,",")),7)),""))</f>
        <v/>
      </c>
      <c r="Y637" s="18" t="str">
        <f>IF($A637="Vyt",'Vložení dat'!AG635,IF($A637="VODA",VALUE(LEFT(TRIM(REPLACE('Vložení dat'!AE635,FIND(".",'Vložení dat'!AE635,1),1,",")),7)),""))</f>
        <v/>
      </c>
      <c r="Z637" s="18" t="str">
        <f>IF($A637="Vyt",'Vložení dat'!AH635,IF($A637="VODA",VALUE(LEFT(TRIM(REPLACE('Vložení dat'!AF635,FIND(".",'Vložení dat'!AF635,1),1,",")),7)),""))</f>
        <v/>
      </c>
      <c r="AA637" s="18" t="str">
        <f>IF($A637="Vyt",'Vložení dat'!AI635,IF($A637="VODA",VALUE(LEFT(TRIM(REPLACE('Vložení dat'!AG635,FIND(".",'Vložení dat'!AG635,1),1,",")),7)),""))</f>
        <v/>
      </c>
      <c r="AB637" s="18" t="str">
        <f>IF(A637="Vyt",TRIM(LEFT('Vložení dat'!AY635,9)),IF(A637="VODA",TRIM(LEFT('Vložení dat'!BB635,9)),""))</f>
        <v/>
      </c>
      <c r="AC637" s="18" t="str">
        <f>IF(A637="Vyt",TRIM(LEFT('Vložení dat'!AW635,7)),"")</f>
        <v/>
      </c>
      <c r="AD637" s="18" t="str">
        <f>IF(A637="Vyt",VALUE(REPLACE(TRIM(LEFT('Vložení dat'!BA635,4)),FIND(".",TRIM(LEFT('Vložení dat'!BA635,4)),1),1,",")),IF(A637="VODA",VALUE(REPLACE(TRIM(LEFT('Vložení dat'!BC635,4)),FIND(".",TRIM(LEFT('Vložení dat'!BC635,4)),1),1,",")),""))</f>
        <v/>
      </c>
      <c r="AE637" s="12" t="str">
        <f>IF($A637="Vyt",TRIM(LEFT(REPLACE('Vložení dat'!T635,FIND(".",'Vložení dat'!T635,1),1,","),5)),"")</f>
        <v/>
      </c>
      <c r="AF637" s="12" t="str">
        <f>IF($A637="Vyt",TRIM(LEFT(REPLACE('Vložení dat'!U635,FIND(".",'Vložení dat'!U635,1),1,","),5)),"")</f>
        <v/>
      </c>
      <c r="AG637" s="13" t="str">
        <f>IF(A637="Vyt",LEFT(REPLACE('Vložení dat'!AT635,FIND(".",'Vložení dat'!AT635,1),1,","),5)-LEFT(REPLACE('Vložení dat'!AU635,FIND(".",'Vložení dat'!AU635,1),1,","),5)," ")</f>
        <v xml:space="preserve"> </v>
      </c>
      <c r="AH637" s="13" t="str">
        <f>IF(A637="Vyt",LEFT(REPLACE('Vložení dat'!T635,FIND(".",'Vložení dat'!T635,1),1,","),5)-LEFT(REPLACE('Vložení dat'!U635,FIND(".",'Vložení dat'!U635,1),1,","),5),"")</f>
        <v/>
      </c>
      <c r="AI637" t="str">
        <f>IF(A637="Vyt"," ",IF(A637="VODA",LEFT('Vložení dat'!AU635,12),""))</f>
        <v/>
      </c>
      <c r="AJ637" t="str">
        <f>IF(A637="Vyt","",IF(A637="VODA",LEFT('Vložení dat'!AV635,12),""))</f>
        <v/>
      </c>
    </row>
    <row r="638" spans="1:36" x14ac:dyDescent="0.3">
      <c r="A638" s="13" t="str">
        <f>IF(OR('Vložení dat'!C636=" VIP4RTN010 ",'Vložení dat'!C636=" RED4RITN050.c10_001 "),"Vyt",IF(OR('Vložení dat'!C636=" RED4WM050 ",'Vložení dat'!C636=" RED4WM010 ",ISNUMBER(SEARCH("ECM4WM020.v20",'Vložení dat'!C636,1))),"VODA",IF(ISBLANK('Vložení dat'!C636),"",'Vložení dat'!C636)))</f>
        <v/>
      </c>
      <c r="B638" s="13" t="str">
        <f>TRIM('Vložení dat'!N636)</f>
        <v/>
      </c>
      <c r="C638" s="16" t="str">
        <f>TRIM('Vložení dat'!K636)</f>
        <v/>
      </c>
      <c r="D638" s="13" t="str">
        <f>TRIM('Vložení dat'!L636)</f>
        <v/>
      </c>
      <c r="E638" s="13" t="str">
        <f>TRIM('Vložení dat'!J636)</f>
        <v/>
      </c>
      <c r="F638" s="13" t="str">
        <f>TRIM('Vložení dat'!H636)</f>
        <v/>
      </c>
      <c r="G638" s="13" t="str">
        <f>TRIM('Vložení dat'!G636)</f>
        <v/>
      </c>
      <c r="H638" s="13" t="str">
        <f>TRIM('Vložení dat'!E636)</f>
        <v/>
      </c>
      <c r="I638" s="13" t="str">
        <f>TRIM('Vložení dat'!B636)</f>
        <v/>
      </c>
      <c r="J638" s="13" t="str">
        <f>IF(AND(OR(A638="Vyt",A638="VODA"),'Vložení dat'!O636=0),"OK",IF(AND(OR(A638="Vyt",A638="VODA"),'Vložení dat'!O636&lt;&gt;0),CONCATENATE("CHYBA - ",'Vložení dat'!O636),""))</f>
        <v/>
      </c>
      <c r="K638" s="13" t="str">
        <f>IF(A638="Vyt",'Vložení dat'!R636,IF(A638="VODA",VALUE(TRIM(LEFT(REPLACE('Vložení dat'!T636,FIND(".",'Vložení dat'!T636,1),1,","),8))),""))</f>
        <v/>
      </c>
      <c r="L638" s="16" t="str">
        <f>IF(A638="Vyt",TRIM('Vložení dat'!S636),IF(A638="VODA",VALUE(TRIM(LEFT(REPLACE('Vložení dat'!R636,FIND(".",'Vložení dat'!R636,1),1,","),8))),""))</f>
        <v/>
      </c>
      <c r="M638" s="16" t="str">
        <f>IF(A638="Vyt",RIGHT('Vložení dat'!P636,11),IF(A638="VODA",VALUE(TRIM(LEFT(REPLACE('Vložení dat'!S636,FIND(".",'Vložení dat'!S636,1),1,","),8))),""))</f>
        <v/>
      </c>
      <c r="N638" s="12" t="str">
        <f>IF(A638="Vyt",TRIM('Vložení dat'!V636),"")</f>
        <v/>
      </c>
      <c r="O638" s="17" t="str">
        <f>IF(A638="Vyt",TRIM(LEFT('Vložení dat'!W636,9)),IF(A638="VODA",TRIM(CONCATENATE(LEFT('Vložení dat'!U636,3),".",MID('Vložení dat'!U636,5,2),".",MID('Vložení dat'!U636,8,2))),""))</f>
        <v/>
      </c>
      <c r="P638" s="18" t="str">
        <f>IF($A638="Vyt",'Vložení dat'!X636,IF($A638="VODA",VALUE(LEFT(TRIM(REPLACE('Vložení dat'!V636,FIND(".",'Vložení dat'!V636,1),1,",")),7)),""))</f>
        <v/>
      </c>
      <c r="Q638" s="18" t="str">
        <f>IF($A638="Vyt",'Vložení dat'!Y636,IF($A638="VODA",VALUE(LEFT(TRIM(REPLACE('Vložení dat'!W636,FIND(".",'Vložení dat'!W636,1),1,",")),7)),""))</f>
        <v/>
      </c>
      <c r="R638" s="18" t="str">
        <f>IF($A638="Vyt",'Vložení dat'!Z636,IF($A638="VODA",VALUE(LEFT(TRIM(REPLACE('Vložení dat'!X636,FIND(".",'Vložení dat'!X636,1),1,",")),7)),""))</f>
        <v/>
      </c>
      <c r="S638" s="18" t="str">
        <f>IF($A638="Vyt",'Vložení dat'!AA636,IF($A638="VODA",VALUE(LEFT(TRIM(REPLACE('Vložení dat'!Y636,FIND(".",'Vložení dat'!Y636,1),1,",")),7)),""))</f>
        <v/>
      </c>
      <c r="T638" s="18" t="str">
        <f>IF($A638="Vyt",'Vložení dat'!AB636,IF($A638="VODA",VALUE(LEFT(TRIM(REPLACE('Vložení dat'!Z636,FIND(".",'Vložení dat'!Z636,1),1,",")),7)),""))</f>
        <v/>
      </c>
      <c r="U638" s="18" t="str">
        <f>IF($A638="Vyt",'Vložení dat'!AC636,IF($A638="VODA",VALUE(LEFT(TRIM(REPLACE('Vložení dat'!AA636,FIND(".",'Vložení dat'!AA636,1),1,",")),7)),""))</f>
        <v/>
      </c>
      <c r="V638" s="18" t="str">
        <f>IF($A638="Vyt",'Vložení dat'!AD636,IF($A638="VODA",VALUE(LEFT(TRIM(REPLACE('Vložení dat'!AB636,FIND(".",'Vložení dat'!AB636,1),1,",")),7)),""))</f>
        <v/>
      </c>
      <c r="W638" s="18" t="str">
        <f>IF($A638="Vyt",'Vložení dat'!AE636,IF($A638="VODA",VALUE(LEFT(TRIM(REPLACE('Vložení dat'!AC636,FIND(".",'Vložení dat'!AC636,1),1,",")),7)),""))</f>
        <v/>
      </c>
      <c r="X638" s="18" t="str">
        <f>IF($A638="Vyt",'Vložení dat'!AF636,IF($A638="VODA",VALUE(LEFT(TRIM(REPLACE('Vložení dat'!AD636,FIND(".",'Vložení dat'!AD636,1),1,",")),7)),""))</f>
        <v/>
      </c>
      <c r="Y638" s="18" t="str">
        <f>IF($A638="Vyt",'Vložení dat'!AG636,IF($A638="VODA",VALUE(LEFT(TRIM(REPLACE('Vložení dat'!AE636,FIND(".",'Vložení dat'!AE636,1),1,",")),7)),""))</f>
        <v/>
      </c>
      <c r="Z638" s="18" t="str">
        <f>IF($A638="Vyt",'Vložení dat'!AH636,IF($A638="VODA",VALUE(LEFT(TRIM(REPLACE('Vložení dat'!AF636,FIND(".",'Vložení dat'!AF636,1),1,",")),7)),""))</f>
        <v/>
      </c>
      <c r="AA638" s="18" t="str">
        <f>IF($A638="Vyt",'Vložení dat'!AI636,IF($A638="VODA",VALUE(LEFT(TRIM(REPLACE('Vložení dat'!AG636,FIND(".",'Vložení dat'!AG636,1),1,",")),7)),""))</f>
        <v/>
      </c>
      <c r="AB638" s="18" t="str">
        <f>IF(A638="Vyt",TRIM(LEFT('Vložení dat'!AY636,9)),IF(A638="VODA",TRIM(LEFT('Vložení dat'!BB636,9)),""))</f>
        <v/>
      </c>
      <c r="AC638" s="18" t="str">
        <f>IF(A638="Vyt",TRIM(LEFT('Vložení dat'!AW636,7)),"")</f>
        <v/>
      </c>
      <c r="AD638" s="18" t="str">
        <f>IF(A638="Vyt",VALUE(REPLACE(TRIM(LEFT('Vložení dat'!BA636,4)),FIND(".",TRIM(LEFT('Vložení dat'!BA636,4)),1),1,",")),IF(A638="VODA",VALUE(REPLACE(TRIM(LEFT('Vložení dat'!BC636,4)),FIND(".",TRIM(LEFT('Vložení dat'!BC636,4)),1),1,",")),""))</f>
        <v/>
      </c>
      <c r="AE638" s="12" t="str">
        <f>IF($A638="Vyt",TRIM(LEFT(REPLACE('Vložení dat'!T636,FIND(".",'Vložení dat'!T636,1),1,","),5)),"")</f>
        <v/>
      </c>
      <c r="AF638" s="12" t="str">
        <f>IF($A638="Vyt",TRIM(LEFT(REPLACE('Vložení dat'!U636,FIND(".",'Vložení dat'!U636,1),1,","),5)),"")</f>
        <v/>
      </c>
      <c r="AG638" s="13" t="str">
        <f>IF(A638="Vyt",LEFT(REPLACE('Vložení dat'!AT636,FIND(".",'Vložení dat'!AT636,1),1,","),5)-LEFT(REPLACE('Vložení dat'!AU636,FIND(".",'Vložení dat'!AU636,1),1,","),5)," ")</f>
        <v xml:space="preserve"> </v>
      </c>
      <c r="AH638" s="13" t="str">
        <f>IF(A638="Vyt",LEFT(REPLACE('Vložení dat'!T636,FIND(".",'Vložení dat'!T636,1),1,","),5)-LEFT(REPLACE('Vložení dat'!U636,FIND(".",'Vložení dat'!U636,1),1,","),5),"")</f>
        <v/>
      </c>
      <c r="AI638" t="str">
        <f>IF(A638="Vyt"," ",IF(A638="VODA",LEFT('Vložení dat'!AU636,12),""))</f>
        <v/>
      </c>
      <c r="AJ638" t="str">
        <f>IF(A638="Vyt","",IF(A638="VODA",LEFT('Vložení dat'!AV636,12),""))</f>
        <v/>
      </c>
    </row>
    <row r="639" spans="1:36" x14ac:dyDescent="0.3">
      <c r="A639" s="13" t="str">
        <f>IF(OR('Vložení dat'!C637=" VIP4RTN010 ",'Vložení dat'!C637=" RED4RITN050.c10_001 "),"Vyt",IF(OR('Vložení dat'!C637=" RED4WM050 ",'Vložení dat'!C637=" RED4WM010 ",ISNUMBER(SEARCH("ECM4WM020.v20",'Vložení dat'!C637,1))),"VODA",IF(ISBLANK('Vložení dat'!C637),"",'Vložení dat'!C637)))</f>
        <v/>
      </c>
      <c r="B639" s="13" t="str">
        <f>TRIM('Vložení dat'!N637)</f>
        <v/>
      </c>
      <c r="C639" s="16" t="str">
        <f>TRIM('Vložení dat'!K637)</f>
        <v/>
      </c>
      <c r="D639" s="13" t="str">
        <f>TRIM('Vložení dat'!L637)</f>
        <v/>
      </c>
      <c r="E639" s="13" t="str">
        <f>TRIM('Vložení dat'!J637)</f>
        <v/>
      </c>
      <c r="F639" s="13" t="str">
        <f>TRIM('Vložení dat'!H637)</f>
        <v/>
      </c>
      <c r="G639" s="13" t="str">
        <f>TRIM('Vložení dat'!G637)</f>
        <v/>
      </c>
      <c r="H639" s="13" t="str">
        <f>TRIM('Vložení dat'!E637)</f>
        <v/>
      </c>
      <c r="I639" s="13" t="str">
        <f>TRIM('Vložení dat'!B637)</f>
        <v/>
      </c>
      <c r="J639" s="13" t="str">
        <f>IF(AND(OR(A639="Vyt",A639="VODA"),'Vložení dat'!O637=0),"OK",IF(AND(OR(A639="Vyt",A639="VODA"),'Vložení dat'!O637&lt;&gt;0),CONCATENATE("CHYBA - ",'Vložení dat'!O637),""))</f>
        <v/>
      </c>
      <c r="K639" s="13" t="str">
        <f>IF(A639="Vyt",'Vložení dat'!R637,IF(A639="VODA",VALUE(TRIM(LEFT(REPLACE('Vložení dat'!T637,FIND(".",'Vložení dat'!T637,1),1,","),8))),""))</f>
        <v/>
      </c>
      <c r="L639" s="16" t="str">
        <f>IF(A639="Vyt",TRIM('Vložení dat'!S637),IF(A639="VODA",VALUE(TRIM(LEFT(REPLACE('Vložení dat'!R637,FIND(".",'Vložení dat'!R637,1),1,","),8))),""))</f>
        <v/>
      </c>
      <c r="M639" s="16" t="str">
        <f>IF(A639="Vyt",RIGHT('Vložení dat'!P637,11),IF(A639="VODA",VALUE(TRIM(LEFT(REPLACE('Vložení dat'!S637,FIND(".",'Vložení dat'!S637,1),1,","),8))),""))</f>
        <v/>
      </c>
      <c r="N639" s="12" t="str">
        <f>IF(A639="Vyt",TRIM('Vložení dat'!V637),"")</f>
        <v/>
      </c>
      <c r="O639" s="17" t="str">
        <f>IF(A639="Vyt",TRIM(LEFT('Vložení dat'!W637,9)),IF(A639="VODA",TRIM(CONCATENATE(LEFT('Vložení dat'!U637,3),".",MID('Vložení dat'!U637,5,2),".",MID('Vložení dat'!U637,8,2))),""))</f>
        <v/>
      </c>
      <c r="P639" s="18" t="str">
        <f>IF($A639="Vyt",'Vložení dat'!X637,IF($A639="VODA",VALUE(LEFT(TRIM(REPLACE('Vložení dat'!V637,FIND(".",'Vložení dat'!V637,1),1,",")),7)),""))</f>
        <v/>
      </c>
      <c r="Q639" s="18" t="str">
        <f>IF($A639="Vyt",'Vložení dat'!Y637,IF($A639="VODA",VALUE(LEFT(TRIM(REPLACE('Vložení dat'!W637,FIND(".",'Vložení dat'!W637,1),1,",")),7)),""))</f>
        <v/>
      </c>
      <c r="R639" s="18" t="str">
        <f>IF($A639="Vyt",'Vložení dat'!Z637,IF($A639="VODA",VALUE(LEFT(TRIM(REPLACE('Vložení dat'!X637,FIND(".",'Vložení dat'!X637,1),1,",")),7)),""))</f>
        <v/>
      </c>
      <c r="S639" s="18" t="str">
        <f>IF($A639="Vyt",'Vložení dat'!AA637,IF($A639="VODA",VALUE(LEFT(TRIM(REPLACE('Vložení dat'!Y637,FIND(".",'Vložení dat'!Y637,1),1,",")),7)),""))</f>
        <v/>
      </c>
      <c r="T639" s="18" t="str">
        <f>IF($A639="Vyt",'Vložení dat'!AB637,IF($A639="VODA",VALUE(LEFT(TRIM(REPLACE('Vložení dat'!Z637,FIND(".",'Vložení dat'!Z637,1),1,",")),7)),""))</f>
        <v/>
      </c>
      <c r="U639" s="18" t="str">
        <f>IF($A639="Vyt",'Vložení dat'!AC637,IF($A639="VODA",VALUE(LEFT(TRIM(REPLACE('Vložení dat'!AA637,FIND(".",'Vložení dat'!AA637,1),1,",")),7)),""))</f>
        <v/>
      </c>
      <c r="V639" s="18" t="str">
        <f>IF($A639="Vyt",'Vložení dat'!AD637,IF($A639="VODA",VALUE(LEFT(TRIM(REPLACE('Vložení dat'!AB637,FIND(".",'Vložení dat'!AB637,1),1,",")),7)),""))</f>
        <v/>
      </c>
      <c r="W639" s="18" t="str">
        <f>IF($A639="Vyt",'Vložení dat'!AE637,IF($A639="VODA",VALUE(LEFT(TRIM(REPLACE('Vložení dat'!AC637,FIND(".",'Vložení dat'!AC637,1),1,",")),7)),""))</f>
        <v/>
      </c>
      <c r="X639" s="18" t="str">
        <f>IF($A639="Vyt",'Vložení dat'!AF637,IF($A639="VODA",VALUE(LEFT(TRIM(REPLACE('Vložení dat'!AD637,FIND(".",'Vložení dat'!AD637,1),1,",")),7)),""))</f>
        <v/>
      </c>
      <c r="Y639" s="18" t="str">
        <f>IF($A639="Vyt",'Vložení dat'!AG637,IF($A639="VODA",VALUE(LEFT(TRIM(REPLACE('Vložení dat'!AE637,FIND(".",'Vložení dat'!AE637,1),1,",")),7)),""))</f>
        <v/>
      </c>
      <c r="Z639" s="18" t="str">
        <f>IF($A639="Vyt",'Vložení dat'!AH637,IF($A639="VODA",VALUE(LEFT(TRIM(REPLACE('Vložení dat'!AF637,FIND(".",'Vložení dat'!AF637,1),1,",")),7)),""))</f>
        <v/>
      </c>
      <c r="AA639" s="18" t="str">
        <f>IF($A639="Vyt",'Vložení dat'!AI637,IF($A639="VODA",VALUE(LEFT(TRIM(REPLACE('Vložení dat'!AG637,FIND(".",'Vložení dat'!AG637,1),1,",")),7)),""))</f>
        <v/>
      </c>
      <c r="AB639" s="18" t="str">
        <f>IF(A639="Vyt",TRIM(LEFT('Vložení dat'!AY637,9)),IF(A639="VODA",TRIM(LEFT('Vložení dat'!BB637,9)),""))</f>
        <v/>
      </c>
      <c r="AC639" s="18" t="str">
        <f>IF(A639="Vyt",TRIM(LEFT('Vložení dat'!AW637,7)),"")</f>
        <v/>
      </c>
      <c r="AD639" s="18" t="str">
        <f>IF(A639="Vyt",VALUE(REPLACE(TRIM(LEFT('Vložení dat'!BA637,4)),FIND(".",TRIM(LEFT('Vložení dat'!BA637,4)),1),1,",")),IF(A639="VODA",VALUE(REPLACE(TRIM(LEFT('Vložení dat'!BC637,4)),FIND(".",TRIM(LEFT('Vložení dat'!BC637,4)),1),1,",")),""))</f>
        <v/>
      </c>
      <c r="AE639" s="12" t="str">
        <f>IF($A639="Vyt",TRIM(LEFT(REPLACE('Vložení dat'!T637,FIND(".",'Vložení dat'!T637,1),1,","),5)),"")</f>
        <v/>
      </c>
      <c r="AF639" s="12" t="str">
        <f>IF($A639="Vyt",TRIM(LEFT(REPLACE('Vložení dat'!U637,FIND(".",'Vložení dat'!U637,1),1,","),5)),"")</f>
        <v/>
      </c>
      <c r="AG639" s="13" t="str">
        <f>IF(A639="Vyt",LEFT(REPLACE('Vložení dat'!AT637,FIND(".",'Vložení dat'!AT637,1),1,","),5)-LEFT(REPLACE('Vložení dat'!AU637,FIND(".",'Vložení dat'!AU637,1),1,","),5)," ")</f>
        <v xml:space="preserve"> </v>
      </c>
      <c r="AH639" s="13" t="str">
        <f>IF(A639="Vyt",LEFT(REPLACE('Vložení dat'!T637,FIND(".",'Vložení dat'!T637,1),1,","),5)-LEFT(REPLACE('Vložení dat'!U637,FIND(".",'Vložení dat'!U637,1),1,","),5),"")</f>
        <v/>
      </c>
      <c r="AI639" t="str">
        <f>IF(A639="Vyt"," ",IF(A639="VODA",LEFT('Vložení dat'!AU637,12),""))</f>
        <v/>
      </c>
      <c r="AJ639" t="str">
        <f>IF(A639="Vyt","",IF(A639="VODA",LEFT('Vložení dat'!AV637,12),""))</f>
        <v/>
      </c>
    </row>
    <row r="640" spans="1:36" x14ac:dyDescent="0.3">
      <c r="A640" s="13" t="str">
        <f>IF(OR('Vložení dat'!C638=" VIP4RTN010 ",'Vložení dat'!C638=" RED4RITN050.c10_001 "),"Vyt",IF(OR('Vložení dat'!C638=" RED4WM050 ",'Vložení dat'!C638=" RED4WM010 ",ISNUMBER(SEARCH("ECM4WM020.v20",'Vložení dat'!C638,1))),"VODA",IF(ISBLANK('Vložení dat'!C638),"",'Vložení dat'!C638)))</f>
        <v/>
      </c>
      <c r="B640" s="13" t="str">
        <f>TRIM('Vložení dat'!N638)</f>
        <v/>
      </c>
      <c r="C640" s="16" t="str">
        <f>TRIM('Vložení dat'!K638)</f>
        <v/>
      </c>
      <c r="D640" s="13" t="str">
        <f>TRIM('Vložení dat'!L638)</f>
        <v/>
      </c>
      <c r="E640" s="13" t="str">
        <f>TRIM('Vložení dat'!J638)</f>
        <v/>
      </c>
      <c r="F640" s="13" t="str">
        <f>TRIM('Vložení dat'!H638)</f>
        <v/>
      </c>
      <c r="G640" s="13" t="str">
        <f>TRIM('Vložení dat'!G638)</f>
        <v/>
      </c>
      <c r="H640" s="13" t="str">
        <f>TRIM('Vložení dat'!E638)</f>
        <v/>
      </c>
      <c r="I640" s="13" t="str">
        <f>TRIM('Vložení dat'!B638)</f>
        <v/>
      </c>
      <c r="J640" s="13" t="str">
        <f>IF(AND(OR(A640="Vyt",A640="VODA"),'Vložení dat'!O638=0),"OK",IF(AND(OR(A640="Vyt",A640="VODA"),'Vložení dat'!O638&lt;&gt;0),CONCATENATE("CHYBA - ",'Vložení dat'!O638),""))</f>
        <v/>
      </c>
      <c r="K640" s="13" t="str">
        <f>IF(A640="Vyt",'Vložení dat'!R638,IF(A640="VODA",VALUE(TRIM(LEFT(REPLACE('Vložení dat'!T638,FIND(".",'Vložení dat'!T638,1),1,","),8))),""))</f>
        <v/>
      </c>
      <c r="L640" s="16" t="str">
        <f>IF(A640="Vyt",TRIM('Vložení dat'!S638),IF(A640="VODA",VALUE(TRIM(LEFT(REPLACE('Vložení dat'!R638,FIND(".",'Vložení dat'!R638,1),1,","),8))),""))</f>
        <v/>
      </c>
      <c r="M640" s="16" t="str">
        <f>IF(A640="Vyt",RIGHT('Vložení dat'!P638,11),IF(A640="VODA",VALUE(TRIM(LEFT(REPLACE('Vložení dat'!S638,FIND(".",'Vložení dat'!S638,1),1,","),8))),""))</f>
        <v/>
      </c>
      <c r="N640" s="12" t="str">
        <f>IF(A640="Vyt",TRIM('Vložení dat'!V638),"")</f>
        <v/>
      </c>
      <c r="O640" s="17" t="str">
        <f>IF(A640="Vyt",TRIM(LEFT('Vložení dat'!W638,9)),IF(A640="VODA",TRIM(CONCATENATE(LEFT('Vložení dat'!U638,3),".",MID('Vložení dat'!U638,5,2),".",MID('Vložení dat'!U638,8,2))),""))</f>
        <v/>
      </c>
      <c r="P640" s="18" t="str">
        <f>IF($A640="Vyt",'Vložení dat'!X638,IF($A640="VODA",VALUE(LEFT(TRIM(REPLACE('Vložení dat'!V638,FIND(".",'Vložení dat'!V638,1),1,",")),7)),""))</f>
        <v/>
      </c>
      <c r="Q640" s="18" t="str">
        <f>IF($A640="Vyt",'Vložení dat'!Y638,IF($A640="VODA",VALUE(LEFT(TRIM(REPLACE('Vložení dat'!W638,FIND(".",'Vložení dat'!W638,1),1,",")),7)),""))</f>
        <v/>
      </c>
      <c r="R640" s="18" t="str">
        <f>IF($A640="Vyt",'Vložení dat'!Z638,IF($A640="VODA",VALUE(LEFT(TRIM(REPLACE('Vložení dat'!X638,FIND(".",'Vložení dat'!X638,1),1,",")),7)),""))</f>
        <v/>
      </c>
      <c r="S640" s="18" t="str">
        <f>IF($A640="Vyt",'Vložení dat'!AA638,IF($A640="VODA",VALUE(LEFT(TRIM(REPLACE('Vložení dat'!Y638,FIND(".",'Vložení dat'!Y638,1),1,",")),7)),""))</f>
        <v/>
      </c>
      <c r="T640" s="18" t="str">
        <f>IF($A640="Vyt",'Vložení dat'!AB638,IF($A640="VODA",VALUE(LEFT(TRIM(REPLACE('Vložení dat'!Z638,FIND(".",'Vložení dat'!Z638,1),1,",")),7)),""))</f>
        <v/>
      </c>
      <c r="U640" s="18" t="str">
        <f>IF($A640="Vyt",'Vložení dat'!AC638,IF($A640="VODA",VALUE(LEFT(TRIM(REPLACE('Vložení dat'!AA638,FIND(".",'Vložení dat'!AA638,1),1,",")),7)),""))</f>
        <v/>
      </c>
      <c r="V640" s="18" t="str">
        <f>IF($A640="Vyt",'Vložení dat'!AD638,IF($A640="VODA",VALUE(LEFT(TRIM(REPLACE('Vložení dat'!AB638,FIND(".",'Vložení dat'!AB638,1),1,",")),7)),""))</f>
        <v/>
      </c>
      <c r="W640" s="18" t="str">
        <f>IF($A640="Vyt",'Vložení dat'!AE638,IF($A640="VODA",VALUE(LEFT(TRIM(REPLACE('Vložení dat'!AC638,FIND(".",'Vložení dat'!AC638,1),1,",")),7)),""))</f>
        <v/>
      </c>
      <c r="X640" s="18" t="str">
        <f>IF($A640="Vyt",'Vložení dat'!AF638,IF($A640="VODA",VALUE(LEFT(TRIM(REPLACE('Vložení dat'!AD638,FIND(".",'Vložení dat'!AD638,1),1,",")),7)),""))</f>
        <v/>
      </c>
      <c r="Y640" s="18" t="str">
        <f>IF($A640="Vyt",'Vložení dat'!AG638,IF($A640="VODA",VALUE(LEFT(TRIM(REPLACE('Vložení dat'!AE638,FIND(".",'Vložení dat'!AE638,1),1,",")),7)),""))</f>
        <v/>
      </c>
      <c r="Z640" s="18" t="str">
        <f>IF($A640="Vyt",'Vložení dat'!AH638,IF($A640="VODA",VALUE(LEFT(TRIM(REPLACE('Vložení dat'!AF638,FIND(".",'Vložení dat'!AF638,1),1,",")),7)),""))</f>
        <v/>
      </c>
      <c r="AA640" s="18" t="str">
        <f>IF($A640="Vyt",'Vložení dat'!AI638,IF($A640="VODA",VALUE(LEFT(TRIM(REPLACE('Vložení dat'!AG638,FIND(".",'Vložení dat'!AG638,1),1,",")),7)),""))</f>
        <v/>
      </c>
      <c r="AB640" s="18" t="str">
        <f>IF(A640="Vyt",TRIM(LEFT('Vložení dat'!AY638,9)),IF(A640="VODA",TRIM(LEFT('Vložení dat'!BB638,9)),""))</f>
        <v/>
      </c>
      <c r="AC640" s="18" t="str">
        <f>IF(A640="Vyt",TRIM(LEFT('Vložení dat'!AW638,7)),"")</f>
        <v/>
      </c>
      <c r="AD640" s="18" t="str">
        <f>IF(A640="Vyt",VALUE(REPLACE(TRIM(LEFT('Vložení dat'!BA638,4)),FIND(".",TRIM(LEFT('Vložení dat'!BA638,4)),1),1,",")),IF(A640="VODA",VALUE(REPLACE(TRIM(LEFT('Vložení dat'!BC638,4)),FIND(".",TRIM(LEFT('Vložení dat'!BC638,4)),1),1,",")),""))</f>
        <v/>
      </c>
      <c r="AE640" s="12" t="str">
        <f>IF($A640="Vyt",TRIM(LEFT(REPLACE('Vložení dat'!T638,FIND(".",'Vložení dat'!T638,1),1,","),5)),"")</f>
        <v/>
      </c>
      <c r="AF640" s="12" t="str">
        <f>IF($A640="Vyt",TRIM(LEFT(REPLACE('Vložení dat'!U638,FIND(".",'Vložení dat'!U638,1),1,","),5)),"")</f>
        <v/>
      </c>
      <c r="AG640" s="13" t="str">
        <f>IF(A640="Vyt",LEFT(REPLACE('Vložení dat'!AT638,FIND(".",'Vložení dat'!AT638,1),1,","),5)-LEFT(REPLACE('Vložení dat'!AU638,FIND(".",'Vložení dat'!AU638,1),1,","),5)," ")</f>
        <v xml:space="preserve"> </v>
      </c>
      <c r="AH640" s="13" t="str">
        <f>IF(A640="Vyt",LEFT(REPLACE('Vložení dat'!T638,FIND(".",'Vložení dat'!T638,1),1,","),5)-LEFT(REPLACE('Vložení dat'!U638,FIND(".",'Vložení dat'!U638,1),1,","),5),"")</f>
        <v/>
      </c>
      <c r="AI640" t="str">
        <f>IF(A640="Vyt"," ",IF(A640="VODA",LEFT('Vložení dat'!AU638,12),""))</f>
        <v/>
      </c>
      <c r="AJ640" t="str">
        <f>IF(A640="Vyt","",IF(A640="VODA",LEFT('Vložení dat'!AV638,12),""))</f>
        <v/>
      </c>
    </row>
    <row r="641" spans="1:36" x14ac:dyDescent="0.3">
      <c r="A641" s="13" t="str">
        <f>IF(OR('Vložení dat'!C639=" VIP4RTN010 ",'Vložení dat'!C639=" RED4RITN050.c10_001 "),"Vyt",IF(OR('Vložení dat'!C639=" RED4WM050 ",'Vložení dat'!C639=" RED4WM010 ",ISNUMBER(SEARCH("ECM4WM020.v20",'Vložení dat'!C639,1))),"VODA",IF(ISBLANK('Vložení dat'!C639),"",'Vložení dat'!C639)))</f>
        <v/>
      </c>
      <c r="B641" s="13" t="str">
        <f>TRIM('Vložení dat'!N639)</f>
        <v/>
      </c>
      <c r="C641" s="16" t="str">
        <f>TRIM('Vložení dat'!K639)</f>
        <v/>
      </c>
      <c r="D641" s="13" t="str">
        <f>TRIM('Vložení dat'!L639)</f>
        <v/>
      </c>
      <c r="E641" s="13" t="str">
        <f>TRIM('Vložení dat'!J639)</f>
        <v/>
      </c>
      <c r="F641" s="13" t="str">
        <f>TRIM('Vložení dat'!H639)</f>
        <v/>
      </c>
      <c r="G641" s="13" t="str">
        <f>TRIM('Vložení dat'!G639)</f>
        <v/>
      </c>
      <c r="H641" s="13" t="str">
        <f>TRIM('Vložení dat'!E639)</f>
        <v/>
      </c>
      <c r="I641" s="13" t="str">
        <f>TRIM('Vložení dat'!B639)</f>
        <v/>
      </c>
      <c r="J641" s="13" t="str">
        <f>IF(AND(OR(A641="Vyt",A641="VODA"),'Vložení dat'!O639=0),"OK",IF(AND(OR(A641="Vyt",A641="VODA"),'Vložení dat'!O639&lt;&gt;0),CONCATENATE("CHYBA - ",'Vložení dat'!O639),""))</f>
        <v/>
      </c>
      <c r="K641" s="13" t="str">
        <f>IF(A641="Vyt",'Vložení dat'!R639,IF(A641="VODA",VALUE(TRIM(LEFT(REPLACE('Vložení dat'!T639,FIND(".",'Vložení dat'!T639,1),1,","),8))),""))</f>
        <v/>
      </c>
      <c r="L641" s="16" t="str">
        <f>IF(A641="Vyt",TRIM('Vložení dat'!S639),IF(A641="VODA",VALUE(TRIM(LEFT(REPLACE('Vložení dat'!R639,FIND(".",'Vložení dat'!R639,1),1,","),8))),""))</f>
        <v/>
      </c>
      <c r="M641" s="16" t="str">
        <f>IF(A641="Vyt",RIGHT('Vložení dat'!P639,11),IF(A641="VODA",VALUE(TRIM(LEFT(REPLACE('Vložení dat'!S639,FIND(".",'Vložení dat'!S639,1),1,","),8))),""))</f>
        <v/>
      </c>
      <c r="N641" s="12" t="str">
        <f>IF(A641="Vyt",TRIM('Vložení dat'!V639),"")</f>
        <v/>
      </c>
      <c r="O641" s="17" t="str">
        <f>IF(A641="Vyt",TRIM(LEFT('Vložení dat'!W639,9)),IF(A641="VODA",TRIM(CONCATENATE(LEFT('Vložení dat'!U639,3),".",MID('Vložení dat'!U639,5,2),".",MID('Vložení dat'!U639,8,2))),""))</f>
        <v/>
      </c>
      <c r="P641" s="18" t="str">
        <f>IF($A641="Vyt",'Vložení dat'!X639,IF($A641="VODA",VALUE(LEFT(TRIM(REPLACE('Vložení dat'!V639,FIND(".",'Vložení dat'!V639,1),1,",")),7)),""))</f>
        <v/>
      </c>
      <c r="Q641" s="18" t="str">
        <f>IF($A641="Vyt",'Vložení dat'!Y639,IF($A641="VODA",VALUE(LEFT(TRIM(REPLACE('Vložení dat'!W639,FIND(".",'Vložení dat'!W639,1),1,",")),7)),""))</f>
        <v/>
      </c>
      <c r="R641" s="18" t="str">
        <f>IF($A641="Vyt",'Vložení dat'!Z639,IF($A641="VODA",VALUE(LEFT(TRIM(REPLACE('Vložení dat'!X639,FIND(".",'Vložení dat'!X639,1),1,",")),7)),""))</f>
        <v/>
      </c>
      <c r="S641" s="18" t="str">
        <f>IF($A641="Vyt",'Vložení dat'!AA639,IF($A641="VODA",VALUE(LEFT(TRIM(REPLACE('Vložení dat'!Y639,FIND(".",'Vložení dat'!Y639,1),1,",")),7)),""))</f>
        <v/>
      </c>
      <c r="T641" s="18" t="str">
        <f>IF($A641="Vyt",'Vložení dat'!AB639,IF($A641="VODA",VALUE(LEFT(TRIM(REPLACE('Vložení dat'!Z639,FIND(".",'Vložení dat'!Z639,1),1,",")),7)),""))</f>
        <v/>
      </c>
      <c r="U641" s="18" t="str">
        <f>IF($A641="Vyt",'Vložení dat'!AC639,IF($A641="VODA",VALUE(LEFT(TRIM(REPLACE('Vložení dat'!AA639,FIND(".",'Vložení dat'!AA639,1),1,",")),7)),""))</f>
        <v/>
      </c>
      <c r="V641" s="18" t="str">
        <f>IF($A641="Vyt",'Vložení dat'!AD639,IF($A641="VODA",VALUE(LEFT(TRIM(REPLACE('Vložení dat'!AB639,FIND(".",'Vložení dat'!AB639,1),1,",")),7)),""))</f>
        <v/>
      </c>
      <c r="W641" s="18" t="str">
        <f>IF($A641="Vyt",'Vložení dat'!AE639,IF($A641="VODA",VALUE(LEFT(TRIM(REPLACE('Vložení dat'!AC639,FIND(".",'Vložení dat'!AC639,1),1,",")),7)),""))</f>
        <v/>
      </c>
      <c r="X641" s="18" t="str">
        <f>IF($A641="Vyt",'Vložení dat'!AF639,IF($A641="VODA",VALUE(LEFT(TRIM(REPLACE('Vložení dat'!AD639,FIND(".",'Vložení dat'!AD639,1),1,",")),7)),""))</f>
        <v/>
      </c>
      <c r="Y641" s="18" t="str">
        <f>IF($A641="Vyt",'Vložení dat'!AG639,IF($A641="VODA",VALUE(LEFT(TRIM(REPLACE('Vložení dat'!AE639,FIND(".",'Vložení dat'!AE639,1),1,",")),7)),""))</f>
        <v/>
      </c>
      <c r="Z641" s="18" t="str">
        <f>IF($A641="Vyt",'Vložení dat'!AH639,IF($A641="VODA",VALUE(LEFT(TRIM(REPLACE('Vložení dat'!AF639,FIND(".",'Vložení dat'!AF639,1),1,",")),7)),""))</f>
        <v/>
      </c>
      <c r="AA641" s="18" t="str">
        <f>IF($A641="Vyt",'Vložení dat'!AI639,IF($A641="VODA",VALUE(LEFT(TRIM(REPLACE('Vložení dat'!AG639,FIND(".",'Vložení dat'!AG639,1),1,",")),7)),""))</f>
        <v/>
      </c>
      <c r="AB641" s="18" t="str">
        <f>IF(A641="Vyt",TRIM(LEFT('Vložení dat'!AY639,9)),IF(A641="VODA",TRIM(LEFT('Vložení dat'!BB639,9)),""))</f>
        <v/>
      </c>
      <c r="AC641" s="18" t="str">
        <f>IF(A641="Vyt",TRIM(LEFT('Vložení dat'!AW639,7)),"")</f>
        <v/>
      </c>
      <c r="AD641" s="18" t="str">
        <f>IF(A641="Vyt",VALUE(REPLACE(TRIM(LEFT('Vložení dat'!BA639,4)),FIND(".",TRIM(LEFT('Vložení dat'!BA639,4)),1),1,",")),IF(A641="VODA",VALUE(REPLACE(TRIM(LEFT('Vložení dat'!BC639,4)),FIND(".",TRIM(LEFT('Vložení dat'!BC639,4)),1),1,",")),""))</f>
        <v/>
      </c>
      <c r="AE641" s="12" t="str">
        <f>IF($A641="Vyt",TRIM(LEFT(REPLACE('Vložení dat'!T639,FIND(".",'Vložení dat'!T639,1),1,","),5)),"")</f>
        <v/>
      </c>
      <c r="AF641" s="12" t="str">
        <f>IF($A641="Vyt",TRIM(LEFT(REPLACE('Vložení dat'!U639,FIND(".",'Vložení dat'!U639,1),1,","),5)),"")</f>
        <v/>
      </c>
      <c r="AG641" s="13" t="str">
        <f>IF(A641="Vyt",LEFT(REPLACE('Vložení dat'!AT639,FIND(".",'Vložení dat'!AT639,1),1,","),5)-LEFT(REPLACE('Vložení dat'!AU639,FIND(".",'Vložení dat'!AU639,1),1,","),5)," ")</f>
        <v xml:space="preserve"> </v>
      </c>
      <c r="AH641" s="13" t="str">
        <f>IF(A641="Vyt",LEFT(REPLACE('Vložení dat'!T639,FIND(".",'Vložení dat'!T639,1),1,","),5)-LEFT(REPLACE('Vložení dat'!U639,FIND(".",'Vložení dat'!U639,1),1,","),5),"")</f>
        <v/>
      </c>
      <c r="AI641" t="str">
        <f>IF(A641="Vyt"," ",IF(A641="VODA",LEFT('Vložení dat'!AU639,12),""))</f>
        <v/>
      </c>
      <c r="AJ641" t="str">
        <f>IF(A641="Vyt","",IF(A641="VODA",LEFT('Vložení dat'!AV639,12),""))</f>
        <v/>
      </c>
    </row>
    <row r="642" spans="1:36" x14ac:dyDescent="0.3">
      <c r="A642" s="13" t="str">
        <f>IF(OR('Vložení dat'!C640=" VIP4RTN010 ",'Vložení dat'!C640=" RED4RITN050.c10_001 "),"Vyt",IF(OR('Vložení dat'!C640=" RED4WM050 ",'Vložení dat'!C640=" RED4WM010 ",ISNUMBER(SEARCH("ECM4WM020.v20",'Vložení dat'!C640,1))),"VODA",IF(ISBLANK('Vložení dat'!C640),"",'Vložení dat'!C640)))</f>
        <v/>
      </c>
      <c r="B642" s="13" t="str">
        <f>TRIM('Vložení dat'!N640)</f>
        <v/>
      </c>
      <c r="C642" s="16" t="str">
        <f>TRIM('Vložení dat'!K640)</f>
        <v/>
      </c>
      <c r="D642" s="13" t="str">
        <f>TRIM('Vložení dat'!L640)</f>
        <v/>
      </c>
      <c r="E642" s="13" t="str">
        <f>TRIM('Vložení dat'!J640)</f>
        <v/>
      </c>
      <c r="F642" s="13" t="str">
        <f>TRIM('Vložení dat'!H640)</f>
        <v/>
      </c>
      <c r="G642" s="13" t="str">
        <f>TRIM('Vložení dat'!G640)</f>
        <v/>
      </c>
      <c r="H642" s="13" t="str">
        <f>TRIM('Vložení dat'!E640)</f>
        <v/>
      </c>
      <c r="I642" s="13" t="str">
        <f>TRIM('Vložení dat'!B640)</f>
        <v/>
      </c>
      <c r="J642" s="13" t="str">
        <f>IF(AND(OR(A642="Vyt",A642="VODA"),'Vložení dat'!O640=0),"OK",IF(AND(OR(A642="Vyt",A642="VODA"),'Vložení dat'!O640&lt;&gt;0),CONCATENATE("CHYBA - ",'Vložení dat'!O640),""))</f>
        <v/>
      </c>
      <c r="K642" s="13" t="str">
        <f>IF(A642="Vyt",'Vložení dat'!R640,IF(A642="VODA",VALUE(TRIM(LEFT(REPLACE('Vložení dat'!T640,FIND(".",'Vložení dat'!T640,1),1,","),8))),""))</f>
        <v/>
      </c>
      <c r="L642" s="16" t="str">
        <f>IF(A642="Vyt",TRIM('Vložení dat'!S640),IF(A642="VODA",VALUE(TRIM(LEFT(REPLACE('Vložení dat'!R640,FIND(".",'Vložení dat'!R640,1),1,","),8))),""))</f>
        <v/>
      </c>
      <c r="M642" s="16" t="str">
        <f>IF(A642="Vyt",RIGHT('Vložení dat'!P640,11),IF(A642="VODA",VALUE(TRIM(LEFT(REPLACE('Vložení dat'!S640,FIND(".",'Vložení dat'!S640,1),1,","),8))),""))</f>
        <v/>
      </c>
      <c r="N642" s="12" t="str">
        <f>IF(A642="Vyt",TRIM('Vložení dat'!V640),"")</f>
        <v/>
      </c>
      <c r="O642" s="17" t="str">
        <f>IF(A642="Vyt",TRIM(LEFT('Vložení dat'!W640,9)),IF(A642="VODA",TRIM(CONCATENATE(LEFT('Vložení dat'!U640,3),".",MID('Vložení dat'!U640,5,2),".",MID('Vložení dat'!U640,8,2))),""))</f>
        <v/>
      </c>
      <c r="P642" s="18" t="str">
        <f>IF($A642="Vyt",'Vložení dat'!X640,IF($A642="VODA",VALUE(LEFT(TRIM(REPLACE('Vložení dat'!V640,FIND(".",'Vložení dat'!V640,1),1,",")),7)),""))</f>
        <v/>
      </c>
      <c r="Q642" s="18" t="str">
        <f>IF($A642="Vyt",'Vložení dat'!Y640,IF($A642="VODA",VALUE(LEFT(TRIM(REPLACE('Vložení dat'!W640,FIND(".",'Vložení dat'!W640,1),1,",")),7)),""))</f>
        <v/>
      </c>
      <c r="R642" s="18" t="str">
        <f>IF($A642="Vyt",'Vložení dat'!Z640,IF($A642="VODA",VALUE(LEFT(TRIM(REPLACE('Vložení dat'!X640,FIND(".",'Vložení dat'!X640,1),1,",")),7)),""))</f>
        <v/>
      </c>
      <c r="S642" s="18" t="str">
        <f>IF($A642="Vyt",'Vložení dat'!AA640,IF($A642="VODA",VALUE(LEFT(TRIM(REPLACE('Vložení dat'!Y640,FIND(".",'Vložení dat'!Y640,1),1,",")),7)),""))</f>
        <v/>
      </c>
      <c r="T642" s="18" t="str">
        <f>IF($A642="Vyt",'Vložení dat'!AB640,IF($A642="VODA",VALUE(LEFT(TRIM(REPLACE('Vložení dat'!Z640,FIND(".",'Vložení dat'!Z640,1),1,",")),7)),""))</f>
        <v/>
      </c>
      <c r="U642" s="18" t="str">
        <f>IF($A642="Vyt",'Vložení dat'!AC640,IF($A642="VODA",VALUE(LEFT(TRIM(REPLACE('Vložení dat'!AA640,FIND(".",'Vložení dat'!AA640,1),1,",")),7)),""))</f>
        <v/>
      </c>
      <c r="V642" s="18" t="str">
        <f>IF($A642="Vyt",'Vložení dat'!AD640,IF($A642="VODA",VALUE(LEFT(TRIM(REPLACE('Vložení dat'!AB640,FIND(".",'Vložení dat'!AB640,1),1,",")),7)),""))</f>
        <v/>
      </c>
      <c r="W642" s="18" t="str">
        <f>IF($A642="Vyt",'Vložení dat'!AE640,IF($A642="VODA",VALUE(LEFT(TRIM(REPLACE('Vložení dat'!AC640,FIND(".",'Vložení dat'!AC640,1),1,",")),7)),""))</f>
        <v/>
      </c>
      <c r="X642" s="18" t="str">
        <f>IF($A642="Vyt",'Vložení dat'!AF640,IF($A642="VODA",VALUE(LEFT(TRIM(REPLACE('Vložení dat'!AD640,FIND(".",'Vložení dat'!AD640,1),1,",")),7)),""))</f>
        <v/>
      </c>
      <c r="Y642" s="18" t="str">
        <f>IF($A642="Vyt",'Vložení dat'!AG640,IF($A642="VODA",VALUE(LEFT(TRIM(REPLACE('Vložení dat'!AE640,FIND(".",'Vložení dat'!AE640,1),1,",")),7)),""))</f>
        <v/>
      </c>
      <c r="Z642" s="18" t="str">
        <f>IF($A642="Vyt",'Vložení dat'!AH640,IF($A642="VODA",VALUE(LEFT(TRIM(REPLACE('Vložení dat'!AF640,FIND(".",'Vložení dat'!AF640,1),1,",")),7)),""))</f>
        <v/>
      </c>
      <c r="AA642" s="18" t="str">
        <f>IF($A642="Vyt",'Vložení dat'!AI640,IF($A642="VODA",VALUE(LEFT(TRIM(REPLACE('Vložení dat'!AG640,FIND(".",'Vložení dat'!AG640,1),1,",")),7)),""))</f>
        <v/>
      </c>
      <c r="AB642" s="18" t="str">
        <f>IF(A642="Vyt",TRIM(LEFT('Vložení dat'!AY640,9)),IF(A642="VODA",TRIM(LEFT('Vložení dat'!BB640,9)),""))</f>
        <v/>
      </c>
      <c r="AC642" s="18" t="str">
        <f>IF(A642="Vyt",TRIM(LEFT('Vložení dat'!AW640,7)),"")</f>
        <v/>
      </c>
      <c r="AD642" s="18" t="str">
        <f>IF(A642="Vyt",VALUE(REPLACE(TRIM(LEFT('Vložení dat'!BA640,4)),FIND(".",TRIM(LEFT('Vložení dat'!BA640,4)),1),1,",")),IF(A642="VODA",VALUE(REPLACE(TRIM(LEFT('Vložení dat'!BC640,4)),FIND(".",TRIM(LEFT('Vložení dat'!BC640,4)),1),1,",")),""))</f>
        <v/>
      </c>
      <c r="AE642" s="12" t="str">
        <f>IF($A642="Vyt",TRIM(LEFT(REPLACE('Vložení dat'!T640,FIND(".",'Vložení dat'!T640,1),1,","),5)),"")</f>
        <v/>
      </c>
      <c r="AF642" s="12" t="str">
        <f>IF($A642="Vyt",TRIM(LEFT(REPLACE('Vložení dat'!U640,FIND(".",'Vložení dat'!U640,1),1,","),5)),"")</f>
        <v/>
      </c>
      <c r="AG642" s="13" t="str">
        <f>IF(A642="Vyt",LEFT(REPLACE('Vložení dat'!AT640,FIND(".",'Vložení dat'!AT640,1),1,","),5)-LEFT(REPLACE('Vložení dat'!AU640,FIND(".",'Vložení dat'!AU640,1),1,","),5)," ")</f>
        <v xml:space="preserve"> </v>
      </c>
      <c r="AH642" s="13" t="str">
        <f>IF(A642="Vyt",LEFT(REPLACE('Vložení dat'!T640,FIND(".",'Vložení dat'!T640,1),1,","),5)-LEFT(REPLACE('Vložení dat'!U640,FIND(".",'Vložení dat'!U640,1),1,","),5),"")</f>
        <v/>
      </c>
      <c r="AI642" t="str">
        <f>IF(A642="Vyt"," ",IF(A642="VODA",LEFT('Vložení dat'!AU640,12),""))</f>
        <v/>
      </c>
      <c r="AJ642" t="str">
        <f>IF(A642="Vyt","",IF(A642="VODA",LEFT('Vložení dat'!AV640,12),""))</f>
        <v/>
      </c>
    </row>
    <row r="643" spans="1:36" x14ac:dyDescent="0.3">
      <c r="A643" s="13" t="str">
        <f>IF(OR('Vložení dat'!C641=" VIP4RTN010 ",'Vložení dat'!C641=" RED4RITN050.c10_001 "),"Vyt",IF(OR('Vložení dat'!C641=" RED4WM050 ",'Vložení dat'!C641=" RED4WM010 ",ISNUMBER(SEARCH("ECM4WM020.v20",'Vložení dat'!C641,1))),"VODA",IF(ISBLANK('Vložení dat'!C641),"",'Vložení dat'!C641)))</f>
        <v/>
      </c>
      <c r="B643" s="13" t="str">
        <f>TRIM('Vložení dat'!N641)</f>
        <v/>
      </c>
      <c r="C643" s="16" t="str">
        <f>TRIM('Vložení dat'!K641)</f>
        <v/>
      </c>
      <c r="D643" s="13" t="str">
        <f>TRIM('Vložení dat'!L641)</f>
        <v/>
      </c>
      <c r="E643" s="13" t="str">
        <f>TRIM('Vložení dat'!J641)</f>
        <v/>
      </c>
      <c r="F643" s="13" t="str">
        <f>TRIM('Vložení dat'!H641)</f>
        <v/>
      </c>
      <c r="G643" s="13" t="str">
        <f>TRIM('Vložení dat'!G641)</f>
        <v/>
      </c>
      <c r="H643" s="13" t="str">
        <f>TRIM('Vložení dat'!E641)</f>
        <v/>
      </c>
      <c r="I643" s="13" t="str">
        <f>TRIM('Vložení dat'!B641)</f>
        <v/>
      </c>
      <c r="J643" s="13" t="str">
        <f>IF(AND(OR(A643="Vyt",A643="VODA"),'Vložení dat'!O641=0),"OK",IF(AND(OR(A643="Vyt",A643="VODA"),'Vložení dat'!O641&lt;&gt;0),CONCATENATE("CHYBA - ",'Vložení dat'!O641),""))</f>
        <v/>
      </c>
      <c r="K643" s="13" t="str">
        <f>IF(A643="Vyt",'Vložení dat'!R641,IF(A643="VODA",VALUE(TRIM(LEFT(REPLACE('Vložení dat'!T641,FIND(".",'Vložení dat'!T641,1),1,","),8))),""))</f>
        <v/>
      </c>
      <c r="L643" s="16" t="str">
        <f>IF(A643="Vyt",TRIM('Vložení dat'!S641),IF(A643="VODA",VALUE(TRIM(LEFT(REPLACE('Vložení dat'!R641,FIND(".",'Vložení dat'!R641,1),1,","),8))),""))</f>
        <v/>
      </c>
      <c r="M643" s="16" t="str">
        <f>IF(A643="Vyt",RIGHT('Vložení dat'!P641,11),IF(A643="VODA",VALUE(TRIM(LEFT(REPLACE('Vložení dat'!S641,FIND(".",'Vložení dat'!S641,1),1,","),8))),""))</f>
        <v/>
      </c>
      <c r="N643" s="12" t="str">
        <f>IF(A643="Vyt",TRIM('Vložení dat'!V641),"")</f>
        <v/>
      </c>
      <c r="O643" s="17" t="str">
        <f>IF(A643="Vyt",TRIM(LEFT('Vložení dat'!W641,9)),IF(A643="VODA",TRIM(CONCATENATE(LEFT('Vložení dat'!U641,3),".",MID('Vložení dat'!U641,5,2),".",MID('Vložení dat'!U641,8,2))),""))</f>
        <v/>
      </c>
      <c r="P643" s="18" t="str">
        <f>IF($A643="Vyt",'Vložení dat'!X641,IF($A643="VODA",VALUE(LEFT(TRIM(REPLACE('Vložení dat'!V641,FIND(".",'Vložení dat'!V641,1),1,",")),7)),""))</f>
        <v/>
      </c>
      <c r="Q643" s="18" t="str">
        <f>IF($A643="Vyt",'Vložení dat'!Y641,IF($A643="VODA",VALUE(LEFT(TRIM(REPLACE('Vložení dat'!W641,FIND(".",'Vložení dat'!W641,1),1,",")),7)),""))</f>
        <v/>
      </c>
      <c r="R643" s="18" t="str">
        <f>IF($A643="Vyt",'Vložení dat'!Z641,IF($A643="VODA",VALUE(LEFT(TRIM(REPLACE('Vložení dat'!X641,FIND(".",'Vložení dat'!X641,1),1,",")),7)),""))</f>
        <v/>
      </c>
      <c r="S643" s="18" t="str">
        <f>IF($A643="Vyt",'Vložení dat'!AA641,IF($A643="VODA",VALUE(LEFT(TRIM(REPLACE('Vložení dat'!Y641,FIND(".",'Vložení dat'!Y641,1),1,",")),7)),""))</f>
        <v/>
      </c>
      <c r="T643" s="18" t="str">
        <f>IF($A643="Vyt",'Vložení dat'!AB641,IF($A643="VODA",VALUE(LEFT(TRIM(REPLACE('Vložení dat'!Z641,FIND(".",'Vložení dat'!Z641,1),1,",")),7)),""))</f>
        <v/>
      </c>
      <c r="U643" s="18" t="str">
        <f>IF($A643="Vyt",'Vložení dat'!AC641,IF($A643="VODA",VALUE(LEFT(TRIM(REPLACE('Vložení dat'!AA641,FIND(".",'Vložení dat'!AA641,1),1,",")),7)),""))</f>
        <v/>
      </c>
      <c r="V643" s="18" t="str">
        <f>IF($A643="Vyt",'Vložení dat'!AD641,IF($A643="VODA",VALUE(LEFT(TRIM(REPLACE('Vložení dat'!AB641,FIND(".",'Vložení dat'!AB641,1),1,",")),7)),""))</f>
        <v/>
      </c>
      <c r="W643" s="18" t="str">
        <f>IF($A643="Vyt",'Vložení dat'!AE641,IF($A643="VODA",VALUE(LEFT(TRIM(REPLACE('Vložení dat'!AC641,FIND(".",'Vložení dat'!AC641,1),1,",")),7)),""))</f>
        <v/>
      </c>
      <c r="X643" s="18" t="str">
        <f>IF($A643="Vyt",'Vložení dat'!AF641,IF($A643="VODA",VALUE(LEFT(TRIM(REPLACE('Vložení dat'!AD641,FIND(".",'Vložení dat'!AD641,1),1,",")),7)),""))</f>
        <v/>
      </c>
      <c r="Y643" s="18" t="str">
        <f>IF($A643="Vyt",'Vložení dat'!AG641,IF($A643="VODA",VALUE(LEFT(TRIM(REPLACE('Vložení dat'!AE641,FIND(".",'Vložení dat'!AE641,1),1,",")),7)),""))</f>
        <v/>
      </c>
      <c r="Z643" s="18" t="str">
        <f>IF($A643="Vyt",'Vložení dat'!AH641,IF($A643="VODA",VALUE(LEFT(TRIM(REPLACE('Vložení dat'!AF641,FIND(".",'Vložení dat'!AF641,1),1,",")),7)),""))</f>
        <v/>
      </c>
      <c r="AA643" s="18" t="str">
        <f>IF($A643="Vyt",'Vložení dat'!AI641,IF($A643="VODA",VALUE(LEFT(TRIM(REPLACE('Vložení dat'!AG641,FIND(".",'Vložení dat'!AG641,1),1,",")),7)),""))</f>
        <v/>
      </c>
      <c r="AB643" s="18" t="str">
        <f>IF(A643="Vyt",TRIM(LEFT('Vložení dat'!AY641,9)),IF(A643="VODA",TRIM(LEFT('Vložení dat'!BB641,9)),""))</f>
        <v/>
      </c>
      <c r="AC643" s="18" t="str">
        <f>IF(A643="Vyt",TRIM(LEFT('Vložení dat'!AW641,7)),"")</f>
        <v/>
      </c>
      <c r="AD643" s="18" t="str">
        <f>IF(A643="Vyt",VALUE(REPLACE(TRIM(LEFT('Vložení dat'!BA641,4)),FIND(".",TRIM(LEFT('Vložení dat'!BA641,4)),1),1,",")),IF(A643="VODA",VALUE(REPLACE(TRIM(LEFT('Vložení dat'!BC641,4)),FIND(".",TRIM(LEFT('Vložení dat'!BC641,4)),1),1,",")),""))</f>
        <v/>
      </c>
      <c r="AE643" s="12" t="str">
        <f>IF($A643="Vyt",TRIM(LEFT(REPLACE('Vložení dat'!T641,FIND(".",'Vložení dat'!T641,1),1,","),5)),"")</f>
        <v/>
      </c>
      <c r="AF643" s="12" t="str">
        <f>IF($A643="Vyt",TRIM(LEFT(REPLACE('Vložení dat'!U641,FIND(".",'Vložení dat'!U641,1),1,","),5)),"")</f>
        <v/>
      </c>
      <c r="AG643" s="13" t="str">
        <f>IF(A643="Vyt",LEFT(REPLACE('Vložení dat'!AT641,FIND(".",'Vložení dat'!AT641,1),1,","),5)-LEFT(REPLACE('Vložení dat'!AU641,FIND(".",'Vložení dat'!AU641,1),1,","),5)," ")</f>
        <v xml:space="preserve"> </v>
      </c>
      <c r="AH643" s="13" t="str">
        <f>IF(A643="Vyt",LEFT(REPLACE('Vložení dat'!T641,FIND(".",'Vložení dat'!T641,1),1,","),5)-LEFT(REPLACE('Vložení dat'!U641,FIND(".",'Vložení dat'!U641,1),1,","),5),"")</f>
        <v/>
      </c>
      <c r="AI643" t="str">
        <f>IF(A643="Vyt"," ",IF(A643="VODA",LEFT('Vložení dat'!AU641,12),""))</f>
        <v/>
      </c>
      <c r="AJ643" t="str">
        <f>IF(A643="Vyt","",IF(A643="VODA",LEFT('Vložení dat'!AV641,12),""))</f>
        <v/>
      </c>
    </row>
    <row r="644" spans="1:36" x14ac:dyDescent="0.3">
      <c r="A644" s="13" t="str">
        <f>IF(OR('Vložení dat'!C642=" VIP4RTN010 ",'Vložení dat'!C642=" RED4RITN050.c10_001 "),"Vyt",IF(OR('Vložení dat'!C642=" RED4WM050 ",'Vložení dat'!C642=" RED4WM010 ",ISNUMBER(SEARCH("ECM4WM020.v20",'Vložení dat'!C642,1))),"VODA",IF(ISBLANK('Vložení dat'!C642),"",'Vložení dat'!C642)))</f>
        <v/>
      </c>
      <c r="B644" s="13" t="str">
        <f>TRIM('Vložení dat'!N642)</f>
        <v/>
      </c>
      <c r="C644" s="16" t="str">
        <f>TRIM('Vložení dat'!K642)</f>
        <v/>
      </c>
      <c r="D644" s="13" t="str">
        <f>TRIM('Vložení dat'!L642)</f>
        <v/>
      </c>
      <c r="E644" s="13" t="str">
        <f>TRIM('Vložení dat'!J642)</f>
        <v/>
      </c>
      <c r="F644" s="13" t="str">
        <f>TRIM('Vložení dat'!H642)</f>
        <v/>
      </c>
      <c r="G644" s="13" t="str">
        <f>TRIM('Vložení dat'!G642)</f>
        <v/>
      </c>
      <c r="H644" s="13" t="str">
        <f>TRIM('Vložení dat'!E642)</f>
        <v/>
      </c>
      <c r="I644" s="13" t="str">
        <f>TRIM('Vložení dat'!B642)</f>
        <v/>
      </c>
      <c r="J644" s="13" t="str">
        <f>IF(AND(OR(A644="Vyt",A644="VODA"),'Vložení dat'!O642=0),"OK",IF(AND(OR(A644="Vyt",A644="VODA"),'Vložení dat'!O642&lt;&gt;0),CONCATENATE("CHYBA - ",'Vložení dat'!O642),""))</f>
        <v/>
      </c>
      <c r="K644" s="13" t="str">
        <f>IF(A644="Vyt",'Vložení dat'!R642,IF(A644="VODA",VALUE(TRIM(LEFT(REPLACE('Vložení dat'!T642,FIND(".",'Vložení dat'!T642,1),1,","),8))),""))</f>
        <v/>
      </c>
      <c r="L644" s="16" t="str">
        <f>IF(A644="Vyt",TRIM('Vložení dat'!S642),IF(A644="VODA",VALUE(TRIM(LEFT(REPLACE('Vložení dat'!R642,FIND(".",'Vložení dat'!R642,1),1,","),8))),""))</f>
        <v/>
      </c>
      <c r="M644" s="16" t="str">
        <f>IF(A644="Vyt",RIGHT('Vložení dat'!P642,11),IF(A644="VODA",VALUE(TRIM(LEFT(REPLACE('Vložení dat'!S642,FIND(".",'Vložení dat'!S642,1),1,","),8))),""))</f>
        <v/>
      </c>
      <c r="N644" s="12" t="str">
        <f>IF(A644="Vyt",TRIM('Vložení dat'!V642),"")</f>
        <v/>
      </c>
      <c r="O644" s="17" t="str">
        <f>IF(A644="Vyt",TRIM(LEFT('Vložení dat'!W642,9)),IF(A644="VODA",TRIM(CONCATENATE(LEFT('Vložení dat'!U642,3),".",MID('Vložení dat'!U642,5,2),".",MID('Vložení dat'!U642,8,2))),""))</f>
        <v/>
      </c>
      <c r="P644" s="18" t="str">
        <f>IF($A644="Vyt",'Vložení dat'!X642,IF($A644="VODA",VALUE(LEFT(TRIM(REPLACE('Vložení dat'!V642,FIND(".",'Vložení dat'!V642,1),1,",")),7)),""))</f>
        <v/>
      </c>
      <c r="Q644" s="18" t="str">
        <f>IF($A644="Vyt",'Vložení dat'!Y642,IF($A644="VODA",VALUE(LEFT(TRIM(REPLACE('Vložení dat'!W642,FIND(".",'Vložení dat'!W642,1),1,",")),7)),""))</f>
        <v/>
      </c>
      <c r="R644" s="18" t="str">
        <f>IF($A644="Vyt",'Vložení dat'!Z642,IF($A644="VODA",VALUE(LEFT(TRIM(REPLACE('Vložení dat'!X642,FIND(".",'Vložení dat'!X642,1),1,",")),7)),""))</f>
        <v/>
      </c>
      <c r="S644" s="18" t="str">
        <f>IF($A644="Vyt",'Vložení dat'!AA642,IF($A644="VODA",VALUE(LEFT(TRIM(REPLACE('Vložení dat'!Y642,FIND(".",'Vložení dat'!Y642,1),1,",")),7)),""))</f>
        <v/>
      </c>
      <c r="T644" s="18" t="str">
        <f>IF($A644="Vyt",'Vložení dat'!AB642,IF($A644="VODA",VALUE(LEFT(TRIM(REPLACE('Vložení dat'!Z642,FIND(".",'Vložení dat'!Z642,1),1,",")),7)),""))</f>
        <v/>
      </c>
      <c r="U644" s="18" t="str">
        <f>IF($A644="Vyt",'Vložení dat'!AC642,IF($A644="VODA",VALUE(LEFT(TRIM(REPLACE('Vložení dat'!AA642,FIND(".",'Vložení dat'!AA642,1),1,",")),7)),""))</f>
        <v/>
      </c>
      <c r="V644" s="18" t="str">
        <f>IF($A644="Vyt",'Vložení dat'!AD642,IF($A644="VODA",VALUE(LEFT(TRIM(REPLACE('Vložení dat'!AB642,FIND(".",'Vložení dat'!AB642,1),1,",")),7)),""))</f>
        <v/>
      </c>
      <c r="W644" s="18" t="str">
        <f>IF($A644="Vyt",'Vložení dat'!AE642,IF($A644="VODA",VALUE(LEFT(TRIM(REPLACE('Vložení dat'!AC642,FIND(".",'Vložení dat'!AC642,1),1,",")),7)),""))</f>
        <v/>
      </c>
      <c r="X644" s="18" t="str">
        <f>IF($A644="Vyt",'Vložení dat'!AF642,IF($A644="VODA",VALUE(LEFT(TRIM(REPLACE('Vložení dat'!AD642,FIND(".",'Vložení dat'!AD642,1),1,",")),7)),""))</f>
        <v/>
      </c>
      <c r="Y644" s="18" t="str">
        <f>IF($A644="Vyt",'Vložení dat'!AG642,IF($A644="VODA",VALUE(LEFT(TRIM(REPLACE('Vložení dat'!AE642,FIND(".",'Vložení dat'!AE642,1),1,",")),7)),""))</f>
        <v/>
      </c>
      <c r="Z644" s="18" t="str">
        <f>IF($A644="Vyt",'Vložení dat'!AH642,IF($A644="VODA",VALUE(LEFT(TRIM(REPLACE('Vložení dat'!AF642,FIND(".",'Vložení dat'!AF642,1),1,",")),7)),""))</f>
        <v/>
      </c>
      <c r="AA644" s="18" t="str">
        <f>IF($A644="Vyt",'Vložení dat'!AI642,IF($A644="VODA",VALUE(LEFT(TRIM(REPLACE('Vložení dat'!AG642,FIND(".",'Vložení dat'!AG642,1),1,",")),7)),""))</f>
        <v/>
      </c>
      <c r="AB644" s="18" t="str">
        <f>IF(A644="Vyt",TRIM(LEFT('Vložení dat'!AY642,9)),IF(A644="VODA",TRIM(LEFT('Vložení dat'!BB642,9)),""))</f>
        <v/>
      </c>
      <c r="AC644" s="18" t="str">
        <f>IF(A644="Vyt",TRIM(LEFT('Vložení dat'!AW642,7)),"")</f>
        <v/>
      </c>
      <c r="AD644" s="18" t="str">
        <f>IF(A644="Vyt",VALUE(REPLACE(TRIM(LEFT('Vložení dat'!BA642,4)),FIND(".",TRIM(LEFT('Vložení dat'!BA642,4)),1),1,",")),IF(A644="VODA",VALUE(REPLACE(TRIM(LEFT('Vložení dat'!BC642,4)),FIND(".",TRIM(LEFT('Vložení dat'!BC642,4)),1),1,",")),""))</f>
        <v/>
      </c>
      <c r="AE644" s="12" t="str">
        <f>IF($A644="Vyt",TRIM(LEFT(REPLACE('Vložení dat'!T642,FIND(".",'Vložení dat'!T642,1),1,","),5)),"")</f>
        <v/>
      </c>
      <c r="AF644" s="12" t="str">
        <f>IF($A644="Vyt",TRIM(LEFT(REPLACE('Vložení dat'!U642,FIND(".",'Vložení dat'!U642,1),1,","),5)),"")</f>
        <v/>
      </c>
      <c r="AG644" s="13" t="str">
        <f>IF(A644="Vyt",LEFT(REPLACE('Vložení dat'!AT642,FIND(".",'Vložení dat'!AT642,1),1,","),5)-LEFT(REPLACE('Vložení dat'!AU642,FIND(".",'Vložení dat'!AU642,1),1,","),5)," ")</f>
        <v xml:space="preserve"> </v>
      </c>
      <c r="AH644" s="13" t="str">
        <f>IF(A644="Vyt",LEFT(REPLACE('Vložení dat'!T642,FIND(".",'Vložení dat'!T642,1),1,","),5)-LEFT(REPLACE('Vložení dat'!U642,FIND(".",'Vložení dat'!U642,1),1,","),5),"")</f>
        <v/>
      </c>
      <c r="AI644" t="str">
        <f>IF(A644="Vyt"," ",IF(A644="VODA",LEFT('Vložení dat'!AU642,12),""))</f>
        <v/>
      </c>
      <c r="AJ644" t="str">
        <f>IF(A644="Vyt","",IF(A644="VODA",LEFT('Vložení dat'!AV642,12),""))</f>
        <v/>
      </c>
    </row>
    <row r="645" spans="1:36" x14ac:dyDescent="0.3">
      <c r="A645" s="13" t="str">
        <f>IF(OR('Vložení dat'!C643=" VIP4RTN010 ",'Vložení dat'!C643=" RED4RITN050.c10_001 "),"Vyt",IF(OR('Vložení dat'!C643=" RED4WM050 ",'Vložení dat'!C643=" RED4WM010 ",ISNUMBER(SEARCH("ECM4WM020.v20",'Vložení dat'!C643,1))),"VODA",IF(ISBLANK('Vložení dat'!C643),"",'Vložení dat'!C643)))</f>
        <v/>
      </c>
      <c r="B645" s="13" t="str">
        <f>TRIM('Vložení dat'!N643)</f>
        <v/>
      </c>
      <c r="C645" s="16" t="str">
        <f>TRIM('Vložení dat'!K643)</f>
        <v/>
      </c>
      <c r="D645" s="13" t="str">
        <f>TRIM('Vložení dat'!L643)</f>
        <v/>
      </c>
      <c r="E645" s="13" t="str">
        <f>TRIM('Vložení dat'!J643)</f>
        <v/>
      </c>
      <c r="F645" s="13" t="str">
        <f>TRIM('Vložení dat'!H643)</f>
        <v/>
      </c>
      <c r="G645" s="13" t="str">
        <f>TRIM('Vložení dat'!G643)</f>
        <v/>
      </c>
      <c r="H645" s="13" t="str">
        <f>TRIM('Vložení dat'!E643)</f>
        <v/>
      </c>
      <c r="I645" s="13" t="str">
        <f>TRIM('Vložení dat'!B643)</f>
        <v/>
      </c>
      <c r="J645" s="13" t="str">
        <f>IF(AND(OR(A645="Vyt",A645="VODA"),'Vložení dat'!O643=0),"OK",IF(AND(OR(A645="Vyt",A645="VODA"),'Vložení dat'!O643&lt;&gt;0),CONCATENATE("CHYBA - ",'Vložení dat'!O643),""))</f>
        <v/>
      </c>
      <c r="K645" s="13" t="str">
        <f>IF(A645="Vyt",'Vložení dat'!R643,IF(A645="VODA",VALUE(TRIM(LEFT(REPLACE('Vložení dat'!T643,FIND(".",'Vložení dat'!T643,1),1,","),8))),""))</f>
        <v/>
      </c>
      <c r="L645" s="16" t="str">
        <f>IF(A645="Vyt",TRIM('Vložení dat'!S643),IF(A645="VODA",VALUE(TRIM(LEFT(REPLACE('Vložení dat'!R643,FIND(".",'Vložení dat'!R643,1),1,","),8))),""))</f>
        <v/>
      </c>
      <c r="M645" s="16" t="str">
        <f>IF(A645="Vyt",RIGHT('Vložení dat'!P643,11),IF(A645="VODA",VALUE(TRIM(LEFT(REPLACE('Vložení dat'!S643,FIND(".",'Vložení dat'!S643,1),1,","),8))),""))</f>
        <v/>
      </c>
      <c r="N645" s="12" t="str">
        <f>IF(A645="Vyt",TRIM('Vložení dat'!V643),"")</f>
        <v/>
      </c>
      <c r="O645" s="17" t="str">
        <f>IF(A645="Vyt",TRIM(LEFT('Vložení dat'!W643,9)),IF(A645="VODA",TRIM(CONCATENATE(LEFT('Vložení dat'!U643,3),".",MID('Vložení dat'!U643,5,2),".",MID('Vložení dat'!U643,8,2))),""))</f>
        <v/>
      </c>
      <c r="P645" s="18" t="str">
        <f>IF($A645="Vyt",'Vložení dat'!X643,IF($A645="VODA",VALUE(LEFT(TRIM(REPLACE('Vložení dat'!V643,FIND(".",'Vložení dat'!V643,1),1,",")),7)),""))</f>
        <v/>
      </c>
      <c r="Q645" s="18" t="str">
        <f>IF($A645="Vyt",'Vložení dat'!Y643,IF($A645="VODA",VALUE(LEFT(TRIM(REPLACE('Vložení dat'!W643,FIND(".",'Vložení dat'!W643,1),1,",")),7)),""))</f>
        <v/>
      </c>
      <c r="R645" s="18" t="str">
        <f>IF($A645="Vyt",'Vložení dat'!Z643,IF($A645="VODA",VALUE(LEFT(TRIM(REPLACE('Vložení dat'!X643,FIND(".",'Vložení dat'!X643,1),1,",")),7)),""))</f>
        <v/>
      </c>
      <c r="S645" s="18" t="str">
        <f>IF($A645="Vyt",'Vložení dat'!AA643,IF($A645="VODA",VALUE(LEFT(TRIM(REPLACE('Vložení dat'!Y643,FIND(".",'Vložení dat'!Y643,1),1,",")),7)),""))</f>
        <v/>
      </c>
      <c r="T645" s="18" t="str">
        <f>IF($A645="Vyt",'Vložení dat'!AB643,IF($A645="VODA",VALUE(LEFT(TRIM(REPLACE('Vložení dat'!Z643,FIND(".",'Vložení dat'!Z643,1),1,",")),7)),""))</f>
        <v/>
      </c>
      <c r="U645" s="18" t="str">
        <f>IF($A645="Vyt",'Vložení dat'!AC643,IF($A645="VODA",VALUE(LEFT(TRIM(REPLACE('Vložení dat'!AA643,FIND(".",'Vložení dat'!AA643,1),1,",")),7)),""))</f>
        <v/>
      </c>
      <c r="V645" s="18" t="str">
        <f>IF($A645="Vyt",'Vložení dat'!AD643,IF($A645="VODA",VALUE(LEFT(TRIM(REPLACE('Vložení dat'!AB643,FIND(".",'Vložení dat'!AB643,1),1,",")),7)),""))</f>
        <v/>
      </c>
      <c r="W645" s="18" t="str">
        <f>IF($A645="Vyt",'Vložení dat'!AE643,IF($A645="VODA",VALUE(LEFT(TRIM(REPLACE('Vložení dat'!AC643,FIND(".",'Vložení dat'!AC643,1),1,",")),7)),""))</f>
        <v/>
      </c>
      <c r="X645" s="18" t="str">
        <f>IF($A645="Vyt",'Vložení dat'!AF643,IF($A645="VODA",VALUE(LEFT(TRIM(REPLACE('Vložení dat'!AD643,FIND(".",'Vložení dat'!AD643,1),1,",")),7)),""))</f>
        <v/>
      </c>
      <c r="Y645" s="18" t="str">
        <f>IF($A645="Vyt",'Vložení dat'!AG643,IF($A645="VODA",VALUE(LEFT(TRIM(REPLACE('Vložení dat'!AE643,FIND(".",'Vložení dat'!AE643,1),1,",")),7)),""))</f>
        <v/>
      </c>
      <c r="Z645" s="18" t="str">
        <f>IF($A645="Vyt",'Vložení dat'!AH643,IF($A645="VODA",VALUE(LEFT(TRIM(REPLACE('Vložení dat'!AF643,FIND(".",'Vložení dat'!AF643,1),1,",")),7)),""))</f>
        <v/>
      </c>
      <c r="AA645" s="18" t="str">
        <f>IF($A645="Vyt",'Vložení dat'!AI643,IF($A645="VODA",VALUE(LEFT(TRIM(REPLACE('Vložení dat'!AG643,FIND(".",'Vložení dat'!AG643,1),1,",")),7)),""))</f>
        <v/>
      </c>
      <c r="AB645" s="18" t="str">
        <f>IF(A645="Vyt",TRIM(LEFT('Vložení dat'!AY643,9)),IF(A645="VODA",TRIM(LEFT('Vložení dat'!BB643,9)),""))</f>
        <v/>
      </c>
      <c r="AC645" s="18" t="str">
        <f>IF(A645="Vyt",TRIM(LEFT('Vložení dat'!AW643,7)),"")</f>
        <v/>
      </c>
      <c r="AD645" s="18" t="str">
        <f>IF(A645="Vyt",VALUE(REPLACE(TRIM(LEFT('Vložení dat'!BA643,4)),FIND(".",TRIM(LEFT('Vložení dat'!BA643,4)),1),1,",")),IF(A645="VODA",VALUE(REPLACE(TRIM(LEFT('Vložení dat'!BC643,4)),FIND(".",TRIM(LEFT('Vložení dat'!BC643,4)),1),1,",")),""))</f>
        <v/>
      </c>
      <c r="AE645" s="12" t="str">
        <f>IF($A645="Vyt",TRIM(LEFT(REPLACE('Vložení dat'!T643,FIND(".",'Vložení dat'!T643,1),1,","),5)),"")</f>
        <v/>
      </c>
      <c r="AF645" s="12" t="str">
        <f>IF($A645="Vyt",TRIM(LEFT(REPLACE('Vložení dat'!U643,FIND(".",'Vložení dat'!U643,1),1,","),5)),"")</f>
        <v/>
      </c>
      <c r="AG645" s="13" t="str">
        <f>IF(A645="Vyt",LEFT(REPLACE('Vložení dat'!AT643,FIND(".",'Vložení dat'!AT643,1),1,","),5)-LEFT(REPLACE('Vložení dat'!AU643,FIND(".",'Vložení dat'!AU643,1),1,","),5)," ")</f>
        <v xml:space="preserve"> </v>
      </c>
      <c r="AH645" s="13" t="str">
        <f>IF(A645="Vyt",LEFT(REPLACE('Vložení dat'!T643,FIND(".",'Vložení dat'!T643,1),1,","),5)-LEFT(REPLACE('Vložení dat'!U643,FIND(".",'Vložení dat'!U643,1),1,","),5),"")</f>
        <v/>
      </c>
      <c r="AI645" t="str">
        <f>IF(A645="Vyt"," ",IF(A645="VODA",LEFT('Vložení dat'!AU643,12),""))</f>
        <v/>
      </c>
      <c r="AJ645" t="str">
        <f>IF(A645="Vyt","",IF(A645="VODA",LEFT('Vložení dat'!AV643,12),""))</f>
        <v/>
      </c>
    </row>
    <row r="646" spans="1:36" x14ac:dyDescent="0.3">
      <c r="A646" s="13" t="str">
        <f>IF(OR('Vložení dat'!C644=" VIP4RTN010 ",'Vložení dat'!C644=" RED4RITN050.c10_001 "),"Vyt",IF(OR('Vložení dat'!C644=" RED4WM050 ",'Vložení dat'!C644=" RED4WM010 ",ISNUMBER(SEARCH("ECM4WM020.v20",'Vložení dat'!C644,1))),"VODA",IF(ISBLANK('Vložení dat'!C644),"",'Vložení dat'!C644)))</f>
        <v/>
      </c>
      <c r="B646" s="13" t="str">
        <f>TRIM('Vložení dat'!N644)</f>
        <v/>
      </c>
      <c r="C646" s="16" t="str">
        <f>TRIM('Vložení dat'!K644)</f>
        <v/>
      </c>
      <c r="D646" s="13" t="str">
        <f>TRIM('Vložení dat'!L644)</f>
        <v/>
      </c>
      <c r="E646" s="13" t="str">
        <f>TRIM('Vložení dat'!J644)</f>
        <v/>
      </c>
      <c r="F646" s="13" t="str">
        <f>TRIM('Vložení dat'!H644)</f>
        <v/>
      </c>
      <c r="G646" s="13" t="str">
        <f>TRIM('Vložení dat'!G644)</f>
        <v/>
      </c>
      <c r="H646" s="13" t="str">
        <f>TRIM('Vložení dat'!E644)</f>
        <v/>
      </c>
      <c r="I646" s="13" t="str">
        <f>TRIM('Vložení dat'!B644)</f>
        <v/>
      </c>
      <c r="J646" s="13" t="str">
        <f>IF(AND(OR(A646="Vyt",A646="VODA"),'Vložení dat'!O644=0),"OK",IF(AND(OR(A646="Vyt",A646="VODA"),'Vložení dat'!O644&lt;&gt;0),CONCATENATE("CHYBA - ",'Vložení dat'!O644),""))</f>
        <v/>
      </c>
      <c r="K646" s="13" t="str">
        <f>IF(A646="Vyt",'Vložení dat'!R644,IF(A646="VODA",VALUE(TRIM(LEFT(REPLACE('Vložení dat'!T644,FIND(".",'Vložení dat'!T644,1),1,","),8))),""))</f>
        <v/>
      </c>
      <c r="L646" s="16" t="str">
        <f>IF(A646="Vyt",TRIM('Vložení dat'!S644),IF(A646="VODA",VALUE(TRIM(LEFT(REPLACE('Vložení dat'!R644,FIND(".",'Vložení dat'!R644,1),1,","),8))),""))</f>
        <v/>
      </c>
      <c r="M646" s="16" t="str">
        <f>IF(A646="Vyt",RIGHT('Vložení dat'!P644,11),IF(A646="VODA",VALUE(TRIM(LEFT(REPLACE('Vložení dat'!S644,FIND(".",'Vložení dat'!S644,1),1,","),8))),""))</f>
        <v/>
      </c>
      <c r="N646" s="12" t="str">
        <f>IF(A646="Vyt",TRIM('Vložení dat'!V644),"")</f>
        <v/>
      </c>
      <c r="O646" s="17" t="str">
        <f>IF(A646="Vyt",TRIM(LEFT('Vložení dat'!W644,9)),IF(A646="VODA",TRIM(CONCATENATE(LEFT('Vložení dat'!U644,3),".",MID('Vložení dat'!U644,5,2),".",MID('Vložení dat'!U644,8,2))),""))</f>
        <v/>
      </c>
      <c r="P646" s="18" t="str">
        <f>IF($A646="Vyt",'Vložení dat'!X644,IF($A646="VODA",VALUE(LEFT(TRIM(REPLACE('Vložení dat'!V644,FIND(".",'Vložení dat'!V644,1),1,",")),7)),""))</f>
        <v/>
      </c>
      <c r="Q646" s="18" t="str">
        <f>IF($A646="Vyt",'Vložení dat'!Y644,IF($A646="VODA",VALUE(LEFT(TRIM(REPLACE('Vložení dat'!W644,FIND(".",'Vložení dat'!W644,1),1,",")),7)),""))</f>
        <v/>
      </c>
      <c r="R646" s="18" t="str">
        <f>IF($A646="Vyt",'Vložení dat'!Z644,IF($A646="VODA",VALUE(LEFT(TRIM(REPLACE('Vložení dat'!X644,FIND(".",'Vložení dat'!X644,1),1,",")),7)),""))</f>
        <v/>
      </c>
      <c r="S646" s="18" t="str">
        <f>IF($A646="Vyt",'Vložení dat'!AA644,IF($A646="VODA",VALUE(LEFT(TRIM(REPLACE('Vložení dat'!Y644,FIND(".",'Vložení dat'!Y644,1),1,",")),7)),""))</f>
        <v/>
      </c>
      <c r="T646" s="18" t="str">
        <f>IF($A646="Vyt",'Vložení dat'!AB644,IF($A646="VODA",VALUE(LEFT(TRIM(REPLACE('Vložení dat'!Z644,FIND(".",'Vložení dat'!Z644,1),1,",")),7)),""))</f>
        <v/>
      </c>
      <c r="U646" s="18" t="str">
        <f>IF($A646="Vyt",'Vložení dat'!AC644,IF($A646="VODA",VALUE(LEFT(TRIM(REPLACE('Vložení dat'!AA644,FIND(".",'Vložení dat'!AA644,1),1,",")),7)),""))</f>
        <v/>
      </c>
      <c r="V646" s="18" t="str">
        <f>IF($A646="Vyt",'Vložení dat'!AD644,IF($A646="VODA",VALUE(LEFT(TRIM(REPLACE('Vložení dat'!AB644,FIND(".",'Vložení dat'!AB644,1),1,",")),7)),""))</f>
        <v/>
      </c>
      <c r="W646" s="18" t="str">
        <f>IF($A646="Vyt",'Vložení dat'!AE644,IF($A646="VODA",VALUE(LEFT(TRIM(REPLACE('Vložení dat'!AC644,FIND(".",'Vložení dat'!AC644,1),1,",")),7)),""))</f>
        <v/>
      </c>
      <c r="X646" s="18" t="str">
        <f>IF($A646="Vyt",'Vložení dat'!AF644,IF($A646="VODA",VALUE(LEFT(TRIM(REPLACE('Vložení dat'!AD644,FIND(".",'Vložení dat'!AD644,1),1,",")),7)),""))</f>
        <v/>
      </c>
      <c r="Y646" s="18" t="str">
        <f>IF($A646="Vyt",'Vložení dat'!AG644,IF($A646="VODA",VALUE(LEFT(TRIM(REPLACE('Vložení dat'!AE644,FIND(".",'Vložení dat'!AE644,1),1,",")),7)),""))</f>
        <v/>
      </c>
      <c r="Z646" s="18" t="str">
        <f>IF($A646="Vyt",'Vložení dat'!AH644,IF($A646="VODA",VALUE(LEFT(TRIM(REPLACE('Vložení dat'!AF644,FIND(".",'Vložení dat'!AF644,1),1,",")),7)),""))</f>
        <v/>
      </c>
      <c r="AA646" s="18" t="str">
        <f>IF($A646="Vyt",'Vložení dat'!AI644,IF($A646="VODA",VALUE(LEFT(TRIM(REPLACE('Vložení dat'!AG644,FIND(".",'Vložení dat'!AG644,1),1,",")),7)),""))</f>
        <v/>
      </c>
      <c r="AB646" s="18" t="str">
        <f>IF(A646="Vyt",TRIM(LEFT('Vložení dat'!AY644,9)),IF(A646="VODA",TRIM(LEFT('Vložení dat'!BB644,9)),""))</f>
        <v/>
      </c>
      <c r="AC646" s="18" t="str">
        <f>IF(A646="Vyt",TRIM(LEFT('Vložení dat'!AW644,7)),"")</f>
        <v/>
      </c>
      <c r="AD646" s="18" t="str">
        <f>IF(A646="Vyt",VALUE(REPLACE(TRIM(LEFT('Vložení dat'!BA644,4)),FIND(".",TRIM(LEFT('Vložení dat'!BA644,4)),1),1,",")),IF(A646="VODA",VALUE(REPLACE(TRIM(LEFT('Vložení dat'!BC644,4)),FIND(".",TRIM(LEFT('Vložení dat'!BC644,4)),1),1,",")),""))</f>
        <v/>
      </c>
      <c r="AE646" s="12" t="str">
        <f>IF($A646="Vyt",TRIM(LEFT(REPLACE('Vložení dat'!T644,FIND(".",'Vložení dat'!T644,1),1,","),5)),"")</f>
        <v/>
      </c>
      <c r="AF646" s="12" t="str">
        <f>IF($A646="Vyt",TRIM(LEFT(REPLACE('Vložení dat'!U644,FIND(".",'Vložení dat'!U644,1),1,","),5)),"")</f>
        <v/>
      </c>
      <c r="AG646" s="13" t="str">
        <f>IF(A646="Vyt",LEFT(REPLACE('Vložení dat'!AT644,FIND(".",'Vložení dat'!AT644,1),1,","),5)-LEFT(REPLACE('Vložení dat'!AU644,FIND(".",'Vložení dat'!AU644,1),1,","),5)," ")</f>
        <v xml:space="preserve"> </v>
      </c>
      <c r="AH646" s="13" t="str">
        <f>IF(A646="Vyt",LEFT(REPLACE('Vložení dat'!T644,FIND(".",'Vložení dat'!T644,1),1,","),5)-LEFT(REPLACE('Vložení dat'!U644,FIND(".",'Vložení dat'!U644,1),1,","),5),"")</f>
        <v/>
      </c>
      <c r="AI646" t="str">
        <f>IF(A646="Vyt"," ",IF(A646="VODA",LEFT('Vložení dat'!AU644,12),""))</f>
        <v/>
      </c>
      <c r="AJ646" t="str">
        <f>IF(A646="Vyt","",IF(A646="VODA",LEFT('Vložení dat'!AV644,12),""))</f>
        <v/>
      </c>
    </row>
    <row r="647" spans="1:36" x14ac:dyDescent="0.3">
      <c r="A647" s="13" t="str">
        <f>IF(OR('Vložení dat'!C645=" VIP4RTN010 ",'Vložení dat'!C645=" RED4RITN050.c10_001 "),"Vyt",IF(OR('Vložení dat'!C645=" RED4WM050 ",'Vložení dat'!C645=" RED4WM010 ",ISNUMBER(SEARCH("ECM4WM020.v20",'Vložení dat'!C645,1))),"VODA",IF(ISBLANK('Vložení dat'!C645),"",'Vložení dat'!C645)))</f>
        <v/>
      </c>
      <c r="B647" s="13" t="str">
        <f>TRIM('Vložení dat'!N645)</f>
        <v/>
      </c>
      <c r="C647" s="16" t="str">
        <f>TRIM('Vložení dat'!K645)</f>
        <v/>
      </c>
      <c r="D647" s="13" t="str">
        <f>TRIM('Vložení dat'!L645)</f>
        <v/>
      </c>
      <c r="E647" s="13" t="str">
        <f>TRIM('Vložení dat'!J645)</f>
        <v/>
      </c>
      <c r="F647" s="13" t="str">
        <f>TRIM('Vložení dat'!H645)</f>
        <v/>
      </c>
      <c r="G647" s="13" t="str">
        <f>TRIM('Vložení dat'!G645)</f>
        <v/>
      </c>
      <c r="H647" s="13" t="str">
        <f>TRIM('Vložení dat'!E645)</f>
        <v/>
      </c>
      <c r="I647" s="13" t="str">
        <f>TRIM('Vložení dat'!B645)</f>
        <v/>
      </c>
      <c r="J647" s="13" t="str">
        <f>IF(AND(OR(A647="Vyt",A647="VODA"),'Vložení dat'!O645=0),"OK",IF(AND(OR(A647="Vyt",A647="VODA"),'Vložení dat'!O645&lt;&gt;0),CONCATENATE("CHYBA - ",'Vložení dat'!O645),""))</f>
        <v/>
      </c>
      <c r="K647" s="13" t="str">
        <f>IF(A647="Vyt",'Vložení dat'!R645,IF(A647="VODA",VALUE(TRIM(LEFT(REPLACE('Vložení dat'!T645,FIND(".",'Vložení dat'!T645,1),1,","),8))),""))</f>
        <v/>
      </c>
      <c r="L647" s="16" t="str">
        <f>IF(A647="Vyt",TRIM('Vložení dat'!S645),IF(A647="VODA",VALUE(TRIM(LEFT(REPLACE('Vložení dat'!R645,FIND(".",'Vložení dat'!R645,1),1,","),8))),""))</f>
        <v/>
      </c>
      <c r="M647" s="16" t="str">
        <f>IF(A647="Vyt",RIGHT('Vložení dat'!P645,11),IF(A647="VODA",VALUE(TRIM(LEFT(REPLACE('Vložení dat'!S645,FIND(".",'Vložení dat'!S645,1),1,","),8))),""))</f>
        <v/>
      </c>
      <c r="N647" s="12" t="str">
        <f>IF(A647="Vyt",TRIM('Vložení dat'!V645),"")</f>
        <v/>
      </c>
      <c r="O647" s="17" t="str">
        <f>IF(A647="Vyt",TRIM(LEFT('Vložení dat'!W645,9)),IF(A647="VODA",TRIM(CONCATENATE(LEFT('Vložení dat'!U645,3),".",MID('Vložení dat'!U645,5,2),".",MID('Vložení dat'!U645,8,2))),""))</f>
        <v/>
      </c>
      <c r="P647" s="18" t="str">
        <f>IF($A647="Vyt",'Vložení dat'!X645,IF($A647="VODA",VALUE(LEFT(TRIM(REPLACE('Vložení dat'!V645,FIND(".",'Vložení dat'!V645,1),1,",")),7)),""))</f>
        <v/>
      </c>
      <c r="Q647" s="18" t="str">
        <f>IF($A647="Vyt",'Vložení dat'!Y645,IF($A647="VODA",VALUE(LEFT(TRIM(REPLACE('Vložení dat'!W645,FIND(".",'Vložení dat'!W645,1),1,",")),7)),""))</f>
        <v/>
      </c>
      <c r="R647" s="18" t="str">
        <f>IF($A647="Vyt",'Vložení dat'!Z645,IF($A647="VODA",VALUE(LEFT(TRIM(REPLACE('Vložení dat'!X645,FIND(".",'Vložení dat'!X645,1),1,",")),7)),""))</f>
        <v/>
      </c>
      <c r="S647" s="18" t="str">
        <f>IF($A647="Vyt",'Vložení dat'!AA645,IF($A647="VODA",VALUE(LEFT(TRIM(REPLACE('Vložení dat'!Y645,FIND(".",'Vložení dat'!Y645,1),1,",")),7)),""))</f>
        <v/>
      </c>
      <c r="T647" s="18" t="str">
        <f>IF($A647="Vyt",'Vložení dat'!AB645,IF($A647="VODA",VALUE(LEFT(TRIM(REPLACE('Vložení dat'!Z645,FIND(".",'Vložení dat'!Z645,1),1,",")),7)),""))</f>
        <v/>
      </c>
      <c r="U647" s="18" t="str">
        <f>IF($A647="Vyt",'Vložení dat'!AC645,IF($A647="VODA",VALUE(LEFT(TRIM(REPLACE('Vložení dat'!AA645,FIND(".",'Vložení dat'!AA645,1),1,",")),7)),""))</f>
        <v/>
      </c>
      <c r="V647" s="18" t="str">
        <f>IF($A647="Vyt",'Vložení dat'!AD645,IF($A647="VODA",VALUE(LEFT(TRIM(REPLACE('Vložení dat'!AB645,FIND(".",'Vložení dat'!AB645,1),1,",")),7)),""))</f>
        <v/>
      </c>
      <c r="W647" s="18" t="str">
        <f>IF($A647="Vyt",'Vložení dat'!AE645,IF($A647="VODA",VALUE(LEFT(TRIM(REPLACE('Vložení dat'!AC645,FIND(".",'Vložení dat'!AC645,1),1,",")),7)),""))</f>
        <v/>
      </c>
      <c r="X647" s="18" t="str">
        <f>IF($A647="Vyt",'Vložení dat'!AF645,IF($A647="VODA",VALUE(LEFT(TRIM(REPLACE('Vložení dat'!AD645,FIND(".",'Vložení dat'!AD645,1),1,",")),7)),""))</f>
        <v/>
      </c>
      <c r="Y647" s="18" t="str">
        <f>IF($A647="Vyt",'Vložení dat'!AG645,IF($A647="VODA",VALUE(LEFT(TRIM(REPLACE('Vložení dat'!AE645,FIND(".",'Vložení dat'!AE645,1),1,",")),7)),""))</f>
        <v/>
      </c>
      <c r="Z647" s="18" t="str">
        <f>IF($A647="Vyt",'Vložení dat'!AH645,IF($A647="VODA",VALUE(LEFT(TRIM(REPLACE('Vložení dat'!AF645,FIND(".",'Vložení dat'!AF645,1),1,",")),7)),""))</f>
        <v/>
      </c>
      <c r="AA647" s="18" t="str">
        <f>IF($A647="Vyt",'Vložení dat'!AI645,IF($A647="VODA",VALUE(LEFT(TRIM(REPLACE('Vložení dat'!AG645,FIND(".",'Vložení dat'!AG645,1),1,",")),7)),""))</f>
        <v/>
      </c>
      <c r="AB647" s="18" t="str">
        <f>IF(A647="Vyt",TRIM(LEFT('Vložení dat'!AY645,9)),IF(A647="VODA",TRIM(LEFT('Vložení dat'!BB645,9)),""))</f>
        <v/>
      </c>
      <c r="AC647" s="18" t="str">
        <f>IF(A647="Vyt",TRIM(LEFT('Vložení dat'!AW645,7)),"")</f>
        <v/>
      </c>
      <c r="AD647" s="18" t="str">
        <f>IF(A647="Vyt",VALUE(REPLACE(TRIM(LEFT('Vložení dat'!BA645,4)),FIND(".",TRIM(LEFT('Vložení dat'!BA645,4)),1),1,",")),IF(A647="VODA",VALUE(REPLACE(TRIM(LEFT('Vložení dat'!BC645,4)),FIND(".",TRIM(LEFT('Vložení dat'!BC645,4)),1),1,",")),""))</f>
        <v/>
      </c>
      <c r="AE647" s="12" t="str">
        <f>IF($A647="Vyt",TRIM(LEFT(REPLACE('Vložení dat'!T645,FIND(".",'Vložení dat'!T645,1),1,","),5)),"")</f>
        <v/>
      </c>
      <c r="AF647" s="12" t="str">
        <f>IF($A647="Vyt",TRIM(LEFT(REPLACE('Vložení dat'!U645,FIND(".",'Vložení dat'!U645,1),1,","),5)),"")</f>
        <v/>
      </c>
      <c r="AG647" s="13" t="str">
        <f>IF(A647="Vyt",LEFT(REPLACE('Vložení dat'!AT645,FIND(".",'Vložení dat'!AT645,1),1,","),5)-LEFT(REPLACE('Vložení dat'!AU645,FIND(".",'Vložení dat'!AU645,1),1,","),5)," ")</f>
        <v xml:space="preserve"> </v>
      </c>
      <c r="AH647" s="13" t="str">
        <f>IF(A647="Vyt",LEFT(REPLACE('Vložení dat'!T645,FIND(".",'Vložení dat'!T645,1),1,","),5)-LEFT(REPLACE('Vložení dat'!U645,FIND(".",'Vložení dat'!U645,1),1,","),5),"")</f>
        <v/>
      </c>
      <c r="AI647" t="str">
        <f>IF(A647="Vyt"," ",IF(A647="VODA",LEFT('Vložení dat'!AU645,12),""))</f>
        <v/>
      </c>
      <c r="AJ647" t="str">
        <f>IF(A647="Vyt","",IF(A647="VODA",LEFT('Vložení dat'!AV645,12),""))</f>
        <v/>
      </c>
    </row>
    <row r="648" spans="1:36" x14ac:dyDescent="0.3">
      <c r="A648" s="13" t="str">
        <f>IF(OR('Vložení dat'!C646=" VIP4RTN010 ",'Vložení dat'!C646=" RED4RITN050.c10_001 "),"Vyt",IF(OR('Vložení dat'!C646=" RED4WM050 ",'Vložení dat'!C646=" RED4WM010 ",ISNUMBER(SEARCH("ECM4WM020.v20",'Vložení dat'!C646,1))),"VODA",IF(ISBLANK('Vložení dat'!C646),"",'Vložení dat'!C646)))</f>
        <v/>
      </c>
      <c r="B648" s="13" t="str">
        <f>TRIM('Vložení dat'!N646)</f>
        <v/>
      </c>
      <c r="C648" s="16" t="str">
        <f>TRIM('Vložení dat'!K646)</f>
        <v/>
      </c>
      <c r="D648" s="13" t="str">
        <f>TRIM('Vložení dat'!L646)</f>
        <v/>
      </c>
      <c r="E648" s="13" t="str">
        <f>TRIM('Vložení dat'!J646)</f>
        <v/>
      </c>
      <c r="F648" s="13" t="str">
        <f>TRIM('Vložení dat'!H646)</f>
        <v/>
      </c>
      <c r="G648" s="13" t="str">
        <f>TRIM('Vložení dat'!G646)</f>
        <v/>
      </c>
      <c r="H648" s="13" t="str">
        <f>TRIM('Vložení dat'!E646)</f>
        <v/>
      </c>
      <c r="I648" s="13" t="str">
        <f>TRIM('Vložení dat'!B646)</f>
        <v/>
      </c>
      <c r="J648" s="13" t="str">
        <f>IF(AND(OR(A648="Vyt",A648="VODA"),'Vložení dat'!O646=0),"OK",IF(AND(OR(A648="Vyt",A648="VODA"),'Vložení dat'!O646&lt;&gt;0),CONCATENATE("CHYBA - ",'Vložení dat'!O646),""))</f>
        <v/>
      </c>
      <c r="K648" s="13" t="str">
        <f>IF(A648="Vyt",'Vložení dat'!R646,IF(A648="VODA",VALUE(TRIM(LEFT(REPLACE('Vložení dat'!T646,FIND(".",'Vložení dat'!T646,1),1,","),8))),""))</f>
        <v/>
      </c>
      <c r="L648" s="16" t="str">
        <f>IF(A648="Vyt",TRIM('Vložení dat'!S646),IF(A648="VODA",VALUE(TRIM(LEFT(REPLACE('Vložení dat'!R646,FIND(".",'Vložení dat'!R646,1),1,","),8))),""))</f>
        <v/>
      </c>
      <c r="M648" s="16" t="str">
        <f>IF(A648="Vyt",RIGHT('Vložení dat'!P646,11),IF(A648="VODA",VALUE(TRIM(LEFT(REPLACE('Vložení dat'!S646,FIND(".",'Vložení dat'!S646,1),1,","),8))),""))</f>
        <v/>
      </c>
      <c r="N648" s="12" t="str">
        <f>IF(A648="Vyt",TRIM('Vložení dat'!V646),"")</f>
        <v/>
      </c>
      <c r="O648" s="17" t="str">
        <f>IF(A648="Vyt",TRIM(LEFT('Vložení dat'!W646,9)),IF(A648="VODA",TRIM(CONCATENATE(LEFT('Vložení dat'!U646,3),".",MID('Vložení dat'!U646,5,2),".",MID('Vložení dat'!U646,8,2))),""))</f>
        <v/>
      </c>
      <c r="P648" s="18" t="str">
        <f>IF($A648="Vyt",'Vložení dat'!X646,IF($A648="VODA",VALUE(LEFT(TRIM(REPLACE('Vložení dat'!V646,FIND(".",'Vložení dat'!V646,1),1,",")),7)),""))</f>
        <v/>
      </c>
      <c r="Q648" s="18" t="str">
        <f>IF($A648="Vyt",'Vložení dat'!Y646,IF($A648="VODA",VALUE(LEFT(TRIM(REPLACE('Vložení dat'!W646,FIND(".",'Vložení dat'!W646,1),1,",")),7)),""))</f>
        <v/>
      </c>
      <c r="R648" s="18" t="str">
        <f>IF($A648="Vyt",'Vložení dat'!Z646,IF($A648="VODA",VALUE(LEFT(TRIM(REPLACE('Vložení dat'!X646,FIND(".",'Vložení dat'!X646,1),1,",")),7)),""))</f>
        <v/>
      </c>
      <c r="S648" s="18" t="str">
        <f>IF($A648="Vyt",'Vložení dat'!AA646,IF($A648="VODA",VALUE(LEFT(TRIM(REPLACE('Vložení dat'!Y646,FIND(".",'Vložení dat'!Y646,1),1,",")),7)),""))</f>
        <v/>
      </c>
      <c r="T648" s="18" t="str">
        <f>IF($A648="Vyt",'Vložení dat'!AB646,IF($A648="VODA",VALUE(LEFT(TRIM(REPLACE('Vložení dat'!Z646,FIND(".",'Vložení dat'!Z646,1),1,",")),7)),""))</f>
        <v/>
      </c>
      <c r="U648" s="18" t="str">
        <f>IF($A648="Vyt",'Vložení dat'!AC646,IF($A648="VODA",VALUE(LEFT(TRIM(REPLACE('Vložení dat'!AA646,FIND(".",'Vložení dat'!AA646,1),1,",")),7)),""))</f>
        <v/>
      </c>
      <c r="V648" s="18" t="str">
        <f>IF($A648="Vyt",'Vložení dat'!AD646,IF($A648="VODA",VALUE(LEFT(TRIM(REPLACE('Vložení dat'!AB646,FIND(".",'Vložení dat'!AB646,1),1,",")),7)),""))</f>
        <v/>
      </c>
      <c r="W648" s="18" t="str">
        <f>IF($A648="Vyt",'Vložení dat'!AE646,IF($A648="VODA",VALUE(LEFT(TRIM(REPLACE('Vložení dat'!AC646,FIND(".",'Vložení dat'!AC646,1),1,",")),7)),""))</f>
        <v/>
      </c>
      <c r="X648" s="18" t="str">
        <f>IF($A648="Vyt",'Vložení dat'!AF646,IF($A648="VODA",VALUE(LEFT(TRIM(REPLACE('Vložení dat'!AD646,FIND(".",'Vložení dat'!AD646,1),1,",")),7)),""))</f>
        <v/>
      </c>
      <c r="Y648" s="18" t="str">
        <f>IF($A648="Vyt",'Vložení dat'!AG646,IF($A648="VODA",VALUE(LEFT(TRIM(REPLACE('Vložení dat'!AE646,FIND(".",'Vložení dat'!AE646,1),1,",")),7)),""))</f>
        <v/>
      </c>
      <c r="Z648" s="18" t="str">
        <f>IF($A648="Vyt",'Vložení dat'!AH646,IF($A648="VODA",VALUE(LEFT(TRIM(REPLACE('Vložení dat'!AF646,FIND(".",'Vložení dat'!AF646,1),1,",")),7)),""))</f>
        <v/>
      </c>
      <c r="AA648" s="18" t="str">
        <f>IF($A648="Vyt",'Vložení dat'!AI646,IF($A648="VODA",VALUE(LEFT(TRIM(REPLACE('Vložení dat'!AG646,FIND(".",'Vložení dat'!AG646,1),1,",")),7)),""))</f>
        <v/>
      </c>
      <c r="AB648" s="18" t="str">
        <f>IF(A648="Vyt",TRIM(LEFT('Vložení dat'!AY646,9)),IF(A648="VODA",TRIM(LEFT('Vložení dat'!BB646,9)),""))</f>
        <v/>
      </c>
      <c r="AC648" s="18" t="str">
        <f>IF(A648="Vyt",TRIM(LEFT('Vložení dat'!AW646,7)),"")</f>
        <v/>
      </c>
      <c r="AD648" s="18" t="str">
        <f>IF(A648="Vyt",VALUE(REPLACE(TRIM(LEFT('Vložení dat'!BA646,4)),FIND(".",TRIM(LEFT('Vložení dat'!BA646,4)),1),1,",")),IF(A648="VODA",VALUE(REPLACE(TRIM(LEFT('Vložení dat'!BC646,4)),FIND(".",TRIM(LEFT('Vložení dat'!BC646,4)),1),1,",")),""))</f>
        <v/>
      </c>
      <c r="AE648" s="12" t="str">
        <f>IF($A648="Vyt",TRIM(LEFT(REPLACE('Vložení dat'!T646,FIND(".",'Vložení dat'!T646,1),1,","),5)),"")</f>
        <v/>
      </c>
      <c r="AF648" s="12" t="str">
        <f>IF($A648="Vyt",TRIM(LEFT(REPLACE('Vložení dat'!U646,FIND(".",'Vložení dat'!U646,1),1,","),5)),"")</f>
        <v/>
      </c>
      <c r="AG648" s="13" t="str">
        <f>IF(A648="Vyt",LEFT(REPLACE('Vložení dat'!AT646,FIND(".",'Vložení dat'!AT646,1),1,","),5)-LEFT(REPLACE('Vložení dat'!AU646,FIND(".",'Vložení dat'!AU646,1),1,","),5)," ")</f>
        <v xml:space="preserve"> </v>
      </c>
      <c r="AH648" s="13" t="str">
        <f>IF(A648="Vyt",LEFT(REPLACE('Vložení dat'!T646,FIND(".",'Vložení dat'!T646,1),1,","),5)-LEFT(REPLACE('Vložení dat'!U646,FIND(".",'Vložení dat'!U646,1),1,","),5),"")</f>
        <v/>
      </c>
      <c r="AI648" t="str">
        <f>IF(A648="Vyt"," ",IF(A648="VODA",LEFT('Vložení dat'!AU646,12),""))</f>
        <v/>
      </c>
      <c r="AJ648" t="str">
        <f>IF(A648="Vyt","",IF(A648="VODA",LEFT('Vložení dat'!AV646,12),""))</f>
        <v/>
      </c>
    </row>
    <row r="649" spans="1:36" x14ac:dyDescent="0.3">
      <c r="A649" s="13" t="str">
        <f>IF(OR('Vložení dat'!C647=" VIP4RTN010 ",'Vložení dat'!C647=" RED4RITN050.c10_001 "),"Vyt",IF(OR('Vložení dat'!C647=" RED4WM050 ",'Vložení dat'!C647=" RED4WM010 ",ISNUMBER(SEARCH("ECM4WM020.v20",'Vložení dat'!C647,1))),"VODA",IF(ISBLANK('Vložení dat'!C647),"",'Vložení dat'!C647)))</f>
        <v/>
      </c>
      <c r="B649" s="13" t="str">
        <f>TRIM('Vložení dat'!N647)</f>
        <v/>
      </c>
      <c r="C649" s="16" t="str">
        <f>TRIM('Vložení dat'!K647)</f>
        <v/>
      </c>
      <c r="D649" s="13" t="str">
        <f>TRIM('Vložení dat'!L647)</f>
        <v/>
      </c>
      <c r="E649" s="13" t="str">
        <f>TRIM('Vložení dat'!J647)</f>
        <v/>
      </c>
      <c r="F649" s="13" t="str">
        <f>TRIM('Vložení dat'!H647)</f>
        <v/>
      </c>
      <c r="G649" s="13" t="str">
        <f>TRIM('Vložení dat'!G647)</f>
        <v/>
      </c>
      <c r="H649" s="13" t="str">
        <f>TRIM('Vložení dat'!E647)</f>
        <v/>
      </c>
      <c r="I649" s="13" t="str">
        <f>TRIM('Vložení dat'!B647)</f>
        <v/>
      </c>
      <c r="J649" s="13" t="str">
        <f>IF(AND(OR(A649="Vyt",A649="VODA"),'Vložení dat'!O647=0),"OK",IF(AND(OR(A649="Vyt",A649="VODA"),'Vložení dat'!O647&lt;&gt;0),CONCATENATE("CHYBA - ",'Vložení dat'!O647),""))</f>
        <v/>
      </c>
      <c r="K649" s="13" t="str">
        <f>IF(A649="Vyt",'Vložení dat'!R647,IF(A649="VODA",VALUE(TRIM(LEFT(REPLACE('Vložení dat'!T647,FIND(".",'Vložení dat'!T647,1),1,","),8))),""))</f>
        <v/>
      </c>
      <c r="L649" s="16" t="str">
        <f>IF(A649="Vyt",TRIM('Vložení dat'!S647),IF(A649="VODA",VALUE(TRIM(LEFT(REPLACE('Vložení dat'!R647,FIND(".",'Vložení dat'!R647,1),1,","),8))),""))</f>
        <v/>
      </c>
      <c r="M649" s="16" t="str">
        <f>IF(A649="Vyt",RIGHT('Vložení dat'!P647,11),IF(A649="VODA",VALUE(TRIM(LEFT(REPLACE('Vložení dat'!S647,FIND(".",'Vložení dat'!S647,1),1,","),8))),""))</f>
        <v/>
      </c>
      <c r="N649" s="12" t="str">
        <f>IF(A649="Vyt",TRIM('Vložení dat'!V647),"")</f>
        <v/>
      </c>
      <c r="O649" s="17" t="str">
        <f>IF(A649="Vyt",TRIM(LEFT('Vložení dat'!W647,9)),IF(A649="VODA",TRIM(CONCATENATE(LEFT('Vložení dat'!U647,3),".",MID('Vložení dat'!U647,5,2),".",MID('Vložení dat'!U647,8,2))),""))</f>
        <v/>
      </c>
      <c r="P649" s="18" t="str">
        <f>IF($A649="Vyt",'Vložení dat'!X647,IF($A649="VODA",VALUE(LEFT(TRIM(REPLACE('Vložení dat'!V647,FIND(".",'Vložení dat'!V647,1),1,",")),7)),""))</f>
        <v/>
      </c>
      <c r="Q649" s="18" t="str">
        <f>IF($A649="Vyt",'Vložení dat'!Y647,IF($A649="VODA",VALUE(LEFT(TRIM(REPLACE('Vložení dat'!W647,FIND(".",'Vložení dat'!W647,1),1,",")),7)),""))</f>
        <v/>
      </c>
      <c r="R649" s="18" t="str">
        <f>IF($A649="Vyt",'Vložení dat'!Z647,IF($A649="VODA",VALUE(LEFT(TRIM(REPLACE('Vložení dat'!X647,FIND(".",'Vložení dat'!X647,1),1,",")),7)),""))</f>
        <v/>
      </c>
      <c r="S649" s="18" t="str">
        <f>IF($A649="Vyt",'Vložení dat'!AA647,IF($A649="VODA",VALUE(LEFT(TRIM(REPLACE('Vložení dat'!Y647,FIND(".",'Vložení dat'!Y647,1),1,",")),7)),""))</f>
        <v/>
      </c>
      <c r="T649" s="18" t="str">
        <f>IF($A649="Vyt",'Vložení dat'!AB647,IF($A649="VODA",VALUE(LEFT(TRIM(REPLACE('Vložení dat'!Z647,FIND(".",'Vložení dat'!Z647,1),1,",")),7)),""))</f>
        <v/>
      </c>
      <c r="U649" s="18" t="str">
        <f>IF($A649="Vyt",'Vložení dat'!AC647,IF($A649="VODA",VALUE(LEFT(TRIM(REPLACE('Vložení dat'!AA647,FIND(".",'Vložení dat'!AA647,1),1,",")),7)),""))</f>
        <v/>
      </c>
      <c r="V649" s="18" t="str">
        <f>IF($A649="Vyt",'Vložení dat'!AD647,IF($A649="VODA",VALUE(LEFT(TRIM(REPLACE('Vložení dat'!AB647,FIND(".",'Vložení dat'!AB647,1),1,",")),7)),""))</f>
        <v/>
      </c>
      <c r="W649" s="18" t="str">
        <f>IF($A649="Vyt",'Vložení dat'!AE647,IF($A649="VODA",VALUE(LEFT(TRIM(REPLACE('Vložení dat'!AC647,FIND(".",'Vložení dat'!AC647,1),1,",")),7)),""))</f>
        <v/>
      </c>
      <c r="X649" s="18" t="str">
        <f>IF($A649="Vyt",'Vložení dat'!AF647,IF($A649="VODA",VALUE(LEFT(TRIM(REPLACE('Vložení dat'!AD647,FIND(".",'Vložení dat'!AD647,1),1,",")),7)),""))</f>
        <v/>
      </c>
      <c r="Y649" s="18" t="str">
        <f>IF($A649="Vyt",'Vložení dat'!AG647,IF($A649="VODA",VALUE(LEFT(TRIM(REPLACE('Vložení dat'!AE647,FIND(".",'Vložení dat'!AE647,1),1,",")),7)),""))</f>
        <v/>
      </c>
      <c r="Z649" s="18" t="str">
        <f>IF($A649="Vyt",'Vložení dat'!AH647,IF($A649="VODA",VALUE(LEFT(TRIM(REPLACE('Vložení dat'!AF647,FIND(".",'Vložení dat'!AF647,1),1,",")),7)),""))</f>
        <v/>
      </c>
      <c r="AA649" s="18" t="str">
        <f>IF($A649="Vyt",'Vložení dat'!AI647,IF($A649="VODA",VALUE(LEFT(TRIM(REPLACE('Vložení dat'!AG647,FIND(".",'Vložení dat'!AG647,1),1,",")),7)),""))</f>
        <v/>
      </c>
      <c r="AB649" s="18" t="str">
        <f>IF(A649="Vyt",TRIM(LEFT('Vložení dat'!AY647,9)),IF(A649="VODA",TRIM(LEFT('Vložení dat'!BB647,9)),""))</f>
        <v/>
      </c>
      <c r="AC649" s="18" t="str">
        <f>IF(A649="Vyt",TRIM(LEFT('Vložení dat'!AW647,7)),"")</f>
        <v/>
      </c>
      <c r="AD649" s="18" t="str">
        <f>IF(A649="Vyt",VALUE(REPLACE(TRIM(LEFT('Vložení dat'!BA647,4)),FIND(".",TRIM(LEFT('Vložení dat'!BA647,4)),1),1,",")),IF(A649="VODA",VALUE(REPLACE(TRIM(LEFT('Vložení dat'!BC647,4)),FIND(".",TRIM(LEFT('Vložení dat'!BC647,4)),1),1,",")),""))</f>
        <v/>
      </c>
      <c r="AE649" s="12" t="str">
        <f>IF($A649="Vyt",TRIM(LEFT(REPLACE('Vložení dat'!T647,FIND(".",'Vložení dat'!T647,1),1,","),5)),"")</f>
        <v/>
      </c>
      <c r="AF649" s="12" t="str">
        <f>IF($A649="Vyt",TRIM(LEFT(REPLACE('Vložení dat'!U647,FIND(".",'Vložení dat'!U647,1),1,","),5)),"")</f>
        <v/>
      </c>
      <c r="AG649" s="13" t="str">
        <f>IF(A649="Vyt",LEFT(REPLACE('Vložení dat'!AT647,FIND(".",'Vložení dat'!AT647,1),1,","),5)-LEFT(REPLACE('Vložení dat'!AU647,FIND(".",'Vložení dat'!AU647,1),1,","),5)," ")</f>
        <v xml:space="preserve"> </v>
      </c>
      <c r="AH649" s="13" t="str">
        <f>IF(A649="Vyt",LEFT(REPLACE('Vložení dat'!T647,FIND(".",'Vložení dat'!T647,1),1,","),5)-LEFT(REPLACE('Vložení dat'!U647,FIND(".",'Vložení dat'!U647,1),1,","),5),"")</f>
        <v/>
      </c>
      <c r="AI649" t="str">
        <f>IF(A649="Vyt"," ",IF(A649="VODA",LEFT('Vložení dat'!AU647,12),""))</f>
        <v/>
      </c>
      <c r="AJ649" t="str">
        <f>IF(A649="Vyt","",IF(A649="VODA",LEFT('Vložení dat'!AV647,12),""))</f>
        <v/>
      </c>
    </row>
    <row r="650" spans="1:36" x14ac:dyDescent="0.3">
      <c r="A650" s="13" t="str">
        <f>IF(OR('Vložení dat'!C648=" VIP4RTN010 ",'Vložení dat'!C648=" RED4RITN050.c10_001 "),"Vyt",IF(OR('Vložení dat'!C648=" RED4WM050 ",'Vložení dat'!C648=" RED4WM010 ",ISNUMBER(SEARCH("ECM4WM020.v20",'Vložení dat'!C648,1))),"VODA",IF(ISBLANK('Vložení dat'!C648),"",'Vložení dat'!C648)))</f>
        <v/>
      </c>
      <c r="B650" s="13" t="str">
        <f>TRIM('Vložení dat'!N648)</f>
        <v/>
      </c>
      <c r="C650" s="16" t="str">
        <f>TRIM('Vložení dat'!K648)</f>
        <v/>
      </c>
      <c r="D650" s="13" t="str">
        <f>TRIM('Vložení dat'!L648)</f>
        <v/>
      </c>
      <c r="E650" s="13" t="str">
        <f>TRIM('Vložení dat'!J648)</f>
        <v/>
      </c>
      <c r="F650" s="13" t="str">
        <f>TRIM('Vložení dat'!H648)</f>
        <v/>
      </c>
      <c r="G650" s="13" t="str">
        <f>TRIM('Vložení dat'!G648)</f>
        <v/>
      </c>
      <c r="H650" s="13" t="str">
        <f>TRIM('Vložení dat'!E648)</f>
        <v/>
      </c>
      <c r="I650" s="13" t="str">
        <f>TRIM('Vložení dat'!B648)</f>
        <v/>
      </c>
      <c r="J650" s="13" t="str">
        <f>IF(AND(OR(A650="Vyt",A650="VODA"),'Vložení dat'!O648=0),"OK",IF(AND(OR(A650="Vyt",A650="VODA"),'Vložení dat'!O648&lt;&gt;0),CONCATENATE("CHYBA - ",'Vložení dat'!O648),""))</f>
        <v/>
      </c>
      <c r="K650" s="13" t="str">
        <f>IF(A650="Vyt",'Vložení dat'!R648,IF(A650="VODA",VALUE(TRIM(LEFT(REPLACE('Vložení dat'!T648,FIND(".",'Vložení dat'!T648,1),1,","),8))),""))</f>
        <v/>
      </c>
      <c r="L650" s="16" t="str">
        <f>IF(A650="Vyt",TRIM('Vložení dat'!S648),IF(A650="VODA",VALUE(TRIM(LEFT(REPLACE('Vložení dat'!R648,FIND(".",'Vložení dat'!R648,1),1,","),8))),""))</f>
        <v/>
      </c>
      <c r="M650" s="16" t="str">
        <f>IF(A650="Vyt",RIGHT('Vložení dat'!P648,11),IF(A650="VODA",VALUE(TRIM(LEFT(REPLACE('Vložení dat'!S648,FIND(".",'Vložení dat'!S648,1),1,","),8))),""))</f>
        <v/>
      </c>
      <c r="N650" s="12" t="str">
        <f>IF(A650="Vyt",TRIM('Vložení dat'!V648),"")</f>
        <v/>
      </c>
      <c r="O650" s="17" t="str">
        <f>IF(A650="Vyt",TRIM(LEFT('Vložení dat'!W648,9)),IF(A650="VODA",TRIM(CONCATENATE(LEFT('Vložení dat'!U648,3),".",MID('Vložení dat'!U648,5,2),".",MID('Vložení dat'!U648,8,2))),""))</f>
        <v/>
      </c>
      <c r="P650" s="18" t="str">
        <f>IF($A650="Vyt",'Vložení dat'!X648,IF($A650="VODA",VALUE(LEFT(TRIM(REPLACE('Vložení dat'!V648,FIND(".",'Vložení dat'!V648,1),1,",")),7)),""))</f>
        <v/>
      </c>
      <c r="Q650" s="18" t="str">
        <f>IF($A650="Vyt",'Vložení dat'!Y648,IF($A650="VODA",VALUE(LEFT(TRIM(REPLACE('Vložení dat'!W648,FIND(".",'Vložení dat'!W648,1),1,",")),7)),""))</f>
        <v/>
      </c>
      <c r="R650" s="18" t="str">
        <f>IF($A650="Vyt",'Vložení dat'!Z648,IF($A650="VODA",VALUE(LEFT(TRIM(REPLACE('Vložení dat'!X648,FIND(".",'Vložení dat'!X648,1),1,",")),7)),""))</f>
        <v/>
      </c>
      <c r="S650" s="18" t="str">
        <f>IF($A650="Vyt",'Vložení dat'!AA648,IF($A650="VODA",VALUE(LEFT(TRIM(REPLACE('Vložení dat'!Y648,FIND(".",'Vložení dat'!Y648,1),1,",")),7)),""))</f>
        <v/>
      </c>
      <c r="T650" s="18" t="str">
        <f>IF($A650="Vyt",'Vložení dat'!AB648,IF($A650="VODA",VALUE(LEFT(TRIM(REPLACE('Vložení dat'!Z648,FIND(".",'Vložení dat'!Z648,1),1,",")),7)),""))</f>
        <v/>
      </c>
      <c r="U650" s="18" t="str">
        <f>IF($A650="Vyt",'Vložení dat'!AC648,IF($A650="VODA",VALUE(LEFT(TRIM(REPLACE('Vložení dat'!AA648,FIND(".",'Vložení dat'!AA648,1),1,",")),7)),""))</f>
        <v/>
      </c>
      <c r="V650" s="18" t="str">
        <f>IF($A650="Vyt",'Vložení dat'!AD648,IF($A650="VODA",VALUE(LEFT(TRIM(REPLACE('Vložení dat'!AB648,FIND(".",'Vložení dat'!AB648,1),1,",")),7)),""))</f>
        <v/>
      </c>
      <c r="W650" s="18" t="str">
        <f>IF($A650="Vyt",'Vložení dat'!AE648,IF($A650="VODA",VALUE(LEFT(TRIM(REPLACE('Vložení dat'!AC648,FIND(".",'Vložení dat'!AC648,1),1,",")),7)),""))</f>
        <v/>
      </c>
      <c r="X650" s="18" t="str">
        <f>IF($A650="Vyt",'Vložení dat'!AF648,IF($A650="VODA",VALUE(LEFT(TRIM(REPLACE('Vložení dat'!AD648,FIND(".",'Vložení dat'!AD648,1),1,",")),7)),""))</f>
        <v/>
      </c>
      <c r="Y650" s="18" t="str">
        <f>IF($A650="Vyt",'Vložení dat'!AG648,IF($A650="VODA",VALUE(LEFT(TRIM(REPLACE('Vložení dat'!AE648,FIND(".",'Vložení dat'!AE648,1),1,",")),7)),""))</f>
        <v/>
      </c>
      <c r="Z650" s="18" t="str">
        <f>IF($A650="Vyt",'Vložení dat'!AH648,IF($A650="VODA",VALUE(LEFT(TRIM(REPLACE('Vložení dat'!AF648,FIND(".",'Vložení dat'!AF648,1),1,",")),7)),""))</f>
        <v/>
      </c>
      <c r="AA650" s="18" t="str">
        <f>IF($A650="Vyt",'Vložení dat'!AI648,IF($A650="VODA",VALUE(LEFT(TRIM(REPLACE('Vložení dat'!AG648,FIND(".",'Vložení dat'!AG648,1),1,",")),7)),""))</f>
        <v/>
      </c>
      <c r="AB650" s="18" t="str">
        <f>IF(A650="Vyt",TRIM(LEFT('Vložení dat'!AY648,9)),IF(A650="VODA",TRIM(LEFT('Vložení dat'!BB648,9)),""))</f>
        <v/>
      </c>
      <c r="AC650" s="18" t="str">
        <f>IF(A650="Vyt",TRIM(LEFT('Vložení dat'!AW648,7)),"")</f>
        <v/>
      </c>
      <c r="AD650" s="18" t="str">
        <f>IF(A650="Vyt",VALUE(REPLACE(TRIM(LEFT('Vložení dat'!BA648,4)),FIND(".",TRIM(LEFT('Vložení dat'!BA648,4)),1),1,",")),IF(A650="VODA",VALUE(REPLACE(TRIM(LEFT('Vložení dat'!BC648,4)),FIND(".",TRIM(LEFT('Vložení dat'!BC648,4)),1),1,",")),""))</f>
        <v/>
      </c>
      <c r="AE650" s="12" t="str">
        <f>IF($A650="Vyt",TRIM(LEFT(REPLACE('Vložení dat'!T648,FIND(".",'Vložení dat'!T648,1),1,","),5)),"")</f>
        <v/>
      </c>
      <c r="AF650" s="12" t="str">
        <f>IF($A650="Vyt",TRIM(LEFT(REPLACE('Vložení dat'!U648,FIND(".",'Vložení dat'!U648,1),1,","),5)),"")</f>
        <v/>
      </c>
      <c r="AG650" s="13" t="str">
        <f>IF(A650="Vyt",LEFT(REPLACE('Vložení dat'!AT648,FIND(".",'Vložení dat'!AT648,1),1,","),5)-LEFT(REPLACE('Vložení dat'!AU648,FIND(".",'Vložení dat'!AU648,1),1,","),5)," ")</f>
        <v xml:space="preserve"> </v>
      </c>
      <c r="AH650" s="13" t="str">
        <f>IF(A650="Vyt",LEFT(REPLACE('Vložení dat'!T648,FIND(".",'Vložení dat'!T648,1),1,","),5)-LEFT(REPLACE('Vložení dat'!U648,FIND(".",'Vložení dat'!U648,1),1,","),5),"")</f>
        <v/>
      </c>
      <c r="AI650" t="str">
        <f>IF(A650="Vyt"," ",IF(A650="VODA",LEFT('Vložení dat'!AU648,12),""))</f>
        <v/>
      </c>
      <c r="AJ650" t="str">
        <f>IF(A650="Vyt","",IF(A650="VODA",LEFT('Vložení dat'!AV648,12),""))</f>
        <v/>
      </c>
    </row>
    <row r="651" spans="1:36" x14ac:dyDescent="0.3">
      <c r="A651" s="13" t="str">
        <f>IF(OR('Vložení dat'!C649=" VIP4RTN010 ",'Vložení dat'!C649=" RED4RITN050.c10_001 "),"Vyt",IF(OR('Vložení dat'!C649=" RED4WM050 ",'Vložení dat'!C649=" RED4WM010 ",ISNUMBER(SEARCH("ECM4WM020.v20",'Vložení dat'!C649,1))),"VODA",IF(ISBLANK('Vložení dat'!C649),"",'Vložení dat'!C649)))</f>
        <v/>
      </c>
      <c r="B651" s="13" t="str">
        <f>TRIM('Vložení dat'!N649)</f>
        <v/>
      </c>
      <c r="C651" s="16" t="str">
        <f>TRIM('Vložení dat'!K649)</f>
        <v/>
      </c>
      <c r="D651" s="13" t="str">
        <f>TRIM('Vložení dat'!L649)</f>
        <v/>
      </c>
      <c r="E651" s="13" t="str">
        <f>TRIM('Vložení dat'!J649)</f>
        <v/>
      </c>
      <c r="F651" s="13" t="str">
        <f>TRIM('Vložení dat'!H649)</f>
        <v/>
      </c>
      <c r="G651" s="13" t="str">
        <f>TRIM('Vložení dat'!G649)</f>
        <v/>
      </c>
      <c r="H651" s="13" t="str">
        <f>TRIM('Vložení dat'!E649)</f>
        <v/>
      </c>
      <c r="I651" s="13" t="str">
        <f>TRIM('Vložení dat'!B649)</f>
        <v/>
      </c>
      <c r="J651" s="13" t="str">
        <f>IF(AND(OR(A651="Vyt",A651="VODA"),'Vložení dat'!O649=0),"OK",IF(AND(OR(A651="Vyt",A651="VODA"),'Vložení dat'!O649&lt;&gt;0),CONCATENATE("CHYBA - ",'Vložení dat'!O649),""))</f>
        <v/>
      </c>
      <c r="K651" s="13" t="str">
        <f>IF(A651="Vyt",'Vložení dat'!R649,IF(A651="VODA",VALUE(TRIM(LEFT(REPLACE('Vložení dat'!T649,FIND(".",'Vložení dat'!T649,1),1,","),8))),""))</f>
        <v/>
      </c>
      <c r="L651" s="16" t="str">
        <f>IF(A651="Vyt",TRIM('Vložení dat'!S649),IF(A651="VODA",VALUE(TRIM(LEFT(REPLACE('Vložení dat'!R649,FIND(".",'Vložení dat'!R649,1),1,","),8))),""))</f>
        <v/>
      </c>
      <c r="M651" s="16" t="str">
        <f>IF(A651="Vyt",RIGHT('Vložení dat'!P649,11),IF(A651="VODA",VALUE(TRIM(LEFT(REPLACE('Vložení dat'!S649,FIND(".",'Vložení dat'!S649,1),1,","),8))),""))</f>
        <v/>
      </c>
      <c r="N651" s="12" t="str">
        <f>IF(A651="Vyt",TRIM('Vložení dat'!V649),"")</f>
        <v/>
      </c>
      <c r="O651" s="17" t="str">
        <f>IF(A651="Vyt",TRIM(LEFT('Vložení dat'!W649,9)),IF(A651="VODA",TRIM(CONCATENATE(LEFT('Vložení dat'!U649,3),".",MID('Vložení dat'!U649,5,2),".",MID('Vložení dat'!U649,8,2))),""))</f>
        <v/>
      </c>
      <c r="P651" s="18" t="str">
        <f>IF($A651="Vyt",'Vložení dat'!X649,IF($A651="VODA",VALUE(LEFT(TRIM(REPLACE('Vložení dat'!V649,FIND(".",'Vložení dat'!V649,1),1,",")),7)),""))</f>
        <v/>
      </c>
      <c r="Q651" s="18" t="str">
        <f>IF($A651="Vyt",'Vložení dat'!Y649,IF($A651="VODA",VALUE(LEFT(TRIM(REPLACE('Vložení dat'!W649,FIND(".",'Vložení dat'!W649,1),1,",")),7)),""))</f>
        <v/>
      </c>
      <c r="R651" s="18" t="str">
        <f>IF($A651="Vyt",'Vložení dat'!Z649,IF($A651="VODA",VALUE(LEFT(TRIM(REPLACE('Vložení dat'!X649,FIND(".",'Vložení dat'!X649,1),1,",")),7)),""))</f>
        <v/>
      </c>
      <c r="S651" s="18" t="str">
        <f>IF($A651="Vyt",'Vložení dat'!AA649,IF($A651="VODA",VALUE(LEFT(TRIM(REPLACE('Vložení dat'!Y649,FIND(".",'Vložení dat'!Y649,1),1,",")),7)),""))</f>
        <v/>
      </c>
      <c r="T651" s="18" t="str">
        <f>IF($A651="Vyt",'Vložení dat'!AB649,IF($A651="VODA",VALUE(LEFT(TRIM(REPLACE('Vložení dat'!Z649,FIND(".",'Vložení dat'!Z649,1),1,",")),7)),""))</f>
        <v/>
      </c>
      <c r="U651" s="18" t="str">
        <f>IF($A651="Vyt",'Vložení dat'!AC649,IF($A651="VODA",VALUE(LEFT(TRIM(REPLACE('Vložení dat'!AA649,FIND(".",'Vložení dat'!AA649,1),1,",")),7)),""))</f>
        <v/>
      </c>
      <c r="V651" s="18" t="str">
        <f>IF($A651="Vyt",'Vložení dat'!AD649,IF($A651="VODA",VALUE(LEFT(TRIM(REPLACE('Vložení dat'!AB649,FIND(".",'Vložení dat'!AB649,1),1,",")),7)),""))</f>
        <v/>
      </c>
      <c r="W651" s="18" t="str">
        <f>IF($A651="Vyt",'Vložení dat'!AE649,IF($A651="VODA",VALUE(LEFT(TRIM(REPLACE('Vložení dat'!AC649,FIND(".",'Vložení dat'!AC649,1),1,",")),7)),""))</f>
        <v/>
      </c>
      <c r="X651" s="18" t="str">
        <f>IF($A651="Vyt",'Vložení dat'!AF649,IF($A651="VODA",VALUE(LEFT(TRIM(REPLACE('Vložení dat'!AD649,FIND(".",'Vložení dat'!AD649,1),1,",")),7)),""))</f>
        <v/>
      </c>
      <c r="Y651" s="18" t="str">
        <f>IF($A651="Vyt",'Vložení dat'!AG649,IF($A651="VODA",VALUE(LEFT(TRIM(REPLACE('Vložení dat'!AE649,FIND(".",'Vložení dat'!AE649,1),1,",")),7)),""))</f>
        <v/>
      </c>
      <c r="Z651" s="18" t="str">
        <f>IF($A651="Vyt",'Vložení dat'!AH649,IF($A651="VODA",VALUE(LEFT(TRIM(REPLACE('Vložení dat'!AF649,FIND(".",'Vložení dat'!AF649,1),1,",")),7)),""))</f>
        <v/>
      </c>
      <c r="AA651" s="18" t="str">
        <f>IF($A651="Vyt",'Vložení dat'!AI649,IF($A651="VODA",VALUE(LEFT(TRIM(REPLACE('Vložení dat'!AG649,FIND(".",'Vložení dat'!AG649,1),1,",")),7)),""))</f>
        <v/>
      </c>
      <c r="AB651" s="18" t="str">
        <f>IF(A651="Vyt",TRIM(LEFT('Vložení dat'!AY649,9)),IF(A651="VODA",TRIM(LEFT('Vložení dat'!BB649,9)),""))</f>
        <v/>
      </c>
      <c r="AC651" s="18" t="str">
        <f>IF(A651="Vyt",TRIM(LEFT('Vložení dat'!AW649,7)),"")</f>
        <v/>
      </c>
      <c r="AD651" s="18" t="str">
        <f>IF(A651="Vyt",VALUE(REPLACE(TRIM(LEFT('Vložení dat'!BA649,4)),FIND(".",TRIM(LEFT('Vložení dat'!BA649,4)),1),1,",")),IF(A651="VODA",VALUE(REPLACE(TRIM(LEFT('Vložení dat'!BC649,4)),FIND(".",TRIM(LEFT('Vložení dat'!BC649,4)),1),1,",")),""))</f>
        <v/>
      </c>
      <c r="AE651" s="12" t="str">
        <f>IF($A651="Vyt",TRIM(LEFT(REPLACE('Vložení dat'!T649,FIND(".",'Vložení dat'!T649,1),1,","),5)),"")</f>
        <v/>
      </c>
      <c r="AF651" s="12" t="str">
        <f>IF($A651="Vyt",TRIM(LEFT(REPLACE('Vložení dat'!U649,FIND(".",'Vložení dat'!U649,1),1,","),5)),"")</f>
        <v/>
      </c>
      <c r="AG651" s="13" t="str">
        <f>IF(A651="Vyt",LEFT(REPLACE('Vložení dat'!AT649,FIND(".",'Vložení dat'!AT649,1),1,","),5)-LEFT(REPLACE('Vložení dat'!AU649,FIND(".",'Vložení dat'!AU649,1),1,","),5)," ")</f>
        <v xml:space="preserve"> </v>
      </c>
      <c r="AH651" s="13" t="str">
        <f>IF(A651="Vyt",LEFT(REPLACE('Vložení dat'!T649,FIND(".",'Vložení dat'!T649,1),1,","),5)-LEFT(REPLACE('Vložení dat'!U649,FIND(".",'Vložení dat'!U649,1),1,","),5),"")</f>
        <v/>
      </c>
      <c r="AI651" t="str">
        <f>IF(A651="Vyt"," ",IF(A651="VODA",LEFT('Vložení dat'!AU649,12),""))</f>
        <v/>
      </c>
      <c r="AJ651" t="str">
        <f>IF(A651="Vyt","",IF(A651="VODA",LEFT('Vložení dat'!AV649,12),""))</f>
        <v/>
      </c>
    </row>
    <row r="652" spans="1:36" x14ac:dyDescent="0.3">
      <c r="A652" s="13" t="str">
        <f>IF(OR('Vložení dat'!C650=" VIP4RTN010 ",'Vložení dat'!C650=" RED4RITN050.c10_001 "),"Vyt",IF(OR('Vložení dat'!C650=" RED4WM050 ",'Vložení dat'!C650=" RED4WM010 ",ISNUMBER(SEARCH("ECM4WM020.v20",'Vložení dat'!C650,1))),"VODA",IF(ISBLANK('Vložení dat'!C650),"",'Vložení dat'!C650)))</f>
        <v/>
      </c>
      <c r="B652" s="13" t="str">
        <f>TRIM('Vložení dat'!N650)</f>
        <v/>
      </c>
      <c r="C652" s="16" t="str">
        <f>TRIM('Vložení dat'!K650)</f>
        <v/>
      </c>
      <c r="D652" s="13" t="str">
        <f>TRIM('Vložení dat'!L650)</f>
        <v/>
      </c>
      <c r="E652" s="13" t="str">
        <f>TRIM('Vložení dat'!J650)</f>
        <v/>
      </c>
      <c r="F652" s="13" t="str">
        <f>TRIM('Vložení dat'!H650)</f>
        <v/>
      </c>
      <c r="G652" s="13" t="str">
        <f>TRIM('Vložení dat'!G650)</f>
        <v/>
      </c>
      <c r="H652" s="13" t="str">
        <f>TRIM('Vložení dat'!E650)</f>
        <v/>
      </c>
      <c r="I652" s="13" t="str">
        <f>TRIM('Vložení dat'!B650)</f>
        <v/>
      </c>
      <c r="J652" s="13" t="str">
        <f>IF(AND(OR(A652="Vyt",A652="VODA"),'Vložení dat'!O650=0),"OK",IF(AND(OR(A652="Vyt",A652="VODA"),'Vložení dat'!O650&lt;&gt;0),CONCATENATE("CHYBA - ",'Vložení dat'!O650),""))</f>
        <v/>
      </c>
      <c r="K652" s="13" t="str">
        <f>IF(A652="Vyt",'Vložení dat'!R650,IF(A652="VODA",VALUE(TRIM(LEFT(REPLACE('Vložení dat'!T650,FIND(".",'Vložení dat'!T650,1),1,","),8))),""))</f>
        <v/>
      </c>
      <c r="L652" s="16" t="str">
        <f>IF(A652="Vyt",TRIM('Vložení dat'!S650),IF(A652="VODA",VALUE(TRIM(LEFT(REPLACE('Vložení dat'!R650,FIND(".",'Vložení dat'!R650,1),1,","),8))),""))</f>
        <v/>
      </c>
      <c r="M652" s="16" t="str">
        <f>IF(A652="Vyt",RIGHT('Vložení dat'!P650,11),IF(A652="VODA",VALUE(TRIM(LEFT(REPLACE('Vložení dat'!S650,FIND(".",'Vložení dat'!S650,1),1,","),8))),""))</f>
        <v/>
      </c>
      <c r="N652" s="12" t="str">
        <f>IF(A652="Vyt",TRIM('Vložení dat'!V650),"")</f>
        <v/>
      </c>
      <c r="O652" s="17" t="str">
        <f>IF(A652="Vyt",TRIM(LEFT('Vložení dat'!W650,9)),IF(A652="VODA",TRIM(CONCATENATE(LEFT('Vložení dat'!U650,3),".",MID('Vložení dat'!U650,5,2),".",MID('Vložení dat'!U650,8,2))),""))</f>
        <v/>
      </c>
      <c r="P652" s="18" t="str">
        <f>IF($A652="Vyt",'Vložení dat'!X650,IF($A652="VODA",VALUE(LEFT(TRIM(REPLACE('Vložení dat'!V650,FIND(".",'Vložení dat'!V650,1),1,",")),7)),""))</f>
        <v/>
      </c>
      <c r="Q652" s="18" t="str">
        <f>IF($A652="Vyt",'Vložení dat'!Y650,IF($A652="VODA",VALUE(LEFT(TRIM(REPLACE('Vložení dat'!W650,FIND(".",'Vložení dat'!W650,1),1,",")),7)),""))</f>
        <v/>
      </c>
      <c r="R652" s="18" t="str">
        <f>IF($A652="Vyt",'Vložení dat'!Z650,IF($A652="VODA",VALUE(LEFT(TRIM(REPLACE('Vložení dat'!X650,FIND(".",'Vložení dat'!X650,1),1,",")),7)),""))</f>
        <v/>
      </c>
      <c r="S652" s="18" t="str">
        <f>IF($A652="Vyt",'Vložení dat'!AA650,IF($A652="VODA",VALUE(LEFT(TRIM(REPLACE('Vložení dat'!Y650,FIND(".",'Vložení dat'!Y650,1),1,",")),7)),""))</f>
        <v/>
      </c>
      <c r="T652" s="18" t="str">
        <f>IF($A652="Vyt",'Vložení dat'!AB650,IF($A652="VODA",VALUE(LEFT(TRIM(REPLACE('Vložení dat'!Z650,FIND(".",'Vložení dat'!Z650,1),1,",")),7)),""))</f>
        <v/>
      </c>
      <c r="U652" s="18" t="str">
        <f>IF($A652="Vyt",'Vložení dat'!AC650,IF($A652="VODA",VALUE(LEFT(TRIM(REPLACE('Vložení dat'!AA650,FIND(".",'Vložení dat'!AA650,1),1,",")),7)),""))</f>
        <v/>
      </c>
      <c r="V652" s="18" t="str">
        <f>IF($A652="Vyt",'Vložení dat'!AD650,IF($A652="VODA",VALUE(LEFT(TRIM(REPLACE('Vložení dat'!AB650,FIND(".",'Vložení dat'!AB650,1),1,",")),7)),""))</f>
        <v/>
      </c>
      <c r="W652" s="18" t="str">
        <f>IF($A652="Vyt",'Vložení dat'!AE650,IF($A652="VODA",VALUE(LEFT(TRIM(REPLACE('Vložení dat'!AC650,FIND(".",'Vložení dat'!AC650,1),1,",")),7)),""))</f>
        <v/>
      </c>
      <c r="X652" s="18" t="str">
        <f>IF($A652="Vyt",'Vložení dat'!AF650,IF($A652="VODA",VALUE(LEFT(TRIM(REPLACE('Vložení dat'!AD650,FIND(".",'Vložení dat'!AD650,1),1,",")),7)),""))</f>
        <v/>
      </c>
      <c r="Y652" s="18" t="str">
        <f>IF($A652="Vyt",'Vložení dat'!AG650,IF($A652="VODA",VALUE(LEFT(TRIM(REPLACE('Vložení dat'!AE650,FIND(".",'Vložení dat'!AE650,1),1,",")),7)),""))</f>
        <v/>
      </c>
      <c r="Z652" s="18" t="str">
        <f>IF($A652="Vyt",'Vložení dat'!AH650,IF($A652="VODA",VALUE(LEFT(TRIM(REPLACE('Vložení dat'!AF650,FIND(".",'Vložení dat'!AF650,1),1,",")),7)),""))</f>
        <v/>
      </c>
      <c r="AA652" s="18" t="str">
        <f>IF($A652="Vyt",'Vložení dat'!AI650,IF($A652="VODA",VALUE(LEFT(TRIM(REPLACE('Vložení dat'!AG650,FIND(".",'Vložení dat'!AG650,1),1,",")),7)),""))</f>
        <v/>
      </c>
      <c r="AB652" s="18" t="str">
        <f>IF(A652="Vyt",TRIM(LEFT('Vložení dat'!AY650,9)),IF(A652="VODA",TRIM(LEFT('Vložení dat'!BB650,9)),""))</f>
        <v/>
      </c>
      <c r="AC652" s="18" t="str">
        <f>IF(A652="Vyt",TRIM(LEFT('Vložení dat'!AW650,7)),"")</f>
        <v/>
      </c>
      <c r="AD652" s="18" t="str">
        <f>IF(A652="Vyt",VALUE(REPLACE(TRIM(LEFT('Vložení dat'!BA650,4)),FIND(".",TRIM(LEFT('Vložení dat'!BA650,4)),1),1,",")),IF(A652="VODA",VALUE(REPLACE(TRIM(LEFT('Vložení dat'!BC650,4)),FIND(".",TRIM(LEFT('Vložení dat'!BC650,4)),1),1,",")),""))</f>
        <v/>
      </c>
      <c r="AE652" s="12" t="str">
        <f>IF($A652="Vyt",TRIM(LEFT(REPLACE('Vložení dat'!T650,FIND(".",'Vložení dat'!T650,1),1,","),5)),"")</f>
        <v/>
      </c>
      <c r="AF652" s="12" t="str">
        <f>IF($A652="Vyt",TRIM(LEFT(REPLACE('Vložení dat'!U650,FIND(".",'Vložení dat'!U650,1),1,","),5)),"")</f>
        <v/>
      </c>
      <c r="AG652" s="13" t="str">
        <f>IF(A652="Vyt",LEFT(REPLACE('Vložení dat'!AT650,FIND(".",'Vložení dat'!AT650,1),1,","),5)-LEFT(REPLACE('Vložení dat'!AU650,FIND(".",'Vložení dat'!AU650,1),1,","),5)," ")</f>
        <v xml:space="preserve"> </v>
      </c>
      <c r="AH652" s="13" t="str">
        <f>IF(A652="Vyt",LEFT(REPLACE('Vložení dat'!T650,FIND(".",'Vložení dat'!T650,1),1,","),5)-LEFT(REPLACE('Vložení dat'!U650,FIND(".",'Vložení dat'!U650,1),1,","),5),"")</f>
        <v/>
      </c>
      <c r="AI652" t="str">
        <f>IF(A652="Vyt"," ",IF(A652="VODA",LEFT('Vložení dat'!AU650,12),""))</f>
        <v/>
      </c>
      <c r="AJ652" t="str">
        <f>IF(A652="Vyt","",IF(A652="VODA",LEFT('Vložení dat'!AV650,12),""))</f>
        <v/>
      </c>
    </row>
    <row r="653" spans="1:36" x14ac:dyDescent="0.3">
      <c r="A653" s="13" t="str">
        <f>IF(OR('Vložení dat'!C651=" VIP4RTN010 ",'Vložení dat'!C651=" RED4RITN050.c10_001 "),"Vyt",IF(OR('Vložení dat'!C651=" RED4WM050 ",'Vložení dat'!C651=" RED4WM010 ",ISNUMBER(SEARCH("ECM4WM020.v20",'Vložení dat'!C651,1))),"VODA",IF(ISBLANK('Vložení dat'!C651),"",'Vložení dat'!C651)))</f>
        <v/>
      </c>
      <c r="B653" s="13" t="str">
        <f>TRIM('Vložení dat'!N651)</f>
        <v/>
      </c>
      <c r="C653" s="16" t="str">
        <f>TRIM('Vložení dat'!K651)</f>
        <v/>
      </c>
      <c r="D653" s="13" t="str">
        <f>TRIM('Vložení dat'!L651)</f>
        <v/>
      </c>
      <c r="E653" s="13" t="str">
        <f>TRIM('Vložení dat'!J651)</f>
        <v/>
      </c>
      <c r="F653" s="13" t="str">
        <f>TRIM('Vložení dat'!H651)</f>
        <v/>
      </c>
      <c r="G653" s="13" t="str">
        <f>TRIM('Vložení dat'!G651)</f>
        <v/>
      </c>
      <c r="H653" s="13" t="str">
        <f>TRIM('Vložení dat'!E651)</f>
        <v/>
      </c>
      <c r="I653" s="13" t="str">
        <f>TRIM('Vložení dat'!B651)</f>
        <v/>
      </c>
      <c r="J653" s="13" t="str">
        <f>IF(AND(OR(A653="Vyt",A653="VODA"),'Vložení dat'!O651=0),"OK",IF(AND(OR(A653="Vyt",A653="VODA"),'Vložení dat'!O651&lt;&gt;0),CONCATENATE("CHYBA - ",'Vložení dat'!O651),""))</f>
        <v/>
      </c>
      <c r="K653" s="13" t="str">
        <f>IF(A653="Vyt",'Vložení dat'!R651,IF(A653="VODA",VALUE(TRIM(LEFT(REPLACE('Vložení dat'!T651,FIND(".",'Vložení dat'!T651,1),1,","),8))),""))</f>
        <v/>
      </c>
      <c r="L653" s="16" t="str">
        <f>IF(A653="Vyt",TRIM('Vložení dat'!S651),IF(A653="VODA",VALUE(TRIM(LEFT(REPLACE('Vložení dat'!R651,FIND(".",'Vložení dat'!R651,1),1,","),8))),""))</f>
        <v/>
      </c>
      <c r="M653" s="16" t="str">
        <f>IF(A653="Vyt",RIGHT('Vložení dat'!P651,11),IF(A653="VODA",VALUE(TRIM(LEFT(REPLACE('Vložení dat'!S651,FIND(".",'Vložení dat'!S651,1),1,","),8))),""))</f>
        <v/>
      </c>
      <c r="N653" s="12" t="str">
        <f>IF(A653="Vyt",TRIM('Vložení dat'!V651),"")</f>
        <v/>
      </c>
      <c r="O653" s="17" t="str">
        <f>IF(A653="Vyt",TRIM(LEFT('Vložení dat'!W651,9)),IF(A653="VODA",TRIM(CONCATENATE(LEFT('Vložení dat'!U651,3),".",MID('Vložení dat'!U651,5,2),".",MID('Vložení dat'!U651,8,2))),""))</f>
        <v/>
      </c>
      <c r="P653" s="18" t="str">
        <f>IF($A653="Vyt",'Vložení dat'!X651,IF($A653="VODA",VALUE(LEFT(TRIM(REPLACE('Vložení dat'!V651,FIND(".",'Vložení dat'!V651,1),1,",")),7)),""))</f>
        <v/>
      </c>
      <c r="Q653" s="18" t="str">
        <f>IF($A653="Vyt",'Vložení dat'!Y651,IF($A653="VODA",VALUE(LEFT(TRIM(REPLACE('Vložení dat'!W651,FIND(".",'Vložení dat'!W651,1),1,",")),7)),""))</f>
        <v/>
      </c>
      <c r="R653" s="18" t="str">
        <f>IF($A653="Vyt",'Vložení dat'!Z651,IF($A653="VODA",VALUE(LEFT(TRIM(REPLACE('Vložení dat'!X651,FIND(".",'Vložení dat'!X651,1),1,",")),7)),""))</f>
        <v/>
      </c>
      <c r="S653" s="18" t="str">
        <f>IF($A653="Vyt",'Vložení dat'!AA651,IF($A653="VODA",VALUE(LEFT(TRIM(REPLACE('Vložení dat'!Y651,FIND(".",'Vložení dat'!Y651,1),1,",")),7)),""))</f>
        <v/>
      </c>
      <c r="T653" s="18" t="str">
        <f>IF($A653="Vyt",'Vložení dat'!AB651,IF($A653="VODA",VALUE(LEFT(TRIM(REPLACE('Vložení dat'!Z651,FIND(".",'Vložení dat'!Z651,1),1,",")),7)),""))</f>
        <v/>
      </c>
      <c r="U653" s="18" t="str">
        <f>IF($A653="Vyt",'Vložení dat'!AC651,IF($A653="VODA",VALUE(LEFT(TRIM(REPLACE('Vložení dat'!AA651,FIND(".",'Vložení dat'!AA651,1),1,",")),7)),""))</f>
        <v/>
      </c>
      <c r="V653" s="18" t="str">
        <f>IF($A653="Vyt",'Vložení dat'!AD651,IF($A653="VODA",VALUE(LEFT(TRIM(REPLACE('Vložení dat'!AB651,FIND(".",'Vložení dat'!AB651,1),1,",")),7)),""))</f>
        <v/>
      </c>
      <c r="W653" s="18" t="str">
        <f>IF($A653="Vyt",'Vložení dat'!AE651,IF($A653="VODA",VALUE(LEFT(TRIM(REPLACE('Vložení dat'!AC651,FIND(".",'Vložení dat'!AC651,1),1,",")),7)),""))</f>
        <v/>
      </c>
      <c r="X653" s="18" t="str">
        <f>IF($A653="Vyt",'Vložení dat'!AF651,IF($A653="VODA",VALUE(LEFT(TRIM(REPLACE('Vložení dat'!AD651,FIND(".",'Vložení dat'!AD651,1),1,",")),7)),""))</f>
        <v/>
      </c>
      <c r="Y653" s="18" t="str">
        <f>IF($A653="Vyt",'Vložení dat'!AG651,IF($A653="VODA",VALUE(LEFT(TRIM(REPLACE('Vložení dat'!AE651,FIND(".",'Vložení dat'!AE651,1),1,",")),7)),""))</f>
        <v/>
      </c>
      <c r="Z653" s="18" t="str">
        <f>IF($A653="Vyt",'Vložení dat'!AH651,IF($A653="VODA",VALUE(LEFT(TRIM(REPLACE('Vložení dat'!AF651,FIND(".",'Vložení dat'!AF651,1),1,",")),7)),""))</f>
        <v/>
      </c>
      <c r="AA653" s="18" t="str">
        <f>IF($A653="Vyt",'Vložení dat'!AI651,IF($A653="VODA",VALUE(LEFT(TRIM(REPLACE('Vložení dat'!AG651,FIND(".",'Vložení dat'!AG651,1),1,",")),7)),""))</f>
        <v/>
      </c>
      <c r="AB653" s="18" t="str">
        <f>IF(A653="Vyt",TRIM(LEFT('Vložení dat'!AY651,9)),IF(A653="VODA",TRIM(LEFT('Vložení dat'!BB651,9)),""))</f>
        <v/>
      </c>
      <c r="AC653" s="18" t="str">
        <f>IF(A653="Vyt",TRIM(LEFT('Vložení dat'!AW651,7)),"")</f>
        <v/>
      </c>
      <c r="AD653" s="18" t="str">
        <f>IF(A653="Vyt",VALUE(REPLACE(TRIM(LEFT('Vložení dat'!BA651,4)),FIND(".",TRIM(LEFT('Vložení dat'!BA651,4)),1),1,",")),IF(A653="VODA",VALUE(REPLACE(TRIM(LEFT('Vložení dat'!BC651,4)),FIND(".",TRIM(LEFT('Vložení dat'!BC651,4)),1),1,",")),""))</f>
        <v/>
      </c>
      <c r="AE653" s="12" t="str">
        <f>IF($A653="Vyt",TRIM(LEFT(REPLACE('Vložení dat'!T651,FIND(".",'Vložení dat'!T651,1),1,","),5)),"")</f>
        <v/>
      </c>
      <c r="AF653" s="12" t="str">
        <f>IF($A653="Vyt",TRIM(LEFT(REPLACE('Vložení dat'!U651,FIND(".",'Vložení dat'!U651,1),1,","),5)),"")</f>
        <v/>
      </c>
      <c r="AG653" s="13" t="str">
        <f>IF(A653="Vyt",LEFT(REPLACE('Vložení dat'!AT651,FIND(".",'Vložení dat'!AT651,1),1,","),5)-LEFT(REPLACE('Vložení dat'!AU651,FIND(".",'Vložení dat'!AU651,1),1,","),5)," ")</f>
        <v xml:space="preserve"> </v>
      </c>
      <c r="AH653" s="13" t="str">
        <f>IF(A653="Vyt",LEFT(REPLACE('Vložení dat'!T651,FIND(".",'Vložení dat'!T651,1),1,","),5)-LEFT(REPLACE('Vložení dat'!U651,FIND(".",'Vložení dat'!U651,1),1,","),5),"")</f>
        <v/>
      </c>
      <c r="AI653" t="str">
        <f>IF(A653="Vyt"," ",IF(A653="VODA",LEFT('Vložení dat'!AU651,12),""))</f>
        <v/>
      </c>
      <c r="AJ653" t="str">
        <f>IF(A653="Vyt","",IF(A653="VODA",LEFT('Vložení dat'!AV651,12),""))</f>
        <v/>
      </c>
    </row>
    <row r="654" spans="1:36" x14ac:dyDescent="0.3">
      <c r="A654" s="13" t="str">
        <f>IF(OR('Vložení dat'!C652=" VIP4RTN010 ",'Vložení dat'!C652=" RED4RITN050.c10_001 "),"Vyt",IF(OR('Vložení dat'!C652=" RED4WM050 ",'Vložení dat'!C652=" RED4WM010 ",ISNUMBER(SEARCH("ECM4WM020.v20",'Vložení dat'!C652,1))),"VODA",IF(ISBLANK('Vložení dat'!C652),"",'Vložení dat'!C652)))</f>
        <v/>
      </c>
      <c r="B654" s="13" t="str">
        <f>TRIM('Vložení dat'!N652)</f>
        <v/>
      </c>
      <c r="C654" s="16" t="str">
        <f>TRIM('Vložení dat'!K652)</f>
        <v/>
      </c>
      <c r="D654" s="13" t="str">
        <f>TRIM('Vložení dat'!L652)</f>
        <v/>
      </c>
      <c r="E654" s="13" t="str">
        <f>TRIM('Vložení dat'!J652)</f>
        <v/>
      </c>
      <c r="F654" s="13" t="str">
        <f>TRIM('Vložení dat'!H652)</f>
        <v/>
      </c>
      <c r="G654" s="13" t="str">
        <f>TRIM('Vložení dat'!G652)</f>
        <v/>
      </c>
      <c r="H654" s="13" t="str">
        <f>TRIM('Vložení dat'!E652)</f>
        <v/>
      </c>
      <c r="I654" s="13" t="str">
        <f>TRIM('Vložení dat'!B652)</f>
        <v/>
      </c>
      <c r="J654" s="13" t="str">
        <f>IF(AND(OR(A654="Vyt",A654="VODA"),'Vložení dat'!O652=0),"OK",IF(AND(OR(A654="Vyt",A654="VODA"),'Vložení dat'!O652&lt;&gt;0),CONCATENATE("CHYBA - ",'Vložení dat'!O652),""))</f>
        <v/>
      </c>
      <c r="K654" s="13" t="str">
        <f>IF(A654="Vyt",'Vložení dat'!R652,IF(A654="VODA",VALUE(TRIM(LEFT(REPLACE('Vložení dat'!T652,FIND(".",'Vložení dat'!T652,1),1,","),8))),""))</f>
        <v/>
      </c>
      <c r="L654" s="16" t="str">
        <f>IF(A654="Vyt",TRIM('Vložení dat'!S652),IF(A654="VODA",VALUE(TRIM(LEFT(REPLACE('Vložení dat'!R652,FIND(".",'Vložení dat'!R652,1),1,","),8))),""))</f>
        <v/>
      </c>
      <c r="M654" s="16" t="str">
        <f>IF(A654="Vyt",RIGHT('Vložení dat'!P652,11),IF(A654="VODA",VALUE(TRIM(LEFT(REPLACE('Vložení dat'!S652,FIND(".",'Vložení dat'!S652,1),1,","),8))),""))</f>
        <v/>
      </c>
      <c r="N654" s="12" t="str">
        <f>IF(A654="Vyt",TRIM('Vložení dat'!V652),"")</f>
        <v/>
      </c>
      <c r="O654" s="17" t="str">
        <f>IF(A654="Vyt",TRIM(LEFT('Vložení dat'!W652,9)),IF(A654="VODA",TRIM(CONCATENATE(LEFT('Vložení dat'!U652,3),".",MID('Vložení dat'!U652,5,2),".",MID('Vložení dat'!U652,8,2))),""))</f>
        <v/>
      </c>
      <c r="P654" s="18" t="str">
        <f>IF($A654="Vyt",'Vložení dat'!X652,IF($A654="VODA",VALUE(LEFT(TRIM(REPLACE('Vložení dat'!V652,FIND(".",'Vložení dat'!V652,1),1,",")),7)),""))</f>
        <v/>
      </c>
      <c r="Q654" s="18" t="str">
        <f>IF($A654="Vyt",'Vložení dat'!Y652,IF($A654="VODA",VALUE(LEFT(TRIM(REPLACE('Vložení dat'!W652,FIND(".",'Vložení dat'!W652,1),1,",")),7)),""))</f>
        <v/>
      </c>
      <c r="R654" s="18" t="str">
        <f>IF($A654="Vyt",'Vložení dat'!Z652,IF($A654="VODA",VALUE(LEFT(TRIM(REPLACE('Vložení dat'!X652,FIND(".",'Vložení dat'!X652,1),1,",")),7)),""))</f>
        <v/>
      </c>
      <c r="S654" s="18" t="str">
        <f>IF($A654="Vyt",'Vložení dat'!AA652,IF($A654="VODA",VALUE(LEFT(TRIM(REPLACE('Vložení dat'!Y652,FIND(".",'Vložení dat'!Y652,1),1,",")),7)),""))</f>
        <v/>
      </c>
      <c r="T654" s="18" t="str">
        <f>IF($A654="Vyt",'Vložení dat'!AB652,IF($A654="VODA",VALUE(LEFT(TRIM(REPLACE('Vložení dat'!Z652,FIND(".",'Vložení dat'!Z652,1),1,",")),7)),""))</f>
        <v/>
      </c>
      <c r="U654" s="18" t="str">
        <f>IF($A654="Vyt",'Vložení dat'!AC652,IF($A654="VODA",VALUE(LEFT(TRIM(REPLACE('Vložení dat'!AA652,FIND(".",'Vložení dat'!AA652,1),1,",")),7)),""))</f>
        <v/>
      </c>
      <c r="V654" s="18" t="str">
        <f>IF($A654="Vyt",'Vložení dat'!AD652,IF($A654="VODA",VALUE(LEFT(TRIM(REPLACE('Vložení dat'!AB652,FIND(".",'Vložení dat'!AB652,1),1,",")),7)),""))</f>
        <v/>
      </c>
      <c r="W654" s="18" t="str">
        <f>IF($A654="Vyt",'Vložení dat'!AE652,IF($A654="VODA",VALUE(LEFT(TRIM(REPLACE('Vložení dat'!AC652,FIND(".",'Vložení dat'!AC652,1),1,",")),7)),""))</f>
        <v/>
      </c>
      <c r="X654" s="18" t="str">
        <f>IF($A654="Vyt",'Vložení dat'!AF652,IF($A654="VODA",VALUE(LEFT(TRIM(REPLACE('Vložení dat'!AD652,FIND(".",'Vložení dat'!AD652,1),1,",")),7)),""))</f>
        <v/>
      </c>
      <c r="Y654" s="18" t="str">
        <f>IF($A654="Vyt",'Vložení dat'!AG652,IF($A654="VODA",VALUE(LEFT(TRIM(REPLACE('Vložení dat'!AE652,FIND(".",'Vložení dat'!AE652,1),1,",")),7)),""))</f>
        <v/>
      </c>
      <c r="Z654" s="18" t="str">
        <f>IF($A654="Vyt",'Vložení dat'!AH652,IF($A654="VODA",VALUE(LEFT(TRIM(REPLACE('Vložení dat'!AF652,FIND(".",'Vložení dat'!AF652,1),1,",")),7)),""))</f>
        <v/>
      </c>
      <c r="AA654" s="18" t="str">
        <f>IF($A654="Vyt",'Vložení dat'!AI652,IF($A654="VODA",VALUE(LEFT(TRIM(REPLACE('Vložení dat'!AG652,FIND(".",'Vložení dat'!AG652,1),1,",")),7)),""))</f>
        <v/>
      </c>
      <c r="AB654" s="18" t="str">
        <f>IF(A654="Vyt",TRIM(LEFT('Vložení dat'!AY652,9)),IF(A654="VODA",TRIM(LEFT('Vložení dat'!BB652,9)),""))</f>
        <v/>
      </c>
      <c r="AC654" s="18" t="str">
        <f>IF(A654="Vyt",TRIM(LEFT('Vložení dat'!AW652,7)),"")</f>
        <v/>
      </c>
      <c r="AD654" s="18" t="str">
        <f>IF(A654="Vyt",VALUE(REPLACE(TRIM(LEFT('Vložení dat'!BA652,4)),FIND(".",TRIM(LEFT('Vložení dat'!BA652,4)),1),1,",")),IF(A654="VODA",VALUE(REPLACE(TRIM(LEFT('Vložení dat'!BC652,4)),FIND(".",TRIM(LEFT('Vložení dat'!BC652,4)),1),1,",")),""))</f>
        <v/>
      </c>
      <c r="AE654" s="12" t="str">
        <f>IF($A654="Vyt",TRIM(LEFT(REPLACE('Vložení dat'!T652,FIND(".",'Vložení dat'!T652,1),1,","),5)),"")</f>
        <v/>
      </c>
      <c r="AF654" s="12" t="str">
        <f>IF($A654="Vyt",TRIM(LEFT(REPLACE('Vložení dat'!U652,FIND(".",'Vložení dat'!U652,1),1,","),5)),"")</f>
        <v/>
      </c>
      <c r="AG654" s="13" t="str">
        <f>IF(A654="Vyt",LEFT(REPLACE('Vložení dat'!AT652,FIND(".",'Vložení dat'!AT652,1),1,","),5)-LEFT(REPLACE('Vložení dat'!AU652,FIND(".",'Vložení dat'!AU652,1),1,","),5)," ")</f>
        <v xml:space="preserve"> </v>
      </c>
      <c r="AH654" s="13" t="str">
        <f>IF(A654="Vyt",LEFT(REPLACE('Vložení dat'!T652,FIND(".",'Vložení dat'!T652,1),1,","),5)-LEFT(REPLACE('Vložení dat'!U652,FIND(".",'Vložení dat'!U652,1),1,","),5),"")</f>
        <v/>
      </c>
      <c r="AI654" t="str">
        <f>IF(A654="Vyt"," ",IF(A654="VODA",LEFT('Vložení dat'!AU652,12),""))</f>
        <v/>
      </c>
      <c r="AJ654" t="str">
        <f>IF(A654="Vyt","",IF(A654="VODA",LEFT('Vložení dat'!AV652,12),""))</f>
        <v/>
      </c>
    </row>
    <row r="655" spans="1:36" x14ac:dyDescent="0.3">
      <c r="A655" s="13" t="str">
        <f>IF(OR('Vložení dat'!C653=" VIP4RTN010 ",'Vložení dat'!C653=" RED4RITN050.c10_001 "),"Vyt",IF(OR('Vložení dat'!C653=" RED4WM050 ",'Vložení dat'!C653=" RED4WM010 ",ISNUMBER(SEARCH("ECM4WM020.v20",'Vložení dat'!C653,1))),"VODA",IF(ISBLANK('Vložení dat'!C653),"",'Vložení dat'!C653)))</f>
        <v/>
      </c>
      <c r="B655" s="13" t="str">
        <f>TRIM('Vložení dat'!N653)</f>
        <v/>
      </c>
      <c r="C655" s="16" t="str">
        <f>TRIM('Vložení dat'!K653)</f>
        <v/>
      </c>
      <c r="D655" s="13" t="str">
        <f>TRIM('Vložení dat'!L653)</f>
        <v/>
      </c>
      <c r="E655" s="13" t="str">
        <f>TRIM('Vložení dat'!J653)</f>
        <v/>
      </c>
      <c r="F655" s="13" t="str">
        <f>TRIM('Vložení dat'!H653)</f>
        <v/>
      </c>
      <c r="G655" s="13" t="str">
        <f>TRIM('Vložení dat'!G653)</f>
        <v/>
      </c>
      <c r="H655" s="13" t="str">
        <f>TRIM('Vložení dat'!E653)</f>
        <v/>
      </c>
      <c r="I655" s="13" t="str">
        <f>TRIM('Vložení dat'!B653)</f>
        <v/>
      </c>
      <c r="J655" s="13" t="str">
        <f>IF(AND(OR(A655="Vyt",A655="VODA"),'Vložení dat'!O653=0),"OK",IF(AND(OR(A655="Vyt",A655="VODA"),'Vložení dat'!O653&lt;&gt;0),CONCATENATE("CHYBA - ",'Vložení dat'!O653),""))</f>
        <v/>
      </c>
      <c r="K655" s="13" t="str">
        <f>IF(A655="Vyt",'Vložení dat'!R653,IF(A655="VODA",VALUE(TRIM(LEFT(REPLACE('Vložení dat'!T653,FIND(".",'Vložení dat'!T653,1),1,","),8))),""))</f>
        <v/>
      </c>
      <c r="L655" s="16" t="str">
        <f>IF(A655="Vyt",TRIM('Vložení dat'!S653),IF(A655="VODA",VALUE(TRIM(LEFT(REPLACE('Vložení dat'!R653,FIND(".",'Vložení dat'!R653,1),1,","),8))),""))</f>
        <v/>
      </c>
      <c r="M655" s="16" t="str">
        <f>IF(A655="Vyt",RIGHT('Vložení dat'!P653,11),IF(A655="VODA",VALUE(TRIM(LEFT(REPLACE('Vložení dat'!S653,FIND(".",'Vložení dat'!S653,1),1,","),8))),""))</f>
        <v/>
      </c>
      <c r="N655" s="12" t="str">
        <f>IF(A655="Vyt",TRIM('Vložení dat'!V653),"")</f>
        <v/>
      </c>
      <c r="O655" s="17" t="str">
        <f>IF(A655="Vyt",TRIM(LEFT('Vložení dat'!W653,9)),IF(A655="VODA",TRIM(CONCATENATE(LEFT('Vložení dat'!U653,3),".",MID('Vložení dat'!U653,5,2),".",MID('Vložení dat'!U653,8,2))),""))</f>
        <v/>
      </c>
      <c r="P655" s="18" t="str">
        <f>IF($A655="Vyt",'Vložení dat'!X653,IF($A655="VODA",VALUE(LEFT(TRIM(REPLACE('Vložení dat'!V653,FIND(".",'Vložení dat'!V653,1),1,",")),7)),""))</f>
        <v/>
      </c>
      <c r="Q655" s="18" t="str">
        <f>IF($A655="Vyt",'Vložení dat'!Y653,IF($A655="VODA",VALUE(LEFT(TRIM(REPLACE('Vložení dat'!W653,FIND(".",'Vložení dat'!W653,1),1,",")),7)),""))</f>
        <v/>
      </c>
      <c r="R655" s="18" t="str">
        <f>IF($A655="Vyt",'Vložení dat'!Z653,IF($A655="VODA",VALUE(LEFT(TRIM(REPLACE('Vložení dat'!X653,FIND(".",'Vložení dat'!X653,1),1,",")),7)),""))</f>
        <v/>
      </c>
      <c r="S655" s="18" t="str">
        <f>IF($A655="Vyt",'Vložení dat'!AA653,IF($A655="VODA",VALUE(LEFT(TRIM(REPLACE('Vložení dat'!Y653,FIND(".",'Vložení dat'!Y653,1),1,",")),7)),""))</f>
        <v/>
      </c>
      <c r="T655" s="18" t="str">
        <f>IF($A655="Vyt",'Vložení dat'!AB653,IF($A655="VODA",VALUE(LEFT(TRIM(REPLACE('Vložení dat'!Z653,FIND(".",'Vložení dat'!Z653,1),1,",")),7)),""))</f>
        <v/>
      </c>
      <c r="U655" s="18" t="str">
        <f>IF($A655="Vyt",'Vložení dat'!AC653,IF($A655="VODA",VALUE(LEFT(TRIM(REPLACE('Vložení dat'!AA653,FIND(".",'Vložení dat'!AA653,1),1,",")),7)),""))</f>
        <v/>
      </c>
      <c r="V655" s="18" t="str">
        <f>IF($A655="Vyt",'Vložení dat'!AD653,IF($A655="VODA",VALUE(LEFT(TRIM(REPLACE('Vložení dat'!AB653,FIND(".",'Vložení dat'!AB653,1),1,",")),7)),""))</f>
        <v/>
      </c>
      <c r="W655" s="18" t="str">
        <f>IF($A655="Vyt",'Vložení dat'!AE653,IF($A655="VODA",VALUE(LEFT(TRIM(REPLACE('Vložení dat'!AC653,FIND(".",'Vložení dat'!AC653,1),1,",")),7)),""))</f>
        <v/>
      </c>
      <c r="X655" s="18" t="str">
        <f>IF($A655="Vyt",'Vložení dat'!AF653,IF($A655="VODA",VALUE(LEFT(TRIM(REPLACE('Vložení dat'!AD653,FIND(".",'Vložení dat'!AD653,1),1,",")),7)),""))</f>
        <v/>
      </c>
      <c r="Y655" s="18" t="str">
        <f>IF($A655="Vyt",'Vložení dat'!AG653,IF($A655="VODA",VALUE(LEFT(TRIM(REPLACE('Vložení dat'!AE653,FIND(".",'Vložení dat'!AE653,1),1,",")),7)),""))</f>
        <v/>
      </c>
      <c r="Z655" s="18" t="str">
        <f>IF($A655="Vyt",'Vložení dat'!AH653,IF($A655="VODA",VALUE(LEFT(TRIM(REPLACE('Vložení dat'!AF653,FIND(".",'Vložení dat'!AF653,1),1,",")),7)),""))</f>
        <v/>
      </c>
      <c r="AA655" s="18" t="str">
        <f>IF($A655="Vyt",'Vložení dat'!AI653,IF($A655="VODA",VALUE(LEFT(TRIM(REPLACE('Vložení dat'!AG653,FIND(".",'Vložení dat'!AG653,1),1,",")),7)),""))</f>
        <v/>
      </c>
      <c r="AB655" s="18" t="str">
        <f>IF(A655="Vyt",TRIM(LEFT('Vložení dat'!AY653,9)),IF(A655="VODA",TRIM(LEFT('Vložení dat'!BB653,9)),""))</f>
        <v/>
      </c>
      <c r="AC655" s="18" t="str">
        <f>IF(A655="Vyt",TRIM(LEFT('Vložení dat'!AW653,7)),"")</f>
        <v/>
      </c>
      <c r="AD655" s="18" t="str">
        <f>IF(A655="Vyt",VALUE(REPLACE(TRIM(LEFT('Vložení dat'!BA653,4)),FIND(".",TRIM(LEFT('Vložení dat'!BA653,4)),1),1,",")),IF(A655="VODA",VALUE(REPLACE(TRIM(LEFT('Vložení dat'!BC653,4)),FIND(".",TRIM(LEFT('Vložení dat'!BC653,4)),1),1,",")),""))</f>
        <v/>
      </c>
      <c r="AE655" s="12" t="str">
        <f>IF($A655="Vyt",TRIM(LEFT(REPLACE('Vložení dat'!T653,FIND(".",'Vložení dat'!T653,1),1,","),5)),"")</f>
        <v/>
      </c>
      <c r="AF655" s="12" t="str">
        <f>IF($A655="Vyt",TRIM(LEFT(REPLACE('Vložení dat'!U653,FIND(".",'Vložení dat'!U653,1),1,","),5)),"")</f>
        <v/>
      </c>
      <c r="AG655" s="13" t="str">
        <f>IF(A655="Vyt",LEFT(REPLACE('Vložení dat'!AT653,FIND(".",'Vložení dat'!AT653,1),1,","),5)-LEFT(REPLACE('Vložení dat'!AU653,FIND(".",'Vložení dat'!AU653,1),1,","),5)," ")</f>
        <v xml:space="preserve"> </v>
      </c>
      <c r="AH655" s="13" t="str">
        <f>IF(A655="Vyt",LEFT(REPLACE('Vložení dat'!T653,FIND(".",'Vložení dat'!T653,1),1,","),5)-LEFT(REPLACE('Vložení dat'!U653,FIND(".",'Vložení dat'!U653,1),1,","),5),"")</f>
        <v/>
      </c>
      <c r="AI655" t="str">
        <f>IF(A655="Vyt"," ",IF(A655="VODA",LEFT('Vložení dat'!AU653,12),""))</f>
        <v/>
      </c>
      <c r="AJ655" t="str">
        <f>IF(A655="Vyt","",IF(A655="VODA",LEFT('Vložení dat'!AV653,12),""))</f>
        <v/>
      </c>
    </row>
    <row r="656" spans="1:36" x14ac:dyDescent="0.3">
      <c r="A656" s="13" t="str">
        <f>IF(OR('Vložení dat'!C654=" VIP4RTN010 ",'Vložení dat'!C654=" RED4RITN050.c10_001 "),"Vyt",IF(OR('Vložení dat'!C654=" RED4WM050 ",'Vložení dat'!C654=" RED4WM010 ",ISNUMBER(SEARCH("ECM4WM020.v20",'Vložení dat'!C654,1))),"VODA",IF(ISBLANK('Vložení dat'!C654),"",'Vložení dat'!C654)))</f>
        <v/>
      </c>
      <c r="B656" s="13" t="str">
        <f>TRIM('Vložení dat'!N654)</f>
        <v/>
      </c>
      <c r="C656" s="16" t="str">
        <f>TRIM('Vložení dat'!K654)</f>
        <v/>
      </c>
      <c r="D656" s="13" t="str">
        <f>TRIM('Vložení dat'!L654)</f>
        <v/>
      </c>
      <c r="E656" s="13" t="str">
        <f>TRIM('Vložení dat'!J654)</f>
        <v/>
      </c>
      <c r="F656" s="13" t="str">
        <f>TRIM('Vložení dat'!H654)</f>
        <v/>
      </c>
      <c r="G656" s="13" t="str">
        <f>TRIM('Vložení dat'!G654)</f>
        <v/>
      </c>
      <c r="H656" s="13" t="str">
        <f>TRIM('Vložení dat'!E654)</f>
        <v/>
      </c>
      <c r="I656" s="13" t="str">
        <f>TRIM('Vložení dat'!B654)</f>
        <v/>
      </c>
      <c r="J656" s="13" t="str">
        <f>IF(AND(OR(A656="Vyt",A656="VODA"),'Vložení dat'!O654=0),"OK",IF(AND(OR(A656="Vyt",A656="VODA"),'Vložení dat'!O654&lt;&gt;0),CONCATENATE("CHYBA - ",'Vložení dat'!O654),""))</f>
        <v/>
      </c>
      <c r="K656" s="13" t="str">
        <f>IF(A656="Vyt",'Vložení dat'!R654,IF(A656="VODA",VALUE(TRIM(LEFT(REPLACE('Vložení dat'!T654,FIND(".",'Vložení dat'!T654,1),1,","),8))),""))</f>
        <v/>
      </c>
      <c r="L656" s="16" t="str">
        <f>IF(A656="Vyt",TRIM('Vložení dat'!S654),IF(A656="VODA",VALUE(TRIM(LEFT(REPLACE('Vložení dat'!R654,FIND(".",'Vložení dat'!R654,1),1,","),8))),""))</f>
        <v/>
      </c>
      <c r="M656" s="16" t="str">
        <f>IF(A656="Vyt",RIGHT('Vložení dat'!P654,11),IF(A656="VODA",VALUE(TRIM(LEFT(REPLACE('Vložení dat'!S654,FIND(".",'Vložení dat'!S654,1),1,","),8))),""))</f>
        <v/>
      </c>
      <c r="N656" s="12" t="str">
        <f>IF(A656="Vyt",TRIM('Vložení dat'!V654),"")</f>
        <v/>
      </c>
      <c r="O656" s="17" t="str">
        <f>IF(A656="Vyt",TRIM(LEFT('Vložení dat'!W654,9)),IF(A656="VODA",TRIM(CONCATENATE(LEFT('Vložení dat'!U654,3),".",MID('Vložení dat'!U654,5,2),".",MID('Vložení dat'!U654,8,2))),""))</f>
        <v/>
      </c>
      <c r="P656" s="18" t="str">
        <f>IF($A656="Vyt",'Vložení dat'!X654,IF($A656="VODA",VALUE(LEFT(TRIM(REPLACE('Vložení dat'!V654,FIND(".",'Vložení dat'!V654,1),1,",")),7)),""))</f>
        <v/>
      </c>
      <c r="Q656" s="18" t="str">
        <f>IF($A656="Vyt",'Vložení dat'!Y654,IF($A656="VODA",VALUE(LEFT(TRIM(REPLACE('Vložení dat'!W654,FIND(".",'Vložení dat'!W654,1),1,",")),7)),""))</f>
        <v/>
      </c>
      <c r="R656" s="18" t="str">
        <f>IF($A656="Vyt",'Vložení dat'!Z654,IF($A656="VODA",VALUE(LEFT(TRIM(REPLACE('Vložení dat'!X654,FIND(".",'Vložení dat'!X654,1),1,",")),7)),""))</f>
        <v/>
      </c>
      <c r="S656" s="18" t="str">
        <f>IF($A656="Vyt",'Vložení dat'!AA654,IF($A656="VODA",VALUE(LEFT(TRIM(REPLACE('Vložení dat'!Y654,FIND(".",'Vložení dat'!Y654,1),1,",")),7)),""))</f>
        <v/>
      </c>
      <c r="T656" s="18" t="str">
        <f>IF($A656="Vyt",'Vložení dat'!AB654,IF($A656="VODA",VALUE(LEFT(TRIM(REPLACE('Vložení dat'!Z654,FIND(".",'Vložení dat'!Z654,1),1,",")),7)),""))</f>
        <v/>
      </c>
      <c r="U656" s="18" t="str">
        <f>IF($A656="Vyt",'Vložení dat'!AC654,IF($A656="VODA",VALUE(LEFT(TRIM(REPLACE('Vložení dat'!AA654,FIND(".",'Vložení dat'!AA654,1),1,",")),7)),""))</f>
        <v/>
      </c>
      <c r="V656" s="18" t="str">
        <f>IF($A656="Vyt",'Vložení dat'!AD654,IF($A656="VODA",VALUE(LEFT(TRIM(REPLACE('Vložení dat'!AB654,FIND(".",'Vložení dat'!AB654,1),1,",")),7)),""))</f>
        <v/>
      </c>
      <c r="W656" s="18" t="str">
        <f>IF($A656="Vyt",'Vložení dat'!AE654,IF($A656="VODA",VALUE(LEFT(TRIM(REPLACE('Vložení dat'!AC654,FIND(".",'Vložení dat'!AC654,1),1,",")),7)),""))</f>
        <v/>
      </c>
      <c r="X656" s="18" t="str">
        <f>IF($A656="Vyt",'Vložení dat'!AF654,IF($A656="VODA",VALUE(LEFT(TRIM(REPLACE('Vložení dat'!AD654,FIND(".",'Vložení dat'!AD654,1),1,",")),7)),""))</f>
        <v/>
      </c>
      <c r="Y656" s="18" t="str">
        <f>IF($A656="Vyt",'Vložení dat'!AG654,IF($A656="VODA",VALUE(LEFT(TRIM(REPLACE('Vložení dat'!AE654,FIND(".",'Vložení dat'!AE654,1),1,",")),7)),""))</f>
        <v/>
      </c>
      <c r="Z656" s="18" t="str">
        <f>IF($A656="Vyt",'Vložení dat'!AH654,IF($A656="VODA",VALUE(LEFT(TRIM(REPLACE('Vložení dat'!AF654,FIND(".",'Vložení dat'!AF654,1),1,",")),7)),""))</f>
        <v/>
      </c>
      <c r="AA656" s="18" t="str">
        <f>IF($A656="Vyt",'Vložení dat'!AI654,IF($A656="VODA",VALUE(LEFT(TRIM(REPLACE('Vložení dat'!AG654,FIND(".",'Vložení dat'!AG654,1),1,",")),7)),""))</f>
        <v/>
      </c>
      <c r="AB656" s="18" t="str">
        <f>IF(A656="Vyt",TRIM(LEFT('Vložení dat'!AY654,9)),IF(A656="VODA",TRIM(LEFT('Vložení dat'!BB654,9)),""))</f>
        <v/>
      </c>
      <c r="AC656" s="18" t="str">
        <f>IF(A656="Vyt",TRIM(LEFT('Vložení dat'!AW654,7)),"")</f>
        <v/>
      </c>
      <c r="AD656" s="18" t="str">
        <f>IF(A656="Vyt",VALUE(REPLACE(TRIM(LEFT('Vložení dat'!BA654,4)),FIND(".",TRIM(LEFT('Vložení dat'!BA654,4)),1),1,",")),IF(A656="VODA",VALUE(REPLACE(TRIM(LEFT('Vložení dat'!BC654,4)),FIND(".",TRIM(LEFT('Vložení dat'!BC654,4)),1),1,",")),""))</f>
        <v/>
      </c>
      <c r="AE656" s="12" t="str">
        <f>IF($A656="Vyt",TRIM(LEFT(REPLACE('Vložení dat'!T654,FIND(".",'Vložení dat'!T654,1),1,","),5)),"")</f>
        <v/>
      </c>
      <c r="AF656" s="12" t="str">
        <f>IF($A656="Vyt",TRIM(LEFT(REPLACE('Vložení dat'!U654,FIND(".",'Vložení dat'!U654,1),1,","),5)),"")</f>
        <v/>
      </c>
      <c r="AG656" s="13" t="str">
        <f>IF(A656="Vyt",LEFT(REPLACE('Vložení dat'!AT654,FIND(".",'Vložení dat'!AT654,1),1,","),5)-LEFT(REPLACE('Vložení dat'!AU654,FIND(".",'Vložení dat'!AU654,1),1,","),5)," ")</f>
        <v xml:space="preserve"> </v>
      </c>
      <c r="AH656" s="13" t="str">
        <f>IF(A656="Vyt",LEFT(REPLACE('Vložení dat'!T654,FIND(".",'Vložení dat'!T654,1),1,","),5)-LEFT(REPLACE('Vložení dat'!U654,FIND(".",'Vložení dat'!U654,1),1,","),5),"")</f>
        <v/>
      </c>
      <c r="AI656" t="str">
        <f>IF(A656="Vyt"," ",IF(A656="VODA",LEFT('Vložení dat'!AU654,12),""))</f>
        <v/>
      </c>
      <c r="AJ656" t="str">
        <f>IF(A656="Vyt","",IF(A656="VODA",LEFT('Vložení dat'!AV654,12),""))</f>
        <v/>
      </c>
    </row>
    <row r="657" spans="1:36" x14ac:dyDescent="0.3">
      <c r="A657" s="13" t="str">
        <f>IF(OR('Vložení dat'!C655=" VIP4RTN010 ",'Vložení dat'!C655=" RED4RITN050.c10_001 "),"Vyt",IF(OR('Vložení dat'!C655=" RED4WM050 ",'Vložení dat'!C655=" RED4WM010 ",ISNUMBER(SEARCH("ECM4WM020.v20",'Vložení dat'!C655,1))),"VODA",IF(ISBLANK('Vložení dat'!C655),"",'Vložení dat'!C655)))</f>
        <v/>
      </c>
      <c r="B657" s="13" t="str">
        <f>TRIM('Vložení dat'!N655)</f>
        <v/>
      </c>
      <c r="C657" s="16" t="str">
        <f>TRIM('Vložení dat'!K655)</f>
        <v/>
      </c>
      <c r="D657" s="13" t="str">
        <f>TRIM('Vložení dat'!L655)</f>
        <v/>
      </c>
      <c r="E657" s="13" t="str">
        <f>TRIM('Vložení dat'!J655)</f>
        <v/>
      </c>
      <c r="F657" s="13" t="str">
        <f>TRIM('Vložení dat'!H655)</f>
        <v/>
      </c>
      <c r="G657" s="13" t="str">
        <f>TRIM('Vložení dat'!G655)</f>
        <v/>
      </c>
      <c r="H657" s="13" t="str">
        <f>TRIM('Vložení dat'!E655)</f>
        <v/>
      </c>
      <c r="I657" s="13" t="str">
        <f>TRIM('Vložení dat'!B655)</f>
        <v/>
      </c>
      <c r="J657" s="13" t="str">
        <f>IF(AND(OR(A657="Vyt",A657="VODA"),'Vložení dat'!O655=0),"OK",IF(AND(OR(A657="Vyt",A657="VODA"),'Vložení dat'!O655&lt;&gt;0),CONCATENATE("CHYBA - ",'Vložení dat'!O655),""))</f>
        <v/>
      </c>
      <c r="K657" s="13" t="str">
        <f>IF(A657="Vyt",'Vložení dat'!R655,IF(A657="VODA",VALUE(TRIM(LEFT(REPLACE('Vložení dat'!T655,FIND(".",'Vložení dat'!T655,1),1,","),8))),""))</f>
        <v/>
      </c>
      <c r="L657" s="16" t="str">
        <f>IF(A657="Vyt",TRIM('Vložení dat'!S655),IF(A657="VODA",VALUE(TRIM(LEFT(REPLACE('Vložení dat'!R655,FIND(".",'Vložení dat'!R655,1),1,","),8))),""))</f>
        <v/>
      </c>
      <c r="M657" s="16" t="str">
        <f>IF(A657="Vyt",RIGHT('Vložení dat'!P655,11),IF(A657="VODA",VALUE(TRIM(LEFT(REPLACE('Vložení dat'!S655,FIND(".",'Vložení dat'!S655,1),1,","),8))),""))</f>
        <v/>
      </c>
      <c r="N657" s="12" t="str">
        <f>IF(A657="Vyt",TRIM('Vložení dat'!V655),"")</f>
        <v/>
      </c>
      <c r="O657" s="17" t="str">
        <f>IF(A657="Vyt",TRIM(LEFT('Vložení dat'!W655,9)),IF(A657="VODA",TRIM(CONCATENATE(LEFT('Vložení dat'!U655,3),".",MID('Vložení dat'!U655,5,2),".",MID('Vložení dat'!U655,8,2))),""))</f>
        <v/>
      </c>
      <c r="P657" s="18" t="str">
        <f>IF($A657="Vyt",'Vložení dat'!X655,IF($A657="VODA",VALUE(LEFT(TRIM(REPLACE('Vložení dat'!V655,FIND(".",'Vložení dat'!V655,1),1,",")),7)),""))</f>
        <v/>
      </c>
      <c r="Q657" s="18" t="str">
        <f>IF($A657="Vyt",'Vložení dat'!Y655,IF($A657="VODA",VALUE(LEFT(TRIM(REPLACE('Vložení dat'!W655,FIND(".",'Vložení dat'!W655,1),1,",")),7)),""))</f>
        <v/>
      </c>
      <c r="R657" s="18" t="str">
        <f>IF($A657="Vyt",'Vložení dat'!Z655,IF($A657="VODA",VALUE(LEFT(TRIM(REPLACE('Vložení dat'!X655,FIND(".",'Vložení dat'!X655,1),1,",")),7)),""))</f>
        <v/>
      </c>
      <c r="S657" s="18" t="str">
        <f>IF($A657="Vyt",'Vložení dat'!AA655,IF($A657="VODA",VALUE(LEFT(TRIM(REPLACE('Vložení dat'!Y655,FIND(".",'Vložení dat'!Y655,1),1,",")),7)),""))</f>
        <v/>
      </c>
      <c r="T657" s="18" t="str">
        <f>IF($A657="Vyt",'Vložení dat'!AB655,IF($A657="VODA",VALUE(LEFT(TRIM(REPLACE('Vložení dat'!Z655,FIND(".",'Vložení dat'!Z655,1),1,",")),7)),""))</f>
        <v/>
      </c>
      <c r="U657" s="18" t="str">
        <f>IF($A657="Vyt",'Vložení dat'!AC655,IF($A657="VODA",VALUE(LEFT(TRIM(REPLACE('Vložení dat'!AA655,FIND(".",'Vložení dat'!AA655,1),1,",")),7)),""))</f>
        <v/>
      </c>
      <c r="V657" s="18" t="str">
        <f>IF($A657="Vyt",'Vložení dat'!AD655,IF($A657="VODA",VALUE(LEFT(TRIM(REPLACE('Vložení dat'!AB655,FIND(".",'Vložení dat'!AB655,1),1,",")),7)),""))</f>
        <v/>
      </c>
      <c r="W657" s="18" t="str">
        <f>IF($A657="Vyt",'Vložení dat'!AE655,IF($A657="VODA",VALUE(LEFT(TRIM(REPLACE('Vložení dat'!AC655,FIND(".",'Vložení dat'!AC655,1),1,",")),7)),""))</f>
        <v/>
      </c>
      <c r="X657" s="18" t="str">
        <f>IF($A657="Vyt",'Vložení dat'!AF655,IF($A657="VODA",VALUE(LEFT(TRIM(REPLACE('Vložení dat'!AD655,FIND(".",'Vložení dat'!AD655,1),1,",")),7)),""))</f>
        <v/>
      </c>
      <c r="Y657" s="18" t="str">
        <f>IF($A657="Vyt",'Vložení dat'!AG655,IF($A657="VODA",VALUE(LEFT(TRIM(REPLACE('Vložení dat'!AE655,FIND(".",'Vložení dat'!AE655,1),1,",")),7)),""))</f>
        <v/>
      </c>
      <c r="Z657" s="18" t="str">
        <f>IF($A657="Vyt",'Vložení dat'!AH655,IF($A657="VODA",VALUE(LEFT(TRIM(REPLACE('Vložení dat'!AF655,FIND(".",'Vložení dat'!AF655,1),1,",")),7)),""))</f>
        <v/>
      </c>
      <c r="AA657" s="18" t="str">
        <f>IF($A657="Vyt",'Vložení dat'!AI655,IF($A657="VODA",VALUE(LEFT(TRIM(REPLACE('Vložení dat'!AG655,FIND(".",'Vložení dat'!AG655,1),1,",")),7)),""))</f>
        <v/>
      </c>
      <c r="AB657" s="18" t="str">
        <f>IF(A657="Vyt",TRIM(LEFT('Vložení dat'!AY655,9)),IF(A657="VODA",TRIM(LEFT('Vložení dat'!BB655,9)),""))</f>
        <v/>
      </c>
      <c r="AC657" s="18" t="str">
        <f>IF(A657="Vyt",TRIM(LEFT('Vložení dat'!AW655,7)),"")</f>
        <v/>
      </c>
      <c r="AD657" s="18" t="str">
        <f>IF(A657="Vyt",VALUE(REPLACE(TRIM(LEFT('Vložení dat'!BA655,4)),FIND(".",TRIM(LEFT('Vložení dat'!BA655,4)),1),1,",")),IF(A657="VODA",VALUE(REPLACE(TRIM(LEFT('Vložení dat'!BC655,4)),FIND(".",TRIM(LEFT('Vložení dat'!BC655,4)),1),1,",")),""))</f>
        <v/>
      </c>
      <c r="AE657" s="12" t="str">
        <f>IF($A657="Vyt",TRIM(LEFT(REPLACE('Vložení dat'!T655,FIND(".",'Vložení dat'!T655,1),1,","),5)),"")</f>
        <v/>
      </c>
      <c r="AF657" s="12" t="str">
        <f>IF($A657="Vyt",TRIM(LEFT(REPLACE('Vložení dat'!U655,FIND(".",'Vložení dat'!U655,1),1,","),5)),"")</f>
        <v/>
      </c>
      <c r="AG657" s="13" t="str">
        <f>IF(A657="Vyt",LEFT(REPLACE('Vložení dat'!AT655,FIND(".",'Vložení dat'!AT655,1),1,","),5)-LEFT(REPLACE('Vložení dat'!AU655,FIND(".",'Vložení dat'!AU655,1),1,","),5)," ")</f>
        <v xml:space="preserve"> </v>
      </c>
      <c r="AH657" s="13" t="str">
        <f>IF(A657="Vyt",LEFT(REPLACE('Vložení dat'!T655,FIND(".",'Vložení dat'!T655,1),1,","),5)-LEFT(REPLACE('Vložení dat'!U655,FIND(".",'Vložení dat'!U655,1),1,","),5),"")</f>
        <v/>
      </c>
      <c r="AI657" t="str">
        <f>IF(A657="Vyt"," ",IF(A657="VODA",LEFT('Vložení dat'!AU655,12),""))</f>
        <v/>
      </c>
      <c r="AJ657" t="str">
        <f>IF(A657="Vyt","",IF(A657="VODA",LEFT('Vložení dat'!AV655,12),""))</f>
        <v/>
      </c>
    </row>
    <row r="658" spans="1:36" x14ac:dyDescent="0.3">
      <c r="A658" s="13" t="str">
        <f>IF(OR('Vložení dat'!C656=" VIP4RTN010 ",'Vložení dat'!C656=" RED4RITN050.c10_001 "),"Vyt",IF(OR('Vložení dat'!C656=" RED4WM050 ",'Vložení dat'!C656=" RED4WM010 ",ISNUMBER(SEARCH("ECM4WM020.v20",'Vložení dat'!C656,1))),"VODA",IF(ISBLANK('Vložení dat'!C656),"",'Vložení dat'!C656)))</f>
        <v/>
      </c>
      <c r="B658" s="13" t="str">
        <f>TRIM('Vložení dat'!N656)</f>
        <v/>
      </c>
      <c r="C658" s="16" t="str">
        <f>TRIM('Vložení dat'!K656)</f>
        <v/>
      </c>
      <c r="D658" s="13" t="str">
        <f>TRIM('Vložení dat'!L656)</f>
        <v/>
      </c>
      <c r="E658" s="13" t="str">
        <f>TRIM('Vložení dat'!J656)</f>
        <v/>
      </c>
      <c r="F658" s="13" t="str">
        <f>TRIM('Vložení dat'!H656)</f>
        <v/>
      </c>
      <c r="G658" s="13" t="str">
        <f>TRIM('Vložení dat'!G656)</f>
        <v/>
      </c>
      <c r="H658" s="13" t="str">
        <f>TRIM('Vložení dat'!E656)</f>
        <v/>
      </c>
      <c r="I658" s="13" t="str">
        <f>TRIM('Vložení dat'!B656)</f>
        <v/>
      </c>
      <c r="J658" s="13" t="str">
        <f>IF(AND(OR(A658="Vyt",A658="VODA"),'Vložení dat'!O656=0),"OK",IF(AND(OR(A658="Vyt",A658="VODA"),'Vložení dat'!O656&lt;&gt;0),CONCATENATE("CHYBA - ",'Vložení dat'!O656),""))</f>
        <v/>
      </c>
      <c r="K658" s="13" t="str">
        <f>IF(A658="Vyt",'Vložení dat'!R656,IF(A658="VODA",VALUE(TRIM(LEFT(REPLACE('Vložení dat'!T656,FIND(".",'Vložení dat'!T656,1),1,","),8))),""))</f>
        <v/>
      </c>
      <c r="L658" s="16" t="str">
        <f>IF(A658="Vyt",TRIM('Vložení dat'!S656),IF(A658="VODA",VALUE(TRIM(LEFT(REPLACE('Vložení dat'!R656,FIND(".",'Vložení dat'!R656,1),1,","),8))),""))</f>
        <v/>
      </c>
      <c r="M658" s="16" t="str">
        <f>IF(A658="Vyt",RIGHT('Vložení dat'!P656,11),IF(A658="VODA",VALUE(TRIM(LEFT(REPLACE('Vložení dat'!S656,FIND(".",'Vložení dat'!S656,1),1,","),8))),""))</f>
        <v/>
      </c>
      <c r="N658" s="12" t="str">
        <f>IF(A658="Vyt",TRIM('Vložení dat'!V656),"")</f>
        <v/>
      </c>
      <c r="O658" s="17" t="str">
        <f>IF(A658="Vyt",TRIM(LEFT('Vložení dat'!W656,9)),IF(A658="VODA",TRIM(CONCATENATE(LEFT('Vložení dat'!U656,3),".",MID('Vložení dat'!U656,5,2),".",MID('Vložení dat'!U656,8,2))),""))</f>
        <v/>
      </c>
      <c r="P658" s="18" t="str">
        <f>IF($A658="Vyt",'Vložení dat'!X656,IF($A658="VODA",VALUE(LEFT(TRIM(REPLACE('Vložení dat'!V656,FIND(".",'Vložení dat'!V656,1),1,",")),7)),""))</f>
        <v/>
      </c>
      <c r="Q658" s="18" t="str">
        <f>IF($A658="Vyt",'Vložení dat'!Y656,IF($A658="VODA",VALUE(LEFT(TRIM(REPLACE('Vložení dat'!W656,FIND(".",'Vložení dat'!W656,1),1,",")),7)),""))</f>
        <v/>
      </c>
      <c r="R658" s="18" t="str">
        <f>IF($A658="Vyt",'Vložení dat'!Z656,IF($A658="VODA",VALUE(LEFT(TRIM(REPLACE('Vložení dat'!X656,FIND(".",'Vložení dat'!X656,1),1,",")),7)),""))</f>
        <v/>
      </c>
      <c r="S658" s="18" t="str">
        <f>IF($A658="Vyt",'Vložení dat'!AA656,IF($A658="VODA",VALUE(LEFT(TRIM(REPLACE('Vložení dat'!Y656,FIND(".",'Vložení dat'!Y656,1),1,",")),7)),""))</f>
        <v/>
      </c>
      <c r="T658" s="18" t="str">
        <f>IF($A658="Vyt",'Vložení dat'!AB656,IF($A658="VODA",VALUE(LEFT(TRIM(REPLACE('Vložení dat'!Z656,FIND(".",'Vložení dat'!Z656,1),1,",")),7)),""))</f>
        <v/>
      </c>
      <c r="U658" s="18" t="str">
        <f>IF($A658="Vyt",'Vložení dat'!AC656,IF($A658="VODA",VALUE(LEFT(TRIM(REPLACE('Vložení dat'!AA656,FIND(".",'Vložení dat'!AA656,1),1,",")),7)),""))</f>
        <v/>
      </c>
      <c r="V658" s="18" t="str">
        <f>IF($A658="Vyt",'Vložení dat'!AD656,IF($A658="VODA",VALUE(LEFT(TRIM(REPLACE('Vložení dat'!AB656,FIND(".",'Vložení dat'!AB656,1),1,",")),7)),""))</f>
        <v/>
      </c>
      <c r="W658" s="18" t="str">
        <f>IF($A658="Vyt",'Vložení dat'!AE656,IF($A658="VODA",VALUE(LEFT(TRIM(REPLACE('Vložení dat'!AC656,FIND(".",'Vložení dat'!AC656,1),1,",")),7)),""))</f>
        <v/>
      </c>
      <c r="X658" s="18" t="str">
        <f>IF($A658="Vyt",'Vložení dat'!AF656,IF($A658="VODA",VALUE(LEFT(TRIM(REPLACE('Vložení dat'!AD656,FIND(".",'Vložení dat'!AD656,1),1,",")),7)),""))</f>
        <v/>
      </c>
      <c r="Y658" s="18" t="str">
        <f>IF($A658="Vyt",'Vložení dat'!AG656,IF($A658="VODA",VALUE(LEFT(TRIM(REPLACE('Vložení dat'!AE656,FIND(".",'Vložení dat'!AE656,1),1,",")),7)),""))</f>
        <v/>
      </c>
      <c r="Z658" s="18" t="str">
        <f>IF($A658="Vyt",'Vložení dat'!AH656,IF($A658="VODA",VALUE(LEFT(TRIM(REPLACE('Vložení dat'!AF656,FIND(".",'Vložení dat'!AF656,1),1,",")),7)),""))</f>
        <v/>
      </c>
      <c r="AA658" s="18" t="str">
        <f>IF($A658="Vyt",'Vložení dat'!AI656,IF($A658="VODA",VALUE(LEFT(TRIM(REPLACE('Vložení dat'!AG656,FIND(".",'Vložení dat'!AG656,1),1,",")),7)),""))</f>
        <v/>
      </c>
      <c r="AB658" s="18" t="str">
        <f>IF(A658="Vyt",TRIM(LEFT('Vložení dat'!AY656,9)),IF(A658="VODA",TRIM(LEFT('Vložení dat'!BB656,9)),""))</f>
        <v/>
      </c>
      <c r="AC658" s="18" t="str">
        <f>IF(A658="Vyt",TRIM(LEFT('Vložení dat'!AW656,7)),"")</f>
        <v/>
      </c>
      <c r="AD658" s="18" t="str">
        <f>IF(A658="Vyt",VALUE(REPLACE(TRIM(LEFT('Vložení dat'!BA656,4)),FIND(".",TRIM(LEFT('Vložení dat'!BA656,4)),1),1,",")),IF(A658="VODA",VALUE(REPLACE(TRIM(LEFT('Vložení dat'!BC656,4)),FIND(".",TRIM(LEFT('Vložení dat'!BC656,4)),1),1,",")),""))</f>
        <v/>
      </c>
      <c r="AE658" s="12" t="str">
        <f>IF($A658="Vyt",TRIM(LEFT(REPLACE('Vložení dat'!T656,FIND(".",'Vložení dat'!T656,1),1,","),5)),"")</f>
        <v/>
      </c>
      <c r="AF658" s="12" t="str">
        <f>IF($A658="Vyt",TRIM(LEFT(REPLACE('Vložení dat'!U656,FIND(".",'Vložení dat'!U656,1),1,","),5)),"")</f>
        <v/>
      </c>
      <c r="AG658" s="13" t="str">
        <f>IF(A658="Vyt",LEFT(REPLACE('Vložení dat'!AT656,FIND(".",'Vložení dat'!AT656,1),1,","),5)-LEFT(REPLACE('Vložení dat'!AU656,FIND(".",'Vložení dat'!AU656,1),1,","),5)," ")</f>
        <v xml:space="preserve"> </v>
      </c>
      <c r="AH658" s="13" t="str">
        <f>IF(A658="Vyt",LEFT(REPLACE('Vložení dat'!T656,FIND(".",'Vložení dat'!T656,1),1,","),5)-LEFT(REPLACE('Vložení dat'!U656,FIND(".",'Vložení dat'!U656,1),1,","),5),"")</f>
        <v/>
      </c>
      <c r="AI658" t="str">
        <f>IF(A658="Vyt"," ",IF(A658="VODA",LEFT('Vložení dat'!AU656,12),""))</f>
        <v/>
      </c>
      <c r="AJ658" t="str">
        <f>IF(A658="Vyt","",IF(A658="VODA",LEFT('Vložení dat'!AV656,12),""))</f>
        <v/>
      </c>
    </row>
    <row r="659" spans="1:36" x14ac:dyDescent="0.3">
      <c r="A659" s="13" t="str">
        <f>IF(OR('Vložení dat'!C657=" VIP4RTN010 ",'Vložení dat'!C657=" RED4RITN050.c10_001 "),"Vyt",IF(OR('Vložení dat'!C657=" RED4WM050 ",'Vložení dat'!C657=" RED4WM010 ",ISNUMBER(SEARCH("ECM4WM020.v20",'Vložení dat'!C657,1))),"VODA",IF(ISBLANK('Vložení dat'!C657),"",'Vložení dat'!C657)))</f>
        <v/>
      </c>
      <c r="B659" s="13" t="str">
        <f>TRIM('Vložení dat'!N657)</f>
        <v/>
      </c>
      <c r="C659" s="16" t="str">
        <f>TRIM('Vložení dat'!K657)</f>
        <v/>
      </c>
      <c r="D659" s="13" t="str">
        <f>TRIM('Vložení dat'!L657)</f>
        <v/>
      </c>
      <c r="E659" s="13" t="str">
        <f>TRIM('Vložení dat'!J657)</f>
        <v/>
      </c>
      <c r="F659" s="13" t="str">
        <f>TRIM('Vložení dat'!H657)</f>
        <v/>
      </c>
      <c r="G659" s="13" t="str">
        <f>TRIM('Vložení dat'!G657)</f>
        <v/>
      </c>
      <c r="H659" s="13" t="str">
        <f>TRIM('Vložení dat'!E657)</f>
        <v/>
      </c>
      <c r="I659" s="13" t="str">
        <f>TRIM('Vložení dat'!B657)</f>
        <v/>
      </c>
      <c r="J659" s="13" t="str">
        <f>IF(AND(OR(A659="Vyt",A659="VODA"),'Vložení dat'!O657=0),"OK",IF(AND(OR(A659="Vyt",A659="VODA"),'Vložení dat'!O657&lt;&gt;0),CONCATENATE("CHYBA - ",'Vložení dat'!O657),""))</f>
        <v/>
      </c>
      <c r="K659" s="13" t="str">
        <f>IF(A659="Vyt",'Vložení dat'!R657,IF(A659="VODA",VALUE(TRIM(LEFT(REPLACE('Vložení dat'!T657,FIND(".",'Vložení dat'!T657,1),1,","),8))),""))</f>
        <v/>
      </c>
      <c r="L659" s="16" t="str">
        <f>IF(A659="Vyt",TRIM('Vložení dat'!S657),IF(A659="VODA",VALUE(TRIM(LEFT(REPLACE('Vložení dat'!R657,FIND(".",'Vložení dat'!R657,1),1,","),8))),""))</f>
        <v/>
      </c>
      <c r="M659" s="16" t="str">
        <f>IF(A659="Vyt",RIGHT('Vložení dat'!P657,11),IF(A659="VODA",VALUE(TRIM(LEFT(REPLACE('Vložení dat'!S657,FIND(".",'Vložení dat'!S657,1),1,","),8))),""))</f>
        <v/>
      </c>
      <c r="N659" s="12" t="str">
        <f>IF(A659="Vyt",TRIM('Vložení dat'!V657),"")</f>
        <v/>
      </c>
      <c r="O659" s="17" t="str">
        <f>IF(A659="Vyt",TRIM(LEFT('Vložení dat'!W657,9)),IF(A659="VODA",TRIM(CONCATENATE(LEFT('Vložení dat'!U657,3),".",MID('Vložení dat'!U657,5,2),".",MID('Vložení dat'!U657,8,2))),""))</f>
        <v/>
      </c>
      <c r="P659" s="18" t="str">
        <f>IF($A659="Vyt",'Vložení dat'!X657,IF($A659="VODA",VALUE(LEFT(TRIM(REPLACE('Vložení dat'!V657,FIND(".",'Vložení dat'!V657,1),1,",")),7)),""))</f>
        <v/>
      </c>
      <c r="Q659" s="18" t="str">
        <f>IF($A659="Vyt",'Vložení dat'!Y657,IF($A659="VODA",VALUE(LEFT(TRIM(REPLACE('Vložení dat'!W657,FIND(".",'Vložení dat'!W657,1),1,",")),7)),""))</f>
        <v/>
      </c>
      <c r="R659" s="18" t="str">
        <f>IF($A659="Vyt",'Vložení dat'!Z657,IF($A659="VODA",VALUE(LEFT(TRIM(REPLACE('Vložení dat'!X657,FIND(".",'Vložení dat'!X657,1),1,",")),7)),""))</f>
        <v/>
      </c>
      <c r="S659" s="18" t="str">
        <f>IF($A659="Vyt",'Vložení dat'!AA657,IF($A659="VODA",VALUE(LEFT(TRIM(REPLACE('Vložení dat'!Y657,FIND(".",'Vložení dat'!Y657,1),1,",")),7)),""))</f>
        <v/>
      </c>
      <c r="T659" s="18" t="str">
        <f>IF($A659="Vyt",'Vložení dat'!AB657,IF($A659="VODA",VALUE(LEFT(TRIM(REPLACE('Vložení dat'!Z657,FIND(".",'Vložení dat'!Z657,1),1,",")),7)),""))</f>
        <v/>
      </c>
      <c r="U659" s="18" t="str">
        <f>IF($A659="Vyt",'Vložení dat'!AC657,IF($A659="VODA",VALUE(LEFT(TRIM(REPLACE('Vložení dat'!AA657,FIND(".",'Vložení dat'!AA657,1),1,",")),7)),""))</f>
        <v/>
      </c>
      <c r="V659" s="18" t="str">
        <f>IF($A659="Vyt",'Vložení dat'!AD657,IF($A659="VODA",VALUE(LEFT(TRIM(REPLACE('Vložení dat'!AB657,FIND(".",'Vložení dat'!AB657,1),1,",")),7)),""))</f>
        <v/>
      </c>
      <c r="W659" s="18" t="str">
        <f>IF($A659="Vyt",'Vložení dat'!AE657,IF($A659="VODA",VALUE(LEFT(TRIM(REPLACE('Vložení dat'!AC657,FIND(".",'Vložení dat'!AC657,1),1,",")),7)),""))</f>
        <v/>
      </c>
      <c r="X659" s="18" t="str">
        <f>IF($A659="Vyt",'Vložení dat'!AF657,IF($A659="VODA",VALUE(LEFT(TRIM(REPLACE('Vložení dat'!AD657,FIND(".",'Vložení dat'!AD657,1),1,",")),7)),""))</f>
        <v/>
      </c>
      <c r="Y659" s="18" t="str">
        <f>IF($A659="Vyt",'Vložení dat'!AG657,IF($A659="VODA",VALUE(LEFT(TRIM(REPLACE('Vložení dat'!AE657,FIND(".",'Vložení dat'!AE657,1),1,",")),7)),""))</f>
        <v/>
      </c>
      <c r="Z659" s="18" t="str">
        <f>IF($A659="Vyt",'Vložení dat'!AH657,IF($A659="VODA",VALUE(LEFT(TRIM(REPLACE('Vložení dat'!AF657,FIND(".",'Vložení dat'!AF657,1),1,",")),7)),""))</f>
        <v/>
      </c>
      <c r="AA659" s="18" t="str">
        <f>IF($A659="Vyt",'Vložení dat'!AI657,IF($A659="VODA",VALUE(LEFT(TRIM(REPLACE('Vložení dat'!AG657,FIND(".",'Vložení dat'!AG657,1),1,",")),7)),""))</f>
        <v/>
      </c>
      <c r="AB659" s="18" t="str">
        <f>IF(A659="Vyt",TRIM(LEFT('Vložení dat'!AY657,9)),IF(A659="VODA",TRIM(LEFT('Vložení dat'!BB657,9)),""))</f>
        <v/>
      </c>
      <c r="AC659" s="18" t="str">
        <f>IF(A659="Vyt",TRIM(LEFT('Vložení dat'!AW657,7)),"")</f>
        <v/>
      </c>
      <c r="AD659" s="18" t="str">
        <f>IF(A659="Vyt",VALUE(REPLACE(TRIM(LEFT('Vložení dat'!BA657,4)),FIND(".",TRIM(LEFT('Vložení dat'!BA657,4)),1),1,",")),IF(A659="VODA",VALUE(REPLACE(TRIM(LEFT('Vložení dat'!BC657,4)),FIND(".",TRIM(LEFT('Vložení dat'!BC657,4)),1),1,",")),""))</f>
        <v/>
      </c>
      <c r="AE659" s="12" t="str">
        <f>IF($A659="Vyt",TRIM(LEFT(REPLACE('Vložení dat'!T657,FIND(".",'Vložení dat'!T657,1),1,","),5)),"")</f>
        <v/>
      </c>
      <c r="AF659" s="12" t="str">
        <f>IF($A659="Vyt",TRIM(LEFT(REPLACE('Vložení dat'!U657,FIND(".",'Vložení dat'!U657,1),1,","),5)),"")</f>
        <v/>
      </c>
      <c r="AG659" s="13" t="str">
        <f>IF(A659="Vyt",LEFT(REPLACE('Vložení dat'!AT657,FIND(".",'Vložení dat'!AT657,1),1,","),5)-LEFT(REPLACE('Vložení dat'!AU657,FIND(".",'Vložení dat'!AU657,1),1,","),5)," ")</f>
        <v xml:space="preserve"> </v>
      </c>
      <c r="AH659" s="13" t="str">
        <f>IF(A659="Vyt",LEFT(REPLACE('Vložení dat'!T657,FIND(".",'Vložení dat'!T657,1),1,","),5)-LEFT(REPLACE('Vložení dat'!U657,FIND(".",'Vložení dat'!U657,1),1,","),5),"")</f>
        <v/>
      </c>
      <c r="AI659" t="str">
        <f>IF(A659="Vyt"," ",IF(A659="VODA",LEFT('Vložení dat'!AU657,12),""))</f>
        <v/>
      </c>
      <c r="AJ659" t="str">
        <f>IF(A659="Vyt","",IF(A659="VODA",LEFT('Vložení dat'!AV657,12),""))</f>
        <v/>
      </c>
    </row>
    <row r="660" spans="1:36" x14ac:dyDescent="0.3">
      <c r="A660" s="13" t="str">
        <f>IF(OR('Vložení dat'!C658=" VIP4RTN010 ",'Vložení dat'!C658=" RED4RITN050.c10_001 "),"Vyt",IF(OR('Vložení dat'!C658=" RED4WM050 ",'Vložení dat'!C658=" RED4WM010 ",ISNUMBER(SEARCH("ECM4WM020.v20",'Vložení dat'!C658,1))),"VODA",IF(ISBLANK('Vložení dat'!C658),"",'Vložení dat'!C658)))</f>
        <v/>
      </c>
      <c r="B660" s="13" t="str">
        <f>TRIM('Vložení dat'!N658)</f>
        <v/>
      </c>
      <c r="C660" s="16" t="str">
        <f>TRIM('Vložení dat'!K658)</f>
        <v/>
      </c>
      <c r="D660" s="13" t="str">
        <f>TRIM('Vložení dat'!L658)</f>
        <v/>
      </c>
      <c r="E660" s="13" t="str">
        <f>TRIM('Vložení dat'!J658)</f>
        <v/>
      </c>
      <c r="F660" s="13" t="str">
        <f>TRIM('Vložení dat'!H658)</f>
        <v/>
      </c>
      <c r="G660" s="13" t="str">
        <f>TRIM('Vložení dat'!G658)</f>
        <v/>
      </c>
      <c r="H660" s="13" t="str">
        <f>TRIM('Vložení dat'!E658)</f>
        <v/>
      </c>
      <c r="I660" s="13" t="str">
        <f>TRIM('Vložení dat'!B658)</f>
        <v/>
      </c>
      <c r="J660" s="13" t="str">
        <f>IF(AND(OR(A660="Vyt",A660="VODA"),'Vložení dat'!O658=0),"OK",IF(AND(OR(A660="Vyt",A660="VODA"),'Vložení dat'!O658&lt;&gt;0),CONCATENATE("CHYBA - ",'Vložení dat'!O658),""))</f>
        <v/>
      </c>
      <c r="K660" s="13" t="str">
        <f>IF(A660="Vyt",'Vložení dat'!R658,IF(A660="VODA",VALUE(TRIM(LEFT(REPLACE('Vložení dat'!T658,FIND(".",'Vložení dat'!T658,1),1,","),8))),""))</f>
        <v/>
      </c>
      <c r="L660" s="16" t="str">
        <f>IF(A660="Vyt",TRIM('Vložení dat'!S658),IF(A660="VODA",VALUE(TRIM(LEFT(REPLACE('Vložení dat'!R658,FIND(".",'Vložení dat'!R658,1),1,","),8))),""))</f>
        <v/>
      </c>
      <c r="M660" s="16" t="str">
        <f>IF(A660="Vyt",RIGHT('Vložení dat'!P658,11),IF(A660="VODA",VALUE(TRIM(LEFT(REPLACE('Vložení dat'!S658,FIND(".",'Vložení dat'!S658,1),1,","),8))),""))</f>
        <v/>
      </c>
      <c r="N660" s="12" t="str">
        <f>IF(A660="Vyt",TRIM('Vložení dat'!V658),"")</f>
        <v/>
      </c>
      <c r="O660" s="17" t="str">
        <f>IF(A660="Vyt",TRIM(LEFT('Vložení dat'!W658,9)),IF(A660="VODA",TRIM(CONCATENATE(LEFT('Vložení dat'!U658,3),".",MID('Vložení dat'!U658,5,2),".",MID('Vložení dat'!U658,8,2))),""))</f>
        <v/>
      </c>
      <c r="P660" s="18" t="str">
        <f>IF($A660="Vyt",'Vložení dat'!X658,IF($A660="VODA",VALUE(LEFT(TRIM(REPLACE('Vložení dat'!V658,FIND(".",'Vložení dat'!V658,1),1,",")),7)),""))</f>
        <v/>
      </c>
      <c r="Q660" s="18" t="str">
        <f>IF($A660="Vyt",'Vložení dat'!Y658,IF($A660="VODA",VALUE(LEFT(TRIM(REPLACE('Vložení dat'!W658,FIND(".",'Vložení dat'!W658,1),1,",")),7)),""))</f>
        <v/>
      </c>
      <c r="R660" s="18" t="str">
        <f>IF($A660="Vyt",'Vložení dat'!Z658,IF($A660="VODA",VALUE(LEFT(TRIM(REPLACE('Vložení dat'!X658,FIND(".",'Vložení dat'!X658,1),1,",")),7)),""))</f>
        <v/>
      </c>
      <c r="S660" s="18" t="str">
        <f>IF($A660="Vyt",'Vložení dat'!AA658,IF($A660="VODA",VALUE(LEFT(TRIM(REPLACE('Vložení dat'!Y658,FIND(".",'Vložení dat'!Y658,1),1,",")),7)),""))</f>
        <v/>
      </c>
      <c r="T660" s="18" t="str">
        <f>IF($A660="Vyt",'Vložení dat'!AB658,IF($A660="VODA",VALUE(LEFT(TRIM(REPLACE('Vložení dat'!Z658,FIND(".",'Vložení dat'!Z658,1),1,",")),7)),""))</f>
        <v/>
      </c>
      <c r="U660" s="18" t="str">
        <f>IF($A660="Vyt",'Vložení dat'!AC658,IF($A660="VODA",VALUE(LEFT(TRIM(REPLACE('Vložení dat'!AA658,FIND(".",'Vložení dat'!AA658,1),1,",")),7)),""))</f>
        <v/>
      </c>
      <c r="V660" s="18" t="str">
        <f>IF($A660="Vyt",'Vložení dat'!AD658,IF($A660="VODA",VALUE(LEFT(TRIM(REPLACE('Vložení dat'!AB658,FIND(".",'Vložení dat'!AB658,1),1,",")),7)),""))</f>
        <v/>
      </c>
      <c r="W660" s="18" t="str">
        <f>IF($A660="Vyt",'Vložení dat'!AE658,IF($A660="VODA",VALUE(LEFT(TRIM(REPLACE('Vložení dat'!AC658,FIND(".",'Vložení dat'!AC658,1),1,",")),7)),""))</f>
        <v/>
      </c>
      <c r="X660" s="18" t="str">
        <f>IF($A660="Vyt",'Vložení dat'!AF658,IF($A660="VODA",VALUE(LEFT(TRIM(REPLACE('Vložení dat'!AD658,FIND(".",'Vložení dat'!AD658,1),1,",")),7)),""))</f>
        <v/>
      </c>
      <c r="Y660" s="18" t="str">
        <f>IF($A660="Vyt",'Vložení dat'!AG658,IF($A660="VODA",VALUE(LEFT(TRIM(REPLACE('Vložení dat'!AE658,FIND(".",'Vložení dat'!AE658,1),1,",")),7)),""))</f>
        <v/>
      </c>
      <c r="Z660" s="18" t="str">
        <f>IF($A660="Vyt",'Vložení dat'!AH658,IF($A660="VODA",VALUE(LEFT(TRIM(REPLACE('Vložení dat'!AF658,FIND(".",'Vložení dat'!AF658,1),1,",")),7)),""))</f>
        <v/>
      </c>
      <c r="AA660" s="18" t="str">
        <f>IF($A660="Vyt",'Vložení dat'!AI658,IF($A660="VODA",VALUE(LEFT(TRIM(REPLACE('Vložení dat'!AG658,FIND(".",'Vložení dat'!AG658,1),1,",")),7)),""))</f>
        <v/>
      </c>
      <c r="AB660" s="18" t="str">
        <f>IF(A660="Vyt",TRIM(LEFT('Vložení dat'!AY658,9)),IF(A660="VODA",TRIM(LEFT('Vložení dat'!BB658,9)),""))</f>
        <v/>
      </c>
      <c r="AC660" s="18" t="str">
        <f>IF(A660="Vyt",TRIM(LEFT('Vložení dat'!AW658,7)),"")</f>
        <v/>
      </c>
      <c r="AD660" s="18" t="str">
        <f>IF(A660="Vyt",VALUE(REPLACE(TRIM(LEFT('Vložení dat'!BA658,4)),FIND(".",TRIM(LEFT('Vložení dat'!BA658,4)),1),1,",")),IF(A660="VODA",VALUE(REPLACE(TRIM(LEFT('Vložení dat'!BC658,4)),FIND(".",TRIM(LEFT('Vložení dat'!BC658,4)),1),1,",")),""))</f>
        <v/>
      </c>
      <c r="AE660" s="12" t="str">
        <f>IF($A660="Vyt",TRIM(LEFT(REPLACE('Vložení dat'!T658,FIND(".",'Vložení dat'!T658,1),1,","),5)),"")</f>
        <v/>
      </c>
      <c r="AF660" s="12" t="str">
        <f>IF($A660="Vyt",TRIM(LEFT(REPLACE('Vložení dat'!U658,FIND(".",'Vložení dat'!U658,1),1,","),5)),"")</f>
        <v/>
      </c>
      <c r="AG660" s="13" t="str">
        <f>IF(A660="Vyt",LEFT(REPLACE('Vložení dat'!AT658,FIND(".",'Vložení dat'!AT658,1),1,","),5)-LEFT(REPLACE('Vložení dat'!AU658,FIND(".",'Vložení dat'!AU658,1),1,","),5)," ")</f>
        <v xml:space="preserve"> </v>
      </c>
      <c r="AH660" s="13" t="str">
        <f>IF(A660="Vyt",LEFT(REPLACE('Vložení dat'!T658,FIND(".",'Vložení dat'!T658,1),1,","),5)-LEFT(REPLACE('Vložení dat'!U658,FIND(".",'Vložení dat'!U658,1),1,","),5),"")</f>
        <v/>
      </c>
      <c r="AI660" t="str">
        <f>IF(A660="Vyt"," ",IF(A660="VODA",LEFT('Vložení dat'!AU658,12),""))</f>
        <v/>
      </c>
      <c r="AJ660" t="str">
        <f>IF(A660="Vyt","",IF(A660="VODA",LEFT('Vložení dat'!AV658,12),""))</f>
        <v/>
      </c>
    </row>
    <row r="661" spans="1:36" x14ac:dyDescent="0.3">
      <c r="A661" s="13" t="str">
        <f>IF(OR('Vložení dat'!C659=" VIP4RTN010 ",'Vložení dat'!C659=" RED4RITN050.c10_001 "),"Vyt",IF(OR('Vložení dat'!C659=" RED4WM050 ",'Vložení dat'!C659=" RED4WM010 ",ISNUMBER(SEARCH("ECM4WM020.v20",'Vložení dat'!C659,1))),"VODA",IF(ISBLANK('Vložení dat'!C659),"",'Vložení dat'!C659)))</f>
        <v/>
      </c>
      <c r="B661" s="13" t="str">
        <f>TRIM('Vložení dat'!N659)</f>
        <v/>
      </c>
      <c r="C661" s="16" t="str">
        <f>TRIM('Vložení dat'!K659)</f>
        <v/>
      </c>
      <c r="D661" s="13" t="str">
        <f>TRIM('Vložení dat'!L659)</f>
        <v/>
      </c>
      <c r="E661" s="13" t="str">
        <f>TRIM('Vložení dat'!J659)</f>
        <v/>
      </c>
      <c r="F661" s="13" t="str">
        <f>TRIM('Vložení dat'!H659)</f>
        <v/>
      </c>
      <c r="G661" s="13" t="str">
        <f>TRIM('Vložení dat'!G659)</f>
        <v/>
      </c>
      <c r="H661" s="13" t="str">
        <f>TRIM('Vložení dat'!E659)</f>
        <v/>
      </c>
      <c r="I661" s="13" t="str">
        <f>TRIM('Vložení dat'!B659)</f>
        <v/>
      </c>
      <c r="J661" s="13" t="str">
        <f>IF(AND(OR(A661="Vyt",A661="VODA"),'Vložení dat'!O659=0),"OK",IF(AND(OR(A661="Vyt",A661="VODA"),'Vložení dat'!O659&lt;&gt;0),CONCATENATE("CHYBA - ",'Vložení dat'!O659),""))</f>
        <v/>
      </c>
      <c r="K661" s="13" t="str">
        <f>IF(A661="Vyt",'Vložení dat'!R659,IF(A661="VODA",VALUE(TRIM(LEFT(REPLACE('Vložení dat'!T659,FIND(".",'Vložení dat'!T659,1),1,","),8))),""))</f>
        <v/>
      </c>
      <c r="L661" s="16" t="str">
        <f>IF(A661="Vyt",TRIM('Vložení dat'!S659),IF(A661="VODA",VALUE(TRIM(LEFT(REPLACE('Vložení dat'!R659,FIND(".",'Vložení dat'!R659,1),1,","),8))),""))</f>
        <v/>
      </c>
      <c r="M661" s="16" t="str">
        <f>IF(A661="Vyt",RIGHT('Vložení dat'!P659,11),IF(A661="VODA",VALUE(TRIM(LEFT(REPLACE('Vložení dat'!S659,FIND(".",'Vložení dat'!S659,1),1,","),8))),""))</f>
        <v/>
      </c>
      <c r="N661" s="12" t="str">
        <f>IF(A661="Vyt",TRIM('Vložení dat'!V659),"")</f>
        <v/>
      </c>
      <c r="O661" s="17" t="str">
        <f>IF(A661="Vyt",TRIM(LEFT('Vložení dat'!W659,9)),IF(A661="VODA",TRIM(CONCATENATE(LEFT('Vložení dat'!U659,3),".",MID('Vložení dat'!U659,5,2),".",MID('Vložení dat'!U659,8,2))),""))</f>
        <v/>
      </c>
      <c r="P661" s="18" t="str">
        <f>IF($A661="Vyt",'Vložení dat'!X659,IF($A661="VODA",VALUE(LEFT(TRIM(REPLACE('Vložení dat'!V659,FIND(".",'Vložení dat'!V659,1),1,",")),7)),""))</f>
        <v/>
      </c>
      <c r="Q661" s="18" t="str">
        <f>IF($A661="Vyt",'Vložení dat'!Y659,IF($A661="VODA",VALUE(LEFT(TRIM(REPLACE('Vložení dat'!W659,FIND(".",'Vložení dat'!W659,1),1,",")),7)),""))</f>
        <v/>
      </c>
      <c r="R661" s="18" t="str">
        <f>IF($A661="Vyt",'Vložení dat'!Z659,IF($A661="VODA",VALUE(LEFT(TRIM(REPLACE('Vložení dat'!X659,FIND(".",'Vložení dat'!X659,1),1,",")),7)),""))</f>
        <v/>
      </c>
      <c r="S661" s="18" t="str">
        <f>IF($A661="Vyt",'Vložení dat'!AA659,IF($A661="VODA",VALUE(LEFT(TRIM(REPLACE('Vložení dat'!Y659,FIND(".",'Vložení dat'!Y659,1),1,",")),7)),""))</f>
        <v/>
      </c>
      <c r="T661" s="18" t="str">
        <f>IF($A661="Vyt",'Vložení dat'!AB659,IF($A661="VODA",VALUE(LEFT(TRIM(REPLACE('Vložení dat'!Z659,FIND(".",'Vložení dat'!Z659,1),1,",")),7)),""))</f>
        <v/>
      </c>
      <c r="U661" s="18" t="str">
        <f>IF($A661="Vyt",'Vložení dat'!AC659,IF($A661="VODA",VALUE(LEFT(TRIM(REPLACE('Vložení dat'!AA659,FIND(".",'Vložení dat'!AA659,1),1,",")),7)),""))</f>
        <v/>
      </c>
      <c r="V661" s="18" t="str">
        <f>IF($A661="Vyt",'Vložení dat'!AD659,IF($A661="VODA",VALUE(LEFT(TRIM(REPLACE('Vložení dat'!AB659,FIND(".",'Vložení dat'!AB659,1),1,",")),7)),""))</f>
        <v/>
      </c>
      <c r="W661" s="18" t="str">
        <f>IF($A661="Vyt",'Vložení dat'!AE659,IF($A661="VODA",VALUE(LEFT(TRIM(REPLACE('Vložení dat'!AC659,FIND(".",'Vložení dat'!AC659,1),1,",")),7)),""))</f>
        <v/>
      </c>
      <c r="X661" s="18" t="str">
        <f>IF($A661="Vyt",'Vložení dat'!AF659,IF($A661="VODA",VALUE(LEFT(TRIM(REPLACE('Vložení dat'!AD659,FIND(".",'Vložení dat'!AD659,1),1,",")),7)),""))</f>
        <v/>
      </c>
      <c r="Y661" s="18" t="str">
        <f>IF($A661="Vyt",'Vložení dat'!AG659,IF($A661="VODA",VALUE(LEFT(TRIM(REPLACE('Vložení dat'!AE659,FIND(".",'Vložení dat'!AE659,1),1,",")),7)),""))</f>
        <v/>
      </c>
      <c r="Z661" s="18" t="str">
        <f>IF($A661="Vyt",'Vložení dat'!AH659,IF($A661="VODA",VALUE(LEFT(TRIM(REPLACE('Vložení dat'!AF659,FIND(".",'Vložení dat'!AF659,1),1,",")),7)),""))</f>
        <v/>
      </c>
      <c r="AA661" s="18" t="str">
        <f>IF($A661="Vyt",'Vložení dat'!AI659,IF($A661="VODA",VALUE(LEFT(TRIM(REPLACE('Vložení dat'!AG659,FIND(".",'Vložení dat'!AG659,1),1,",")),7)),""))</f>
        <v/>
      </c>
      <c r="AB661" s="18" t="str">
        <f>IF(A661="Vyt",TRIM(LEFT('Vložení dat'!AY659,9)),IF(A661="VODA",TRIM(LEFT('Vložení dat'!BB659,9)),""))</f>
        <v/>
      </c>
      <c r="AC661" s="18" t="str">
        <f>IF(A661="Vyt",TRIM(LEFT('Vložení dat'!AW659,7)),"")</f>
        <v/>
      </c>
      <c r="AD661" s="18" t="str">
        <f>IF(A661="Vyt",VALUE(REPLACE(TRIM(LEFT('Vložení dat'!BA659,4)),FIND(".",TRIM(LEFT('Vložení dat'!BA659,4)),1),1,",")),IF(A661="VODA",VALUE(REPLACE(TRIM(LEFT('Vložení dat'!BC659,4)),FIND(".",TRIM(LEFT('Vložení dat'!BC659,4)),1),1,",")),""))</f>
        <v/>
      </c>
      <c r="AE661" s="12" t="str">
        <f>IF($A661="Vyt",TRIM(LEFT(REPLACE('Vložení dat'!T659,FIND(".",'Vložení dat'!T659,1),1,","),5)),"")</f>
        <v/>
      </c>
      <c r="AF661" s="12" t="str">
        <f>IF($A661="Vyt",TRIM(LEFT(REPLACE('Vložení dat'!U659,FIND(".",'Vložení dat'!U659,1),1,","),5)),"")</f>
        <v/>
      </c>
      <c r="AG661" s="13" t="str">
        <f>IF(A661="Vyt",LEFT(REPLACE('Vložení dat'!AT659,FIND(".",'Vložení dat'!AT659,1),1,","),5)-LEFT(REPLACE('Vložení dat'!AU659,FIND(".",'Vložení dat'!AU659,1),1,","),5)," ")</f>
        <v xml:space="preserve"> </v>
      </c>
      <c r="AH661" s="13" t="str">
        <f>IF(A661="Vyt",LEFT(REPLACE('Vložení dat'!T659,FIND(".",'Vložení dat'!T659,1),1,","),5)-LEFT(REPLACE('Vložení dat'!U659,FIND(".",'Vložení dat'!U659,1),1,","),5),"")</f>
        <v/>
      </c>
      <c r="AI661" t="str">
        <f>IF(A661="Vyt"," ",IF(A661="VODA",LEFT('Vložení dat'!AU659,12),""))</f>
        <v/>
      </c>
      <c r="AJ661" t="str">
        <f>IF(A661="Vyt","",IF(A661="VODA",LEFT('Vložení dat'!AV659,12),""))</f>
        <v/>
      </c>
    </row>
    <row r="662" spans="1:36" x14ac:dyDescent="0.3">
      <c r="A662" s="13" t="str">
        <f>IF(OR('Vložení dat'!C660=" VIP4RTN010 ",'Vložení dat'!C660=" RED4RITN050.c10_001 "),"Vyt",IF(OR('Vložení dat'!C660=" RED4WM050 ",'Vložení dat'!C660=" RED4WM010 ",ISNUMBER(SEARCH("ECM4WM020.v20",'Vložení dat'!C660,1))),"VODA",IF(ISBLANK('Vložení dat'!C660),"",'Vložení dat'!C660)))</f>
        <v/>
      </c>
      <c r="B662" s="13" t="str">
        <f>TRIM('Vložení dat'!N660)</f>
        <v/>
      </c>
      <c r="C662" s="16" t="str">
        <f>TRIM('Vložení dat'!K660)</f>
        <v/>
      </c>
      <c r="D662" s="13" t="str">
        <f>TRIM('Vložení dat'!L660)</f>
        <v/>
      </c>
      <c r="E662" s="13" t="str">
        <f>TRIM('Vložení dat'!J660)</f>
        <v/>
      </c>
      <c r="F662" s="13" t="str">
        <f>TRIM('Vložení dat'!H660)</f>
        <v/>
      </c>
      <c r="G662" s="13" t="str">
        <f>TRIM('Vložení dat'!G660)</f>
        <v/>
      </c>
      <c r="H662" s="13" t="str">
        <f>TRIM('Vložení dat'!E660)</f>
        <v/>
      </c>
      <c r="I662" s="13" t="str">
        <f>TRIM('Vložení dat'!B660)</f>
        <v/>
      </c>
      <c r="J662" s="13" t="str">
        <f>IF(AND(OR(A662="Vyt",A662="VODA"),'Vložení dat'!O660=0),"OK",IF(AND(OR(A662="Vyt",A662="VODA"),'Vložení dat'!O660&lt;&gt;0),CONCATENATE("CHYBA - ",'Vložení dat'!O660),""))</f>
        <v/>
      </c>
      <c r="K662" s="13" t="str">
        <f>IF(A662="Vyt",'Vložení dat'!R660,IF(A662="VODA",VALUE(TRIM(LEFT(REPLACE('Vložení dat'!T660,FIND(".",'Vložení dat'!T660,1),1,","),8))),""))</f>
        <v/>
      </c>
      <c r="L662" s="16" t="str">
        <f>IF(A662="Vyt",TRIM('Vložení dat'!S660),IF(A662="VODA",VALUE(TRIM(LEFT(REPLACE('Vložení dat'!R660,FIND(".",'Vložení dat'!R660,1),1,","),8))),""))</f>
        <v/>
      </c>
      <c r="M662" s="16" t="str">
        <f>IF(A662="Vyt",RIGHT('Vložení dat'!P660,11),IF(A662="VODA",VALUE(TRIM(LEFT(REPLACE('Vložení dat'!S660,FIND(".",'Vložení dat'!S660,1),1,","),8))),""))</f>
        <v/>
      </c>
      <c r="N662" s="12" t="str">
        <f>IF(A662="Vyt",TRIM('Vložení dat'!V660),"")</f>
        <v/>
      </c>
      <c r="O662" s="17" t="str">
        <f>IF(A662="Vyt",TRIM(LEFT('Vložení dat'!W660,9)),IF(A662="VODA",TRIM(CONCATENATE(LEFT('Vložení dat'!U660,3),".",MID('Vložení dat'!U660,5,2),".",MID('Vložení dat'!U660,8,2))),""))</f>
        <v/>
      </c>
      <c r="P662" s="18" t="str">
        <f>IF($A662="Vyt",'Vložení dat'!X660,IF($A662="VODA",VALUE(LEFT(TRIM(REPLACE('Vložení dat'!V660,FIND(".",'Vložení dat'!V660,1),1,",")),7)),""))</f>
        <v/>
      </c>
      <c r="Q662" s="18" t="str">
        <f>IF($A662="Vyt",'Vložení dat'!Y660,IF($A662="VODA",VALUE(LEFT(TRIM(REPLACE('Vložení dat'!W660,FIND(".",'Vložení dat'!W660,1),1,",")),7)),""))</f>
        <v/>
      </c>
      <c r="R662" s="18" t="str">
        <f>IF($A662="Vyt",'Vložení dat'!Z660,IF($A662="VODA",VALUE(LEFT(TRIM(REPLACE('Vložení dat'!X660,FIND(".",'Vložení dat'!X660,1),1,",")),7)),""))</f>
        <v/>
      </c>
      <c r="S662" s="18" t="str">
        <f>IF($A662="Vyt",'Vložení dat'!AA660,IF($A662="VODA",VALUE(LEFT(TRIM(REPLACE('Vložení dat'!Y660,FIND(".",'Vložení dat'!Y660,1),1,",")),7)),""))</f>
        <v/>
      </c>
      <c r="T662" s="18" t="str">
        <f>IF($A662="Vyt",'Vložení dat'!AB660,IF($A662="VODA",VALUE(LEFT(TRIM(REPLACE('Vložení dat'!Z660,FIND(".",'Vložení dat'!Z660,1),1,",")),7)),""))</f>
        <v/>
      </c>
      <c r="U662" s="18" t="str">
        <f>IF($A662="Vyt",'Vložení dat'!AC660,IF($A662="VODA",VALUE(LEFT(TRIM(REPLACE('Vložení dat'!AA660,FIND(".",'Vložení dat'!AA660,1),1,",")),7)),""))</f>
        <v/>
      </c>
      <c r="V662" s="18" t="str">
        <f>IF($A662="Vyt",'Vložení dat'!AD660,IF($A662="VODA",VALUE(LEFT(TRIM(REPLACE('Vložení dat'!AB660,FIND(".",'Vložení dat'!AB660,1),1,",")),7)),""))</f>
        <v/>
      </c>
      <c r="W662" s="18" t="str">
        <f>IF($A662="Vyt",'Vložení dat'!AE660,IF($A662="VODA",VALUE(LEFT(TRIM(REPLACE('Vložení dat'!AC660,FIND(".",'Vložení dat'!AC660,1),1,",")),7)),""))</f>
        <v/>
      </c>
      <c r="X662" s="18" t="str">
        <f>IF($A662="Vyt",'Vložení dat'!AF660,IF($A662="VODA",VALUE(LEFT(TRIM(REPLACE('Vložení dat'!AD660,FIND(".",'Vložení dat'!AD660,1),1,",")),7)),""))</f>
        <v/>
      </c>
      <c r="Y662" s="18" t="str">
        <f>IF($A662="Vyt",'Vložení dat'!AG660,IF($A662="VODA",VALUE(LEFT(TRIM(REPLACE('Vložení dat'!AE660,FIND(".",'Vložení dat'!AE660,1),1,",")),7)),""))</f>
        <v/>
      </c>
      <c r="Z662" s="18" t="str">
        <f>IF($A662="Vyt",'Vložení dat'!AH660,IF($A662="VODA",VALUE(LEFT(TRIM(REPLACE('Vložení dat'!AF660,FIND(".",'Vložení dat'!AF660,1),1,",")),7)),""))</f>
        <v/>
      </c>
      <c r="AA662" s="18" t="str">
        <f>IF($A662="Vyt",'Vložení dat'!AI660,IF($A662="VODA",VALUE(LEFT(TRIM(REPLACE('Vložení dat'!AG660,FIND(".",'Vložení dat'!AG660,1),1,",")),7)),""))</f>
        <v/>
      </c>
      <c r="AB662" s="18" t="str">
        <f>IF(A662="Vyt",TRIM(LEFT('Vložení dat'!AY660,9)),IF(A662="VODA",TRIM(LEFT('Vložení dat'!BB660,9)),""))</f>
        <v/>
      </c>
      <c r="AC662" s="18" t="str">
        <f>IF(A662="Vyt",TRIM(LEFT('Vložení dat'!AW660,7)),"")</f>
        <v/>
      </c>
      <c r="AD662" s="18" t="str">
        <f>IF(A662="Vyt",VALUE(REPLACE(TRIM(LEFT('Vložení dat'!BA660,4)),FIND(".",TRIM(LEFT('Vložení dat'!BA660,4)),1),1,",")),IF(A662="VODA",VALUE(REPLACE(TRIM(LEFT('Vložení dat'!BC660,4)),FIND(".",TRIM(LEFT('Vložení dat'!BC660,4)),1),1,",")),""))</f>
        <v/>
      </c>
      <c r="AE662" s="12" t="str">
        <f>IF($A662="Vyt",TRIM(LEFT(REPLACE('Vložení dat'!T660,FIND(".",'Vložení dat'!T660,1),1,","),5)),"")</f>
        <v/>
      </c>
      <c r="AF662" s="12" t="str">
        <f>IF($A662="Vyt",TRIM(LEFT(REPLACE('Vložení dat'!U660,FIND(".",'Vložení dat'!U660,1),1,","),5)),"")</f>
        <v/>
      </c>
      <c r="AG662" s="13" t="str">
        <f>IF(A662="Vyt",LEFT(REPLACE('Vložení dat'!AT660,FIND(".",'Vložení dat'!AT660,1),1,","),5)-LEFT(REPLACE('Vložení dat'!AU660,FIND(".",'Vložení dat'!AU660,1),1,","),5)," ")</f>
        <v xml:space="preserve"> </v>
      </c>
      <c r="AH662" s="13" t="str">
        <f>IF(A662="Vyt",LEFT(REPLACE('Vložení dat'!T660,FIND(".",'Vložení dat'!T660,1),1,","),5)-LEFT(REPLACE('Vložení dat'!U660,FIND(".",'Vložení dat'!U660,1),1,","),5),"")</f>
        <v/>
      </c>
      <c r="AI662" t="str">
        <f>IF(A662="Vyt"," ",IF(A662="VODA",LEFT('Vložení dat'!AU660,12),""))</f>
        <v/>
      </c>
      <c r="AJ662" t="str">
        <f>IF(A662="Vyt","",IF(A662="VODA",LEFT('Vložení dat'!AV660,12),""))</f>
        <v/>
      </c>
    </row>
    <row r="663" spans="1:36" x14ac:dyDescent="0.3">
      <c r="A663" s="13" t="str">
        <f>IF(OR('Vložení dat'!C661=" VIP4RTN010 ",'Vložení dat'!C661=" RED4RITN050.c10_001 "),"Vyt",IF(OR('Vložení dat'!C661=" RED4WM050 ",'Vložení dat'!C661=" RED4WM010 ",ISNUMBER(SEARCH("ECM4WM020.v20",'Vložení dat'!C661,1))),"VODA",IF(ISBLANK('Vložení dat'!C661),"",'Vložení dat'!C661)))</f>
        <v/>
      </c>
      <c r="B663" s="13" t="str">
        <f>TRIM('Vložení dat'!N661)</f>
        <v/>
      </c>
      <c r="C663" s="16" t="str">
        <f>TRIM('Vložení dat'!K661)</f>
        <v/>
      </c>
      <c r="D663" s="13" t="str">
        <f>TRIM('Vložení dat'!L661)</f>
        <v/>
      </c>
      <c r="E663" s="13" t="str">
        <f>TRIM('Vložení dat'!J661)</f>
        <v/>
      </c>
      <c r="F663" s="13" t="str">
        <f>TRIM('Vložení dat'!H661)</f>
        <v/>
      </c>
      <c r="G663" s="13" t="str">
        <f>TRIM('Vložení dat'!G661)</f>
        <v/>
      </c>
      <c r="H663" s="13" t="str">
        <f>TRIM('Vložení dat'!E661)</f>
        <v/>
      </c>
      <c r="I663" s="13" t="str">
        <f>TRIM('Vložení dat'!B661)</f>
        <v/>
      </c>
      <c r="J663" s="13" t="str">
        <f>IF(AND(OR(A663="Vyt",A663="VODA"),'Vložení dat'!O661=0),"OK",IF(AND(OR(A663="Vyt",A663="VODA"),'Vložení dat'!O661&lt;&gt;0),CONCATENATE("CHYBA - ",'Vložení dat'!O661),""))</f>
        <v/>
      </c>
      <c r="K663" s="13" t="str">
        <f>IF(A663="Vyt",'Vložení dat'!R661,IF(A663="VODA",VALUE(TRIM(LEFT(REPLACE('Vložení dat'!T661,FIND(".",'Vložení dat'!T661,1),1,","),8))),""))</f>
        <v/>
      </c>
      <c r="L663" s="16" t="str">
        <f>IF(A663="Vyt",TRIM('Vložení dat'!S661),IF(A663="VODA",VALUE(TRIM(LEFT(REPLACE('Vložení dat'!R661,FIND(".",'Vložení dat'!R661,1),1,","),8))),""))</f>
        <v/>
      </c>
      <c r="M663" s="16" t="str">
        <f>IF(A663="Vyt",RIGHT('Vložení dat'!P661,11),IF(A663="VODA",VALUE(TRIM(LEFT(REPLACE('Vložení dat'!S661,FIND(".",'Vložení dat'!S661,1),1,","),8))),""))</f>
        <v/>
      </c>
      <c r="N663" s="12" t="str">
        <f>IF(A663="Vyt",TRIM('Vložení dat'!V661),"")</f>
        <v/>
      </c>
      <c r="O663" s="17" t="str">
        <f>IF(A663="Vyt",TRIM(LEFT('Vložení dat'!W661,9)),IF(A663="VODA",TRIM(CONCATENATE(LEFT('Vložení dat'!U661,3),".",MID('Vložení dat'!U661,5,2),".",MID('Vložení dat'!U661,8,2))),""))</f>
        <v/>
      </c>
      <c r="P663" s="18" t="str">
        <f>IF($A663="Vyt",'Vložení dat'!X661,IF($A663="VODA",VALUE(LEFT(TRIM(REPLACE('Vložení dat'!V661,FIND(".",'Vložení dat'!V661,1),1,",")),7)),""))</f>
        <v/>
      </c>
      <c r="Q663" s="18" t="str">
        <f>IF($A663="Vyt",'Vložení dat'!Y661,IF($A663="VODA",VALUE(LEFT(TRIM(REPLACE('Vložení dat'!W661,FIND(".",'Vložení dat'!W661,1),1,",")),7)),""))</f>
        <v/>
      </c>
      <c r="R663" s="18" t="str">
        <f>IF($A663="Vyt",'Vložení dat'!Z661,IF($A663="VODA",VALUE(LEFT(TRIM(REPLACE('Vložení dat'!X661,FIND(".",'Vložení dat'!X661,1),1,",")),7)),""))</f>
        <v/>
      </c>
      <c r="S663" s="18" t="str">
        <f>IF($A663="Vyt",'Vložení dat'!AA661,IF($A663="VODA",VALUE(LEFT(TRIM(REPLACE('Vložení dat'!Y661,FIND(".",'Vložení dat'!Y661,1),1,",")),7)),""))</f>
        <v/>
      </c>
      <c r="T663" s="18" t="str">
        <f>IF($A663="Vyt",'Vložení dat'!AB661,IF($A663="VODA",VALUE(LEFT(TRIM(REPLACE('Vložení dat'!Z661,FIND(".",'Vložení dat'!Z661,1),1,",")),7)),""))</f>
        <v/>
      </c>
      <c r="U663" s="18" t="str">
        <f>IF($A663="Vyt",'Vložení dat'!AC661,IF($A663="VODA",VALUE(LEFT(TRIM(REPLACE('Vložení dat'!AA661,FIND(".",'Vložení dat'!AA661,1),1,",")),7)),""))</f>
        <v/>
      </c>
      <c r="V663" s="18" t="str">
        <f>IF($A663="Vyt",'Vložení dat'!AD661,IF($A663="VODA",VALUE(LEFT(TRIM(REPLACE('Vložení dat'!AB661,FIND(".",'Vložení dat'!AB661,1),1,",")),7)),""))</f>
        <v/>
      </c>
      <c r="W663" s="18" t="str">
        <f>IF($A663="Vyt",'Vložení dat'!AE661,IF($A663="VODA",VALUE(LEFT(TRIM(REPLACE('Vložení dat'!AC661,FIND(".",'Vložení dat'!AC661,1),1,",")),7)),""))</f>
        <v/>
      </c>
      <c r="X663" s="18" t="str">
        <f>IF($A663="Vyt",'Vložení dat'!AF661,IF($A663="VODA",VALUE(LEFT(TRIM(REPLACE('Vložení dat'!AD661,FIND(".",'Vložení dat'!AD661,1),1,",")),7)),""))</f>
        <v/>
      </c>
      <c r="Y663" s="18" t="str">
        <f>IF($A663="Vyt",'Vložení dat'!AG661,IF($A663="VODA",VALUE(LEFT(TRIM(REPLACE('Vložení dat'!AE661,FIND(".",'Vložení dat'!AE661,1),1,",")),7)),""))</f>
        <v/>
      </c>
      <c r="Z663" s="18" t="str">
        <f>IF($A663="Vyt",'Vložení dat'!AH661,IF($A663="VODA",VALUE(LEFT(TRIM(REPLACE('Vložení dat'!AF661,FIND(".",'Vložení dat'!AF661,1),1,",")),7)),""))</f>
        <v/>
      </c>
      <c r="AA663" s="18" t="str">
        <f>IF($A663="Vyt",'Vložení dat'!AI661,IF($A663="VODA",VALUE(LEFT(TRIM(REPLACE('Vložení dat'!AG661,FIND(".",'Vložení dat'!AG661,1),1,",")),7)),""))</f>
        <v/>
      </c>
      <c r="AB663" s="18" t="str">
        <f>IF(A663="Vyt",TRIM(LEFT('Vložení dat'!AY661,9)),IF(A663="VODA",TRIM(LEFT('Vložení dat'!BB661,9)),""))</f>
        <v/>
      </c>
      <c r="AC663" s="18" t="str">
        <f>IF(A663="Vyt",TRIM(LEFT('Vložení dat'!AW661,7)),"")</f>
        <v/>
      </c>
      <c r="AD663" s="18" t="str">
        <f>IF(A663="Vyt",VALUE(REPLACE(TRIM(LEFT('Vložení dat'!BA661,4)),FIND(".",TRIM(LEFT('Vložení dat'!BA661,4)),1),1,",")),IF(A663="VODA",VALUE(REPLACE(TRIM(LEFT('Vložení dat'!BC661,4)),FIND(".",TRIM(LEFT('Vložení dat'!BC661,4)),1),1,",")),""))</f>
        <v/>
      </c>
      <c r="AE663" s="12" t="str">
        <f>IF($A663="Vyt",TRIM(LEFT(REPLACE('Vložení dat'!T661,FIND(".",'Vložení dat'!T661,1),1,","),5)),"")</f>
        <v/>
      </c>
      <c r="AF663" s="12" t="str">
        <f>IF($A663="Vyt",TRIM(LEFT(REPLACE('Vložení dat'!U661,FIND(".",'Vložení dat'!U661,1),1,","),5)),"")</f>
        <v/>
      </c>
      <c r="AG663" s="13" t="str">
        <f>IF(A663="Vyt",LEFT(REPLACE('Vložení dat'!AT661,FIND(".",'Vložení dat'!AT661,1),1,","),5)-LEFT(REPLACE('Vložení dat'!AU661,FIND(".",'Vložení dat'!AU661,1),1,","),5)," ")</f>
        <v xml:space="preserve"> </v>
      </c>
      <c r="AH663" s="13" t="str">
        <f>IF(A663="Vyt",LEFT(REPLACE('Vložení dat'!T661,FIND(".",'Vložení dat'!T661,1),1,","),5)-LEFT(REPLACE('Vložení dat'!U661,FIND(".",'Vložení dat'!U661,1),1,","),5),"")</f>
        <v/>
      </c>
      <c r="AI663" t="str">
        <f>IF(A663="Vyt"," ",IF(A663="VODA",LEFT('Vložení dat'!AU661,12),""))</f>
        <v/>
      </c>
      <c r="AJ663" t="str">
        <f>IF(A663="Vyt","",IF(A663="VODA",LEFT('Vložení dat'!AV661,12),""))</f>
        <v/>
      </c>
    </row>
    <row r="664" spans="1:36" x14ac:dyDescent="0.3">
      <c r="A664" s="13" t="str">
        <f>IF(OR('Vložení dat'!C662=" VIP4RTN010 ",'Vložení dat'!C662=" RED4RITN050.c10_001 "),"Vyt",IF(OR('Vložení dat'!C662=" RED4WM050 ",'Vložení dat'!C662=" RED4WM010 ",ISNUMBER(SEARCH("ECM4WM020.v20",'Vložení dat'!C662,1))),"VODA",IF(ISBLANK('Vložení dat'!C662),"",'Vložení dat'!C662)))</f>
        <v/>
      </c>
      <c r="B664" s="13" t="str">
        <f>TRIM('Vložení dat'!N662)</f>
        <v/>
      </c>
      <c r="C664" s="16" t="str">
        <f>TRIM('Vložení dat'!K662)</f>
        <v/>
      </c>
      <c r="D664" s="13" t="str">
        <f>TRIM('Vložení dat'!L662)</f>
        <v/>
      </c>
      <c r="E664" s="13" t="str">
        <f>TRIM('Vložení dat'!J662)</f>
        <v/>
      </c>
      <c r="F664" s="13" t="str">
        <f>TRIM('Vložení dat'!H662)</f>
        <v/>
      </c>
      <c r="G664" s="13" t="str">
        <f>TRIM('Vložení dat'!G662)</f>
        <v/>
      </c>
      <c r="H664" s="13" t="str">
        <f>TRIM('Vložení dat'!E662)</f>
        <v/>
      </c>
      <c r="I664" s="13" t="str">
        <f>TRIM('Vložení dat'!B662)</f>
        <v/>
      </c>
      <c r="J664" s="13" t="str">
        <f>IF(AND(OR(A664="Vyt",A664="VODA"),'Vložení dat'!O662=0),"OK",IF(AND(OR(A664="Vyt",A664="VODA"),'Vložení dat'!O662&lt;&gt;0),CONCATENATE("CHYBA - ",'Vložení dat'!O662),""))</f>
        <v/>
      </c>
      <c r="K664" s="13" t="str">
        <f>IF(A664="Vyt",'Vložení dat'!R662,IF(A664="VODA",VALUE(TRIM(LEFT(REPLACE('Vložení dat'!T662,FIND(".",'Vložení dat'!T662,1),1,","),8))),""))</f>
        <v/>
      </c>
      <c r="L664" s="16" t="str">
        <f>IF(A664="Vyt",TRIM('Vložení dat'!S662),IF(A664="VODA",VALUE(TRIM(LEFT(REPLACE('Vložení dat'!R662,FIND(".",'Vložení dat'!R662,1),1,","),8))),""))</f>
        <v/>
      </c>
      <c r="M664" s="16" t="str">
        <f>IF(A664="Vyt",RIGHT('Vložení dat'!P662,11),IF(A664="VODA",VALUE(TRIM(LEFT(REPLACE('Vložení dat'!S662,FIND(".",'Vložení dat'!S662,1),1,","),8))),""))</f>
        <v/>
      </c>
      <c r="N664" s="12" t="str">
        <f>IF(A664="Vyt",TRIM('Vložení dat'!V662),"")</f>
        <v/>
      </c>
      <c r="O664" s="17" t="str">
        <f>IF(A664="Vyt",TRIM(LEFT('Vložení dat'!W662,9)),IF(A664="VODA",TRIM(CONCATENATE(LEFT('Vložení dat'!U662,3),".",MID('Vložení dat'!U662,5,2),".",MID('Vložení dat'!U662,8,2))),""))</f>
        <v/>
      </c>
      <c r="P664" s="18" t="str">
        <f>IF($A664="Vyt",'Vložení dat'!X662,IF($A664="VODA",VALUE(LEFT(TRIM(REPLACE('Vložení dat'!V662,FIND(".",'Vložení dat'!V662,1),1,",")),7)),""))</f>
        <v/>
      </c>
      <c r="Q664" s="18" t="str">
        <f>IF($A664="Vyt",'Vložení dat'!Y662,IF($A664="VODA",VALUE(LEFT(TRIM(REPLACE('Vložení dat'!W662,FIND(".",'Vložení dat'!W662,1),1,",")),7)),""))</f>
        <v/>
      </c>
      <c r="R664" s="18" t="str">
        <f>IF($A664="Vyt",'Vložení dat'!Z662,IF($A664="VODA",VALUE(LEFT(TRIM(REPLACE('Vložení dat'!X662,FIND(".",'Vložení dat'!X662,1),1,",")),7)),""))</f>
        <v/>
      </c>
      <c r="S664" s="18" t="str">
        <f>IF($A664="Vyt",'Vložení dat'!AA662,IF($A664="VODA",VALUE(LEFT(TRIM(REPLACE('Vložení dat'!Y662,FIND(".",'Vložení dat'!Y662,1),1,",")),7)),""))</f>
        <v/>
      </c>
      <c r="T664" s="18" t="str">
        <f>IF($A664="Vyt",'Vložení dat'!AB662,IF($A664="VODA",VALUE(LEFT(TRIM(REPLACE('Vložení dat'!Z662,FIND(".",'Vložení dat'!Z662,1),1,",")),7)),""))</f>
        <v/>
      </c>
      <c r="U664" s="18" t="str">
        <f>IF($A664="Vyt",'Vložení dat'!AC662,IF($A664="VODA",VALUE(LEFT(TRIM(REPLACE('Vložení dat'!AA662,FIND(".",'Vložení dat'!AA662,1),1,",")),7)),""))</f>
        <v/>
      </c>
      <c r="V664" s="18" t="str">
        <f>IF($A664="Vyt",'Vložení dat'!AD662,IF($A664="VODA",VALUE(LEFT(TRIM(REPLACE('Vložení dat'!AB662,FIND(".",'Vložení dat'!AB662,1),1,",")),7)),""))</f>
        <v/>
      </c>
      <c r="W664" s="18" t="str">
        <f>IF($A664="Vyt",'Vložení dat'!AE662,IF($A664="VODA",VALUE(LEFT(TRIM(REPLACE('Vložení dat'!AC662,FIND(".",'Vložení dat'!AC662,1),1,",")),7)),""))</f>
        <v/>
      </c>
      <c r="X664" s="18" t="str">
        <f>IF($A664="Vyt",'Vložení dat'!AF662,IF($A664="VODA",VALUE(LEFT(TRIM(REPLACE('Vložení dat'!AD662,FIND(".",'Vložení dat'!AD662,1),1,",")),7)),""))</f>
        <v/>
      </c>
      <c r="Y664" s="18" t="str">
        <f>IF($A664="Vyt",'Vložení dat'!AG662,IF($A664="VODA",VALUE(LEFT(TRIM(REPLACE('Vložení dat'!AE662,FIND(".",'Vložení dat'!AE662,1),1,",")),7)),""))</f>
        <v/>
      </c>
      <c r="Z664" s="18" t="str">
        <f>IF($A664="Vyt",'Vložení dat'!AH662,IF($A664="VODA",VALUE(LEFT(TRIM(REPLACE('Vložení dat'!AF662,FIND(".",'Vložení dat'!AF662,1),1,",")),7)),""))</f>
        <v/>
      </c>
      <c r="AA664" s="18" t="str">
        <f>IF($A664="Vyt",'Vložení dat'!AI662,IF($A664="VODA",VALUE(LEFT(TRIM(REPLACE('Vložení dat'!AG662,FIND(".",'Vložení dat'!AG662,1),1,",")),7)),""))</f>
        <v/>
      </c>
      <c r="AB664" s="18" t="str">
        <f>IF(A664="Vyt",TRIM(LEFT('Vložení dat'!AY662,9)),IF(A664="VODA",TRIM(LEFT('Vložení dat'!BB662,9)),""))</f>
        <v/>
      </c>
      <c r="AC664" s="18" t="str">
        <f>IF(A664="Vyt",TRIM(LEFT('Vložení dat'!AW662,7)),"")</f>
        <v/>
      </c>
      <c r="AD664" s="18" t="str">
        <f>IF(A664="Vyt",VALUE(REPLACE(TRIM(LEFT('Vložení dat'!BA662,4)),FIND(".",TRIM(LEFT('Vložení dat'!BA662,4)),1),1,",")),IF(A664="VODA",VALUE(REPLACE(TRIM(LEFT('Vložení dat'!BC662,4)),FIND(".",TRIM(LEFT('Vložení dat'!BC662,4)),1),1,",")),""))</f>
        <v/>
      </c>
      <c r="AE664" s="12" t="str">
        <f>IF($A664="Vyt",TRIM(LEFT(REPLACE('Vložení dat'!T662,FIND(".",'Vložení dat'!T662,1),1,","),5)),"")</f>
        <v/>
      </c>
      <c r="AF664" s="12" t="str">
        <f>IF($A664="Vyt",TRIM(LEFT(REPLACE('Vložení dat'!U662,FIND(".",'Vložení dat'!U662,1),1,","),5)),"")</f>
        <v/>
      </c>
      <c r="AG664" s="13" t="str">
        <f>IF(A664="Vyt",LEFT(REPLACE('Vložení dat'!AT662,FIND(".",'Vložení dat'!AT662,1),1,","),5)-LEFT(REPLACE('Vložení dat'!AU662,FIND(".",'Vložení dat'!AU662,1),1,","),5)," ")</f>
        <v xml:space="preserve"> </v>
      </c>
      <c r="AH664" s="13" t="str">
        <f>IF(A664="Vyt",LEFT(REPLACE('Vložení dat'!T662,FIND(".",'Vložení dat'!T662,1),1,","),5)-LEFT(REPLACE('Vložení dat'!U662,FIND(".",'Vložení dat'!U662,1),1,","),5),"")</f>
        <v/>
      </c>
      <c r="AI664" t="str">
        <f>IF(A664="Vyt"," ",IF(A664="VODA",LEFT('Vložení dat'!AU662,12),""))</f>
        <v/>
      </c>
      <c r="AJ664" t="str">
        <f>IF(A664="Vyt","",IF(A664="VODA",LEFT('Vložení dat'!AV662,12),""))</f>
        <v/>
      </c>
    </row>
    <row r="665" spans="1:36" x14ac:dyDescent="0.3">
      <c r="A665" s="13" t="str">
        <f>IF(OR('Vložení dat'!C663=" VIP4RTN010 ",'Vložení dat'!C663=" RED4RITN050.c10_001 "),"Vyt",IF(OR('Vložení dat'!C663=" RED4WM050 ",'Vložení dat'!C663=" RED4WM010 ",ISNUMBER(SEARCH("ECM4WM020.v20",'Vložení dat'!C663,1))),"VODA",IF(ISBLANK('Vložení dat'!C663),"",'Vložení dat'!C663)))</f>
        <v/>
      </c>
      <c r="B665" s="13" t="str">
        <f>TRIM('Vložení dat'!N663)</f>
        <v/>
      </c>
      <c r="C665" s="16" t="str">
        <f>TRIM('Vložení dat'!K663)</f>
        <v/>
      </c>
      <c r="D665" s="13" t="str">
        <f>TRIM('Vložení dat'!L663)</f>
        <v/>
      </c>
      <c r="E665" s="13" t="str">
        <f>TRIM('Vložení dat'!J663)</f>
        <v/>
      </c>
      <c r="F665" s="13" t="str">
        <f>TRIM('Vložení dat'!H663)</f>
        <v/>
      </c>
      <c r="G665" s="13" t="str">
        <f>TRIM('Vložení dat'!G663)</f>
        <v/>
      </c>
      <c r="H665" s="13" t="str">
        <f>TRIM('Vložení dat'!E663)</f>
        <v/>
      </c>
      <c r="I665" s="13" t="str">
        <f>TRIM('Vložení dat'!B663)</f>
        <v/>
      </c>
      <c r="J665" s="13" t="str">
        <f>IF(AND(OR(A665="Vyt",A665="VODA"),'Vložení dat'!O663=0),"OK",IF(AND(OR(A665="Vyt",A665="VODA"),'Vložení dat'!O663&lt;&gt;0),CONCATENATE("CHYBA - ",'Vložení dat'!O663),""))</f>
        <v/>
      </c>
      <c r="K665" s="13" t="str">
        <f>IF(A665="Vyt",'Vložení dat'!R663,IF(A665="VODA",VALUE(TRIM(LEFT(REPLACE('Vložení dat'!T663,FIND(".",'Vložení dat'!T663,1),1,","),8))),""))</f>
        <v/>
      </c>
      <c r="L665" s="16" t="str">
        <f>IF(A665="Vyt",TRIM('Vložení dat'!S663),IF(A665="VODA",VALUE(TRIM(LEFT(REPLACE('Vložení dat'!R663,FIND(".",'Vložení dat'!R663,1),1,","),8))),""))</f>
        <v/>
      </c>
      <c r="M665" s="16" t="str">
        <f>IF(A665="Vyt",RIGHT('Vložení dat'!P663,11),IF(A665="VODA",VALUE(TRIM(LEFT(REPLACE('Vložení dat'!S663,FIND(".",'Vložení dat'!S663,1),1,","),8))),""))</f>
        <v/>
      </c>
      <c r="N665" s="12" t="str">
        <f>IF(A665="Vyt",TRIM('Vložení dat'!V663),"")</f>
        <v/>
      </c>
      <c r="O665" s="17" t="str">
        <f>IF(A665="Vyt",TRIM(LEFT('Vložení dat'!W663,9)),IF(A665="VODA",TRIM(CONCATENATE(LEFT('Vložení dat'!U663,3),".",MID('Vložení dat'!U663,5,2),".",MID('Vložení dat'!U663,8,2))),""))</f>
        <v/>
      </c>
      <c r="P665" s="18" t="str">
        <f>IF($A665="Vyt",'Vložení dat'!X663,IF($A665="VODA",VALUE(LEFT(TRIM(REPLACE('Vložení dat'!V663,FIND(".",'Vložení dat'!V663,1),1,",")),7)),""))</f>
        <v/>
      </c>
      <c r="Q665" s="18" t="str">
        <f>IF($A665="Vyt",'Vložení dat'!Y663,IF($A665="VODA",VALUE(LEFT(TRIM(REPLACE('Vložení dat'!W663,FIND(".",'Vložení dat'!W663,1),1,",")),7)),""))</f>
        <v/>
      </c>
      <c r="R665" s="18" t="str">
        <f>IF($A665="Vyt",'Vložení dat'!Z663,IF($A665="VODA",VALUE(LEFT(TRIM(REPLACE('Vložení dat'!X663,FIND(".",'Vložení dat'!X663,1),1,",")),7)),""))</f>
        <v/>
      </c>
      <c r="S665" s="18" t="str">
        <f>IF($A665="Vyt",'Vložení dat'!AA663,IF($A665="VODA",VALUE(LEFT(TRIM(REPLACE('Vložení dat'!Y663,FIND(".",'Vložení dat'!Y663,1),1,",")),7)),""))</f>
        <v/>
      </c>
      <c r="T665" s="18" t="str">
        <f>IF($A665="Vyt",'Vložení dat'!AB663,IF($A665="VODA",VALUE(LEFT(TRIM(REPLACE('Vložení dat'!Z663,FIND(".",'Vložení dat'!Z663,1),1,",")),7)),""))</f>
        <v/>
      </c>
      <c r="U665" s="18" t="str">
        <f>IF($A665="Vyt",'Vložení dat'!AC663,IF($A665="VODA",VALUE(LEFT(TRIM(REPLACE('Vložení dat'!AA663,FIND(".",'Vložení dat'!AA663,1),1,",")),7)),""))</f>
        <v/>
      </c>
      <c r="V665" s="18" t="str">
        <f>IF($A665="Vyt",'Vložení dat'!AD663,IF($A665="VODA",VALUE(LEFT(TRIM(REPLACE('Vložení dat'!AB663,FIND(".",'Vložení dat'!AB663,1),1,",")),7)),""))</f>
        <v/>
      </c>
      <c r="W665" s="18" t="str">
        <f>IF($A665="Vyt",'Vložení dat'!AE663,IF($A665="VODA",VALUE(LEFT(TRIM(REPLACE('Vložení dat'!AC663,FIND(".",'Vložení dat'!AC663,1),1,",")),7)),""))</f>
        <v/>
      </c>
      <c r="X665" s="18" t="str">
        <f>IF($A665="Vyt",'Vložení dat'!AF663,IF($A665="VODA",VALUE(LEFT(TRIM(REPLACE('Vložení dat'!AD663,FIND(".",'Vložení dat'!AD663,1),1,",")),7)),""))</f>
        <v/>
      </c>
      <c r="Y665" s="18" t="str">
        <f>IF($A665="Vyt",'Vložení dat'!AG663,IF($A665="VODA",VALUE(LEFT(TRIM(REPLACE('Vložení dat'!AE663,FIND(".",'Vložení dat'!AE663,1),1,",")),7)),""))</f>
        <v/>
      </c>
      <c r="Z665" s="18" t="str">
        <f>IF($A665="Vyt",'Vložení dat'!AH663,IF($A665="VODA",VALUE(LEFT(TRIM(REPLACE('Vložení dat'!AF663,FIND(".",'Vložení dat'!AF663,1),1,",")),7)),""))</f>
        <v/>
      </c>
      <c r="AA665" s="18" t="str">
        <f>IF($A665="Vyt",'Vložení dat'!AI663,IF($A665="VODA",VALUE(LEFT(TRIM(REPLACE('Vložení dat'!AG663,FIND(".",'Vložení dat'!AG663,1),1,",")),7)),""))</f>
        <v/>
      </c>
      <c r="AB665" s="18" t="str">
        <f>IF(A665="Vyt",TRIM(LEFT('Vložení dat'!AY663,9)),IF(A665="VODA",TRIM(LEFT('Vložení dat'!BB663,9)),""))</f>
        <v/>
      </c>
      <c r="AC665" s="18" t="str">
        <f>IF(A665="Vyt",TRIM(LEFT('Vložení dat'!AW663,7)),"")</f>
        <v/>
      </c>
      <c r="AD665" s="18" t="str">
        <f>IF(A665="Vyt",VALUE(REPLACE(TRIM(LEFT('Vložení dat'!BA663,4)),FIND(".",TRIM(LEFT('Vložení dat'!BA663,4)),1),1,",")),IF(A665="VODA",VALUE(REPLACE(TRIM(LEFT('Vložení dat'!BC663,4)),FIND(".",TRIM(LEFT('Vložení dat'!BC663,4)),1),1,",")),""))</f>
        <v/>
      </c>
      <c r="AE665" s="12" t="str">
        <f>IF($A665="Vyt",TRIM(LEFT(REPLACE('Vložení dat'!T663,FIND(".",'Vložení dat'!T663,1),1,","),5)),"")</f>
        <v/>
      </c>
      <c r="AF665" s="12" t="str">
        <f>IF($A665="Vyt",TRIM(LEFT(REPLACE('Vložení dat'!U663,FIND(".",'Vložení dat'!U663,1),1,","),5)),"")</f>
        <v/>
      </c>
      <c r="AG665" s="13" t="str">
        <f>IF(A665="Vyt",LEFT(REPLACE('Vložení dat'!AT663,FIND(".",'Vložení dat'!AT663,1),1,","),5)-LEFT(REPLACE('Vložení dat'!AU663,FIND(".",'Vložení dat'!AU663,1),1,","),5)," ")</f>
        <v xml:space="preserve"> </v>
      </c>
      <c r="AH665" s="13" t="str">
        <f>IF(A665="Vyt",LEFT(REPLACE('Vložení dat'!T663,FIND(".",'Vložení dat'!T663,1),1,","),5)-LEFT(REPLACE('Vložení dat'!U663,FIND(".",'Vložení dat'!U663,1),1,","),5),"")</f>
        <v/>
      </c>
      <c r="AI665" t="str">
        <f>IF(A665="Vyt"," ",IF(A665="VODA",LEFT('Vložení dat'!AU663,12),""))</f>
        <v/>
      </c>
      <c r="AJ665" t="str">
        <f>IF(A665="Vyt","",IF(A665="VODA",LEFT('Vložení dat'!AV663,12),""))</f>
        <v/>
      </c>
    </row>
    <row r="666" spans="1:36" x14ac:dyDescent="0.3">
      <c r="A666" s="13" t="str">
        <f>IF(OR('Vložení dat'!C664=" VIP4RTN010 ",'Vložení dat'!C664=" RED4RITN050.c10_001 "),"Vyt",IF(OR('Vložení dat'!C664=" RED4WM050 ",'Vložení dat'!C664=" RED4WM010 ",ISNUMBER(SEARCH("ECM4WM020.v20",'Vložení dat'!C664,1))),"VODA",IF(ISBLANK('Vložení dat'!C664),"",'Vložení dat'!C664)))</f>
        <v/>
      </c>
      <c r="B666" s="13" t="str">
        <f>TRIM('Vložení dat'!N664)</f>
        <v/>
      </c>
      <c r="C666" s="16" t="str">
        <f>TRIM('Vložení dat'!K664)</f>
        <v/>
      </c>
      <c r="D666" s="13" t="str">
        <f>TRIM('Vložení dat'!L664)</f>
        <v/>
      </c>
      <c r="E666" s="13" t="str">
        <f>TRIM('Vložení dat'!J664)</f>
        <v/>
      </c>
      <c r="F666" s="13" t="str">
        <f>TRIM('Vložení dat'!H664)</f>
        <v/>
      </c>
      <c r="G666" s="13" t="str">
        <f>TRIM('Vložení dat'!G664)</f>
        <v/>
      </c>
      <c r="H666" s="13" t="str">
        <f>TRIM('Vložení dat'!E664)</f>
        <v/>
      </c>
      <c r="I666" s="13" t="str">
        <f>TRIM('Vložení dat'!B664)</f>
        <v/>
      </c>
      <c r="J666" s="13" t="str">
        <f>IF(AND(OR(A666="Vyt",A666="VODA"),'Vložení dat'!O664=0),"OK",IF(AND(OR(A666="Vyt",A666="VODA"),'Vložení dat'!O664&lt;&gt;0),CONCATENATE("CHYBA - ",'Vložení dat'!O664),""))</f>
        <v/>
      </c>
      <c r="K666" s="13" t="str">
        <f>IF(A666="Vyt",'Vložení dat'!R664,IF(A666="VODA",VALUE(TRIM(LEFT(REPLACE('Vložení dat'!T664,FIND(".",'Vložení dat'!T664,1),1,","),8))),""))</f>
        <v/>
      </c>
      <c r="L666" s="16" t="str">
        <f>IF(A666="Vyt",TRIM('Vložení dat'!S664),IF(A666="VODA",VALUE(TRIM(LEFT(REPLACE('Vložení dat'!R664,FIND(".",'Vložení dat'!R664,1),1,","),8))),""))</f>
        <v/>
      </c>
      <c r="M666" s="16" t="str">
        <f>IF(A666="Vyt",RIGHT('Vložení dat'!P664,11),IF(A666="VODA",VALUE(TRIM(LEFT(REPLACE('Vložení dat'!S664,FIND(".",'Vložení dat'!S664,1),1,","),8))),""))</f>
        <v/>
      </c>
      <c r="N666" s="12" t="str">
        <f>IF(A666="Vyt",TRIM('Vložení dat'!V664),"")</f>
        <v/>
      </c>
      <c r="O666" s="17" t="str">
        <f>IF(A666="Vyt",TRIM(LEFT('Vložení dat'!W664,9)),IF(A666="VODA",TRIM(CONCATENATE(LEFT('Vložení dat'!U664,3),".",MID('Vložení dat'!U664,5,2),".",MID('Vložení dat'!U664,8,2))),""))</f>
        <v/>
      </c>
      <c r="P666" s="18" t="str">
        <f>IF($A666="Vyt",'Vložení dat'!X664,IF($A666="VODA",VALUE(LEFT(TRIM(REPLACE('Vložení dat'!V664,FIND(".",'Vložení dat'!V664,1),1,",")),7)),""))</f>
        <v/>
      </c>
      <c r="Q666" s="18" t="str">
        <f>IF($A666="Vyt",'Vložení dat'!Y664,IF($A666="VODA",VALUE(LEFT(TRIM(REPLACE('Vložení dat'!W664,FIND(".",'Vložení dat'!W664,1),1,",")),7)),""))</f>
        <v/>
      </c>
      <c r="R666" s="18" t="str">
        <f>IF($A666="Vyt",'Vložení dat'!Z664,IF($A666="VODA",VALUE(LEFT(TRIM(REPLACE('Vložení dat'!X664,FIND(".",'Vložení dat'!X664,1),1,",")),7)),""))</f>
        <v/>
      </c>
      <c r="S666" s="18" t="str">
        <f>IF($A666="Vyt",'Vložení dat'!AA664,IF($A666="VODA",VALUE(LEFT(TRIM(REPLACE('Vložení dat'!Y664,FIND(".",'Vložení dat'!Y664,1),1,",")),7)),""))</f>
        <v/>
      </c>
      <c r="T666" s="18" t="str">
        <f>IF($A666="Vyt",'Vložení dat'!AB664,IF($A666="VODA",VALUE(LEFT(TRIM(REPLACE('Vložení dat'!Z664,FIND(".",'Vložení dat'!Z664,1),1,",")),7)),""))</f>
        <v/>
      </c>
      <c r="U666" s="18" t="str">
        <f>IF($A666="Vyt",'Vložení dat'!AC664,IF($A666="VODA",VALUE(LEFT(TRIM(REPLACE('Vložení dat'!AA664,FIND(".",'Vložení dat'!AA664,1),1,",")),7)),""))</f>
        <v/>
      </c>
      <c r="V666" s="18" t="str">
        <f>IF($A666="Vyt",'Vložení dat'!AD664,IF($A666="VODA",VALUE(LEFT(TRIM(REPLACE('Vložení dat'!AB664,FIND(".",'Vložení dat'!AB664,1),1,",")),7)),""))</f>
        <v/>
      </c>
      <c r="W666" s="18" t="str">
        <f>IF($A666="Vyt",'Vložení dat'!AE664,IF($A666="VODA",VALUE(LEFT(TRIM(REPLACE('Vložení dat'!AC664,FIND(".",'Vložení dat'!AC664,1),1,",")),7)),""))</f>
        <v/>
      </c>
      <c r="X666" s="18" t="str">
        <f>IF($A666="Vyt",'Vložení dat'!AF664,IF($A666="VODA",VALUE(LEFT(TRIM(REPLACE('Vložení dat'!AD664,FIND(".",'Vložení dat'!AD664,1),1,",")),7)),""))</f>
        <v/>
      </c>
      <c r="Y666" s="18" t="str">
        <f>IF($A666="Vyt",'Vložení dat'!AG664,IF($A666="VODA",VALUE(LEFT(TRIM(REPLACE('Vložení dat'!AE664,FIND(".",'Vložení dat'!AE664,1),1,",")),7)),""))</f>
        <v/>
      </c>
      <c r="Z666" s="18" t="str">
        <f>IF($A666="Vyt",'Vložení dat'!AH664,IF($A666="VODA",VALUE(LEFT(TRIM(REPLACE('Vložení dat'!AF664,FIND(".",'Vložení dat'!AF664,1),1,",")),7)),""))</f>
        <v/>
      </c>
      <c r="AA666" s="18" t="str">
        <f>IF($A666="Vyt",'Vložení dat'!AI664,IF($A666="VODA",VALUE(LEFT(TRIM(REPLACE('Vložení dat'!AG664,FIND(".",'Vložení dat'!AG664,1),1,",")),7)),""))</f>
        <v/>
      </c>
      <c r="AB666" s="18" t="str">
        <f>IF(A666="Vyt",TRIM(LEFT('Vložení dat'!AY664,9)),IF(A666="VODA",TRIM(LEFT('Vložení dat'!BB664,9)),""))</f>
        <v/>
      </c>
      <c r="AC666" s="18" t="str">
        <f>IF(A666="Vyt",TRIM(LEFT('Vložení dat'!AW664,7)),"")</f>
        <v/>
      </c>
      <c r="AD666" s="18" t="str">
        <f>IF(A666="Vyt",VALUE(REPLACE(TRIM(LEFT('Vložení dat'!BA664,4)),FIND(".",TRIM(LEFT('Vložení dat'!BA664,4)),1),1,",")),IF(A666="VODA",VALUE(REPLACE(TRIM(LEFT('Vložení dat'!BC664,4)),FIND(".",TRIM(LEFT('Vložení dat'!BC664,4)),1),1,",")),""))</f>
        <v/>
      </c>
      <c r="AE666" s="12" t="str">
        <f>IF($A666="Vyt",TRIM(LEFT(REPLACE('Vložení dat'!T664,FIND(".",'Vložení dat'!T664,1),1,","),5)),"")</f>
        <v/>
      </c>
      <c r="AF666" s="12" t="str">
        <f>IF($A666="Vyt",TRIM(LEFT(REPLACE('Vložení dat'!U664,FIND(".",'Vložení dat'!U664,1),1,","),5)),"")</f>
        <v/>
      </c>
      <c r="AG666" s="13" t="str">
        <f>IF(A666="Vyt",LEFT(REPLACE('Vložení dat'!AT664,FIND(".",'Vložení dat'!AT664,1),1,","),5)-LEFT(REPLACE('Vložení dat'!AU664,FIND(".",'Vložení dat'!AU664,1),1,","),5)," ")</f>
        <v xml:space="preserve"> </v>
      </c>
      <c r="AH666" s="13" t="str">
        <f>IF(A666="Vyt",LEFT(REPLACE('Vložení dat'!T664,FIND(".",'Vložení dat'!T664,1),1,","),5)-LEFT(REPLACE('Vložení dat'!U664,FIND(".",'Vložení dat'!U664,1),1,","),5),"")</f>
        <v/>
      </c>
      <c r="AI666" t="str">
        <f>IF(A666="Vyt"," ",IF(A666="VODA",LEFT('Vložení dat'!AU664,12),""))</f>
        <v/>
      </c>
      <c r="AJ666" t="str">
        <f>IF(A666="Vyt","",IF(A666="VODA",LEFT('Vložení dat'!AV664,12),""))</f>
        <v/>
      </c>
    </row>
    <row r="667" spans="1:36" x14ac:dyDescent="0.3">
      <c r="A667" s="13" t="str">
        <f>IF(OR('Vložení dat'!C665=" VIP4RTN010 ",'Vložení dat'!C665=" RED4RITN050.c10_001 "),"Vyt",IF(OR('Vložení dat'!C665=" RED4WM050 ",'Vložení dat'!C665=" RED4WM010 ",ISNUMBER(SEARCH("ECM4WM020.v20",'Vložení dat'!C665,1))),"VODA",IF(ISBLANK('Vložení dat'!C665),"",'Vložení dat'!C665)))</f>
        <v/>
      </c>
      <c r="B667" s="13" t="str">
        <f>TRIM('Vložení dat'!N665)</f>
        <v/>
      </c>
      <c r="C667" s="16" t="str">
        <f>TRIM('Vložení dat'!K665)</f>
        <v/>
      </c>
      <c r="D667" s="13" t="str">
        <f>TRIM('Vložení dat'!L665)</f>
        <v/>
      </c>
      <c r="E667" s="13" t="str">
        <f>TRIM('Vložení dat'!J665)</f>
        <v/>
      </c>
      <c r="F667" s="13" t="str">
        <f>TRIM('Vložení dat'!H665)</f>
        <v/>
      </c>
      <c r="G667" s="13" t="str">
        <f>TRIM('Vložení dat'!G665)</f>
        <v/>
      </c>
      <c r="H667" s="13" t="str">
        <f>TRIM('Vložení dat'!E665)</f>
        <v/>
      </c>
      <c r="I667" s="13" t="str">
        <f>TRIM('Vložení dat'!B665)</f>
        <v/>
      </c>
      <c r="J667" s="13" t="str">
        <f>IF(AND(OR(A667="Vyt",A667="VODA"),'Vložení dat'!O665=0),"OK",IF(AND(OR(A667="Vyt",A667="VODA"),'Vložení dat'!O665&lt;&gt;0),CONCATENATE("CHYBA - ",'Vložení dat'!O665),""))</f>
        <v/>
      </c>
      <c r="K667" s="13" t="str">
        <f>IF(A667="Vyt",'Vložení dat'!R665,IF(A667="VODA",VALUE(TRIM(LEFT(REPLACE('Vložení dat'!T665,FIND(".",'Vložení dat'!T665,1),1,","),8))),""))</f>
        <v/>
      </c>
      <c r="L667" s="16" t="str">
        <f>IF(A667="Vyt",TRIM('Vložení dat'!S665),IF(A667="VODA",VALUE(TRIM(LEFT(REPLACE('Vložení dat'!R665,FIND(".",'Vložení dat'!R665,1),1,","),8))),""))</f>
        <v/>
      </c>
      <c r="M667" s="16" t="str">
        <f>IF(A667="Vyt",RIGHT('Vložení dat'!P665,11),IF(A667="VODA",VALUE(TRIM(LEFT(REPLACE('Vložení dat'!S665,FIND(".",'Vložení dat'!S665,1),1,","),8))),""))</f>
        <v/>
      </c>
      <c r="N667" s="12" t="str">
        <f>IF(A667="Vyt",TRIM('Vložení dat'!V665),"")</f>
        <v/>
      </c>
      <c r="O667" s="17" t="str">
        <f>IF(A667="Vyt",TRIM(LEFT('Vložení dat'!W665,9)),IF(A667="VODA",TRIM(CONCATENATE(LEFT('Vložení dat'!U665,3),".",MID('Vložení dat'!U665,5,2),".",MID('Vložení dat'!U665,8,2))),""))</f>
        <v/>
      </c>
      <c r="P667" s="18" t="str">
        <f>IF($A667="Vyt",'Vložení dat'!X665,IF($A667="VODA",VALUE(LEFT(TRIM(REPLACE('Vložení dat'!V665,FIND(".",'Vložení dat'!V665,1),1,",")),7)),""))</f>
        <v/>
      </c>
      <c r="Q667" s="18" t="str">
        <f>IF($A667="Vyt",'Vložení dat'!Y665,IF($A667="VODA",VALUE(LEFT(TRIM(REPLACE('Vložení dat'!W665,FIND(".",'Vložení dat'!W665,1),1,",")),7)),""))</f>
        <v/>
      </c>
      <c r="R667" s="18" t="str">
        <f>IF($A667="Vyt",'Vložení dat'!Z665,IF($A667="VODA",VALUE(LEFT(TRIM(REPLACE('Vložení dat'!X665,FIND(".",'Vložení dat'!X665,1),1,",")),7)),""))</f>
        <v/>
      </c>
      <c r="S667" s="18" t="str">
        <f>IF($A667="Vyt",'Vložení dat'!AA665,IF($A667="VODA",VALUE(LEFT(TRIM(REPLACE('Vložení dat'!Y665,FIND(".",'Vložení dat'!Y665,1),1,",")),7)),""))</f>
        <v/>
      </c>
      <c r="T667" s="18" t="str">
        <f>IF($A667="Vyt",'Vložení dat'!AB665,IF($A667="VODA",VALUE(LEFT(TRIM(REPLACE('Vložení dat'!Z665,FIND(".",'Vložení dat'!Z665,1),1,",")),7)),""))</f>
        <v/>
      </c>
      <c r="U667" s="18" t="str">
        <f>IF($A667="Vyt",'Vložení dat'!AC665,IF($A667="VODA",VALUE(LEFT(TRIM(REPLACE('Vložení dat'!AA665,FIND(".",'Vložení dat'!AA665,1),1,",")),7)),""))</f>
        <v/>
      </c>
      <c r="V667" s="18" t="str">
        <f>IF($A667="Vyt",'Vložení dat'!AD665,IF($A667="VODA",VALUE(LEFT(TRIM(REPLACE('Vložení dat'!AB665,FIND(".",'Vložení dat'!AB665,1),1,",")),7)),""))</f>
        <v/>
      </c>
      <c r="W667" s="18" t="str">
        <f>IF($A667="Vyt",'Vložení dat'!AE665,IF($A667="VODA",VALUE(LEFT(TRIM(REPLACE('Vložení dat'!AC665,FIND(".",'Vložení dat'!AC665,1),1,",")),7)),""))</f>
        <v/>
      </c>
      <c r="X667" s="18" t="str">
        <f>IF($A667="Vyt",'Vložení dat'!AF665,IF($A667="VODA",VALUE(LEFT(TRIM(REPLACE('Vložení dat'!AD665,FIND(".",'Vložení dat'!AD665,1),1,",")),7)),""))</f>
        <v/>
      </c>
      <c r="Y667" s="18" t="str">
        <f>IF($A667="Vyt",'Vložení dat'!AG665,IF($A667="VODA",VALUE(LEFT(TRIM(REPLACE('Vložení dat'!AE665,FIND(".",'Vložení dat'!AE665,1),1,",")),7)),""))</f>
        <v/>
      </c>
      <c r="Z667" s="18" t="str">
        <f>IF($A667="Vyt",'Vložení dat'!AH665,IF($A667="VODA",VALUE(LEFT(TRIM(REPLACE('Vložení dat'!AF665,FIND(".",'Vložení dat'!AF665,1),1,",")),7)),""))</f>
        <v/>
      </c>
      <c r="AA667" s="18" t="str">
        <f>IF($A667="Vyt",'Vložení dat'!AI665,IF($A667="VODA",VALUE(LEFT(TRIM(REPLACE('Vložení dat'!AG665,FIND(".",'Vložení dat'!AG665,1),1,",")),7)),""))</f>
        <v/>
      </c>
      <c r="AB667" s="18" t="str">
        <f>IF(A667="Vyt",TRIM(LEFT('Vložení dat'!AY665,9)),IF(A667="VODA",TRIM(LEFT('Vložení dat'!BB665,9)),""))</f>
        <v/>
      </c>
      <c r="AC667" s="18" t="str">
        <f>IF(A667="Vyt",TRIM(LEFT('Vložení dat'!AW665,7)),"")</f>
        <v/>
      </c>
      <c r="AD667" s="18" t="str">
        <f>IF(A667="Vyt",VALUE(REPLACE(TRIM(LEFT('Vložení dat'!BA665,4)),FIND(".",TRIM(LEFT('Vložení dat'!BA665,4)),1),1,",")),IF(A667="VODA",VALUE(REPLACE(TRIM(LEFT('Vložení dat'!BC665,4)),FIND(".",TRIM(LEFT('Vložení dat'!BC665,4)),1),1,",")),""))</f>
        <v/>
      </c>
      <c r="AE667" s="12" t="str">
        <f>IF($A667="Vyt",TRIM(LEFT(REPLACE('Vložení dat'!T665,FIND(".",'Vložení dat'!T665,1),1,","),5)),"")</f>
        <v/>
      </c>
      <c r="AF667" s="12" t="str">
        <f>IF($A667="Vyt",TRIM(LEFT(REPLACE('Vložení dat'!U665,FIND(".",'Vložení dat'!U665,1),1,","),5)),"")</f>
        <v/>
      </c>
      <c r="AG667" s="13" t="str">
        <f>IF(A667="Vyt",LEFT(REPLACE('Vložení dat'!AT665,FIND(".",'Vložení dat'!AT665,1),1,","),5)-LEFT(REPLACE('Vložení dat'!AU665,FIND(".",'Vložení dat'!AU665,1),1,","),5)," ")</f>
        <v xml:space="preserve"> </v>
      </c>
      <c r="AH667" s="13" t="str">
        <f>IF(A667="Vyt",LEFT(REPLACE('Vložení dat'!T665,FIND(".",'Vložení dat'!T665,1),1,","),5)-LEFT(REPLACE('Vložení dat'!U665,FIND(".",'Vložení dat'!U665,1),1,","),5),"")</f>
        <v/>
      </c>
      <c r="AI667" t="str">
        <f>IF(A667="Vyt"," ",IF(A667="VODA",LEFT('Vložení dat'!AU665,12),""))</f>
        <v/>
      </c>
      <c r="AJ667" t="str">
        <f>IF(A667="Vyt","",IF(A667="VODA",LEFT('Vložení dat'!AV665,12),""))</f>
        <v/>
      </c>
    </row>
    <row r="668" spans="1:36" x14ac:dyDescent="0.3">
      <c r="A668" s="13" t="str">
        <f>IF(OR('Vložení dat'!C666=" VIP4RTN010 ",'Vložení dat'!C666=" RED4RITN050.c10_001 "),"Vyt",IF(OR('Vložení dat'!C666=" RED4WM050 ",'Vložení dat'!C666=" RED4WM010 ",ISNUMBER(SEARCH("ECM4WM020.v20",'Vložení dat'!C666,1))),"VODA",IF(ISBLANK('Vložení dat'!C666),"",'Vložení dat'!C666)))</f>
        <v/>
      </c>
      <c r="B668" s="13" t="str">
        <f>TRIM('Vložení dat'!N666)</f>
        <v/>
      </c>
      <c r="C668" s="16" t="str">
        <f>TRIM('Vložení dat'!K666)</f>
        <v/>
      </c>
      <c r="D668" s="13" t="str">
        <f>TRIM('Vložení dat'!L666)</f>
        <v/>
      </c>
      <c r="E668" s="13" t="str">
        <f>TRIM('Vložení dat'!J666)</f>
        <v/>
      </c>
      <c r="F668" s="13" t="str">
        <f>TRIM('Vložení dat'!H666)</f>
        <v/>
      </c>
      <c r="G668" s="13" t="str">
        <f>TRIM('Vložení dat'!G666)</f>
        <v/>
      </c>
      <c r="H668" s="13" t="str">
        <f>TRIM('Vložení dat'!E666)</f>
        <v/>
      </c>
      <c r="I668" s="13" t="str">
        <f>TRIM('Vložení dat'!B666)</f>
        <v/>
      </c>
      <c r="J668" s="13" t="str">
        <f>IF(AND(OR(A668="Vyt",A668="VODA"),'Vložení dat'!O666=0),"OK",IF(AND(OR(A668="Vyt",A668="VODA"),'Vložení dat'!O666&lt;&gt;0),CONCATENATE("CHYBA - ",'Vložení dat'!O666),""))</f>
        <v/>
      </c>
      <c r="K668" s="13" t="str">
        <f>IF(A668="Vyt",'Vložení dat'!R666,IF(A668="VODA",VALUE(TRIM(LEFT(REPLACE('Vložení dat'!T666,FIND(".",'Vložení dat'!T666,1),1,","),8))),""))</f>
        <v/>
      </c>
      <c r="L668" s="16" t="str">
        <f>IF(A668="Vyt",TRIM('Vložení dat'!S666),IF(A668="VODA",VALUE(TRIM(LEFT(REPLACE('Vložení dat'!R666,FIND(".",'Vložení dat'!R666,1),1,","),8))),""))</f>
        <v/>
      </c>
      <c r="M668" s="16" t="str">
        <f>IF(A668="Vyt",RIGHT('Vložení dat'!P666,11),IF(A668="VODA",VALUE(TRIM(LEFT(REPLACE('Vložení dat'!S666,FIND(".",'Vložení dat'!S666,1),1,","),8))),""))</f>
        <v/>
      </c>
      <c r="N668" s="12" t="str">
        <f>IF(A668="Vyt",TRIM('Vložení dat'!V666),"")</f>
        <v/>
      </c>
      <c r="O668" s="17" t="str">
        <f>IF(A668="Vyt",TRIM(LEFT('Vložení dat'!W666,9)),IF(A668="VODA",TRIM(CONCATENATE(LEFT('Vložení dat'!U666,3),".",MID('Vložení dat'!U666,5,2),".",MID('Vložení dat'!U666,8,2))),""))</f>
        <v/>
      </c>
      <c r="P668" s="18" t="str">
        <f>IF($A668="Vyt",'Vložení dat'!X666,IF($A668="VODA",VALUE(LEFT(TRIM(REPLACE('Vložení dat'!V666,FIND(".",'Vložení dat'!V666,1),1,",")),7)),""))</f>
        <v/>
      </c>
      <c r="Q668" s="18" t="str">
        <f>IF($A668="Vyt",'Vložení dat'!Y666,IF($A668="VODA",VALUE(LEFT(TRIM(REPLACE('Vložení dat'!W666,FIND(".",'Vložení dat'!W666,1),1,",")),7)),""))</f>
        <v/>
      </c>
      <c r="R668" s="18" t="str">
        <f>IF($A668="Vyt",'Vložení dat'!Z666,IF($A668="VODA",VALUE(LEFT(TRIM(REPLACE('Vložení dat'!X666,FIND(".",'Vložení dat'!X666,1),1,",")),7)),""))</f>
        <v/>
      </c>
      <c r="S668" s="18" t="str">
        <f>IF($A668="Vyt",'Vložení dat'!AA666,IF($A668="VODA",VALUE(LEFT(TRIM(REPLACE('Vložení dat'!Y666,FIND(".",'Vložení dat'!Y666,1),1,",")),7)),""))</f>
        <v/>
      </c>
      <c r="T668" s="18" t="str">
        <f>IF($A668="Vyt",'Vložení dat'!AB666,IF($A668="VODA",VALUE(LEFT(TRIM(REPLACE('Vložení dat'!Z666,FIND(".",'Vložení dat'!Z666,1),1,",")),7)),""))</f>
        <v/>
      </c>
      <c r="U668" s="18" t="str">
        <f>IF($A668="Vyt",'Vložení dat'!AC666,IF($A668="VODA",VALUE(LEFT(TRIM(REPLACE('Vložení dat'!AA666,FIND(".",'Vložení dat'!AA666,1),1,",")),7)),""))</f>
        <v/>
      </c>
      <c r="V668" s="18" t="str">
        <f>IF($A668="Vyt",'Vložení dat'!AD666,IF($A668="VODA",VALUE(LEFT(TRIM(REPLACE('Vložení dat'!AB666,FIND(".",'Vložení dat'!AB666,1),1,",")),7)),""))</f>
        <v/>
      </c>
      <c r="W668" s="18" t="str">
        <f>IF($A668="Vyt",'Vložení dat'!AE666,IF($A668="VODA",VALUE(LEFT(TRIM(REPLACE('Vložení dat'!AC666,FIND(".",'Vložení dat'!AC666,1),1,",")),7)),""))</f>
        <v/>
      </c>
      <c r="X668" s="18" t="str">
        <f>IF($A668="Vyt",'Vložení dat'!AF666,IF($A668="VODA",VALUE(LEFT(TRIM(REPLACE('Vložení dat'!AD666,FIND(".",'Vložení dat'!AD666,1),1,",")),7)),""))</f>
        <v/>
      </c>
      <c r="Y668" s="18" t="str">
        <f>IF($A668="Vyt",'Vložení dat'!AG666,IF($A668="VODA",VALUE(LEFT(TRIM(REPLACE('Vložení dat'!AE666,FIND(".",'Vložení dat'!AE666,1),1,",")),7)),""))</f>
        <v/>
      </c>
      <c r="Z668" s="18" t="str">
        <f>IF($A668="Vyt",'Vložení dat'!AH666,IF($A668="VODA",VALUE(LEFT(TRIM(REPLACE('Vložení dat'!AF666,FIND(".",'Vložení dat'!AF666,1),1,",")),7)),""))</f>
        <v/>
      </c>
      <c r="AA668" s="18" t="str">
        <f>IF($A668="Vyt",'Vložení dat'!AI666,IF($A668="VODA",VALUE(LEFT(TRIM(REPLACE('Vložení dat'!AG666,FIND(".",'Vložení dat'!AG666,1),1,",")),7)),""))</f>
        <v/>
      </c>
      <c r="AB668" s="18" t="str">
        <f>IF(A668="Vyt",TRIM(LEFT('Vložení dat'!AY666,9)),IF(A668="VODA",TRIM(LEFT('Vložení dat'!BB666,9)),""))</f>
        <v/>
      </c>
      <c r="AC668" s="18" t="str">
        <f>IF(A668="Vyt",TRIM(LEFT('Vložení dat'!AW666,7)),"")</f>
        <v/>
      </c>
      <c r="AD668" s="18" t="str">
        <f>IF(A668="Vyt",VALUE(REPLACE(TRIM(LEFT('Vložení dat'!BA666,4)),FIND(".",TRIM(LEFT('Vložení dat'!BA666,4)),1),1,",")),IF(A668="VODA",VALUE(REPLACE(TRIM(LEFT('Vložení dat'!BC666,4)),FIND(".",TRIM(LEFT('Vložení dat'!BC666,4)),1),1,",")),""))</f>
        <v/>
      </c>
      <c r="AE668" s="12" t="str">
        <f>IF($A668="Vyt",TRIM(LEFT(REPLACE('Vložení dat'!T666,FIND(".",'Vložení dat'!T666,1),1,","),5)),"")</f>
        <v/>
      </c>
      <c r="AF668" s="12" t="str">
        <f>IF($A668="Vyt",TRIM(LEFT(REPLACE('Vložení dat'!U666,FIND(".",'Vložení dat'!U666,1),1,","),5)),"")</f>
        <v/>
      </c>
      <c r="AG668" s="13" t="str">
        <f>IF(A668="Vyt",LEFT(REPLACE('Vložení dat'!AT666,FIND(".",'Vložení dat'!AT666,1),1,","),5)-LEFT(REPLACE('Vložení dat'!AU666,FIND(".",'Vložení dat'!AU666,1),1,","),5)," ")</f>
        <v xml:space="preserve"> </v>
      </c>
      <c r="AH668" s="13" t="str">
        <f>IF(A668="Vyt",LEFT(REPLACE('Vložení dat'!T666,FIND(".",'Vložení dat'!T666,1),1,","),5)-LEFT(REPLACE('Vložení dat'!U666,FIND(".",'Vložení dat'!U666,1),1,","),5),"")</f>
        <v/>
      </c>
      <c r="AI668" t="str">
        <f>IF(A668="Vyt"," ",IF(A668="VODA",LEFT('Vložení dat'!AU666,12),""))</f>
        <v/>
      </c>
      <c r="AJ668" t="str">
        <f>IF(A668="Vyt","",IF(A668="VODA",LEFT('Vložení dat'!AV666,12),""))</f>
        <v/>
      </c>
    </row>
    <row r="669" spans="1:36" x14ac:dyDescent="0.3">
      <c r="A669" s="13" t="str">
        <f>IF(OR('Vložení dat'!C667=" VIP4RTN010 ",'Vložení dat'!C667=" RED4RITN050.c10_001 "),"Vyt",IF(OR('Vložení dat'!C667=" RED4WM050 ",'Vložení dat'!C667=" RED4WM010 ",ISNUMBER(SEARCH("ECM4WM020.v20",'Vložení dat'!C667,1))),"VODA",IF(ISBLANK('Vložení dat'!C667),"",'Vložení dat'!C667)))</f>
        <v/>
      </c>
      <c r="B669" s="13" t="str">
        <f>TRIM('Vložení dat'!N667)</f>
        <v/>
      </c>
      <c r="C669" s="16" t="str">
        <f>TRIM('Vložení dat'!K667)</f>
        <v/>
      </c>
      <c r="D669" s="13" t="str">
        <f>TRIM('Vložení dat'!L667)</f>
        <v/>
      </c>
      <c r="E669" s="13" t="str">
        <f>TRIM('Vložení dat'!J667)</f>
        <v/>
      </c>
      <c r="F669" s="13" t="str">
        <f>TRIM('Vložení dat'!H667)</f>
        <v/>
      </c>
      <c r="G669" s="13" t="str">
        <f>TRIM('Vložení dat'!G667)</f>
        <v/>
      </c>
      <c r="H669" s="13" t="str">
        <f>TRIM('Vložení dat'!E667)</f>
        <v/>
      </c>
      <c r="I669" s="13" t="str">
        <f>TRIM('Vložení dat'!B667)</f>
        <v/>
      </c>
      <c r="J669" s="13" t="str">
        <f>IF(AND(OR(A669="Vyt",A669="VODA"),'Vložení dat'!O667=0),"OK",IF(AND(OR(A669="Vyt",A669="VODA"),'Vložení dat'!O667&lt;&gt;0),CONCATENATE("CHYBA - ",'Vložení dat'!O667),""))</f>
        <v/>
      </c>
      <c r="K669" s="13" t="str">
        <f>IF(A669="Vyt",'Vložení dat'!R667,IF(A669="VODA",VALUE(TRIM(LEFT(REPLACE('Vložení dat'!T667,FIND(".",'Vložení dat'!T667,1),1,","),8))),""))</f>
        <v/>
      </c>
      <c r="L669" s="16" t="str">
        <f>IF(A669="Vyt",TRIM('Vložení dat'!S667),IF(A669="VODA",VALUE(TRIM(LEFT(REPLACE('Vložení dat'!R667,FIND(".",'Vložení dat'!R667,1),1,","),8))),""))</f>
        <v/>
      </c>
      <c r="M669" s="16" t="str">
        <f>IF(A669="Vyt",RIGHT('Vložení dat'!P667,11),IF(A669="VODA",VALUE(TRIM(LEFT(REPLACE('Vložení dat'!S667,FIND(".",'Vložení dat'!S667,1),1,","),8))),""))</f>
        <v/>
      </c>
      <c r="N669" s="12" t="str">
        <f>IF(A669="Vyt",TRIM('Vložení dat'!V667),"")</f>
        <v/>
      </c>
      <c r="O669" s="17" t="str">
        <f>IF(A669="Vyt",TRIM(LEFT('Vložení dat'!W667,9)),IF(A669="VODA",TRIM(CONCATENATE(LEFT('Vložení dat'!U667,3),".",MID('Vložení dat'!U667,5,2),".",MID('Vložení dat'!U667,8,2))),""))</f>
        <v/>
      </c>
      <c r="P669" s="18" t="str">
        <f>IF($A669="Vyt",'Vložení dat'!X667,IF($A669="VODA",VALUE(LEFT(TRIM(REPLACE('Vložení dat'!V667,FIND(".",'Vložení dat'!V667,1),1,",")),7)),""))</f>
        <v/>
      </c>
      <c r="Q669" s="18" t="str">
        <f>IF($A669="Vyt",'Vložení dat'!Y667,IF($A669="VODA",VALUE(LEFT(TRIM(REPLACE('Vložení dat'!W667,FIND(".",'Vložení dat'!W667,1),1,",")),7)),""))</f>
        <v/>
      </c>
      <c r="R669" s="18" t="str">
        <f>IF($A669="Vyt",'Vložení dat'!Z667,IF($A669="VODA",VALUE(LEFT(TRIM(REPLACE('Vložení dat'!X667,FIND(".",'Vložení dat'!X667,1),1,",")),7)),""))</f>
        <v/>
      </c>
      <c r="S669" s="18" t="str">
        <f>IF($A669="Vyt",'Vložení dat'!AA667,IF($A669="VODA",VALUE(LEFT(TRIM(REPLACE('Vložení dat'!Y667,FIND(".",'Vložení dat'!Y667,1),1,",")),7)),""))</f>
        <v/>
      </c>
      <c r="T669" s="18" t="str">
        <f>IF($A669="Vyt",'Vložení dat'!AB667,IF($A669="VODA",VALUE(LEFT(TRIM(REPLACE('Vložení dat'!Z667,FIND(".",'Vložení dat'!Z667,1),1,",")),7)),""))</f>
        <v/>
      </c>
      <c r="U669" s="18" t="str">
        <f>IF($A669="Vyt",'Vložení dat'!AC667,IF($A669="VODA",VALUE(LEFT(TRIM(REPLACE('Vložení dat'!AA667,FIND(".",'Vložení dat'!AA667,1),1,",")),7)),""))</f>
        <v/>
      </c>
      <c r="V669" s="18" t="str">
        <f>IF($A669="Vyt",'Vložení dat'!AD667,IF($A669="VODA",VALUE(LEFT(TRIM(REPLACE('Vložení dat'!AB667,FIND(".",'Vložení dat'!AB667,1),1,",")),7)),""))</f>
        <v/>
      </c>
      <c r="W669" s="18" t="str">
        <f>IF($A669="Vyt",'Vložení dat'!AE667,IF($A669="VODA",VALUE(LEFT(TRIM(REPLACE('Vložení dat'!AC667,FIND(".",'Vložení dat'!AC667,1),1,",")),7)),""))</f>
        <v/>
      </c>
      <c r="X669" s="18" t="str">
        <f>IF($A669="Vyt",'Vložení dat'!AF667,IF($A669="VODA",VALUE(LEFT(TRIM(REPLACE('Vložení dat'!AD667,FIND(".",'Vložení dat'!AD667,1),1,",")),7)),""))</f>
        <v/>
      </c>
      <c r="Y669" s="18" t="str">
        <f>IF($A669="Vyt",'Vložení dat'!AG667,IF($A669="VODA",VALUE(LEFT(TRIM(REPLACE('Vložení dat'!AE667,FIND(".",'Vložení dat'!AE667,1),1,",")),7)),""))</f>
        <v/>
      </c>
      <c r="Z669" s="18" t="str">
        <f>IF($A669="Vyt",'Vložení dat'!AH667,IF($A669="VODA",VALUE(LEFT(TRIM(REPLACE('Vložení dat'!AF667,FIND(".",'Vložení dat'!AF667,1),1,",")),7)),""))</f>
        <v/>
      </c>
      <c r="AA669" s="18" t="str">
        <f>IF($A669="Vyt",'Vložení dat'!AI667,IF($A669="VODA",VALUE(LEFT(TRIM(REPLACE('Vložení dat'!AG667,FIND(".",'Vložení dat'!AG667,1),1,",")),7)),""))</f>
        <v/>
      </c>
      <c r="AB669" s="18" t="str">
        <f>IF(A669="Vyt",TRIM(LEFT('Vložení dat'!AY667,9)),IF(A669="VODA",TRIM(LEFT('Vložení dat'!BB667,9)),""))</f>
        <v/>
      </c>
      <c r="AC669" s="18" t="str">
        <f>IF(A669="Vyt",TRIM(LEFT('Vložení dat'!AW667,7)),"")</f>
        <v/>
      </c>
      <c r="AD669" s="18" t="str">
        <f>IF(A669="Vyt",VALUE(REPLACE(TRIM(LEFT('Vložení dat'!BA667,4)),FIND(".",TRIM(LEFT('Vložení dat'!BA667,4)),1),1,",")),IF(A669="VODA",VALUE(REPLACE(TRIM(LEFT('Vložení dat'!BC667,4)),FIND(".",TRIM(LEFT('Vložení dat'!BC667,4)),1),1,",")),""))</f>
        <v/>
      </c>
      <c r="AE669" s="12" t="str">
        <f>IF($A669="Vyt",TRIM(LEFT(REPLACE('Vložení dat'!T667,FIND(".",'Vložení dat'!T667,1),1,","),5)),"")</f>
        <v/>
      </c>
      <c r="AF669" s="12" t="str">
        <f>IF($A669="Vyt",TRIM(LEFT(REPLACE('Vložení dat'!U667,FIND(".",'Vložení dat'!U667,1),1,","),5)),"")</f>
        <v/>
      </c>
      <c r="AG669" s="13" t="str">
        <f>IF(A669="Vyt",LEFT(REPLACE('Vložení dat'!AT667,FIND(".",'Vložení dat'!AT667,1),1,","),5)-LEFT(REPLACE('Vložení dat'!AU667,FIND(".",'Vložení dat'!AU667,1),1,","),5)," ")</f>
        <v xml:space="preserve"> </v>
      </c>
      <c r="AH669" s="13" t="str">
        <f>IF(A669="Vyt",LEFT(REPLACE('Vložení dat'!T667,FIND(".",'Vložení dat'!T667,1),1,","),5)-LEFT(REPLACE('Vložení dat'!U667,FIND(".",'Vložení dat'!U667,1),1,","),5),"")</f>
        <v/>
      </c>
      <c r="AI669" t="str">
        <f>IF(A669="Vyt"," ",IF(A669="VODA",LEFT('Vložení dat'!AU667,12),""))</f>
        <v/>
      </c>
      <c r="AJ669" t="str">
        <f>IF(A669="Vyt","",IF(A669="VODA",LEFT('Vložení dat'!AV667,12),""))</f>
        <v/>
      </c>
    </row>
    <row r="670" spans="1:36" x14ac:dyDescent="0.3">
      <c r="A670" s="13" t="str">
        <f>IF(OR('Vložení dat'!C668=" VIP4RTN010 ",'Vložení dat'!C668=" RED4RITN050.c10_001 "),"Vyt",IF(OR('Vložení dat'!C668=" RED4WM050 ",'Vložení dat'!C668=" RED4WM010 ",ISNUMBER(SEARCH("ECM4WM020.v20",'Vložení dat'!C668,1))),"VODA",IF(ISBLANK('Vložení dat'!C668),"",'Vložení dat'!C668)))</f>
        <v/>
      </c>
      <c r="B670" s="13" t="str">
        <f>TRIM('Vložení dat'!N668)</f>
        <v/>
      </c>
      <c r="C670" s="16" t="str">
        <f>TRIM('Vložení dat'!K668)</f>
        <v/>
      </c>
      <c r="D670" s="13" t="str">
        <f>TRIM('Vložení dat'!L668)</f>
        <v/>
      </c>
      <c r="E670" s="13" t="str">
        <f>TRIM('Vložení dat'!J668)</f>
        <v/>
      </c>
      <c r="F670" s="13" t="str">
        <f>TRIM('Vložení dat'!H668)</f>
        <v/>
      </c>
      <c r="G670" s="13" t="str">
        <f>TRIM('Vložení dat'!G668)</f>
        <v/>
      </c>
      <c r="H670" s="13" t="str">
        <f>TRIM('Vložení dat'!E668)</f>
        <v/>
      </c>
      <c r="I670" s="13" t="str">
        <f>TRIM('Vložení dat'!B668)</f>
        <v/>
      </c>
      <c r="J670" s="13" t="str">
        <f>IF(AND(OR(A670="Vyt",A670="VODA"),'Vložení dat'!O668=0),"OK",IF(AND(OR(A670="Vyt",A670="VODA"),'Vložení dat'!O668&lt;&gt;0),CONCATENATE("CHYBA - ",'Vložení dat'!O668),""))</f>
        <v/>
      </c>
      <c r="K670" s="13" t="str">
        <f>IF(A670="Vyt",'Vložení dat'!R668,IF(A670="VODA",VALUE(TRIM(LEFT(REPLACE('Vložení dat'!T668,FIND(".",'Vložení dat'!T668,1),1,","),8))),""))</f>
        <v/>
      </c>
      <c r="L670" s="16" t="str">
        <f>IF(A670="Vyt",TRIM('Vložení dat'!S668),IF(A670="VODA",VALUE(TRIM(LEFT(REPLACE('Vložení dat'!R668,FIND(".",'Vložení dat'!R668,1),1,","),8))),""))</f>
        <v/>
      </c>
      <c r="M670" s="16" t="str">
        <f>IF(A670="Vyt",RIGHT('Vložení dat'!P668,11),IF(A670="VODA",VALUE(TRIM(LEFT(REPLACE('Vložení dat'!S668,FIND(".",'Vložení dat'!S668,1),1,","),8))),""))</f>
        <v/>
      </c>
      <c r="N670" s="12" t="str">
        <f>IF(A670="Vyt",TRIM('Vložení dat'!V668),"")</f>
        <v/>
      </c>
      <c r="O670" s="17" t="str">
        <f>IF(A670="Vyt",TRIM(LEFT('Vložení dat'!W668,9)),IF(A670="VODA",TRIM(CONCATENATE(LEFT('Vložení dat'!U668,3),".",MID('Vložení dat'!U668,5,2),".",MID('Vložení dat'!U668,8,2))),""))</f>
        <v/>
      </c>
      <c r="P670" s="18" t="str">
        <f>IF($A670="Vyt",'Vložení dat'!X668,IF($A670="VODA",VALUE(LEFT(TRIM(REPLACE('Vložení dat'!V668,FIND(".",'Vložení dat'!V668,1),1,",")),7)),""))</f>
        <v/>
      </c>
      <c r="Q670" s="18" t="str">
        <f>IF($A670="Vyt",'Vložení dat'!Y668,IF($A670="VODA",VALUE(LEFT(TRIM(REPLACE('Vložení dat'!W668,FIND(".",'Vložení dat'!W668,1),1,",")),7)),""))</f>
        <v/>
      </c>
      <c r="R670" s="18" t="str">
        <f>IF($A670="Vyt",'Vložení dat'!Z668,IF($A670="VODA",VALUE(LEFT(TRIM(REPLACE('Vložení dat'!X668,FIND(".",'Vložení dat'!X668,1),1,",")),7)),""))</f>
        <v/>
      </c>
      <c r="S670" s="18" t="str">
        <f>IF($A670="Vyt",'Vložení dat'!AA668,IF($A670="VODA",VALUE(LEFT(TRIM(REPLACE('Vložení dat'!Y668,FIND(".",'Vložení dat'!Y668,1),1,",")),7)),""))</f>
        <v/>
      </c>
      <c r="T670" s="18" t="str">
        <f>IF($A670="Vyt",'Vložení dat'!AB668,IF($A670="VODA",VALUE(LEFT(TRIM(REPLACE('Vložení dat'!Z668,FIND(".",'Vložení dat'!Z668,1),1,",")),7)),""))</f>
        <v/>
      </c>
      <c r="U670" s="18" t="str">
        <f>IF($A670="Vyt",'Vložení dat'!AC668,IF($A670="VODA",VALUE(LEFT(TRIM(REPLACE('Vložení dat'!AA668,FIND(".",'Vložení dat'!AA668,1),1,",")),7)),""))</f>
        <v/>
      </c>
      <c r="V670" s="18" t="str">
        <f>IF($A670="Vyt",'Vložení dat'!AD668,IF($A670="VODA",VALUE(LEFT(TRIM(REPLACE('Vložení dat'!AB668,FIND(".",'Vložení dat'!AB668,1),1,",")),7)),""))</f>
        <v/>
      </c>
      <c r="W670" s="18" t="str">
        <f>IF($A670="Vyt",'Vložení dat'!AE668,IF($A670="VODA",VALUE(LEFT(TRIM(REPLACE('Vložení dat'!AC668,FIND(".",'Vložení dat'!AC668,1),1,",")),7)),""))</f>
        <v/>
      </c>
      <c r="X670" s="18" t="str">
        <f>IF($A670="Vyt",'Vložení dat'!AF668,IF($A670="VODA",VALUE(LEFT(TRIM(REPLACE('Vložení dat'!AD668,FIND(".",'Vložení dat'!AD668,1),1,",")),7)),""))</f>
        <v/>
      </c>
      <c r="Y670" s="18" t="str">
        <f>IF($A670="Vyt",'Vložení dat'!AG668,IF($A670="VODA",VALUE(LEFT(TRIM(REPLACE('Vložení dat'!AE668,FIND(".",'Vložení dat'!AE668,1),1,",")),7)),""))</f>
        <v/>
      </c>
      <c r="Z670" s="18" t="str">
        <f>IF($A670="Vyt",'Vložení dat'!AH668,IF($A670="VODA",VALUE(LEFT(TRIM(REPLACE('Vložení dat'!AF668,FIND(".",'Vložení dat'!AF668,1),1,",")),7)),""))</f>
        <v/>
      </c>
      <c r="AA670" s="18" t="str">
        <f>IF($A670="Vyt",'Vložení dat'!AI668,IF($A670="VODA",VALUE(LEFT(TRIM(REPLACE('Vložení dat'!AG668,FIND(".",'Vložení dat'!AG668,1),1,",")),7)),""))</f>
        <v/>
      </c>
      <c r="AB670" s="18" t="str">
        <f>IF(A670="Vyt",TRIM(LEFT('Vložení dat'!AY668,9)),IF(A670="VODA",TRIM(LEFT('Vložení dat'!BB668,9)),""))</f>
        <v/>
      </c>
      <c r="AC670" s="18" t="str">
        <f>IF(A670="Vyt",TRIM(LEFT('Vložení dat'!AW668,7)),"")</f>
        <v/>
      </c>
      <c r="AD670" s="18" t="str">
        <f>IF(A670="Vyt",VALUE(REPLACE(TRIM(LEFT('Vložení dat'!BA668,4)),FIND(".",TRIM(LEFT('Vložení dat'!BA668,4)),1),1,",")),IF(A670="VODA",VALUE(REPLACE(TRIM(LEFT('Vložení dat'!BC668,4)),FIND(".",TRIM(LEFT('Vložení dat'!BC668,4)),1),1,",")),""))</f>
        <v/>
      </c>
      <c r="AE670" s="12" t="str">
        <f>IF($A670="Vyt",TRIM(LEFT(REPLACE('Vložení dat'!T668,FIND(".",'Vložení dat'!T668,1),1,","),5)),"")</f>
        <v/>
      </c>
      <c r="AF670" s="12" t="str">
        <f>IF($A670="Vyt",TRIM(LEFT(REPLACE('Vložení dat'!U668,FIND(".",'Vložení dat'!U668,1),1,","),5)),"")</f>
        <v/>
      </c>
      <c r="AG670" s="13" t="str">
        <f>IF(A670="Vyt",LEFT(REPLACE('Vložení dat'!AT668,FIND(".",'Vložení dat'!AT668,1),1,","),5)-LEFT(REPLACE('Vložení dat'!AU668,FIND(".",'Vložení dat'!AU668,1),1,","),5)," ")</f>
        <v xml:space="preserve"> </v>
      </c>
      <c r="AH670" s="13" t="str">
        <f>IF(A670="Vyt",LEFT(REPLACE('Vložení dat'!T668,FIND(".",'Vložení dat'!T668,1),1,","),5)-LEFT(REPLACE('Vložení dat'!U668,FIND(".",'Vložení dat'!U668,1),1,","),5),"")</f>
        <v/>
      </c>
      <c r="AI670" t="str">
        <f>IF(A670="Vyt"," ",IF(A670="VODA",LEFT('Vložení dat'!AU668,12),""))</f>
        <v/>
      </c>
      <c r="AJ670" t="str">
        <f>IF(A670="Vyt","",IF(A670="VODA",LEFT('Vložení dat'!AV668,12),""))</f>
        <v/>
      </c>
    </row>
    <row r="671" spans="1:36" x14ac:dyDescent="0.3">
      <c r="A671" s="13" t="str">
        <f>IF(OR('Vložení dat'!C669=" VIP4RTN010 ",'Vložení dat'!C669=" RED4RITN050.c10_001 "),"Vyt",IF(OR('Vložení dat'!C669=" RED4WM050 ",'Vložení dat'!C669=" RED4WM010 ",ISNUMBER(SEARCH("ECM4WM020.v20",'Vložení dat'!C669,1))),"VODA",IF(ISBLANK('Vložení dat'!C669),"",'Vložení dat'!C669)))</f>
        <v/>
      </c>
      <c r="B671" s="13" t="str">
        <f>TRIM('Vložení dat'!N669)</f>
        <v/>
      </c>
      <c r="C671" s="16" t="str">
        <f>TRIM('Vložení dat'!K669)</f>
        <v/>
      </c>
      <c r="D671" s="13" t="str">
        <f>TRIM('Vložení dat'!L669)</f>
        <v/>
      </c>
      <c r="E671" s="13" t="str">
        <f>TRIM('Vložení dat'!J669)</f>
        <v/>
      </c>
      <c r="F671" s="13" t="str">
        <f>TRIM('Vložení dat'!H669)</f>
        <v/>
      </c>
      <c r="G671" s="13" t="str">
        <f>TRIM('Vložení dat'!G669)</f>
        <v/>
      </c>
      <c r="H671" s="13" t="str">
        <f>TRIM('Vložení dat'!E669)</f>
        <v/>
      </c>
      <c r="I671" s="13" t="str">
        <f>TRIM('Vložení dat'!B669)</f>
        <v/>
      </c>
      <c r="J671" s="13" t="str">
        <f>IF(AND(OR(A671="Vyt",A671="VODA"),'Vložení dat'!O669=0),"OK",IF(AND(OR(A671="Vyt",A671="VODA"),'Vložení dat'!O669&lt;&gt;0),CONCATENATE("CHYBA - ",'Vložení dat'!O669),""))</f>
        <v/>
      </c>
      <c r="K671" s="13" t="str">
        <f>IF(A671="Vyt",'Vložení dat'!R669,IF(A671="VODA",VALUE(TRIM(LEFT(REPLACE('Vložení dat'!T669,FIND(".",'Vložení dat'!T669,1),1,","),8))),""))</f>
        <v/>
      </c>
      <c r="L671" s="16" t="str">
        <f>IF(A671="Vyt",TRIM('Vložení dat'!S669),IF(A671="VODA",VALUE(TRIM(LEFT(REPLACE('Vložení dat'!R669,FIND(".",'Vložení dat'!R669,1),1,","),8))),""))</f>
        <v/>
      </c>
      <c r="M671" s="16" t="str">
        <f>IF(A671="Vyt",RIGHT('Vložení dat'!P669,11),IF(A671="VODA",VALUE(TRIM(LEFT(REPLACE('Vložení dat'!S669,FIND(".",'Vložení dat'!S669,1),1,","),8))),""))</f>
        <v/>
      </c>
      <c r="N671" s="12" t="str">
        <f>IF(A671="Vyt",TRIM('Vložení dat'!V669),"")</f>
        <v/>
      </c>
      <c r="O671" s="17" t="str">
        <f>IF(A671="Vyt",TRIM(LEFT('Vložení dat'!W669,9)),IF(A671="VODA",TRIM(CONCATENATE(LEFT('Vložení dat'!U669,3),".",MID('Vložení dat'!U669,5,2),".",MID('Vložení dat'!U669,8,2))),""))</f>
        <v/>
      </c>
      <c r="P671" s="18" t="str">
        <f>IF($A671="Vyt",'Vložení dat'!X669,IF($A671="VODA",VALUE(LEFT(TRIM(REPLACE('Vložení dat'!V669,FIND(".",'Vložení dat'!V669,1),1,",")),7)),""))</f>
        <v/>
      </c>
      <c r="Q671" s="18" t="str">
        <f>IF($A671="Vyt",'Vložení dat'!Y669,IF($A671="VODA",VALUE(LEFT(TRIM(REPLACE('Vložení dat'!W669,FIND(".",'Vložení dat'!W669,1),1,",")),7)),""))</f>
        <v/>
      </c>
      <c r="R671" s="18" t="str">
        <f>IF($A671="Vyt",'Vložení dat'!Z669,IF($A671="VODA",VALUE(LEFT(TRIM(REPLACE('Vložení dat'!X669,FIND(".",'Vložení dat'!X669,1),1,",")),7)),""))</f>
        <v/>
      </c>
      <c r="S671" s="18" t="str">
        <f>IF($A671="Vyt",'Vložení dat'!AA669,IF($A671="VODA",VALUE(LEFT(TRIM(REPLACE('Vložení dat'!Y669,FIND(".",'Vložení dat'!Y669,1),1,",")),7)),""))</f>
        <v/>
      </c>
      <c r="T671" s="18" t="str">
        <f>IF($A671="Vyt",'Vložení dat'!AB669,IF($A671="VODA",VALUE(LEFT(TRIM(REPLACE('Vložení dat'!Z669,FIND(".",'Vložení dat'!Z669,1),1,",")),7)),""))</f>
        <v/>
      </c>
      <c r="U671" s="18" t="str">
        <f>IF($A671="Vyt",'Vložení dat'!AC669,IF($A671="VODA",VALUE(LEFT(TRIM(REPLACE('Vložení dat'!AA669,FIND(".",'Vložení dat'!AA669,1),1,",")),7)),""))</f>
        <v/>
      </c>
      <c r="V671" s="18" t="str">
        <f>IF($A671="Vyt",'Vložení dat'!AD669,IF($A671="VODA",VALUE(LEFT(TRIM(REPLACE('Vložení dat'!AB669,FIND(".",'Vložení dat'!AB669,1),1,",")),7)),""))</f>
        <v/>
      </c>
      <c r="W671" s="18" t="str">
        <f>IF($A671="Vyt",'Vložení dat'!AE669,IF($A671="VODA",VALUE(LEFT(TRIM(REPLACE('Vložení dat'!AC669,FIND(".",'Vložení dat'!AC669,1),1,",")),7)),""))</f>
        <v/>
      </c>
      <c r="X671" s="18" t="str">
        <f>IF($A671="Vyt",'Vložení dat'!AF669,IF($A671="VODA",VALUE(LEFT(TRIM(REPLACE('Vložení dat'!AD669,FIND(".",'Vložení dat'!AD669,1),1,",")),7)),""))</f>
        <v/>
      </c>
      <c r="Y671" s="18" t="str">
        <f>IF($A671="Vyt",'Vložení dat'!AG669,IF($A671="VODA",VALUE(LEFT(TRIM(REPLACE('Vložení dat'!AE669,FIND(".",'Vložení dat'!AE669,1),1,",")),7)),""))</f>
        <v/>
      </c>
      <c r="Z671" s="18" t="str">
        <f>IF($A671="Vyt",'Vložení dat'!AH669,IF($A671="VODA",VALUE(LEFT(TRIM(REPLACE('Vložení dat'!AF669,FIND(".",'Vložení dat'!AF669,1),1,",")),7)),""))</f>
        <v/>
      </c>
      <c r="AA671" s="18" t="str">
        <f>IF($A671="Vyt",'Vložení dat'!AI669,IF($A671="VODA",VALUE(LEFT(TRIM(REPLACE('Vložení dat'!AG669,FIND(".",'Vložení dat'!AG669,1),1,",")),7)),""))</f>
        <v/>
      </c>
      <c r="AB671" s="18" t="str">
        <f>IF(A671="Vyt",TRIM(LEFT('Vložení dat'!AY669,9)),IF(A671="VODA",TRIM(LEFT('Vložení dat'!BB669,9)),""))</f>
        <v/>
      </c>
      <c r="AC671" s="18" t="str">
        <f>IF(A671="Vyt",TRIM(LEFT('Vložení dat'!AW669,7)),"")</f>
        <v/>
      </c>
      <c r="AD671" s="18" t="str">
        <f>IF(A671="Vyt",VALUE(REPLACE(TRIM(LEFT('Vložení dat'!BA669,4)),FIND(".",TRIM(LEFT('Vložení dat'!BA669,4)),1),1,",")),IF(A671="VODA",VALUE(REPLACE(TRIM(LEFT('Vložení dat'!BC669,4)),FIND(".",TRIM(LEFT('Vložení dat'!BC669,4)),1),1,",")),""))</f>
        <v/>
      </c>
      <c r="AE671" s="12" t="str">
        <f>IF($A671="Vyt",TRIM(LEFT(REPLACE('Vložení dat'!T669,FIND(".",'Vložení dat'!T669,1),1,","),5)),"")</f>
        <v/>
      </c>
      <c r="AF671" s="12" t="str">
        <f>IF($A671="Vyt",TRIM(LEFT(REPLACE('Vložení dat'!U669,FIND(".",'Vložení dat'!U669,1),1,","),5)),"")</f>
        <v/>
      </c>
      <c r="AG671" s="13" t="str">
        <f>IF(A671="Vyt",LEFT(REPLACE('Vložení dat'!AT669,FIND(".",'Vložení dat'!AT669,1),1,","),5)-LEFT(REPLACE('Vložení dat'!AU669,FIND(".",'Vložení dat'!AU669,1),1,","),5)," ")</f>
        <v xml:space="preserve"> </v>
      </c>
      <c r="AH671" s="13" t="str">
        <f>IF(A671="Vyt",LEFT(REPLACE('Vložení dat'!T669,FIND(".",'Vložení dat'!T669,1),1,","),5)-LEFT(REPLACE('Vložení dat'!U669,FIND(".",'Vložení dat'!U669,1),1,","),5),"")</f>
        <v/>
      </c>
      <c r="AI671" t="str">
        <f>IF(A671="Vyt"," ",IF(A671="VODA",LEFT('Vložení dat'!AU669,12),""))</f>
        <v/>
      </c>
      <c r="AJ671" t="str">
        <f>IF(A671="Vyt","",IF(A671="VODA",LEFT('Vložení dat'!AV669,12),""))</f>
        <v/>
      </c>
    </row>
    <row r="672" spans="1:36" x14ac:dyDescent="0.3">
      <c r="A672" s="13" t="str">
        <f>IF(OR('Vložení dat'!C670=" VIP4RTN010 ",'Vložení dat'!C670=" RED4RITN050.c10_001 "),"Vyt",IF(OR('Vložení dat'!C670=" RED4WM050 ",'Vložení dat'!C670=" RED4WM010 ",ISNUMBER(SEARCH("ECM4WM020.v20",'Vložení dat'!C670,1))),"VODA",IF(ISBLANK('Vložení dat'!C670),"",'Vložení dat'!C670)))</f>
        <v/>
      </c>
      <c r="B672" s="13" t="str">
        <f>TRIM('Vložení dat'!N670)</f>
        <v/>
      </c>
      <c r="C672" s="16" t="str">
        <f>TRIM('Vložení dat'!K670)</f>
        <v/>
      </c>
      <c r="D672" s="13" t="str">
        <f>TRIM('Vložení dat'!L670)</f>
        <v/>
      </c>
      <c r="E672" s="13" t="str">
        <f>TRIM('Vložení dat'!J670)</f>
        <v/>
      </c>
      <c r="F672" s="13" t="str">
        <f>TRIM('Vložení dat'!H670)</f>
        <v/>
      </c>
      <c r="G672" s="13" t="str">
        <f>TRIM('Vložení dat'!G670)</f>
        <v/>
      </c>
      <c r="H672" s="13" t="str">
        <f>TRIM('Vložení dat'!E670)</f>
        <v/>
      </c>
      <c r="I672" s="13" t="str">
        <f>TRIM('Vložení dat'!B670)</f>
        <v/>
      </c>
      <c r="J672" s="13" t="str">
        <f>IF(AND(OR(A672="Vyt",A672="VODA"),'Vložení dat'!O670=0),"OK",IF(AND(OR(A672="Vyt",A672="VODA"),'Vložení dat'!O670&lt;&gt;0),CONCATENATE("CHYBA - ",'Vložení dat'!O670),""))</f>
        <v/>
      </c>
      <c r="K672" s="13" t="str">
        <f>IF(A672="Vyt",'Vložení dat'!R670,IF(A672="VODA",VALUE(TRIM(LEFT(REPLACE('Vložení dat'!T670,FIND(".",'Vložení dat'!T670,1),1,","),8))),""))</f>
        <v/>
      </c>
      <c r="L672" s="16" t="str">
        <f>IF(A672="Vyt",TRIM('Vložení dat'!S670),IF(A672="VODA",VALUE(TRIM(LEFT(REPLACE('Vložení dat'!R670,FIND(".",'Vložení dat'!R670,1),1,","),8))),""))</f>
        <v/>
      </c>
      <c r="M672" s="16" t="str">
        <f>IF(A672="Vyt",RIGHT('Vložení dat'!P670,11),IF(A672="VODA",VALUE(TRIM(LEFT(REPLACE('Vložení dat'!S670,FIND(".",'Vložení dat'!S670,1),1,","),8))),""))</f>
        <v/>
      </c>
      <c r="N672" s="12" t="str">
        <f>IF(A672="Vyt",TRIM('Vložení dat'!V670),"")</f>
        <v/>
      </c>
      <c r="O672" s="17" t="str">
        <f>IF(A672="Vyt",TRIM(LEFT('Vložení dat'!W670,9)),IF(A672="VODA",TRIM(CONCATENATE(LEFT('Vložení dat'!U670,3),".",MID('Vložení dat'!U670,5,2),".",MID('Vložení dat'!U670,8,2))),""))</f>
        <v/>
      </c>
      <c r="P672" s="18" t="str">
        <f>IF($A672="Vyt",'Vložení dat'!X670,IF($A672="VODA",VALUE(LEFT(TRIM(REPLACE('Vložení dat'!V670,FIND(".",'Vložení dat'!V670,1),1,",")),7)),""))</f>
        <v/>
      </c>
      <c r="Q672" s="18" t="str">
        <f>IF($A672="Vyt",'Vložení dat'!Y670,IF($A672="VODA",VALUE(LEFT(TRIM(REPLACE('Vložení dat'!W670,FIND(".",'Vložení dat'!W670,1),1,",")),7)),""))</f>
        <v/>
      </c>
      <c r="R672" s="18" t="str">
        <f>IF($A672="Vyt",'Vložení dat'!Z670,IF($A672="VODA",VALUE(LEFT(TRIM(REPLACE('Vložení dat'!X670,FIND(".",'Vložení dat'!X670,1),1,",")),7)),""))</f>
        <v/>
      </c>
      <c r="S672" s="18" t="str">
        <f>IF($A672="Vyt",'Vložení dat'!AA670,IF($A672="VODA",VALUE(LEFT(TRIM(REPLACE('Vložení dat'!Y670,FIND(".",'Vložení dat'!Y670,1),1,",")),7)),""))</f>
        <v/>
      </c>
      <c r="T672" s="18" t="str">
        <f>IF($A672="Vyt",'Vložení dat'!AB670,IF($A672="VODA",VALUE(LEFT(TRIM(REPLACE('Vložení dat'!Z670,FIND(".",'Vložení dat'!Z670,1),1,",")),7)),""))</f>
        <v/>
      </c>
      <c r="U672" s="18" t="str">
        <f>IF($A672="Vyt",'Vložení dat'!AC670,IF($A672="VODA",VALUE(LEFT(TRIM(REPLACE('Vložení dat'!AA670,FIND(".",'Vložení dat'!AA670,1),1,",")),7)),""))</f>
        <v/>
      </c>
      <c r="V672" s="18" t="str">
        <f>IF($A672="Vyt",'Vložení dat'!AD670,IF($A672="VODA",VALUE(LEFT(TRIM(REPLACE('Vložení dat'!AB670,FIND(".",'Vložení dat'!AB670,1),1,",")),7)),""))</f>
        <v/>
      </c>
      <c r="W672" s="18" t="str">
        <f>IF($A672="Vyt",'Vložení dat'!AE670,IF($A672="VODA",VALUE(LEFT(TRIM(REPLACE('Vložení dat'!AC670,FIND(".",'Vložení dat'!AC670,1),1,",")),7)),""))</f>
        <v/>
      </c>
      <c r="X672" s="18" t="str">
        <f>IF($A672="Vyt",'Vložení dat'!AF670,IF($A672="VODA",VALUE(LEFT(TRIM(REPLACE('Vložení dat'!AD670,FIND(".",'Vložení dat'!AD670,1),1,",")),7)),""))</f>
        <v/>
      </c>
      <c r="Y672" s="18" t="str">
        <f>IF($A672="Vyt",'Vložení dat'!AG670,IF($A672="VODA",VALUE(LEFT(TRIM(REPLACE('Vložení dat'!AE670,FIND(".",'Vložení dat'!AE670,1),1,",")),7)),""))</f>
        <v/>
      </c>
      <c r="Z672" s="18" t="str">
        <f>IF($A672="Vyt",'Vložení dat'!AH670,IF($A672="VODA",VALUE(LEFT(TRIM(REPLACE('Vložení dat'!AF670,FIND(".",'Vložení dat'!AF670,1),1,",")),7)),""))</f>
        <v/>
      </c>
      <c r="AA672" s="18" t="str">
        <f>IF($A672="Vyt",'Vložení dat'!AI670,IF($A672="VODA",VALUE(LEFT(TRIM(REPLACE('Vložení dat'!AG670,FIND(".",'Vložení dat'!AG670,1),1,",")),7)),""))</f>
        <v/>
      </c>
      <c r="AB672" s="18" t="str">
        <f>IF(A672="Vyt",TRIM(LEFT('Vložení dat'!AY670,9)),IF(A672="VODA",TRIM(LEFT('Vložení dat'!BB670,9)),""))</f>
        <v/>
      </c>
      <c r="AC672" s="18" t="str">
        <f>IF(A672="Vyt",TRIM(LEFT('Vložení dat'!AW670,7)),"")</f>
        <v/>
      </c>
      <c r="AD672" s="18" t="str">
        <f>IF(A672="Vyt",VALUE(REPLACE(TRIM(LEFT('Vložení dat'!BA670,4)),FIND(".",TRIM(LEFT('Vložení dat'!BA670,4)),1),1,",")),IF(A672="VODA",VALUE(REPLACE(TRIM(LEFT('Vložení dat'!BC670,4)),FIND(".",TRIM(LEFT('Vložení dat'!BC670,4)),1),1,",")),""))</f>
        <v/>
      </c>
      <c r="AE672" s="12" t="str">
        <f>IF($A672="Vyt",TRIM(LEFT(REPLACE('Vložení dat'!T670,FIND(".",'Vložení dat'!T670,1),1,","),5)),"")</f>
        <v/>
      </c>
      <c r="AF672" s="12" t="str">
        <f>IF($A672="Vyt",TRIM(LEFT(REPLACE('Vložení dat'!U670,FIND(".",'Vložení dat'!U670,1),1,","),5)),"")</f>
        <v/>
      </c>
      <c r="AG672" s="13" t="str">
        <f>IF(A672="Vyt",LEFT(REPLACE('Vložení dat'!AT670,FIND(".",'Vložení dat'!AT670,1),1,","),5)-LEFT(REPLACE('Vložení dat'!AU670,FIND(".",'Vložení dat'!AU670,1),1,","),5)," ")</f>
        <v xml:space="preserve"> </v>
      </c>
      <c r="AH672" s="13" t="str">
        <f>IF(A672="Vyt",LEFT(REPLACE('Vložení dat'!T670,FIND(".",'Vložení dat'!T670,1),1,","),5)-LEFT(REPLACE('Vložení dat'!U670,FIND(".",'Vložení dat'!U670,1),1,","),5),"")</f>
        <v/>
      </c>
      <c r="AI672" t="str">
        <f>IF(A672="Vyt"," ",IF(A672="VODA",LEFT('Vložení dat'!AU670,12),""))</f>
        <v/>
      </c>
      <c r="AJ672" t="str">
        <f>IF(A672="Vyt","",IF(A672="VODA",LEFT('Vložení dat'!AV670,12),""))</f>
        <v/>
      </c>
    </row>
    <row r="673" spans="1:36" x14ac:dyDescent="0.3">
      <c r="A673" s="13" t="str">
        <f>IF(OR('Vložení dat'!C671=" VIP4RTN010 ",'Vložení dat'!C671=" RED4RITN050.c10_001 "),"Vyt",IF(OR('Vložení dat'!C671=" RED4WM050 ",'Vložení dat'!C671=" RED4WM010 ",ISNUMBER(SEARCH("ECM4WM020.v20",'Vložení dat'!C671,1))),"VODA",IF(ISBLANK('Vložení dat'!C671),"",'Vložení dat'!C671)))</f>
        <v/>
      </c>
      <c r="B673" s="13" t="str">
        <f>TRIM('Vložení dat'!N671)</f>
        <v/>
      </c>
      <c r="C673" s="16" t="str">
        <f>TRIM('Vložení dat'!K671)</f>
        <v/>
      </c>
      <c r="D673" s="13" t="str">
        <f>TRIM('Vložení dat'!L671)</f>
        <v/>
      </c>
      <c r="E673" s="13" t="str">
        <f>TRIM('Vložení dat'!J671)</f>
        <v/>
      </c>
      <c r="F673" s="13" t="str">
        <f>TRIM('Vložení dat'!H671)</f>
        <v/>
      </c>
      <c r="G673" s="13" t="str">
        <f>TRIM('Vložení dat'!G671)</f>
        <v/>
      </c>
      <c r="H673" s="13" t="str">
        <f>TRIM('Vložení dat'!E671)</f>
        <v/>
      </c>
      <c r="I673" s="13" t="str">
        <f>TRIM('Vložení dat'!B671)</f>
        <v/>
      </c>
      <c r="J673" s="13" t="str">
        <f>IF(AND(OR(A673="Vyt",A673="VODA"),'Vložení dat'!O671=0),"OK",IF(AND(OR(A673="Vyt",A673="VODA"),'Vložení dat'!O671&lt;&gt;0),CONCATENATE("CHYBA - ",'Vložení dat'!O671),""))</f>
        <v/>
      </c>
      <c r="K673" s="13" t="str">
        <f>IF(A673="Vyt",'Vložení dat'!R671,IF(A673="VODA",VALUE(TRIM(LEFT(REPLACE('Vložení dat'!T671,FIND(".",'Vložení dat'!T671,1),1,","),8))),""))</f>
        <v/>
      </c>
      <c r="L673" s="16" t="str">
        <f>IF(A673="Vyt",TRIM('Vložení dat'!S671),IF(A673="VODA",VALUE(TRIM(LEFT(REPLACE('Vložení dat'!R671,FIND(".",'Vložení dat'!R671,1),1,","),8))),""))</f>
        <v/>
      </c>
      <c r="M673" s="16" t="str">
        <f>IF(A673="Vyt",RIGHT('Vložení dat'!P671,11),IF(A673="VODA",VALUE(TRIM(LEFT(REPLACE('Vložení dat'!S671,FIND(".",'Vložení dat'!S671,1),1,","),8))),""))</f>
        <v/>
      </c>
      <c r="N673" s="12" t="str">
        <f>IF(A673="Vyt",TRIM('Vložení dat'!V671),"")</f>
        <v/>
      </c>
      <c r="O673" s="17" t="str">
        <f>IF(A673="Vyt",TRIM(LEFT('Vložení dat'!W671,9)),IF(A673="VODA",TRIM(CONCATENATE(LEFT('Vložení dat'!U671,3),".",MID('Vložení dat'!U671,5,2),".",MID('Vložení dat'!U671,8,2))),""))</f>
        <v/>
      </c>
      <c r="P673" s="18" t="str">
        <f>IF($A673="Vyt",'Vložení dat'!X671,IF($A673="VODA",VALUE(LEFT(TRIM(REPLACE('Vložení dat'!V671,FIND(".",'Vložení dat'!V671,1),1,",")),7)),""))</f>
        <v/>
      </c>
      <c r="Q673" s="18" t="str">
        <f>IF($A673="Vyt",'Vložení dat'!Y671,IF($A673="VODA",VALUE(LEFT(TRIM(REPLACE('Vložení dat'!W671,FIND(".",'Vložení dat'!W671,1),1,",")),7)),""))</f>
        <v/>
      </c>
      <c r="R673" s="18" t="str">
        <f>IF($A673="Vyt",'Vložení dat'!Z671,IF($A673="VODA",VALUE(LEFT(TRIM(REPLACE('Vložení dat'!X671,FIND(".",'Vložení dat'!X671,1),1,",")),7)),""))</f>
        <v/>
      </c>
      <c r="S673" s="18" t="str">
        <f>IF($A673="Vyt",'Vložení dat'!AA671,IF($A673="VODA",VALUE(LEFT(TRIM(REPLACE('Vložení dat'!Y671,FIND(".",'Vložení dat'!Y671,1),1,",")),7)),""))</f>
        <v/>
      </c>
      <c r="T673" s="18" t="str">
        <f>IF($A673="Vyt",'Vložení dat'!AB671,IF($A673="VODA",VALUE(LEFT(TRIM(REPLACE('Vložení dat'!Z671,FIND(".",'Vložení dat'!Z671,1),1,",")),7)),""))</f>
        <v/>
      </c>
      <c r="U673" s="18" t="str">
        <f>IF($A673="Vyt",'Vložení dat'!AC671,IF($A673="VODA",VALUE(LEFT(TRIM(REPLACE('Vložení dat'!AA671,FIND(".",'Vložení dat'!AA671,1),1,",")),7)),""))</f>
        <v/>
      </c>
      <c r="V673" s="18" t="str">
        <f>IF($A673="Vyt",'Vložení dat'!AD671,IF($A673="VODA",VALUE(LEFT(TRIM(REPLACE('Vložení dat'!AB671,FIND(".",'Vložení dat'!AB671,1),1,",")),7)),""))</f>
        <v/>
      </c>
      <c r="W673" s="18" t="str">
        <f>IF($A673="Vyt",'Vložení dat'!AE671,IF($A673="VODA",VALUE(LEFT(TRIM(REPLACE('Vložení dat'!AC671,FIND(".",'Vložení dat'!AC671,1),1,",")),7)),""))</f>
        <v/>
      </c>
      <c r="X673" s="18" t="str">
        <f>IF($A673="Vyt",'Vložení dat'!AF671,IF($A673="VODA",VALUE(LEFT(TRIM(REPLACE('Vložení dat'!AD671,FIND(".",'Vložení dat'!AD671,1),1,",")),7)),""))</f>
        <v/>
      </c>
      <c r="Y673" s="18" t="str">
        <f>IF($A673="Vyt",'Vložení dat'!AG671,IF($A673="VODA",VALUE(LEFT(TRIM(REPLACE('Vložení dat'!AE671,FIND(".",'Vložení dat'!AE671,1),1,",")),7)),""))</f>
        <v/>
      </c>
      <c r="Z673" s="18" t="str">
        <f>IF($A673="Vyt",'Vložení dat'!AH671,IF($A673="VODA",VALUE(LEFT(TRIM(REPLACE('Vložení dat'!AF671,FIND(".",'Vložení dat'!AF671,1),1,",")),7)),""))</f>
        <v/>
      </c>
      <c r="AA673" s="18" t="str">
        <f>IF($A673="Vyt",'Vložení dat'!AI671,IF($A673="VODA",VALUE(LEFT(TRIM(REPLACE('Vložení dat'!AG671,FIND(".",'Vložení dat'!AG671,1),1,",")),7)),""))</f>
        <v/>
      </c>
      <c r="AB673" s="18" t="str">
        <f>IF(A673="Vyt",TRIM(LEFT('Vložení dat'!AY671,9)),IF(A673="VODA",TRIM(LEFT('Vložení dat'!BB671,9)),""))</f>
        <v/>
      </c>
      <c r="AC673" s="18" t="str">
        <f>IF(A673="Vyt",TRIM(LEFT('Vložení dat'!AW671,7)),"")</f>
        <v/>
      </c>
      <c r="AD673" s="18" t="str">
        <f>IF(A673="Vyt",VALUE(REPLACE(TRIM(LEFT('Vložení dat'!BA671,4)),FIND(".",TRIM(LEFT('Vložení dat'!BA671,4)),1),1,",")),IF(A673="VODA",VALUE(REPLACE(TRIM(LEFT('Vložení dat'!BC671,4)),FIND(".",TRIM(LEFT('Vložení dat'!BC671,4)),1),1,",")),""))</f>
        <v/>
      </c>
      <c r="AE673" s="12" t="str">
        <f>IF($A673="Vyt",TRIM(LEFT(REPLACE('Vložení dat'!T671,FIND(".",'Vložení dat'!T671,1),1,","),5)),"")</f>
        <v/>
      </c>
      <c r="AF673" s="12" t="str">
        <f>IF($A673="Vyt",TRIM(LEFT(REPLACE('Vložení dat'!U671,FIND(".",'Vložení dat'!U671,1),1,","),5)),"")</f>
        <v/>
      </c>
      <c r="AG673" s="13" t="str">
        <f>IF(A673="Vyt",LEFT(REPLACE('Vložení dat'!AT671,FIND(".",'Vložení dat'!AT671,1),1,","),5)-LEFT(REPLACE('Vložení dat'!AU671,FIND(".",'Vložení dat'!AU671,1),1,","),5)," ")</f>
        <v xml:space="preserve"> </v>
      </c>
      <c r="AH673" s="13" t="str">
        <f>IF(A673="Vyt",LEFT(REPLACE('Vložení dat'!T671,FIND(".",'Vložení dat'!T671,1),1,","),5)-LEFT(REPLACE('Vložení dat'!U671,FIND(".",'Vložení dat'!U671,1),1,","),5),"")</f>
        <v/>
      </c>
      <c r="AI673" t="str">
        <f>IF(A673="Vyt"," ",IF(A673="VODA",LEFT('Vložení dat'!AU671,12),""))</f>
        <v/>
      </c>
      <c r="AJ673" t="str">
        <f>IF(A673="Vyt","",IF(A673="VODA",LEFT('Vložení dat'!AV671,12),""))</f>
        <v/>
      </c>
    </row>
    <row r="674" spans="1:36" x14ac:dyDescent="0.3">
      <c r="A674" s="13" t="str">
        <f>IF(OR('Vložení dat'!C672=" VIP4RTN010 ",'Vložení dat'!C672=" RED4RITN050.c10_001 "),"Vyt",IF(OR('Vložení dat'!C672=" RED4WM050 ",'Vložení dat'!C672=" RED4WM010 ",ISNUMBER(SEARCH("ECM4WM020.v20",'Vložení dat'!C672,1))),"VODA",IF(ISBLANK('Vložení dat'!C672),"",'Vložení dat'!C672)))</f>
        <v/>
      </c>
      <c r="B674" s="13" t="str">
        <f>TRIM('Vložení dat'!N672)</f>
        <v/>
      </c>
      <c r="C674" s="16" t="str">
        <f>TRIM('Vložení dat'!K672)</f>
        <v/>
      </c>
      <c r="D674" s="13" t="str">
        <f>TRIM('Vložení dat'!L672)</f>
        <v/>
      </c>
      <c r="E674" s="13" t="str">
        <f>TRIM('Vložení dat'!J672)</f>
        <v/>
      </c>
      <c r="F674" s="13" t="str">
        <f>TRIM('Vložení dat'!H672)</f>
        <v/>
      </c>
      <c r="G674" s="13" t="str">
        <f>TRIM('Vložení dat'!G672)</f>
        <v/>
      </c>
      <c r="H674" s="13" t="str">
        <f>TRIM('Vložení dat'!E672)</f>
        <v/>
      </c>
      <c r="I674" s="13" t="str">
        <f>TRIM('Vložení dat'!B672)</f>
        <v/>
      </c>
      <c r="J674" s="13" t="str">
        <f>IF(AND(OR(A674="Vyt",A674="VODA"),'Vložení dat'!O672=0),"OK",IF(AND(OR(A674="Vyt",A674="VODA"),'Vložení dat'!O672&lt;&gt;0),CONCATENATE("CHYBA - ",'Vložení dat'!O672),""))</f>
        <v/>
      </c>
      <c r="K674" s="13" t="str">
        <f>IF(A674="Vyt",'Vložení dat'!R672,IF(A674="VODA",VALUE(TRIM(LEFT(REPLACE('Vložení dat'!T672,FIND(".",'Vložení dat'!T672,1),1,","),8))),""))</f>
        <v/>
      </c>
      <c r="L674" s="16" t="str">
        <f>IF(A674="Vyt",TRIM('Vložení dat'!S672),IF(A674="VODA",VALUE(TRIM(LEFT(REPLACE('Vložení dat'!R672,FIND(".",'Vložení dat'!R672,1),1,","),8))),""))</f>
        <v/>
      </c>
      <c r="M674" s="16" t="str">
        <f>IF(A674="Vyt",RIGHT('Vložení dat'!P672,11),IF(A674="VODA",VALUE(TRIM(LEFT(REPLACE('Vložení dat'!S672,FIND(".",'Vložení dat'!S672,1),1,","),8))),""))</f>
        <v/>
      </c>
      <c r="N674" s="12" t="str">
        <f>IF(A674="Vyt",TRIM('Vložení dat'!V672),"")</f>
        <v/>
      </c>
      <c r="O674" s="17" t="str">
        <f>IF(A674="Vyt",TRIM(LEFT('Vložení dat'!W672,9)),IF(A674="VODA",TRIM(CONCATENATE(LEFT('Vložení dat'!U672,3),".",MID('Vložení dat'!U672,5,2),".",MID('Vložení dat'!U672,8,2))),""))</f>
        <v/>
      </c>
      <c r="P674" s="18" t="str">
        <f>IF($A674="Vyt",'Vložení dat'!X672,IF($A674="VODA",VALUE(LEFT(TRIM(REPLACE('Vložení dat'!V672,FIND(".",'Vložení dat'!V672,1),1,",")),7)),""))</f>
        <v/>
      </c>
      <c r="Q674" s="18" t="str">
        <f>IF($A674="Vyt",'Vložení dat'!Y672,IF($A674="VODA",VALUE(LEFT(TRIM(REPLACE('Vložení dat'!W672,FIND(".",'Vložení dat'!W672,1),1,",")),7)),""))</f>
        <v/>
      </c>
      <c r="R674" s="18" t="str">
        <f>IF($A674="Vyt",'Vložení dat'!Z672,IF($A674="VODA",VALUE(LEFT(TRIM(REPLACE('Vložení dat'!X672,FIND(".",'Vložení dat'!X672,1),1,",")),7)),""))</f>
        <v/>
      </c>
      <c r="S674" s="18" t="str">
        <f>IF($A674="Vyt",'Vložení dat'!AA672,IF($A674="VODA",VALUE(LEFT(TRIM(REPLACE('Vložení dat'!Y672,FIND(".",'Vložení dat'!Y672,1),1,",")),7)),""))</f>
        <v/>
      </c>
      <c r="T674" s="18" t="str">
        <f>IF($A674="Vyt",'Vložení dat'!AB672,IF($A674="VODA",VALUE(LEFT(TRIM(REPLACE('Vložení dat'!Z672,FIND(".",'Vložení dat'!Z672,1),1,",")),7)),""))</f>
        <v/>
      </c>
      <c r="U674" s="18" t="str">
        <f>IF($A674="Vyt",'Vložení dat'!AC672,IF($A674="VODA",VALUE(LEFT(TRIM(REPLACE('Vložení dat'!AA672,FIND(".",'Vložení dat'!AA672,1),1,",")),7)),""))</f>
        <v/>
      </c>
      <c r="V674" s="18" t="str">
        <f>IF($A674="Vyt",'Vložení dat'!AD672,IF($A674="VODA",VALUE(LEFT(TRIM(REPLACE('Vložení dat'!AB672,FIND(".",'Vložení dat'!AB672,1),1,",")),7)),""))</f>
        <v/>
      </c>
      <c r="W674" s="18" t="str">
        <f>IF($A674="Vyt",'Vložení dat'!AE672,IF($A674="VODA",VALUE(LEFT(TRIM(REPLACE('Vložení dat'!AC672,FIND(".",'Vložení dat'!AC672,1),1,",")),7)),""))</f>
        <v/>
      </c>
      <c r="X674" s="18" t="str">
        <f>IF($A674="Vyt",'Vložení dat'!AF672,IF($A674="VODA",VALUE(LEFT(TRIM(REPLACE('Vložení dat'!AD672,FIND(".",'Vložení dat'!AD672,1),1,",")),7)),""))</f>
        <v/>
      </c>
      <c r="Y674" s="18" t="str">
        <f>IF($A674="Vyt",'Vložení dat'!AG672,IF($A674="VODA",VALUE(LEFT(TRIM(REPLACE('Vložení dat'!AE672,FIND(".",'Vložení dat'!AE672,1),1,",")),7)),""))</f>
        <v/>
      </c>
      <c r="Z674" s="18" t="str">
        <f>IF($A674="Vyt",'Vložení dat'!AH672,IF($A674="VODA",VALUE(LEFT(TRIM(REPLACE('Vložení dat'!AF672,FIND(".",'Vložení dat'!AF672,1),1,",")),7)),""))</f>
        <v/>
      </c>
      <c r="AA674" s="18" t="str">
        <f>IF($A674="Vyt",'Vložení dat'!AI672,IF($A674="VODA",VALUE(LEFT(TRIM(REPLACE('Vložení dat'!AG672,FIND(".",'Vložení dat'!AG672,1),1,",")),7)),""))</f>
        <v/>
      </c>
      <c r="AB674" s="18" t="str">
        <f>IF(A674="Vyt",TRIM(LEFT('Vložení dat'!AY672,9)),IF(A674="VODA",TRIM(LEFT('Vložení dat'!BB672,9)),""))</f>
        <v/>
      </c>
      <c r="AC674" s="18" t="str">
        <f>IF(A674="Vyt",TRIM(LEFT('Vložení dat'!AW672,7)),"")</f>
        <v/>
      </c>
      <c r="AD674" s="18" t="str">
        <f>IF(A674="Vyt",VALUE(REPLACE(TRIM(LEFT('Vložení dat'!BA672,4)),FIND(".",TRIM(LEFT('Vložení dat'!BA672,4)),1),1,",")),IF(A674="VODA",VALUE(REPLACE(TRIM(LEFT('Vložení dat'!BC672,4)),FIND(".",TRIM(LEFT('Vložení dat'!BC672,4)),1),1,",")),""))</f>
        <v/>
      </c>
      <c r="AE674" s="12" t="str">
        <f>IF($A674="Vyt",TRIM(LEFT(REPLACE('Vložení dat'!T672,FIND(".",'Vložení dat'!T672,1),1,","),5)),"")</f>
        <v/>
      </c>
      <c r="AF674" s="12" t="str">
        <f>IF($A674="Vyt",TRIM(LEFT(REPLACE('Vložení dat'!U672,FIND(".",'Vložení dat'!U672,1),1,","),5)),"")</f>
        <v/>
      </c>
      <c r="AG674" s="13" t="str">
        <f>IF(A674="Vyt",LEFT(REPLACE('Vložení dat'!AT672,FIND(".",'Vložení dat'!AT672,1),1,","),5)-LEFT(REPLACE('Vložení dat'!AU672,FIND(".",'Vložení dat'!AU672,1),1,","),5)," ")</f>
        <v xml:space="preserve"> </v>
      </c>
      <c r="AH674" s="13" t="str">
        <f>IF(A674="Vyt",LEFT(REPLACE('Vložení dat'!T672,FIND(".",'Vložení dat'!T672,1),1,","),5)-LEFT(REPLACE('Vložení dat'!U672,FIND(".",'Vložení dat'!U672,1),1,","),5),"")</f>
        <v/>
      </c>
      <c r="AI674" t="str">
        <f>IF(A674="Vyt"," ",IF(A674="VODA",LEFT('Vložení dat'!AU672,12),""))</f>
        <v/>
      </c>
      <c r="AJ674" t="str">
        <f>IF(A674="Vyt","",IF(A674="VODA",LEFT('Vložení dat'!AV672,12),""))</f>
        <v/>
      </c>
    </row>
    <row r="675" spans="1:36" x14ac:dyDescent="0.3">
      <c r="A675" s="13" t="str">
        <f>IF(OR('Vložení dat'!C673=" VIP4RTN010 ",'Vložení dat'!C673=" RED4RITN050.c10_001 "),"Vyt",IF(OR('Vložení dat'!C673=" RED4WM050 ",'Vložení dat'!C673=" RED4WM010 ",ISNUMBER(SEARCH("ECM4WM020.v20",'Vložení dat'!C673,1))),"VODA",IF(ISBLANK('Vložení dat'!C673),"",'Vložení dat'!C673)))</f>
        <v/>
      </c>
      <c r="B675" s="13" t="str">
        <f>TRIM('Vložení dat'!N673)</f>
        <v/>
      </c>
      <c r="C675" s="16" t="str">
        <f>TRIM('Vložení dat'!K673)</f>
        <v/>
      </c>
      <c r="D675" s="13" t="str">
        <f>TRIM('Vložení dat'!L673)</f>
        <v/>
      </c>
      <c r="E675" s="13" t="str">
        <f>TRIM('Vložení dat'!J673)</f>
        <v/>
      </c>
      <c r="F675" s="13" t="str">
        <f>TRIM('Vložení dat'!H673)</f>
        <v/>
      </c>
      <c r="G675" s="13" t="str">
        <f>TRIM('Vložení dat'!G673)</f>
        <v/>
      </c>
      <c r="H675" s="13" t="str">
        <f>TRIM('Vložení dat'!E673)</f>
        <v/>
      </c>
      <c r="I675" s="13" t="str">
        <f>TRIM('Vložení dat'!B673)</f>
        <v/>
      </c>
      <c r="J675" s="13" t="str">
        <f>IF(AND(OR(A675="Vyt",A675="VODA"),'Vložení dat'!O673=0),"OK",IF(AND(OR(A675="Vyt",A675="VODA"),'Vložení dat'!O673&lt;&gt;0),CONCATENATE("CHYBA - ",'Vložení dat'!O673),""))</f>
        <v/>
      </c>
      <c r="K675" s="13" t="str">
        <f>IF(A675="Vyt",'Vložení dat'!R673,IF(A675="VODA",VALUE(TRIM(LEFT(REPLACE('Vložení dat'!T673,FIND(".",'Vložení dat'!T673,1),1,","),8))),""))</f>
        <v/>
      </c>
      <c r="L675" s="16" t="str">
        <f>IF(A675="Vyt",TRIM('Vložení dat'!S673),IF(A675="VODA",VALUE(TRIM(LEFT(REPLACE('Vložení dat'!R673,FIND(".",'Vložení dat'!R673,1),1,","),8))),""))</f>
        <v/>
      </c>
      <c r="M675" s="16" t="str">
        <f>IF(A675="Vyt",RIGHT('Vložení dat'!P673,11),IF(A675="VODA",VALUE(TRIM(LEFT(REPLACE('Vložení dat'!S673,FIND(".",'Vložení dat'!S673,1),1,","),8))),""))</f>
        <v/>
      </c>
      <c r="N675" s="12" t="str">
        <f>IF(A675="Vyt",TRIM('Vložení dat'!V673),"")</f>
        <v/>
      </c>
      <c r="O675" s="17" t="str">
        <f>IF(A675="Vyt",TRIM(LEFT('Vložení dat'!W673,9)),IF(A675="VODA",TRIM(CONCATENATE(LEFT('Vložení dat'!U673,3),".",MID('Vložení dat'!U673,5,2),".",MID('Vložení dat'!U673,8,2))),""))</f>
        <v/>
      </c>
      <c r="P675" s="18" t="str">
        <f>IF($A675="Vyt",'Vložení dat'!X673,IF($A675="VODA",VALUE(LEFT(TRIM(REPLACE('Vložení dat'!V673,FIND(".",'Vložení dat'!V673,1),1,",")),7)),""))</f>
        <v/>
      </c>
      <c r="Q675" s="18" t="str">
        <f>IF($A675="Vyt",'Vložení dat'!Y673,IF($A675="VODA",VALUE(LEFT(TRIM(REPLACE('Vložení dat'!W673,FIND(".",'Vložení dat'!W673,1),1,",")),7)),""))</f>
        <v/>
      </c>
      <c r="R675" s="18" t="str">
        <f>IF($A675="Vyt",'Vložení dat'!Z673,IF($A675="VODA",VALUE(LEFT(TRIM(REPLACE('Vložení dat'!X673,FIND(".",'Vložení dat'!X673,1),1,",")),7)),""))</f>
        <v/>
      </c>
      <c r="S675" s="18" t="str">
        <f>IF($A675="Vyt",'Vložení dat'!AA673,IF($A675="VODA",VALUE(LEFT(TRIM(REPLACE('Vložení dat'!Y673,FIND(".",'Vložení dat'!Y673,1),1,",")),7)),""))</f>
        <v/>
      </c>
      <c r="T675" s="18" t="str">
        <f>IF($A675="Vyt",'Vložení dat'!AB673,IF($A675="VODA",VALUE(LEFT(TRIM(REPLACE('Vložení dat'!Z673,FIND(".",'Vložení dat'!Z673,1),1,",")),7)),""))</f>
        <v/>
      </c>
      <c r="U675" s="18" t="str">
        <f>IF($A675="Vyt",'Vložení dat'!AC673,IF($A675="VODA",VALUE(LEFT(TRIM(REPLACE('Vložení dat'!AA673,FIND(".",'Vložení dat'!AA673,1),1,",")),7)),""))</f>
        <v/>
      </c>
      <c r="V675" s="18" t="str">
        <f>IF($A675="Vyt",'Vložení dat'!AD673,IF($A675="VODA",VALUE(LEFT(TRIM(REPLACE('Vložení dat'!AB673,FIND(".",'Vložení dat'!AB673,1),1,",")),7)),""))</f>
        <v/>
      </c>
      <c r="W675" s="18" t="str">
        <f>IF($A675="Vyt",'Vložení dat'!AE673,IF($A675="VODA",VALUE(LEFT(TRIM(REPLACE('Vložení dat'!AC673,FIND(".",'Vložení dat'!AC673,1),1,",")),7)),""))</f>
        <v/>
      </c>
      <c r="X675" s="18" t="str">
        <f>IF($A675="Vyt",'Vložení dat'!AF673,IF($A675="VODA",VALUE(LEFT(TRIM(REPLACE('Vložení dat'!AD673,FIND(".",'Vložení dat'!AD673,1),1,",")),7)),""))</f>
        <v/>
      </c>
      <c r="Y675" s="18" t="str">
        <f>IF($A675="Vyt",'Vložení dat'!AG673,IF($A675="VODA",VALUE(LEFT(TRIM(REPLACE('Vložení dat'!AE673,FIND(".",'Vložení dat'!AE673,1),1,",")),7)),""))</f>
        <v/>
      </c>
      <c r="Z675" s="18" t="str">
        <f>IF($A675="Vyt",'Vložení dat'!AH673,IF($A675="VODA",VALUE(LEFT(TRIM(REPLACE('Vložení dat'!AF673,FIND(".",'Vložení dat'!AF673,1),1,",")),7)),""))</f>
        <v/>
      </c>
      <c r="AA675" s="18" t="str">
        <f>IF($A675="Vyt",'Vložení dat'!AI673,IF($A675="VODA",VALUE(LEFT(TRIM(REPLACE('Vložení dat'!AG673,FIND(".",'Vložení dat'!AG673,1),1,",")),7)),""))</f>
        <v/>
      </c>
      <c r="AB675" s="18" t="str">
        <f>IF(A675="Vyt",TRIM(LEFT('Vložení dat'!AY673,9)),IF(A675="VODA",TRIM(LEFT('Vložení dat'!BB673,9)),""))</f>
        <v/>
      </c>
      <c r="AC675" s="18" t="str">
        <f>IF(A675="Vyt",TRIM(LEFT('Vložení dat'!AW673,7)),"")</f>
        <v/>
      </c>
      <c r="AD675" s="18" t="str">
        <f>IF(A675="Vyt",VALUE(REPLACE(TRIM(LEFT('Vložení dat'!BA673,4)),FIND(".",TRIM(LEFT('Vložení dat'!BA673,4)),1),1,",")),IF(A675="VODA",VALUE(REPLACE(TRIM(LEFT('Vložení dat'!BC673,4)),FIND(".",TRIM(LEFT('Vložení dat'!BC673,4)),1),1,",")),""))</f>
        <v/>
      </c>
      <c r="AE675" s="12" t="str">
        <f>IF($A675="Vyt",TRIM(LEFT(REPLACE('Vložení dat'!T673,FIND(".",'Vložení dat'!T673,1),1,","),5)),"")</f>
        <v/>
      </c>
      <c r="AF675" s="12" t="str">
        <f>IF($A675="Vyt",TRIM(LEFT(REPLACE('Vložení dat'!U673,FIND(".",'Vložení dat'!U673,1),1,","),5)),"")</f>
        <v/>
      </c>
      <c r="AG675" s="13" t="str">
        <f>IF(A675="Vyt",LEFT(REPLACE('Vložení dat'!AT673,FIND(".",'Vložení dat'!AT673,1),1,","),5)-LEFT(REPLACE('Vložení dat'!AU673,FIND(".",'Vložení dat'!AU673,1),1,","),5)," ")</f>
        <v xml:space="preserve"> </v>
      </c>
      <c r="AH675" s="13" t="str">
        <f>IF(A675="Vyt",LEFT(REPLACE('Vložení dat'!T673,FIND(".",'Vložení dat'!T673,1),1,","),5)-LEFT(REPLACE('Vložení dat'!U673,FIND(".",'Vložení dat'!U673,1),1,","),5),"")</f>
        <v/>
      </c>
      <c r="AI675" t="str">
        <f>IF(A675="Vyt"," ",IF(A675="VODA",LEFT('Vložení dat'!AU673,12),""))</f>
        <v/>
      </c>
      <c r="AJ675" t="str">
        <f>IF(A675="Vyt","",IF(A675="VODA",LEFT('Vložení dat'!AV673,12),""))</f>
        <v/>
      </c>
    </row>
    <row r="676" spans="1:36" x14ac:dyDescent="0.3">
      <c r="A676" s="13" t="str">
        <f>IF(OR('Vložení dat'!C674=" VIP4RTN010 ",'Vložení dat'!C674=" RED4RITN050.c10_001 "),"Vyt",IF(OR('Vložení dat'!C674=" RED4WM050 ",'Vložení dat'!C674=" RED4WM010 ",ISNUMBER(SEARCH("ECM4WM020.v20",'Vložení dat'!C674,1))),"VODA",IF(ISBLANK('Vložení dat'!C674),"",'Vložení dat'!C674)))</f>
        <v/>
      </c>
      <c r="B676" s="13" t="str">
        <f>TRIM('Vložení dat'!N674)</f>
        <v/>
      </c>
      <c r="C676" s="16" t="str">
        <f>TRIM('Vložení dat'!K674)</f>
        <v/>
      </c>
      <c r="D676" s="13" t="str">
        <f>TRIM('Vložení dat'!L674)</f>
        <v/>
      </c>
      <c r="E676" s="13" t="str">
        <f>TRIM('Vložení dat'!J674)</f>
        <v/>
      </c>
      <c r="F676" s="13" t="str">
        <f>TRIM('Vložení dat'!H674)</f>
        <v/>
      </c>
      <c r="G676" s="13" t="str">
        <f>TRIM('Vložení dat'!G674)</f>
        <v/>
      </c>
      <c r="H676" s="13" t="str">
        <f>TRIM('Vložení dat'!E674)</f>
        <v/>
      </c>
      <c r="I676" s="13" t="str">
        <f>TRIM('Vložení dat'!B674)</f>
        <v/>
      </c>
      <c r="J676" s="13" t="str">
        <f>IF(AND(OR(A676="Vyt",A676="VODA"),'Vložení dat'!O674=0),"OK",IF(AND(OR(A676="Vyt",A676="VODA"),'Vložení dat'!O674&lt;&gt;0),CONCATENATE("CHYBA - ",'Vložení dat'!O674),""))</f>
        <v/>
      </c>
      <c r="K676" s="13" t="str">
        <f>IF(A676="Vyt",'Vložení dat'!R674,IF(A676="VODA",VALUE(TRIM(LEFT(REPLACE('Vložení dat'!T674,FIND(".",'Vložení dat'!T674,1),1,","),8))),""))</f>
        <v/>
      </c>
      <c r="L676" s="16" t="str">
        <f>IF(A676="Vyt",TRIM('Vložení dat'!S674),IF(A676="VODA",VALUE(TRIM(LEFT(REPLACE('Vložení dat'!R674,FIND(".",'Vložení dat'!R674,1),1,","),8))),""))</f>
        <v/>
      </c>
      <c r="M676" s="16" t="str">
        <f>IF(A676="Vyt",RIGHT('Vložení dat'!P674,11),IF(A676="VODA",VALUE(TRIM(LEFT(REPLACE('Vložení dat'!S674,FIND(".",'Vložení dat'!S674,1),1,","),8))),""))</f>
        <v/>
      </c>
      <c r="N676" s="12" t="str">
        <f>IF(A676="Vyt",TRIM('Vložení dat'!V674),"")</f>
        <v/>
      </c>
      <c r="O676" s="17" t="str">
        <f>IF(A676="Vyt",TRIM(LEFT('Vložení dat'!W674,9)),IF(A676="VODA",TRIM(CONCATENATE(LEFT('Vložení dat'!U674,3),".",MID('Vložení dat'!U674,5,2),".",MID('Vložení dat'!U674,8,2))),""))</f>
        <v/>
      </c>
      <c r="P676" s="18" t="str">
        <f>IF($A676="Vyt",'Vložení dat'!X674,IF($A676="VODA",VALUE(LEFT(TRIM(REPLACE('Vložení dat'!V674,FIND(".",'Vložení dat'!V674,1),1,",")),7)),""))</f>
        <v/>
      </c>
      <c r="Q676" s="18" t="str">
        <f>IF($A676="Vyt",'Vložení dat'!Y674,IF($A676="VODA",VALUE(LEFT(TRIM(REPLACE('Vložení dat'!W674,FIND(".",'Vložení dat'!W674,1),1,",")),7)),""))</f>
        <v/>
      </c>
      <c r="R676" s="18" t="str">
        <f>IF($A676="Vyt",'Vložení dat'!Z674,IF($A676="VODA",VALUE(LEFT(TRIM(REPLACE('Vložení dat'!X674,FIND(".",'Vložení dat'!X674,1),1,",")),7)),""))</f>
        <v/>
      </c>
      <c r="S676" s="18" t="str">
        <f>IF($A676="Vyt",'Vložení dat'!AA674,IF($A676="VODA",VALUE(LEFT(TRIM(REPLACE('Vložení dat'!Y674,FIND(".",'Vložení dat'!Y674,1),1,",")),7)),""))</f>
        <v/>
      </c>
      <c r="T676" s="18" t="str">
        <f>IF($A676="Vyt",'Vložení dat'!AB674,IF($A676="VODA",VALUE(LEFT(TRIM(REPLACE('Vložení dat'!Z674,FIND(".",'Vložení dat'!Z674,1),1,",")),7)),""))</f>
        <v/>
      </c>
      <c r="U676" s="18" t="str">
        <f>IF($A676="Vyt",'Vložení dat'!AC674,IF($A676="VODA",VALUE(LEFT(TRIM(REPLACE('Vložení dat'!AA674,FIND(".",'Vložení dat'!AA674,1),1,",")),7)),""))</f>
        <v/>
      </c>
      <c r="V676" s="18" t="str">
        <f>IF($A676="Vyt",'Vložení dat'!AD674,IF($A676="VODA",VALUE(LEFT(TRIM(REPLACE('Vložení dat'!AB674,FIND(".",'Vložení dat'!AB674,1),1,",")),7)),""))</f>
        <v/>
      </c>
      <c r="W676" s="18" t="str">
        <f>IF($A676="Vyt",'Vložení dat'!AE674,IF($A676="VODA",VALUE(LEFT(TRIM(REPLACE('Vložení dat'!AC674,FIND(".",'Vložení dat'!AC674,1),1,",")),7)),""))</f>
        <v/>
      </c>
      <c r="X676" s="18" t="str">
        <f>IF($A676="Vyt",'Vložení dat'!AF674,IF($A676="VODA",VALUE(LEFT(TRIM(REPLACE('Vložení dat'!AD674,FIND(".",'Vložení dat'!AD674,1),1,",")),7)),""))</f>
        <v/>
      </c>
      <c r="Y676" s="18" t="str">
        <f>IF($A676="Vyt",'Vložení dat'!AG674,IF($A676="VODA",VALUE(LEFT(TRIM(REPLACE('Vložení dat'!AE674,FIND(".",'Vložení dat'!AE674,1),1,",")),7)),""))</f>
        <v/>
      </c>
      <c r="Z676" s="18" t="str">
        <f>IF($A676="Vyt",'Vložení dat'!AH674,IF($A676="VODA",VALUE(LEFT(TRIM(REPLACE('Vložení dat'!AF674,FIND(".",'Vložení dat'!AF674,1),1,",")),7)),""))</f>
        <v/>
      </c>
      <c r="AA676" s="18" t="str">
        <f>IF($A676="Vyt",'Vložení dat'!AI674,IF($A676="VODA",VALUE(LEFT(TRIM(REPLACE('Vložení dat'!AG674,FIND(".",'Vložení dat'!AG674,1),1,",")),7)),""))</f>
        <v/>
      </c>
      <c r="AB676" s="18" t="str">
        <f>IF(A676="Vyt",TRIM(LEFT('Vložení dat'!AY674,9)),IF(A676="VODA",TRIM(LEFT('Vložení dat'!BB674,9)),""))</f>
        <v/>
      </c>
      <c r="AC676" s="18" t="str">
        <f>IF(A676="Vyt",TRIM(LEFT('Vložení dat'!AW674,7)),"")</f>
        <v/>
      </c>
      <c r="AD676" s="18" t="str">
        <f>IF(A676="Vyt",VALUE(REPLACE(TRIM(LEFT('Vložení dat'!BA674,4)),FIND(".",TRIM(LEFT('Vložení dat'!BA674,4)),1),1,",")),IF(A676="VODA",VALUE(REPLACE(TRIM(LEFT('Vložení dat'!BC674,4)),FIND(".",TRIM(LEFT('Vložení dat'!BC674,4)),1),1,",")),""))</f>
        <v/>
      </c>
      <c r="AE676" s="12" t="str">
        <f>IF($A676="Vyt",TRIM(LEFT(REPLACE('Vložení dat'!T674,FIND(".",'Vložení dat'!T674,1),1,","),5)),"")</f>
        <v/>
      </c>
      <c r="AF676" s="12" t="str">
        <f>IF($A676="Vyt",TRIM(LEFT(REPLACE('Vložení dat'!U674,FIND(".",'Vložení dat'!U674,1),1,","),5)),"")</f>
        <v/>
      </c>
      <c r="AG676" s="13" t="str">
        <f>IF(A676="Vyt",LEFT(REPLACE('Vložení dat'!AT674,FIND(".",'Vložení dat'!AT674,1),1,","),5)-LEFT(REPLACE('Vložení dat'!AU674,FIND(".",'Vložení dat'!AU674,1),1,","),5)," ")</f>
        <v xml:space="preserve"> </v>
      </c>
      <c r="AH676" s="13" t="str">
        <f>IF(A676="Vyt",LEFT(REPLACE('Vložení dat'!T674,FIND(".",'Vložení dat'!T674,1),1,","),5)-LEFT(REPLACE('Vložení dat'!U674,FIND(".",'Vložení dat'!U674,1),1,","),5),"")</f>
        <v/>
      </c>
      <c r="AI676" t="str">
        <f>IF(A676="Vyt"," ",IF(A676="VODA",LEFT('Vložení dat'!AU674,12),""))</f>
        <v/>
      </c>
      <c r="AJ676" t="str">
        <f>IF(A676="Vyt","",IF(A676="VODA",LEFT('Vložení dat'!AV674,12),""))</f>
        <v/>
      </c>
    </row>
    <row r="677" spans="1:36" x14ac:dyDescent="0.3">
      <c r="A677" s="13" t="str">
        <f>IF(OR('Vložení dat'!C675=" VIP4RTN010 ",'Vložení dat'!C675=" RED4RITN050.c10_001 "),"Vyt",IF(OR('Vložení dat'!C675=" RED4WM050 ",'Vložení dat'!C675=" RED4WM010 ",ISNUMBER(SEARCH("ECM4WM020.v20",'Vložení dat'!C675,1))),"VODA",IF(ISBLANK('Vložení dat'!C675),"",'Vložení dat'!C675)))</f>
        <v/>
      </c>
      <c r="B677" s="13" t="str">
        <f>TRIM('Vložení dat'!N675)</f>
        <v/>
      </c>
      <c r="C677" s="16" t="str">
        <f>TRIM('Vložení dat'!K675)</f>
        <v/>
      </c>
      <c r="D677" s="13" t="str">
        <f>TRIM('Vložení dat'!L675)</f>
        <v/>
      </c>
      <c r="E677" s="13" t="str">
        <f>TRIM('Vložení dat'!J675)</f>
        <v/>
      </c>
      <c r="F677" s="13" t="str">
        <f>TRIM('Vložení dat'!H675)</f>
        <v/>
      </c>
      <c r="G677" s="13" t="str">
        <f>TRIM('Vložení dat'!G675)</f>
        <v/>
      </c>
      <c r="H677" s="13" t="str">
        <f>TRIM('Vložení dat'!E675)</f>
        <v/>
      </c>
      <c r="I677" s="13" t="str">
        <f>TRIM('Vložení dat'!B675)</f>
        <v/>
      </c>
      <c r="J677" s="13" t="str">
        <f>IF(AND(OR(A677="Vyt",A677="VODA"),'Vložení dat'!O675=0),"OK",IF(AND(OR(A677="Vyt",A677="VODA"),'Vložení dat'!O675&lt;&gt;0),CONCATENATE("CHYBA - ",'Vložení dat'!O675),""))</f>
        <v/>
      </c>
      <c r="K677" s="13" t="str">
        <f>IF(A677="Vyt",'Vložení dat'!R675,IF(A677="VODA",VALUE(TRIM(LEFT(REPLACE('Vložení dat'!T675,FIND(".",'Vložení dat'!T675,1),1,","),8))),""))</f>
        <v/>
      </c>
      <c r="L677" s="16" t="str">
        <f>IF(A677="Vyt",TRIM('Vložení dat'!S675),IF(A677="VODA",VALUE(TRIM(LEFT(REPLACE('Vložení dat'!R675,FIND(".",'Vložení dat'!R675,1),1,","),8))),""))</f>
        <v/>
      </c>
      <c r="M677" s="16" t="str">
        <f>IF(A677="Vyt",RIGHT('Vložení dat'!P675,11),IF(A677="VODA",VALUE(TRIM(LEFT(REPLACE('Vložení dat'!S675,FIND(".",'Vložení dat'!S675,1),1,","),8))),""))</f>
        <v/>
      </c>
      <c r="N677" s="12" t="str">
        <f>IF(A677="Vyt",TRIM('Vložení dat'!V675),"")</f>
        <v/>
      </c>
      <c r="O677" s="17" t="str">
        <f>IF(A677="Vyt",TRIM(LEFT('Vložení dat'!W675,9)),IF(A677="VODA",TRIM(CONCATENATE(LEFT('Vložení dat'!U675,3),".",MID('Vložení dat'!U675,5,2),".",MID('Vložení dat'!U675,8,2))),""))</f>
        <v/>
      </c>
      <c r="P677" s="18" t="str">
        <f>IF($A677="Vyt",'Vložení dat'!X675,IF($A677="VODA",VALUE(LEFT(TRIM(REPLACE('Vložení dat'!V675,FIND(".",'Vložení dat'!V675,1),1,",")),7)),""))</f>
        <v/>
      </c>
      <c r="Q677" s="18" t="str">
        <f>IF($A677="Vyt",'Vložení dat'!Y675,IF($A677="VODA",VALUE(LEFT(TRIM(REPLACE('Vložení dat'!W675,FIND(".",'Vložení dat'!W675,1),1,",")),7)),""))</f>
        <v/>
      </c>
      <c r="R677" s="18" t="str">
        <f>IF($A677="Vyt",'Vložení dat'!Z675,IF($A677="VODA",VALUE(LEFT(TRIM(REPLACE('Vložení dat'!X675,FIND(".",'Vložení dat'!X675,1),1,",")),7)),""))</f>
        <v/>
      </c>
      <c r="S677" s="18" t="str">
        <f>IF($A677="Vyt",'Vložení dat'!AA675,IF($A677="VODA",VALUE(LEFT(TRIM(REPLACE('Vložení dat'!Y675,FIND(".",'Vložení dat'!Y675,1),1,",")),7)),""))</f>
        <v/>
      </c>
      <c r="T677" s="18" t="str">
        <f>IF($A677="Vyt",'Vložení dat'!AB675,IF($A677="VODA",VALUE(LEFT(TRIM(REPLACE('Vložení dat'!Z675,FIND(".",'Vložení dat'!Z675,1),1,",")),7)),""))</f>
        <v/>
      </c>
      <c r="U677" s="18" t="str">
        <f>IF($A677="Vyt",'Vložení dat'!AC675,IF($A677="VODA",VALUE(LEFT(TRIM(REPLACE('Vložení dat'!AA675,FIND(".",'Vložení dat'!AA675,1),1,",")),7)),""))</f>
        <v/>
      </c>
      <c r="V677" s="18" t="str">
        <f>IF($A677="Vyt",'Vložení dat'!AD675,IF($A677="VODA",VALUE(LEFT(TRIM(REPLACE('Vložení dat'!AB675,FIND(".",'Vložení dat'!AB675,1),1,",")),7)),""))</f>
        <v/>
      </c>
      <c r="W677" s="18" t="str">
        <f>IF($A677="Vyt",'Vložení dat'!AE675,IF($A677="VODA",VALUE(LEFT(TRIM(REPLACE('Vložení dat'!AC675,FIND(".",'Vložení dat'!AC675,1),1,",")),7)),""))</f>
        <v/>
      </c>
      <c r="X677" s="18" t="str">
        <f>IF($A677="Vyt",'Vložení dat'!AF675,IF($A677="VODA",VALUE(LEFT(TRIM(REPLACE('Vložení dat'!AD675,FIND(".",'Vložení dat'!AD675,1),1,",")),7)),""))</f>
        <v/>
      </c>
      <c r="Y677" s="18" t="str">
        <f>IF($A677="Vyt",'Vložení dat'!AG675,IF($A677="VODA",VALUE(LEFT(TRIM(REPLACE('Vložení dat'!AE675,FIND(".",'Vložení dat'!AE675,1),1,",")),7)),""))</f>
        <v/>
      </c>
      <c r="Z677" s="18" t="str">
        <f>IF($A677="Vyt",'Vložení dat'!AH675,IF($A677="VODA",VALUE(LEFT(TRIM(REPLACE('Vložení dat'!AF675,FIND(".",'Vložení dat'!AF675,1),1,",")),7)),""))</f>
        <v/>
      </c>
      <c r="AA677" s="18" t="str">
        <f>IF($A677="Vyt",'Vložení dat'!AI675,IF($A677="VODA",VALUE(LEFT(TRIM(REPLACE('Vložení dat'!AG675,FIND(".",'Vložení dat'!AG675,1),1,",")),7)),""))</f>
        <v/>
      </c>
      <c r="AB677" s="18" t="str">
        <f>IF(A677="Vyt",TRIM(LEFT('Vložení dat'!AY675,9)),IF(A677="VODA",TRIM(LEFT('Vložení dat'!BB675,9)),""))</f>
        <v/>
      </c>
      <c r="AC677" s="18" t="str">
        <f>IF(A677="Vyt",TRIM(LEFT('Vložení dat'!AW675,7)),"")</f>
        <v/>
      </c>
      <c r="AD677" s="18" t="str">
        <f>IF(A677="Vyt",VALUE(REPLACE(TRIM(LEFT('Vložení dat'!BA675,4)),FIND(".",TRIM(LEFT('Vložení dat'!BA675,4)),1),1,",")),IF(A677="VODA",VALUE(REPLACE(TRIM(LEFT('Vložení dat'!BC675,4)),FIND(".",TRIM(LEFT('Vložení dat'!BC675,4)),1),1,",")),""))</f>
        <v/>
      </c>
      <c r="AE677" s="12" t="str">
        <f>IF($A677="Vyt",TRIM(LEFT(REPLACE('Vložení dat'!T675,FIND(".",'Vložení dat'!T675,1),1,","),5)),"")</f>
        <v/>
      </c>
      <c r="AF677" s="12" t="str">
        <f>IF($A677="Vyt",TRIM(LEFT(REPLACE('Vložení dat'!U675,FIND(".",'Vložení dat'!U675,1),1,","),5)),"")</f>
        <v/>
      </c>
      <c r="AG677" s="13" t="str">
        <f>IF(A677="Vyt",LEFT(REPLACE('Vložení dat'!AT675,FIND(".",'Vložení dat'!AT675,1),1,","),5)-LEFT(REPLACE('Vložení dat'!AU675,FIND(".",'Vložení dat'!AU675,1),1,","),5)," ")</f>
        <v xml:space="preserve"> </v>
      </c>
      <c r="AH677" s="13" t="str">
        <f>IF(A677="Vyt",LEFT(REPLACE('Vložení dat'!T675,FIND(".",'Vložení dat'!T675,1),1,","),5)-LEFT(REPLACE('Vložení dat'!U675,FIND(".",'Vložení dat'!U675,1),1,","),5),"")</f>
        <v/>
      </c>
      <c r="AI677" t="str">
        <f>IF(A677="Vyt"," ",IF(A677="VODA",LEFT('Vložení dat'!AU675,12),""))</f>
        <v/>
      </c>
      <c r="AJ677" t="str">
        <f>IF(A677="Vyt","",IF(A677="VODA",LEFT('Vložení dat'!AV675,12),""))</f>
        <v/>
      </c>
    </row>
    <row r="678" spans="1:36" x14ac:dyDescent="0.3">
      <c r="A678" s="13" t="str">
        <f>IF(OR('Vložení dat'!C676=" VIP4RTN010 ",'Vložení dat'!C676=" RED4RITN050.c10_001 "),"Vyt",IF(OR('Vložení dat'!C676=" RED4WM050 ",'Vložení dat'!C676=" RED4WM010 ",ISNUMBER(SEARCH("ECM4WM020.v20",'Vložení dat'!C676,1))),"VODA",IF(ISBLANK('Vložení dat'!C676),"",'Vložení dat'!C676)))</f>
        <v/>
      </c>
      <c r="B678" s="13" t="str">
        <f>TRIM('Vložení dat'!N676)</f>
        <v/>
      </c>
      <c r="C678" s="16" t="str">
        <f>TRIM('Vložení dat'!K676)</f>
        <v/>
      </c>
      <c r="D678" s="13" t="str">
        <f>TRIM('Vložení dat'!L676)</f>
        <v/>
      </c>
      <c r="E678" s="13" t="str">
        <f>TRIM('Vložení dat'!J676)</f>
        <v/>
      </c>
      <c r="F678" s="13" t="str">
        <f>TRIM('Vložení dat'!H676)</f>
        <v/>
      </c>
      <c r="G678" s="13" t="str">
        <f>TRIM('Vložení dat'!G676)</f>
        <v/>
      </c>
      <c r="H678" s="13" t="str">
        <f>TRIM('Vložení dat'!E676)</f>
        <v/>
      </c>
      <c r="I678" s="13" t="str">
        <f>TRIM('Vložení dat'!B676)</f>
        <v/>
      </c>
      <c r="J678" s="13" t="str">
        <f>IF(AND(OR(A678="Vyt",A678="VODA"),'Vložení dat'!O676=0),"OK",IF(AND(OR(A678="Vyt",A678="VODA"),'Vložení dat'!O676&lt;&gt;0),CONCATENATE("CHYBA - ",'Vložení dat'!O676),""))</f>
        <v/>
      </c>
      <c r="K678" s="13" t="str">
        <f>IF(A678="Vyt",'Vložení dat'!R676,IF(A678="VODA",VALUE(TRIM(LEFT(REPLACE('Vložení dat'!T676,FIND(".",'Vložení dat'!T676,1),1,","),8))),""))</f>
        <v/>
      </c>
      <c r="L678" s="16" t="str">
        <f>IF(A678="Vyt",TRIM('Vložení dat'!S676),IF(A678="VODA",VALUE(TRIM(LEFT(REPLACE('Vložení dat'!R676,FIND(".",'Vložení dat'!R676,1),1,","),8))),""))</f>
        <v/>
      </c>
      <c r="M678" s="16" t="str">
        <f>IF(A678="Vyt",RIGHT('Vložení dat'!P676,11),IF(A678="VODA",VALUE(TRIM(LEFT(REPLACE('Vložení dat'!S676,FIND(".",'Vložení dat'!S676,1),1,","),8))),""))</f>
        <v/>
      </c>
      <c r="N678" s="12" t="str">
        <f>IF(A678="Vyt",TRIM('Vložení dat'!V676),"")</f>
        <v/>
      </c>
      <c r="O678" s="17" t="str">
        <f>IF(A678="Vyt",TRIM(LEFT('Vložení dat'!W676,9)),IF(A678="VODA",TRIM(CONCATENATE(LEFT('Vložení dat'!U676,3),".",MID('Vložení dat'!U676,5,2),".",MID('Vložení dat'!U676,8,2))),""))</f>
        <v/>
      </c>
      <c r="P678" s="18" t="str">
        <f>IF($A678="Vyt",'Vložení dat'!X676,IF($A678="VODA",VALUE(LEFT(TRIM(REPLACE('Vložení dat'!V676,FIND(".",'Vložení dat'!V676,1),1,",")),7)),""))</f>
        <v/>
      </c>
      <c r="Q678" s="18" t="str">
        <f>IF($A678="Vyt",'Vložení dat'!Y676,IF($A678="VODA",VALUE(LEFT(TRIM(REPLACE('Vložení dat'!W676,FIND(".",'Vložení dat'!W676,1),1,",")),7)),""))</f>
        <v/>
      </c>
      <c r="R678" s="18" t="str">
        <f>IF($A678="Vyt",'Vložení dat'!Z676,IF($A678="VODA",VALUE(LEFT(TRIM(REPLACE('Vložení dat'!X676,FIND(".",'Vložení dat'!X676,1),1,",")),7)),""))</f>
        <v/>
      </c>
      <c r="S678" s="18" t="str">
        <f>IF($A678="Vyt",'Vložení dat'!AA676,IF($A678="VODA",VALUE(LEFT(TRIM(REPLACE('Vložení dat'!Y676,FIND(".",'Vložení dat'!Y676,1),1,",")),7)),""))</f>
        <v/>
      </c>
      <c r="T678" s="18" t="str">
        <f>IF($A678="Vyt",'Vložení dat'!AB676,IF($A678="VODA",VALUE(LEFT(TRIM(REPLACE('Vložení dat'!Z676,FIND(".",'Vložení dat'!Z676,1),1,",")),7)),""))</f>
        <v/>
      </c>
      <c r="U678" s="18" t="str">
        <f>IF($A678="Vyt",'Vložení dat'!AC676,IF($A678="VODA",VALUE(LEFT(TRIM(REPLACE('Vložení dat'!AA676,FIND(".",'Vložení dat'!AA676,1),1,",")),7)),""))</f>
        <v/>
      </c>
      <c r="V678" s="18" t="str">
        <f>IF($A678="Vyt",'Vložení dat'!AD676,IF($A678="VODA",VALUE(LEFT(TRIM(REPLACE('Vložení dat'!AB676,FIND(".",'Vložení dat'!AB676,1),1,",")),7)),""))</f>
        <v/>
      </c>
      <c r="W678" s="18" t="str">
        <f>IF($A678="Vyt",'Vložení dat'!AE676,IF($A678="VODA",VALUE(LEFT(TRIM(REPLACE('Vložení dat'!AC676,FIND(".",'Vložení dat'!AC676,1),1,",")),7)),""))</f>
        <v/>
      </c>
      <c r="X678" s="18" t="str">
        <f>IF($A678="Vyt",'Vložení dat'!AF676,IF($A678="VODA",VALUE(LEFT(TRIM(REPLACE('Vložení dat'!AD676,FIND(".",'Vložení dat'!AD676,1),1,",")),7)),""))</f>
        <v/>
      </c>
      <c r="Y678" s="18" t="str">
        <f>IF($A678="Vyt",'Vložení dat'!AG676,IF($A678="VODA",VALUE(LEFT(TRIM(REPLACE('Vložení dat'!AE676,FIND(".",'Vložení dat'!AE676,1),1,",")),7)),""))</f>
        <v/>
      </c>
      <c r="Z678" s="18" t="str">
        <f>IF($A678="Vyt",'Vložení dat'!AH676,IF($A678="VODA",VALUE(LEFT(TRIM(REPLACE('Vložení dat'!AF676,FIND(".",'Vložení dat'!AF676,1),1,",")),7)),""))</f>
        <v/>
      </c>
      <c r="AA678" s="18" t="str">
        <f>IF($A678="Vyt",'Vložení dat'!AI676,IF($A678="VODA",VALUE(LEFT(TRIM(REPLACE('Vložení dat'!AG676,FIND(".",'Vložení dat'!AG676,1),1,",")),7)),""))</f>
        <v/>
      </c>
      <c r="AB678" s="18" t="str">
        <f>IF(A678="Vyt",TRIM(LEFT('Vložení dat'!AY676,9)),IF(A678="VODA",TRIM(LEFT('Vložení dat'!BB676,9)),""))</f>
        <v/>
      </c>
      <c r="AC678" s="18" t="str">
        <f>IF(A678="Vyt",TRIM(LEFT('Vložení dat'!AW676,7)),"")</f>
        <v/>
      </c>
      <c r="AD678" s="18" t="str">
        <f>IF(A678="Vyt",VALUE(REPLACE(TRIM(LEFT('Vložení dat'!BA676,4)),FIND(".",TRIM(LEFT('Vložení dat'!BA676,4)),1),1,",")),IF(A678="VODA",VALUE(REPLACE(TRIM(LEFT('Vložení dat'!BC676,4)),FIND(".",TRIM(LEFT('Vložení dat'!BC676,4)),1),1,",")),""))</f>
        <v/>
      </c>
      <c r="AE678" s="12" t="str">
        <f>IF($A678="Vyt",TRIM(LEFT(REPLACE('Vložení dat'!T676,FIND(".",'Vložení dat'!T676,1),1,","),5)),"")</f>
        <v/>
      </c>
      <c r="AF678" s="12" t="str">
        <f>IF($A678="Vyt",TRIM(LEFT(REPLACE('Vložení dat'!U676,FIND(".",'Vložení dat'!U676,1),1,","),5)),"")</f>
        <v/>
      </c>
      <c r="AG678" s="13" t="str">
        <f>IF(A678="Vyt",LEFT(REPLACE('Vložení dat'!AT676,FIND(".",'Vložení dat'!AT676,1),1,","),5)-LEFT(REPLACE('Vložení dat'!AU676,FIND(".",'Vložení dat'!AU676,1),1,","),5)," ")</f>
        <v xml:space="preserve"> </v>
      </c>
      <c r="AH678" s="13" t="str">
        <f>IF(A678="Vyt",LEFT(REPLACE('Vložení dat'!T676,FIND(".",'Vložení dat'!T676,1),1,","),5)-LEFT(REPLACE('Vložení dat'!U676,FIND(".",'Vložení dat'!U676,1),1,","),5),"")</f>
        <v/>
      </c>
      <c r="AI678" t="str">
        <f>IF(A678="Vyt"," ",IF(A678="VODA",LEFT('Vložení dat'!AU676,12),""))</f>
        <v/>
      </c>
      <c r="AJ678" t="str">
        <f>IF(A678="Vyt","",IF(A678="VODA",LEFT('Vložení dat'!AV676,12),""))</f>
        <v/>
      </c>
    </row>
    <row r="679" spans="1:36" x14ac:dyDescent="0.3">
      <c r="A679" s="13" t="str">
        <f>IF(OR('Vložení dat'!C677=" VIP4RTN010 ",'Vložení dat'!C677=" RED4RITN050.c10_001 "),"Vyt",IF(OR('Vložení dat'!C677=" RED4WM050 ",'Vložení dat'!C677=" RED4WM010 ",ISNUMBER(SEARCH("ECM4WM020.v20",'Vložení dat'!C677,1))),"VODA",IF(ISBLANK('Vložení dat'!C677),"",'Vložení dat'!C677)))</f>
        <v/>
      </c>
      <c r="B679" s="13" t="str">
        <f>TRIM('Vložení dat'!N677)</f>
        <v/>
      </c>
      <c r="C679" s="16" t="str">
        <f>TRIM('Vložení dat'!K677)</f>
        <v/>
      </c>
      <c r="D679" s="13" t="str">
        <f>TRIM('Vložení dat'!L677)</f>
        <v/>
      </c>
      <c r="E679" s="13" t="str">
        <f>TRIM('Vložení dat'!J677)</f>
        <v/>
      </c>
      <c r="F679" s="13" t="str">
        <f>TRIM('Vložení dat'!H677)</f>
        <v/>
      </c>
      <c r="G679" s="13" t="str">
        <f>TRIM('Vložení dat'!G677)</f>
        <v/>
      </c>
      <c r="H679" s="13" t="str">
        <f>TRIM('Vložení dat'!E677)</f>
        <v/>
      </c>
      <c r="I679" s="13" t="str">
        <f>TRIM('Vložení dat'!B677)</f>
        <v/>
      </c>
      <c r="J679" s="13" t="str">
        <f>IF(AND(OR(A679="Vyt",A679="VODA"),'Vložení dat'!O677=0),"OK",IF(AND(OR(A679="Vyt",A679="VODA"),'Vložení dat'!O677&lt;&gt;0),CONCATENATE("CHYBA - ",'Vložení dat'!O677),""))</f>
        <v/>
      </c>
      <c r="K679" s="13" t="str">
        <f>IF(A679="Vyt",'Vložení dat'!R677,IF(A679="VODA",VALUE(TRIM(LEFT(REPLACE('Vložení dat'!T677,FIND(".",'Vložení dat'!T677,1),1,","),8))),""))</f>
        <v/>
      </c>
      <c r="L679" s="16" t="str">
        <f>IF(A679="Vyt",TRIM('Vložení dat'!S677),IF(A679="VODA",VALUE(TRIM(LEFT(REPLACE('Vložení dat'!R677,FIND(".",'Vložení dat'!R677,1),1,","),8))),""))</f>
        <v/>
      </c>
      <c r="M679" s="16" t="str">
        <f>IF(A679="Vyt",RIGHT('Vložení dat'!P677,11),IF(A679="VODA",VALUE(TRIM(LEFT(REPLACE('Vložení dat'!S677,FIND(".",'Vložení dat'!S677,1),1,","),8))),""))</f>
        <v/>
      </c>
      <c r="N679" s="12" t="str">
        <f>IF(A679="Vyt",TRIM('Vložení dat'!V677),"")</f>
        <v/>
      </c>
      <c r="O679" s="17" t="str">
        <f>IF(A679="Vyt",TRIM(LEFT('Vložení dat'!W677,9)),IF(A679="VODA",TRIM(CONCATENATE(LEFT('Vložení dat'!U677,3),".",MID('Vložení dat'!U677,5,2),".",MID('Vložení dat'!U677,8,2))),""))</f>
        <v/>
      </c>
      <c r="P679" s="18" t="str">
        <f>IF($A679="Vyt",'Vložení dat'!X677,IF($A679="VODA",VALUE(LEFT(TRIM(REPLACE('Vložení dat'!V677,FIND(".",'Vložení dat'!V677,1),1,",")),7)),""))</f>
        <v/>
      </c>
      <c r="Q679" s="18" t="str">
        <f>IF($A679="Vyt",'Vložení dat'!Y677,IF($A679="VODA",VALUE(LEFT(TRIM(REPLACE('Vložení dat'!W677,FIND(".",'Vložení dat'!W677,1),1,",")),7)),""))</f>
        <v/>
      </c>
      <c r="R679" s="18" t="str">
        <f>IF($A679="Vyt",'Vložení dat'!Z677,IF($A679="VODA",VALUE(LEFT(TRIM(REPLACE('Vložení dat'!X677,FIND(".",'Vložení dat'!X677,1),1,",")),7)),""))</f>
        <v/>
      </c>
      <c r="S679" s="18" t="str">
        <f>IF($A679="Vyt",'Vložení dat'!AA677,IF($A679="VODA",VALUE(LEFT(TRIM(REPLACE('Vložení dat'!Y677,FIND(".",'Vložení dat'!Y677,1),1,",")),7)),""))</f>
        <v/>
      </c>
      <c r="T679" s="18" t="str">
        <f>IF($A679="Vyt",'Vložení dat'!AB677,IF($A679="VODA",VALUE(LEFT(TRIM(REPLACE('Vložení dat'!Z677,FIND(".",'Vložení dat'!Z677,1),1,",")),7)),""))</f>
        <v/>
      </c>
      <c r="U679" s="18" t="str">
        <f>IF($A679="Vyt",'Vložení dat'!AC677,IF($A679="VODA",VALUE(LEFT(TRIM(REPLACE('Vložení dat'!AA677,FIND(".",'Vložení dat'!AA677,1),1,",")),7)),""))</f>
        <v/>
      </c>
      <c r="V679" s="18" t="str">
        <f>IF($A679="Vyt",'Vložení dat'!AD677,IF($A679="VODA",VALUE(LEFT(TRIM(REPLACE('Vložení dat'!AB677,FIND(".",'Vložení dat'!AB677,1),1,",")),7)),""))</f>
        <v/>
      </c>
      <c r="W679" s="18" t="str">
        <f>IF($A679="Vyt",'Vložení dat'!AE677,IF($A679="VODA",VALUE(LEFT(TRIM(REPLACE('Vložení dat'!AC677,FIND(".",'Vložení dat'!AC677,1),1,",")),7)),""))</f>
        <v/>
      </c>
      <c r="X679" s="18" t="str">
        <f>IF($A679="Vyt",'Vložení dat'!AF677,IF($A679="VODA",VALUE(LEFT(TRIM(REPLACE('Vložení dat'!AD677,FIND(".",'Vložení dat'!AD677,1),1,",")),7)),""))</f>
        <v/>
      </c>
      <c r="Y679" s="18" t="str">
        <f>IF($A679="Vyt",'Vložení dat'!AG677,IF($A679="VODA",VALUE(LEFT(TRIM(REPLACE('Vložení dat'!AE677,FIND(".",'Vložení dat'!AE677,1),1,",")),7)),""))</f>
        <v/>
      </c>
      <c r="Z679" s="18" t="str">
        <f>IF($A679="Vyt",'Vložení dat'!AH677,IF($A679="VODA",VALUE(LEFT(TRIM(REPLACE('Vložení dat'!AF677,FIND(".",'Vložení dat'!AF677,1),1,",")),7)),""))</f>
        <v/>
      </c>
      <c r="AA679" s="18" t="str">
        <f>IF($A679="Vyt",'Vložení dat'!AI677,IF($A679="VODA",VALUE(LEFT(TRIM(REPLACE('Vložení dat'!AG677,FIND(".",'Vložení dat'!AG677,1),1,",")),7)),""))</f>
        <v/>
      </c>
      <c r="AB679" s="18" t="str">
        <f>IF(A679="Vyt",TRIM(LEFT('Vložení dat'!AY677,9)),IF(A679="VODA",TRIM(LEFT('Vložení dat'!BB677,9)),""))</f>
        <v/>
      </c>
      <c r="AC679" s="18" t="str">
        <f>IF(A679="Vyt",TRIM(LEFT('Vložení dat'!AW677,7)),"")</f>
        <v/>
      </c>
      <c r="AD679" s="18" t="str">
        <f>IF(A679="Vyt",VALUE(REPLACE(TRIM(LEFT('Vložení dat'!BA677,4)),FIND(".",TRIM(LEFT('Vložení dat'!BA677,4)),1),1,",")),IF(A679="VODA",VALUE(REPLACE(TRIM(LEFT('Vložení dat'!BC677,4)),FIND(".",TRIM(LEFT('Vložení dat'!BC677,4)),1),1,",")),""))</f>
        <v/>
      </c>
      <c r="AE679" s="12" t="str">
        <f>IF($A679="Vyt",TRIM(LEFT(REPLACE('Vložení dat'!T677,FIND(".",'Vložení dat'!T677,1),1,","),5)),"")</f>
        <v/>
      </c>
      <c r="AF679" s="12" t="str">
        <f>IF($A679="Vyt",TRIM(LEFT(REPLACE('Vložení dat'!U677,FIND(".",'Vložení dat'!U677,1),1,","),5)),"")</f>
        <v/>
      </c>
      <c r="AG679" s="13" t="str">
        <f>IF(A679="Vyt",LEFT(REPLACE('Vložení dat'!AT677,FIND(".",'Vložení dat'!AT677,1),1,","),5)-LEFT(REPLACE('Vložení dat'!AU677,FIND(".",'Vložení dat'!AU677,1),1,","),5)," ")</f>
        <v xml:space="preserve"> </v>
      </c>
      <c r="AH679" s="13" t="str">
        <f>IF(A679="Vyt",LEFT(REPLACE('Vložení dat'!T677,FIND(".",'Vložení dat'!T677,1),1,","),5)-LEFT(REPLACE('Vložení dat'!U677,FIND(".",'Vložení dat'!U677,1),1,","),5),"")</f>
        <v/>
      </c>
      <c r="AI679" t="str">
        <f>IF(A679="Vyt"," ",IF(A679="VODA",LEFT('Vložení dat'!AU677,12),""))</f>
        <v/>
      </c>
      <c r="AJ679" t="str">
        <f>IF(A679="Vyt","",IF(A679="VODA",LEFT('Vložení dat'!AV677,12),""))</f>
        <v/>
      </c>
    </row>
    <row r="680" spans="1:36" x14ac:dyDescent="0.3">
      <c r="A680" s="13" t="str">
        <f>IF(OR('Vložení dat'!C678=" VIP4RTN010 ",'Vložení dat'!C678=" RED4RITN050.c10_001 "),"Vyt",IF(OR('Vložení dat'!C678=" RED4WM050 ",'Vložení dat'!C678=" RED4WM010 ",ISNUMBER(SEARCH("ECM4WM020.v20",'Vložení dat'!C678,1))),"VODA",IF(ISBLANK('Vložení dat'!C678),"",'Vložení dat'!C678)))</f>
        <v/>
      </c>
      <c r="B680" s="13" t="str">
        <f>TRIM('Vložení dat'!N678)</f>
        <v/>
      </c>
      <c r="C680" s="16" t="str">
        <f>TRIM('Vložení dat'!K678)</f>
        <v/>
      </c>
      <c r="D680" s="13" t="str">
        <f>TRIM('Vložení dat'!L678)</f>
        <v/>
      </c>
      <c r="E680" s="13" t="str">
        <f>TRIM('Vložení dat'!J678)</f>
        <v/>
      </c>
      <c r="F680" s="13" t="str">
        <f>TRIM('Vložení dat'!H678)</f>
        <v/>
      </c>
      <c r="G680" s="13" t="str">
        <f>TRIM('Vložení dat'!G678)</f>
        <v/>
      </c>
      <c r="H680" s="13" t="str">
        <f>TRIM('Vložení dat'!E678)</f>
        <v/>
      </c>
      <c r="I680" s="13" t="str">
        <f>TRIM('Vložení dat'!B678)</f>
        <v/>
      </c>
      <c r="J680" s="13" t="str">
        <f>IF(AND(OR(A680="Vyt",A680="VODA"),'Vložení dat'!O678=0),"OK",IF(AND(OR(A680="Vyt",A680="VODA"),'Vložení dat'!O678&lt;&gt;0),CONCATENATE("CHYBA - ",'Vložení dat'!O678),""))</f>
        <v/>
      </c>
      <c r="K680" s="13" t="str">
        <f>IF(A680="Vyt",'Vložení dat'!R678,IF(A680="VODA",VALUE(TRIM(LEFT(REPLACE('Vložení dat'!T678,FIND(".",'Vložení dat'!T678,1),1,","),8))),""))</f>
        <v/>
      </c>
      <c r="L680" s="16" t="str">
        <f>IF(A680="Vyt",TRIM('Vložení dat'!S678),IF(A680="VODA",VALUE(TRIM(LEFT(REPLACE('Vložení dat'!R678,FIND(".",'Vložení dat'!R678,1),1,","),8))),""))</f>
        <v/>
      </c>
      <c r="M680" s="16" t="str">
        <f>IF(A680="Vyt",RIGHT('Vložení dat'!P678,11),IF(A680="VODA",VALUE(TRIM(LEFT(REPLACE('Vložení dat'!S678,FIND(".",'Vložení dat'!S678,1),1,","),8))),""))</f>
        <v/>
      </c>
      <c r="N680" s="12" t="str">
        <f>IF(A680="Vyt",TRIM('Vložení dat'!V678),"")</f>
        <v/>
      </c>
      <c r="O680" s="17" t="str">
        <f>IF(A680="Vyt",TRIM(LEFT('Vložení dat'!W678,9)),IF(A680="VODA",TRIM(CONCATENATE(LEFT('Vložení dat'!U678,3),".",MID('Vložení dat'!U678,5,2),".",MID('Vložení dat'!U678,8,2))),""))</f>
        <v/>
      </c>
      <c r="P680" s="18" t="str">
        <f>IF($A680="Vyt",'Vložení dat'!X678,IF($A680="VODA",VALUE(LEFT(TRIM(REPLACE('Vložení dat'!V678,FIND(".",'Vložení dat'!V678,1),1,",")),7)),""))</f>
        <v/>
      </c>
      <c r="Q680" s="18" t="str">
        <f>IF($A680="Vyt",'Vložení dat'!Y678,IF($A680="VODA",VALUE(LEFT(TRIM(REPLACE('Vložení dat'!W678,FIND(".",'Vložení dat'!W678,1),1,",")),7)),""))</f>
        <v/>
      </c>
      <c r="R680" s="18" t="str">
        <f>IF($A680="Vyt",'Vložení dat'!Z678,IF($A680="VODA",VALUE(LEFT(TRIM(REPLACE('Vložení dat'!X678,FIND(".",'Vložení dat'!X678,1),1,",")),7)),""))</f>
        <v/>
      </c>
      <c r="S680" s="18" t="str">
        <f>IF($A680="Vyt",'Vložení dat'!AA678,IF($A680="VODA",VALUE(LEFT(TRIM(REPLACE('Vložení dat'!Y678,FIND(".",'Vložení dat'!Y678,1),1,",")),7)),""))</f>
        <v/>
      </c>
      <c r="T680" s="18" t="str">
        <f>IF($A680="Vyt",'Vložení dat'!AB678,IF($A680="VODA",VALUE(LEFT(TRIM(REPLACE('Vložení dat'!Z678,FIND(".",'Vložení dat'!Z678,1),1,",")),7)),""))</f>
        <v/>
      </c>
      <c r="U680" s="18" t="str">
        <f>IF($A680="Vyt",'Vložení dat'!AC678,IF($A680="VODA",VALUE(LEFT(TRIM(REPLACE('Vložení dat'!AA678,FIND(".",'Vložení dat'!AA678,1),1,",")),7)),""))</f>
        <v/>
      </c>
      <c r="V680" s="18" t="str">
        <f>IF($A680="Vyt",'Vložení dat'!AD678,IF($A680="VODA",VALUE(LEFT(TRIM(REPLACE('Vložení dat'!AB678,FIND(".",'Vložení dat'!AB678,1),1,",")),7)),""))</f>
        <v/>
      </c>
      <c r="W680" s="18" t="str">
        <f>IF($A680="Vyt",'Vložení dat'!AE678,IF($A680="VODA",VALUE(LEFT(TRIM(REPLACE('Vložení dat'!AC678,FIND(".",'Vložení dat'!AC678,1),1,",")),7)),""))</f>
        <v/>
      </c>
      <c r="X680" s="18" t="str">
        <f>IF($A680="Vyt",'Vložení dat'!AF678,IF($A680="VODA",VALUE(LEFT(TRIM(REPLACE('Vložení dat'!AD678,FIND(".",'Vložení dat'!AD678,1),1,",")),7)),""))</f>
        <v/>
      </c>
      <c r="Y680" s="18" t="str">
        <f>IF($A680="Vyt",'Vložení dat'!AG678,IF($A680="VODA",VALUE(LEFT(TRIM(REPLACE('Vložení dat'!AE678,FIND(".",'Vložení dat'!AE678,1),1,",")),7)),""))</f>
        <v/>
      </c>
      <c r="Z680" s="18" t="str">
        <f>IF($A680="Vyt",'Vložení dat'!AH678,IF($A680="VODA",VALUE(LEFT(TRIM(REPLACE('Vložení dat'!AF678,FIND(".",'Vložení dat'!AF678,1),1,",")),7)),""))</f>
        <v/>
      </c>
      <c r="AA680" s="18" t="str">
        <f>IF($A680="Vyt",'Vložení dat'!AI678,IF($A680="VODA",VALUE(LEFT(TRIM(REPLACE('Vložení dat'!AG678,FIND(".",'Vložení dat'!AG678,1),1,",")),7)),""))</f>
        <v/>
      </c>
      <c r="AB680" s="18" t="str">
        <f>IF(A680="Vyt",TRIM(LEFT('Vložení dat'!AY678,9)),IF(A680="VODA",TRIM(LEFT('Vložení dat'!BB678,9)),""))</f>
        <v/>
      </c>
      <c r="AC680" s="18" t="str">
        <f>IF(A680="Vyt",TRIM(LEFT('Vložení dat'!AW678,7)),"")</f>
        <v/>
      </c>
      <c r="AD680" s="18" t="str">
        <f>IF(A680="Vyt",VALUE(REPLACE(TRIM(LEFT('Vložení dat'!BA678,4)),FIND(".",TRIM(LEFT('Vložení dat'!BA678,4)),1),1,",")),IF(A680="VODA",VALUE(REPLACE(TRIM(LEFT('Vložení dat'!BC678,4)),FIND(".",TRIM(LEFT('Vložení dat'!BC678,4)),1),1,",")),""))</f>
        <v/>
      </c>
      <c r="AE680" s="12" t="str">
        <f>IF($A680="Vyt",TRIM(LEFT(REPLACE('Vložení dat'!T678,FIND(".",'Vložení dat'!T678,1),1,","),5)),"")</f>
        <v/>
      </c>
      <c r="AF680" s="12" t="str">
        <f>IF($A680="Vyt",TRIM(LEFT(REPLACE('Vložení dat'!U678,FIND(".",'Vložení dat'!U678,1),1,","),5)),"")</f>
        <v/>
      </c>
      <c r="AG680" s="13" t="str">
        <f>IF(A680="Vyt",LEFT(REPLACE('Vložení dat'!AT678,FIND(".",'Vložení dat'!AT678,1),1,","),5)-LEFT(REPLACE('Vložení dat'!AU678,FIND(".",'Vložení dat'!AU678,1),1,","),5)," ")</f>
        <v xml:space="preserve"> </v>
      </c>
      <c r="AH680" s="13" t="str">
        <f>IF(A680="Vyt",LEFT(REPLACE('Vložení dat'!T678,FIND(".",'Vložení dat'!T678,1),1,","),5)-LEFT(REPLACE('Vložení dat'!U678,FIND(".",'Vložení dat'!U678,1),1,","),5),"")</f>
        <v/>
      </c>
      <c r="AI680" t="str">
        <f>IF(A680="Vyt"," ",IF(A680="VODA",LEFT('Vložení dat'!AU678,12),""))</f>
        <v/>
      </c>
      <c r="AJ680" t="str">
        <f>IF(A680="Vyt","",IF(A680="VODA",LEFT('Vložení dat'!AV678,12),""))</f>
        <v/>
      </c>
    </row>
    <row r="681" spans="1:36" x14ac:dyDescent="0.3">
      <c r="A681" s="13" t="str">
        <f>IF(OR('Vložení dat'!C679=" VIP4RTN010 ",'Vložení dat'!C679=" RED4RITN050.c10_001 "),"Vyt",IF(OR('Vložení dat'!C679=" RED4WM050 ",'Vložení dat'!C679=" RED4WM010 ",ISNUMBER(SEARCH("ECM4WM020.v20",'Vložení dat'!C679,1))),"VODA",IF(ISBLANK('Vložení dat'!C679),"",'Vložení dat'!C679)))</f>
        <v/>
      </c>
      <c r="B681" s="13" t="str">
        <f>TRIM('Vložení dat'!N679)</f>
        <v/>
      </c>
      <c r="C681" s="16" t="str">
        <f>TRIM('Vložení dat'!K679)</f>
        <v/>
      </c>
      <c r="D681" s="13" t="str">
        <f>TRIM('Vložení dat'!L679)</f>
        <v/>
      </c>
      <c r="E681" s="13" t="str">
        <f>TRIM('Vložení dat'!J679)</f>
        <v/>
      </c>
      <c r="F681" s="13" t="str">
        <f>TRIM('Vložení dat'!H679)</f>
        <v/>
      </c>
      <c r="G681" s="13" t="str">
        <f>TRIM('Vložení dat'!G679)</f>
        <v/>
      </c>
      <c r="H681" s="13" t="str">
        <f>TRIM('Vložení dat'!E679)</f>
        <v/>
      </c>
      <c r="I681" s="13" t="str">
        <f>TRIM('Vložení dat'!B679)</f>
        <v/>
      </c>
      <c r="J681" s="13" t="str">
        <f>IF(AND(OR(A681="Vyt",A681="VODA"),'Vložení dat'!O679=0),"OK",IF(AND(OR(A681="Vyt",A681="VODA"),'Vložení dat'!O679&lt;&gt;0),CONCATENATE("CHYBA - ",'Vložení dat'!O679),""))</f>
        <v/>
      </c>
      <c r="K681" s="13" t="str">
        <f>IF(A681="Vyt",'Vložení dat'!R679,IF(A681="VODA",VALUE(TRIM(LEFT(REPLACE('Vložení dat'!T679,FIND(".",'Vložení dat'!T679,1),1,","),8))),""))</f>
        <v/>
      </c>
      <c r="L681" s="16" t="str">
        <f>IF(A681="Vyt",TRIM('Vložení dat'!S679),IF(A681="VODA",VALUE(TRIM(LEFT(REPLACE('Vložení dat'!R679,FIND(".",'Vložení dat'!R679,1),1,","),8))),""))</f>
        <v/>
      </c>
      <c r="M681" s="16" t="str">
        <f>IF(A681="Vyt",RIGHT('Vložení dat'!P679,11),IF(A681="VODA",VALUE(TRIM(LEFT(REPLACE('Vložení dat'!S679,FIND(".",'Vložení dat'!S679,1),1,","),8))),""))</f>
        <v/>
      </c>
      <c r="N681" s="12" t="str">
        <f>IF(A681="Vyt",TRIM('Vložení dat'!V679),"")</f>
        <v/>
      </c>
      <c r="O681" s="17" t="str">
        <f>IF(A681="Vyt",TRIM(LEFT('Vložení dat'!W679,9)),IF(A681="VODA",TRIM(CONCATENATE(LEFT('Vložení dat'!U679,3),".",MID('Vložení dat'!U679,5,2),".",MID('Vložení dat'!U679,8,2))),""))</f>
        <v/>
      </c>
      <c r="P681" s="18" t="str">
        <f>IF($A681="Vyt",'Vložení dat'!X679,IF($A681="VODA",VALUE(LEFT(TRIM(REPLACE('Vložení dat'!V679,FIND(".",'Vložení dat'!V679,1),1,",")),7)),""))</f>
        <v/>
      </c>
      <c r="Q681" s="18" t="str">
        <f>IF($A681="Vyt",'Vložení dat'!Y679,IF($A681="VODA",VALUE(LEFT(TRIM(REPLACE('Vložení dat'!W679,FIND(".",'Vložení dat'!W679,1),1,",")),7)),""))</f>
        <v/>
      </c>
      <c r="R681" s="18" t="str">
        <f>IF($A681="Vyt",'Vložení dat'!Z679,IF($A681="VODA",VALUE(LEFT(TRIM(REPLACE('Vložení dat'!X679,FIND(".",'Vložení dat'!X679,1),1,",")),7)),""))</f>
        <v/>
      </c>
      <c r="S681" s="18" t="str">
        <f>IF($A681="Vyt",'Vložení dat'!AA679,IF($A681="VODA",VALUE(LEFT(TRIM(REPLACE('Vložení dat'!Y679,FIND(".",'Vložení dat'!Y679,1),1,",")),7)),""))</f>
        <v/>
      </c>
      <c r="T681" s="18" t="str">
        <f>IF($A681="Vyt",'Vložení dat'!AB679,IF($A681="VODA",VALUE(LEFT(TRIM(REPLACE('Vložení dat'!Z679,FIND(".",'Vložení dat'!Z679,1),1,",")),7)),""))</f>
        <v/>
      </c>
      <c r="U681" s="18" t="str">
        <f>IF($A681="Vyt",'Vložení dat'!AC679,IF($A681="VODA",VALUE(LEFT(TRIM(REPLACE('Vložení dat'!AA679,FIND(".",'Vložení dat'!AA679,1),1,",")),7)),""))</f>
        <v/>
      </c>
      <c r="V681" s="18" t="str">
        <f>IF($A681="Vyt",'Vložení dat'!AD679,IF($A681="VODA",VALUE(LEFT(TRIM(REPLACE('Vložení dat'!AB679,FIND(".",'Vložení dat'!AB679,1),1,",")),7)),""))</f>
        <v/>
      </c>
      <c r="W681" s="18" t="str">
        <f>IF($A681="Vyt",'Vložení dat'!AE679,IF($A681="VODA",VALUE(LEFT(TRIM(REPLACE('Vložení dat'!AC679,FIND(".",'Vložení dat'!AC679,1),1,",")),7)),""))</f>
        <v/>
      </c>
      <c r="X681" s="18" t="str">
        <f>IF($A681="Vyt",'Vložení dat'!AF679,IF($A681="VODA",VALUE(LEFT(TRIM(REPLACE('Vložení dat'!AD679,FIND(".",'Vložení dat'!AD679,1),1,",")),7)),""))</f>
        <v/>
      </c>
      <c r="Y681" s="18" t="str">
        <f>IF($A681="Vyt",'Vložení dat'!AG679,IF($A681="VODA",VALUE(LEFT(TRIM(REPLACE('Vložení dat'!AE679,FIND(".",'Vložení dat'!AE679,1),1,",")),7)),""))</f>
        <v/>
      </c>
      <c r="Z681" s="18" t="str">
        <f>IF($A681="Vyt",'Vložení dat'!AH679,IF($A681="VODA",VALUE(LEFT(TRIM(REPLACE('Vložení dat'!AF679,FIND(".",'Vložení dat'!AF679,1),1,",")),7)),""))</f>
        <v/>
      </c>
      <c r="AA681" s="18" t="str">
        <f>IF($A681="Vyt",'Vložení dat'!AI679,IF($A681="VODA",VALUE(LEFT(TRIM(REPLACE('Vložení dat'!AG679,FIND(".",'Vložení dat'!AG679,1),1,",")),7)),""))</f>
        <v/>
      </c>
      <c r="AB681" s="18" t="str">
        <f>IF(A681="Vyt",TRIM(LEFT('Vložení dat'!AY679,9)),IF(A681="VODA",TRIM(LEFT('Vložení dat'!BB679,9)),""))</f>
        <v/>
      </c>
      <c r="AC681" s="18" t="str">
        <f>IF(A681="Vyt",TRIM(LEFT('Vložení dat'!AW679,7)),"")</f>
        <v/>
      </c>
      <c r="AD681" s="18" t="str">
        <f>IF(A681="Vyt",VALUE(REPLACE(TRIM(LEFT('Vložení dat'!BA679,4)),FIND(".",TRIM(LEFT('Vložení dat'!BA679,4)),1),1,",")),IF(A681="VODA",VALUE(REPLACE(TRIM(LEFT('Vložení dat'!BC679,4)),FIND(".",TRIM(LEFT('Vložení dat'!BC679,4)),1),1,",")),""))</f>
        <v/>
      </c>
      <c r="AE681" s="12" t="str">
        <f>IF($A681="Vyt",TRIM(LEFT(REPLACE('Vložení dat'!T679,FIND(".",'Vložení dat'!T679,1),1,","),5)),"")</f>
        <v/>
      </c>
      <c r="AF681" s="12" t="str">
        <f>IF($A681="Vyt",TRIM(LEFT(REPLACE('Vložení dat'!U679,FIND(".",'Vložení dat'!U679,1),1,","),5)),"")</f>
        <v/>
      </c>
      <c r="AG681" s="13" t="str">
        <f>IF(A681="Vyt",LEFT(REPLACE('Vložení dat'!AT679,FIND(".",'Vložení dat'!AT679,1),1,","),5)-LEFT(REPLACE('Vložení dat'!AU679,FIND(".",'Vložení dat'!AU679,1),1,","),5)," ")</f>
        <v xml:space="preserve"> </v>
      </c>
      <c r="AH681" s="13" t="str">
        <f>IF(A681="Vyt",LEFT(REPLACE('Vložení dat'!T679,FIND(".",'Vložení dat'!T679,1),1,","),5)-LEFT(REPLACE('Vložení dat'!U679,FIND(".",'Vložení dat'!U679,1),1,","),5),"")</f>
        <v/>
      </c>
      <c r="AI681" t="str">
        <f>IF(A681="Vyt"," ",IF(A681="VODA",LEFT('Vložení dat'!AU679,12),""))</f>
        <v/>
      </c>
      <c r="AJ681" t="str">
        <f>IF(A681="Vyt","",IF(A681="VODA",LEFT('Vložení dat'!AV679,12),""))</f>
        <v/>
      </c>
    </row>
    <row r="682" spans="1:36" x14ac:dyDescent="0.3">
      <c r="A682" s="13" t="str">
        <f>IF(OR('Vložení dat'!C680=" VIP4RTN010 ",'Vložení dat'!C680=" RED4RITN050.c10_001 "),"Vyt",IF(OR('Vložení dat'!C680=" RED4WM050 ",'Vložení dat'!C680=" RED4WM010 ",ISNUMBER(SEARCH("ECM4WM020.v20",'Vložení dat'!C680,1))),"VODA",IF(ISBLANK('Vložení dat'!C680),"",'Vložení dat'!C680)))</f>
        <v/>
      </c>
      <c r="B682" s="13" t="str">
        <f>TRIM('Vložení dat'!N680)</f>
        <v/>
      </c>
      <c r="C682" s="16" t="str">
        <f>TRIM('Vložení dat'!K680)</f>
        <v/>
      </c>
      <c r="D682" s="13" t="str">
        <f>TRIM('Vložení dat'!L680)</f>
        <v/>
      </c>
      <c r="E682" s="13" t="str">
        <f>TRIM('Vložení dat'!J680)</f>
        <v/>
      </c>
      <c r="F682" s="13" t="str">
        <f>TRIM('Vložení dat'!H680)</f>
        <v/>
      </c>
      <c r="G682" s="13" t="str">
        <f>TRIM('Vložení dat'!G680)</f>
        <v/>
      </c>
      <c r="H682" s="13" t="str">
        <f>TRIM('Vložení dat'!E680)</f>
        <v/>
      </c>
      <c r="I682" s="13" t="str">
        <f>TRIM('Vložení dat'!B680)</f>
        <v/>
      </c>
      <c r="J682" s="13" t="str">
        <f>IF(AND(OR(A682="Vyt",A682="VODA"),'Vložení dat'!O680=0),"OK",IF(AND(OR(A682="Vyt",A682="VODA"),'Vložení dat'!O680&lt;&gt;0),CONCATENATE("CHYBA - ",'Vložení dat'!O680),""))</f>
        <v/>
      </c>
      <c r="K682" s="13" t="str">
        <f>IF(A682="Vyt",'Vložení dat'!R680,IF(A682="VODA",VALUE(TRIM(LEFT(REPLACE('Vložení dat'!T680,FIND(".",'Vložení dat'!T680,1),1,","),8))),""))</f>
        <v/>
      </c>
      <c r="L682" s="16" t="str">
        <f>IF(A682="Vyt",TRIM('Vložení dat'!S680),IF(A682="VODA",VALUE(TRIM(LEFT(REPLACE('Vložení dat'!R680,FIND(".",'Vložení dat'!R680,1),1,","),8))),""))</f>
        <v/>
      </c>
      <c r="M682" s="16" t="str">
        <f>IF(A682="Vyt",RIGHT('Vložení dat'!P680,11),IF(A682="VODA",VALUE(TRIM(LEFT(REPLACE('Vložení dat'!S680,FIND(".",'Vložení dat'!S680,1),1,","),8))),""))</f>
        <v/>
      </c>
      <c r="N682" s="12" t="str">
        <f>IF(A682="Vyt",TRIM('Vložení dat'!V680),"")</f>
        <v/>
      </c>
      <c r="O682" s="17" t="str">
        <f>IF(A682="Vyt",TRIM(LEFT('Vložení dat'!W680,9)),IF(A682="VODA",TRIM(CONCATENATE(LEFT('Vložení dat'!U680,3),".",MID('Vložení dat'!U680,5,2),".",MID('Vložení dat'!U680,8,2))),""))</f>
        <v/>
      </c>
      <c r="P682" s="18" t="str">
        <f>IF($A682="Vyt",'Vložení dat'!X680,IF($A682="VODA",VALUE(LEFT(TRIM(REPLACE('Vložení dat'!V680,FIND(".",'Vložení dat'!V680,1),1,",")),7)),""))</f>
        <v/>
      </c>
      <c r="Q682" s="18" t="str">
        <f>IF($A682="Vyt",'Vložení dat'!Y680,IF($A682="VODA",VALUE(LEFT(TRIM(REPLACE('Vložení dat'!W680,FIND(".",'Vložení dat'!W680,1),1,",")),7)),""))</f>
        <v/>
      </c>
      <c r="R682" s="18" t="str">
        <f>IF($A682="Vyt",'Vložení dat'!Z680,IF($A682="VODA",VALUE(LEFT(TRIM(REPLACE('Vložení dat'!X680,FIND(".",'Vložení dat'!X680,1),1,",")),7)),""))</f>
        <v/>
      </c>
      <c r="S682" s="18" t="str">
        <f>IF($A682="Vyt",'Vložení dat'!AA680,IF($A682="VODA",VALUE(LEFT(TRIM(REPLACE('Vložení dat'!Y680,FIND(".",'Vložení dat'!Y680,1),1,",")),7)),""))</f>
        <v/>
      </c>
      <c r="T682" s="18" t="str">
        <f>IF($A682="Vyt",'Vložení dat'!AB680,IF($A682="VODA",VALUE(LEFT(TRIM(REPLACE('Vložení dat'!Z680,FIND(".",'Vložení dat'!Z680,1),1,",")),7)),""))</f>
        <v/>
      </c>
      <c r="U682" s="18" t="str">
        <f>IF($A682="Vyt",'Vložení dat'!AC680,IF($A682="VODA",VALUE(LEFT(TRIM(REPLACE('Vložení dat'!AA680,FIND(".",'Vložení dat'!AA680,1),1,",")),7)),""))</f>
        <v/>
      </c>
      <c r="V682" s="18" t="str">
        <f>IF($A682="Vyt",'Vložení dat'!AD680,IF($A682="VODA",VALUE(LEFT(TRIM(REPLACE('Vložení dat'!AB680,FIND(".",'Vložení dat'!AB680,1),1,",")),7)),""))</f>
        <v/>
      </c>
      <c r="W682" s="18" t="str">
        <f>IF($A682="Vyt",'Vložení dat'!AE680,IF($A682="VODA",VALUE(LEFT(TRIM(REPLACE('Vložení dat'!AC680,FIND(".",'Vložení dat'!AC680,1),1,",")),7)),""))</f>
        <v/>
      </c>
      <c r="X682" s="18" t="str">
        <f>IF($A682="Vyt",'Vložení dat'!AF680,IF($A682="VODA",VALUE(LEFT(TRIM(REPLACE('Vložení dat'!AD680,FIND(".",'Vložení dat'!AD680,1),1,",")),7)),""))</f>
        <v/>
      </c>
      <c r="Y682" s="18" t="str">
        <f>IF($A682="Vyt",'Vložení dat'!AG680,IF($A682="VODA",VALUE(LEFT(TRIM(REPLACE('Vložení dat'!AE680,FIND(".",'Vložení dat'!AE680,1),1,",")),7)),""))</f>
        <v/>
      </c>
      <c r="Z682" s="18" t="str">
        <f>IF($A682="Vyt",'Vložení dat'!AH680,IF($A682="VODA",VALUE(LEFT(TRIM(REPLACE('Vložení dat'!AF680,FIND(".",'Vložení dat'!AF680,1),1,",")),7)),""))</f>
        <v/>
      </c>
      <c r="AA682" s="18" t="str">
        <f>IF($A682="Vyt",'Vložení dat'!AI680,IF($A682="VODA",VALUE(LEFT(TRIM(REPLACE('Vložení dat'!AG680,FIND(".",'Vložení dat'!AG680,1),1,",")),7)),""))</f>
        <v/>
      </c>
      <c r="AB682" s="18" t="str">
        <f>IF(A682="Vyt",TRIM(LEFT('Vložení dat'!AY680,9)),IF(A682="VODA",TRIM(LEFT('Vložení dat'!BB680,9)),""))</f>
        <v/>
      </c>
      <c r="AC682" s="18" t="str">
        <f>IF(A682="Vyt",TRIM(LEFT('Vložení dat'!AW680,7)),"")</f>
        <v/>
      </c>
      <c r="AD682" s="18" t="str">
        <f>IF(A682="Vyt",VALUE(REPLACE(TRIM(LEFT('Vložení dat'!BA680,4)),FIND(".",TRIM(LEFT('Vložení dat'!BA680,4)),1),1,",")),IF(A682="VODA",VALUE(REPLACE(TRIM(LEFT('Vložení dat'!BC680,4)),FIND(".",TRIM(LEFT('Vložení dat'!BC680,4)),1),1,",")),""))</f>
        <v/>
      </c>
      <c r="AE682" s="12" t="str">
        <f>IF($A682="Vyt",TRIM(LEFT(REPLACE('Vložení dat'!T680,FIND(".",'Vložení dat'!T680,1),1,","),5)),"")</f>
        <v/>
      </c>
      <c r="AF682" s="12" t="str">
        <f>IF($A682="Vyt",TRIM(LEFT(REPLACE('Vložení dat'!U680,FIND(".",'Vložení dat'!U680,1),1,","),5)),"")</f>
        <v/>
      </c>
      <c r="AG682" s="13" t="str">
        <f>IF(A682="Vyt",LEFT(REPLACE('Vložení dat'!AT680,FIND(".",'Vložení dat'!AT680,1),1,","),5)-LEFT(REPLACE('Vložení dat'!AU680,FIND(".",'Vložení dat'!AU680,1),1,","),5)," ")</f>
        <v xml:space="preserve"> </v>
      </c>
      <c r="AH682" s="13" t="str">
        <f>IF(A682="Vyt",LEFT(REPLACE('Vložení dat'!T680,FIND(".",'Vložení dat'!T680,1),1,","),5)-LEFT(REPLACE('Vložení dat'!U680,FIND(".",'Vložení dat'!U680,1),1,","),5),"")</f>
        <v/>
      </c>
      <c r="AI682" t="str">
        <f>IF(A682="Vyt"," ",IF(A682="VODA",LEFT('Vložení dat'!AU680,12),""))</f>
        <v/>
      </c>
      <c r="AJ682" t="str">
        <f>IF(A682="Vyt","",IF(A682="VODA",LEFT('Vložení dat'!AV680,12),""))</f>
        <v/>
      </c>
    </row>
    <row r="683" spans="1:36" x14ac:dyDescent="0.3">
      <c r="A683" s="13" t="str">
        <f>IF(OR('Vložení dat'!C681=" VIP4RTN010 ",'Vložení dat'!C681=" RED4RITN050.c10_001 "),"Vyt",IF(OR('Vložení dat'!C681=" RED4WM050 ",'Vložení dat'!C681=" RED4WM010 ",ISNUMBER(SEARCH("ECM4WM020.v20",'Vložení dat'!C681,1))),"VODA",IF(ISBLANK('Vložení dat'!C681),"",'Vložení dat'!C681)))</f>
        <v/>
      </c>
      <c r="B683" s="13" t="str">
        <f>TRIM('Vložení dat'!N681)</f>
        <v/>
      </c>
      <c r="C683" s="16" t="str">
        <f>TRIM('Vložení dat'!K681)</f>
        <v/>
      </c>
      <c r="D683" s="13" t="str">
        <f>TRIM('Vložení dat'!L681)</f>
        <v/>
      </c>
      <c r="E683" s="13" t="str">
        <f>TRIM('Vložení dat'!J681)</f>
        <v/>
      </c>
      <c r="F683" s="13" t="str">
        <f>TRIM('Vložení dat'!H681)</f>
        <v/>
      </c>
      <c r="G683" s="13" t="str">
        <f>TRIM('Vložení dat'!G681)</f>
        <v/>
      </c>
      <c r="H683" s="13" t="str">
        <f>TRIM('Vložení dat'!E681)</f>
        <v/>
      </c>
      <c r="I683" s="13" t="str">
        <f>TRIM('Vložení dat'!B681)</f>
        <v/>
      </c>
      <c r="J683" s="13" t="str">
        <f>IF(AND(OR(A683="Vyt",A683="VODA"),'Vložení dat'!O681=0),"OK",IF(AND(OR(A683="Vyt",A683="VODA"),'Vložení dat'!O681&lt;&gt;0),CONCATENATE("CHYBA - ",'Vložení dat'!O681),""))</f>
        <v/>
      </c>
      <c r="K683" s="13" t="str">
        <f>IF(A683="Vyt",'Vložení dat'!R681,IF(A683="VODA",VALUE(TRIM(LEFT(REPLACE('Vložení dat'!T681,FIND(".",'Vložení dat'!T681,1),1,","),8))),""))</f>
        <v/>
      </c>
      <c r="L683" s="16" t="str">
        <f>IF(A683="Vyt",TRIM('Vložení dat'!S681),IF(A683="VODA",VALUE(TRIM(LEFT(REPLACE('Vložení dat'!R681,FIND(".",'Vložení dat'!R681,1),1,","),8))),""))</f>
        <v/>
      </c>
      <c r="M683" s="16" t="str">
        <f>IF(A683="Vyt",RIGHT('Vložení dat'!P681,11),IF(A683="VODA",VALUE(TRIM(LEFT(REPLACE('Vložení dat'!S681,FIND(".",'Vložení dat'!S681,1),1,","),8))),""))</f>
        <v/>
      </c>
      <c r="N683" s="12" t="str">
        <f>IF(A683="Vyt",TRIM('Vložení dat'!V681),"")</f>
        <v/>
      </c>
      <c r="O683" s="17" t="str">
        <f>IF(A683="Vyt",TRIM(LEFT('Vložení dat'!W681,9)),IF(A683="VODA",TRIM(CONCATENATE(LEFT('Vložení dat'!U681,3),".",MID('Vložení dat'!U681,5,2),".",MID('Vložení dat'!U681,8,2))),""))</f>
        <v/>
      </c>
      <c r="P683" s="18" t="str">
        <f>IF($A683="Vyt",'Vložení dat'!X681,IF($A683="VODA",VALUE(LEFT(TRIM(REPLACE('Vložení dat'!V681,FIND(".",'Vložení dat'!V681,1),1,",")),7)),""))</f>
        <v/>
      </c>
      <c r="Q683" s="18" t="str">
        <f>IF($A683="Vyt",'Vložení dat'!Y681,IF($A683="VODA",VALUE(LEFT(TRIM(REPLACE('Vložení dat'!W681,FIND(".",'Vložení dat'!W681,1),1,",")),7)),""))</f>
        <v/>
      </c>
      <c r="R683" s="18" t="str">
        <f>IF($A683="Vyt",'Vložení dat'!Z681,IF($A683="VODA",VALUE(LEFT(TRIM(REPLACE('Vložení dat'!X681,FIND(".",'Vložení dat'!X681,1),1,",")),7)),""))</f>
        <v/>
      </c>
      <c r="S683" s="18" t="str">
        <f>IF($A683="Vyt",'Vložení dat'!AA681,IF($A683="VODA",VALUE(LEFT(TRIM(REPLACE('Vložení dat'!Y681,FIND(".",'Vložení dat'!Y681,1),1,",")),7)),""))</f>
        <v/>
      </c>
      <c r="T683" s="18" t="str">
        <f>IF($A683="Vyt",'Vložení dat'!AB681,IF($A683="VODA",VALUE(LEFT(TRIM(REPLACE('Vložení dat'!Z681,FIND(".",'Vložení dat'!Z681,1),1,",")),7)),""))</f>
        <v/>
      </c>
      <c r="U683" s="18" t="str">
        <f>IF($A683="Vyt",'Vložení dat'!AC681,IF($A683="VODA",VALUE(LEFT(TRIM(REPLACE('Vložení dat'!AA681,FIND(".",'Vložení dat'!AA681,1),1,",")),7)),""))</f>
        <v/>
      </c>
      <c r="V683" s="18" t="str">
        <f>IF($A683="Vyt",'Vložení dat'!AD681,IF($A683="VODA",VALUE(LEFT(TRIM(REPLACE('Vložení dat'!AB681,FIND(".",'Vložení dat'!AB681,1),1,",")),7)),""))</f>
        <v/>
      </c>
      <c r="W683" s="18" t="str">
        <f>IF($A683="Vyt",'Vložení dat'!AE681,IF($A683="VODA",VALUE(LEFT(TRIM(REPLACE('Vložení dat'!AC681,FIND(".",'Vložení dat'!AC681,1),1,",")),7)),""))</f>
        <v/>
      </c>
      <c r="X683" s="18" t="str">
        <f>IF($A683="Vyt",'Vložení dat'!AF681,IF($A683="VODA",VALUE(LEFT(TRIM(REPLACE('Vložení dat'!AD681,FIND(".",'Vložení dat'!AD681,1),1,",")),7)),""))</f>
        <v/>
      </c>
      <c r="Y683" s="18" t="str">
        <f>IF($A683="Vyt",'Vložení dat'!AG681,IF($A683="VODA",VALUE(LEFT(TRIM(REPLACE('Vložení dat'!AE681,FIND(".",'Vložení dat'!AE681,1),1,",")),7)),""))</f>
        <v/>
      </c>
      <c r="Z683" s="18" t="str">
        <f>IF($A683="Vyt",'Vložení dat'!AH681,IF($A683="VODA",VALUE(LEFT(TRIM(REPLACE('Vložení dat'!AF681,FIND(".",'Vložení dat'!AF681,1),1,",")),7)),""))</f>
        <v/>
      </c>
      <c r="AA683" s="18" t="str">
        <f>IF($A683="Vyt",'Vložení dat'!AI681,IF($A683="VODA",VALUE(LEFT(TRIM(REPLACE('Vložení dat'!AG681,FIND(".",'Vložení dat'!AG681,1),1,",")),7)),""))</f>
        <v/>
      </c>
      <c r="AB683" s="18" t="str">
        <f>IF(A683="Vyt",TRIM(LEFT('Vložení dat'!AY681,9)),IF(A683="VODA",TRIM(LEFT('Vložení dat'!BB681,9)),""))</f>
        <v/>
      </c>
      <c r="AC683" s="18" t="str">
        <f>IF(A683="Vyt",TRIM(LEFT('Vložení dat'!AW681,7)),"")</f>
        <v/>
      </c>
      <c r="AD683" s="18" t="str">
        <f>IF(A683="Vyt",VALUE(REPLACE(TRIM(LEFT('Vložení dat'!BA681,4)),FIND(".",TRIM(LEFT('Vložení dat'!BA681,4)),1),1,",")),IF(A683="VODA",VALUE(REPLACE(TRIM(LEFT('Vložení dat'!BC681,4)),FIND(".",TRIM(LEFT('Vložení dat'!BC681,4)),1),1,",")),""))</f>
        <v/>
      </c>
      <c r="AE683" s="12" t="str">
        <f>IF($A683="Vyt",TRIM(LEFT(REPLACE('Vložení dat'!T681,FIND(".",'Vložení dat'!T681,1),1,","),5)),"")</f>
        <v/>
      </c>
      <c r="AF683" s="12" t="str">
        <f>IF($A683="Vyt",TRIM(LEFT(REPLACE('Vložení dat'!U681,FIND(".",'Vložení dat'!U681,1),1,","),5)),"")</f>
        <v/>
      </c>
      <c r="AG683" s="13" t="str">
        <f>IF(A683="Vyt",LEFT(REPLACE('Vložení dat'!AT681,FIND(".",'Vložení dat'!AT681,1),1,","),5)-LEFT(REPLACE('Vložení dat'!AU681,FIND(".",'Vložení dat'!AU681,1),1,","),5)," ")</f>
        <v xml:space="preserve"> </v>
      </c>
      <c r="AH683" s="13" t="str">
        <f>IF(A683="Vyt",LEFT(REPLACE('Vložení dat'!T681,FIND(".",'Vložení dat'!T681,1),1,","),5)-LEFT(REPLACE('Vložení dat'!U681,FIND(".",'Vložení dat'!U681,1),1,","),5),"")</f>
        <v/>
      </c>
      <c r="AI683" t="str">
        <f>IF(A683="Vyt"," ",IF(A683="VODA",LEFT('Vložení dat'!AU681,12),""))</f>
        <v/>
      </c>
      <c r="AJ683" t="str">
        <f>IF(A683="Vyt","",IF(A683="VODA",LEFT('Vložení dat'!AV681,12),""))</f>
        <v/>
      </c>
    </row>
    <row r="684" spans="1:36" x14ac:dyDescent="0.3">
      <c r="A684" s="13" t="str">
        <f>IF(OR('Vložení dat'!C682=" VIP4RTN010 ",'Vložení dat'!C682=" RED4RITN050.c10_001 "),"Vyt",IF(OR('Vložení dat'!C682=" RED4WM050 ",'Vložení dat'!C682=" RED4WM010 ",ISNUMBER(SEARCH("ECM4WM020.v20",'Vložení dat'!C682,1))),"VODA",IF(ISBLANK('Vložení dat'!C682),"",'Vložení dat'!C682)))</f>
        <v/>
      </c>
      <c r="B684" s="13" t="str">
        <f>TRIM('Vložení dat'!N682)</f>
        <v/>
      </c>
      <c r="C684" s="16" t="str">
        <f>TRIM('Vložení dat'!K682)</f>
        <v/>
      </c>
      <c r="D684" s="13" t="str">
        <f>TRIM('Vložení dat'!L682)</f>
        <v/>
      </c>
      <c r="E684" s="13" t="str">
        <f>TRIM('Vložení dat'!J682)</f>
        <v/>
      </c>
      <c r="F684" s="13" t="str">
        <f>TRIM('Vložení dat'!H682)</f>
        <v/>
      </c>
      <c r="G684" s="13" t="str">
        <f>TRIM('Vložení dat'!G682)</f>
        <v/>
      </c>
      <c r="H684" s="13" t="str">
        <f>TRIM('Vložení dat'!E682)</f>
        <v/>
      </c>
      <c r="I684" s="13" t="str">
        <f>TRIM('Vložení dat'!B682)</f>
        <v/>
      </c>
      <c r="J684" s="13" t="str">
        <f>IF(AND(OR(A684="Vyt",A684="VODA"),'Vložení dat'!O682=0),"OK",IF(AND(OR(A684="Vyt",A684="VODA"),'Vložení dat'!O682&lt;&gt;0),CONCATENATE("CHYBA - ",'Vložení dat'!O682),""))</f>
        <v/>
      </c>
      <c r="K684" s="13" t="str">
        <f>IF(A684="Vyt",'Vložení dat'!R682,IF(A684="VODA",VALUE(TRIM(LEFT(REPLACE('Vložení dat'!T682,FIND(".",'Vložení dat'!T682,1),1,","),8))),""))</f>
        <v/>
      </c>
      <c r="L684" s="16" t="str">
        <f>IF(A684="Vyt",TRIM('Vložení dat'!S682),IF(A684="VODA",VALUE(TRIM(LEFT(REPLACE('Vložení dat'!R682,FIND(".",'Vložení dat'!R682,1),1,","),8))),""))</f>
        <v/>
      </c>
      <c r="M684" s="16" t="str">
        <f>IF(A684="Vyt",RIGHT('Vložení dat'!P682,11),IF(A684="VODA",VALUE(TRIM(LEFT(REPLACE('Vložení dat'!S682,FIND(".",'Vložení dat'!S682,1),1,","),8))),""))</f>
        <v/>
      </c>
      <c r="N684" s="12" t="str">
        <f>IF(A684="Vyt",TRIM('Vložení dat'!V682),"")</f>
        <v/>
      </c>
      <c r="O684" s="17" t="str">
        <f>IF(A684="Vyt",TRIM(LEFT('Vložení dat'!W682,9)),IF(A684="VODA",TRIM(CONCATENATE(LEFT('Vložení dat'!U682,3),".",MID('Vložení dat'!U682,5,2),".",MID('Vložení dat'!U682,8,2))),""))</f>
        <v/>
      </c>
      <c r="P684" s="18" t="str">
        <f>IF($A684="Vyt",'Vložení dat'!X682,IF($A684="VODA",VALUE(LEFT(TRIM(REPLACE('Vložení dat'!V682,FIND(".",'Vložení dat'!V682,1),1,",")),7)),""))</f>
        <v/>
      </c>
      <c r="Q684" s="18" t="str">
        <f>IF($A684="Vyt",'Vložení dat'!Y682,IF($A684="VODA",VALUE(LEFT(TRIM(REPLACE('Vložení dat'!W682,FIND(".",'Vložení dat'!W682,1),1,",")),7)),""))</f>
        <v/>
      </c>
      <c r="R684" s="18" t="str">
        <f>IF($A684="Vyt",'Vložení dat'!Z682,IF($A684="VODA",VALUE(LEFT(TRIM(REPLACE('Vložení dat'!X682,FIND(".",'Vložení dat'!X682,1),1,",")),7)),""))</f>
        <v/>
      </c>
      <c r="S684" s="18" t="str">
        <f>IF($A684="Vyt",'Vložení dat'!AA682,IF($A684="VODA",VALUE(LEFT(TRIM(REPLACE('Vložení dat'!Y682,FIND(".",'Vložení dat'!Y682,1),1,",")),7)),""))</f>
        <v/>
      </c>
      <c r="T684" s="18" t="str">
        <f>IF($A684="Vyt",'Vložení dat'!AB682,IF($A684="VODA",VALUE(LEFT(TRIM(REPLACE('Vložení dat'!Z682,FIND(".",'Vložení dat'!Z682,1),1,",")),7)),""))</f>
        <v/>
      </c>
      <c r="U684" s="18" t="str">
        <f>IF($A684="Vyt",'Vložení dat'!AC682,IF($A684="VODA",VALUE(LEFT(TRIM(REPLACE('Vložení dat'!AA682,FIND(".",'Vložení dat'!AA682,1),1,",")),7)),""))</f>
        <v/>
      </c>
      <c r="V684" s="18" t="str">
        <f>IF($A684="Vyt",'Vložení dat'!AD682,IF($A684="VODA",VALUE(LEFT(TRIM(REPLACE('Vložení dat'!AB682,FIND(".",'Vložení dat'!AB682,1),1,",")),7)),""))</f>
        <v/>
      </c>
      <c r="W684" s="18" t="str">
        <f>IF($A684="Vyt",'Vložení dat'!AE682,IF($A684="VODA",VALUE(LEFT(TRIM(REPLACE('Vložení dat'!AC682,FIND(".",'Vložení dat'!AC682,1),1,",")),7)),""))</f>
        <v/>
      </c>
      <c r="X684" s="18" t="str">
        <f>IF($A684="Vyt",'Vložení dat'!AF682,IF($A684="VODA",VALUE(LEFT(TRIM(REPLACE('Vložení dat'!AD682,FIND(".",'Vložení dat'!AD682,1),1,",")),7)),""))</f>
        <v/>
      </c>
      <c r="Y684" s="18" t="str">
        <f>IF($A684="Vyt",'Vložení dat'!AG682,IF($A684="VODA",VALUE(LEFT(TRIM(REPLACE('Vložení dat'!AE682,FIND(".",'Vložení dat'!AE682,1),1,",")),7)),""))</f>
        <v/>
      </c>
      <c r="Z684" s="18" t="str">
        <f>IF($A684="Vyt",'Vložení dat'!AH682,IF($A684="VODA",VALUE(LEFT(TRIM(REPLACE('Vložení dat'!AF682,FIND(".",'Vložení dat'!AF682,1),1,",")),7)),""))</f>
        <v/>
      </c>
      <c r="AA684" s="18" t="str">
        <f>IF($A684="Vyt",'Vložení dat'!AI682,IF($A684="VODA",VALUE(LEFT(TRIM(REPLACE('Vložení dat'!AG682,FIND(".",'Vložení dat'!AG682,1),1,",")),7)),""))</f>
        <v/>
      </c>
      <c r="AB684" s="18" t="str">
        <f>IF(A684="Vyt",TRIM(LEFT('Vložení dat'!AY682,9)),IF(A684="VODA",TRIM(LEFT('Vložení dat'!BB682,9)),""))</f>
        <v/>
      </c>
      <c r="AC684" s="18" t="str">
        <f>IF(A684="Vyt",TRIM(LEFT('Vložení dat'!AW682,7)),"")</f>
        <v/>
      </c>
      <c r="AD684" s="18" t="str">
        <f>IF(A684="Vyt",VALUE(REPLACE(TRIM(LEFT('Vložení dat'!BA682,4)),FIND(".",TRIM(LEFT('Vložení dat'!BA682,4)),1),1,",")),IF(A684="VODA",VALUE(REPLACE(TRIM(LEFT('Vložení dat'!BC682,4)),FIND(".",TRIM(LEFT('Vložení dat'!BC682,4)),1),1,",")),""))</f>
        <v/>
      </c>
      <c r="AE684" s="12" t="str">
        <f>IF($A684="Vyt",TRIM(LEFT(REPLACE('Vložení dat'!T682,FIND(".",'Vložení dat'!T682,1),1,","),5)),"")</f>
        <v/>
      </c>
      <c r="AF684" s="12" t="str">
        <f>IF($A684="Vyt",TRIM(LEFT(REPLACE('Vložení dat'!U682,FIND(".",'Vložení dat'!U682,1),1,","),5)),"")</f>
        <v/>
      </c>
      <c r="AG684" s="13" t="str">
        <f>IF(A684="Vyt",LEFT(REPLACE('Vložení dat'!AT682,FIND(".",'Vložení dat'!AT682,1),1,","),5)-LEFT(REPLACE('Vložení dat'!AU682,FIND(".",'Vložení dat'!AU682,1),1,","),5)," ")</f>
        <v xml:space="preserve"> </v>
      </c>
      <c r="AH684" s="13" t="str">
        <f>IF(A684="Vyt",LEFT(REPLACE('Vložení dat'!T682,FIND(".",'Vložení dat'!T682,1),1,","),5)-LEFT(REPLACE('Vložení dat'!U682,FIND(".",'Vložení dat'!U682,1),1,","),5),"")</f>
        <v/>
      </c>
      <c r="AI684" t="str">
        <f>IF(A684="Vyt"," ",IF(A684="VODA",LEFT('Vložení dat'!AU682,12),""))</f>
        <v/>
      </c>
      <c r="AJ684" t="str">
        <f>IF(A684="Vyt","",IF(A684="VODA",LEFT('Vložení dat'!AV682,12),""))</f>
        <v/>
      </c>
    </row>
    <row r="685" spans="1:36" x14ac:dyDescent="0.3">
      <c r="A685" s="13" t="str">
        <f>IF(OR('Vložení dat'!C683=" VIP4RTN010 ",'Vložení dat'!C683=" RED4RITN050.c10_001 "),"Vyt",IF(OR('Vložení dat'!C683=" RED4WM050 ",'Vložení dat'!C683=" RED4WM010 ",ISNUMBER(SEARCH("ECM4WM020.v20",'Vložení dat'!C683,1))),"VODA",IF(ISBLANK('Vložení dat'!C683),"",'Vložení dat'!C683)))</f>
        <v/>
      </c>
      <c r="B685" s="13" t="str">
        <f>TRIM('Vložení dat'!N683)</f>
        <v/>
      </c>
      <c r="C685" s="16" t="str">
        <f>TRIM('Vložení dat'!K683)</f>
        <v/>
      </c>
      <c r="D685" s="13" t="str">
        <f>TRIM('Vložení dat'!L683)</f>
        <v/>
      </c>
      <c r="E685" s="13" t="str">
        <f>TRIM('Vložení dat'!J683)</f>
        <v/>
      </c>
      <c r="F685" s="13" t="str">
        <f>TRIM('Vložení dat'!H683)</f>
        <v/>
      </c>
      <c r="G685" s="13" t="str">
        <f>TRIM('Vložení dat'!G683)</f>
        <v/>
      </c>
      <c r="H685" s="13" t="str">
        <f>TRIM('Vložení dat'!E683)</f>
        <v/>
      </c>
      <c r="I685" s="13" t="str">
        <f>TRIM('Vložení dat'!B683)</f>
        <v/>
      </c>
      <c r="J685" s="13" t="str">
        <f>IF(AND(OR(A685="Vyt",A685="VODA"),'Vložení dat'!O683=0),"OK",IF(AND(OR(A685="Vyt",A685="VODA"),'Vložení dat'!O683&lt;&gt;0),CONCATENATE("CHYBA - ",'Vložení dat'!O683),""))</f>
        <v/>
      </c>
      <c r="K685" s="13" t="str">
        <f>IF(A685="Vyt",'Vložení dat'!R683,IF(A685="VODA",VALUE(TRIM(LEFT(REPLACE('Vložení dat'!T683,FIND(".",'Vložení dat'!T683,1),1,","),8))),""))</f>
        <v/>
      </c>
      <c r="L685" s="16" t="str">
        <f>IF(A685="Vyt",TRIM('Vložení dat'!S683),IF(A685="VODA",VALUE(TRIM(LEFT(REPLACE('Vložení dat'!R683,FIND(".",'Vložení dat'!R683,1),1,","),8))),""))</f>
        <v/>
      </c>
      <c r="M685" s="16" t="str">
        <f>IF(A685="Vyt",RIGHT('Vložení dat'!P683,11),IF(A685="VODA",VALUE(TRIM(LEFT(REPLACE('Vložení dat'!S683,FIND(".",'Vložení dat'!S683,1),1,","),8))),""))</f>
        <v/>
      </c>
      <c r="N685" s="12" t="str">
        <f>IF(A685="Vyt",TRIM('Vložení dat'!V683),"")</f>
        <v/>
      </c>
      <c r="O685" s="17" t="str">
        <f>IF(A685="Vyt",TRIM(LEFT('Vložení dat'!W683,9)),IF(A685="VODA",TRIM(CONCATENATE(LEFT('Vložení dat'!U683,3),".",MID('Vložení dat'!U683,5,2),".",MID('Vložení dat'!U683,8,2))),""))</f>
        <v/>
      </c>
      <c r="P685" s="18" t="str">
        <f>IF($A685="Vyt",'Vložení dat'!X683,IF($A685="VODA",VALUE(LEFT(TRIM(REPLACE('Vložení dat'!V683,FIND(".",'Vložení dat'!V683,1),1,",")),7)),""))</f>
        <v/>
      </c>
      <c r="Q685" s="18" t="str">
        <f>IF($A685="Vyt",'Vložení dat'!Y683,IF($A685="VODA",VALUE(LEFT(TRIM(REPLACE('Vložení dat'!W683,FIND(".",'Vložení dat'!W683,1),1,",")),7)),""))</f>
        <v/>
      </c>
      <c r="R685" s="18" t="str">
        <f>IF($A685="Vyt",'Vložení dat'!Z683,IF($A685="VODA",VALUE(LEFT(TRIM(REPLACE('Vložení dat'!X683,FIND(".",'Vložení dat'!X683,1),1,",")),7)),""))</f>
        <v/>
      </c>
      <c r="S685" s="18" t="str">
        <f>IF($A685="Vyt",'Vložení dat'!AA683,IF($A685="VODA",VALUE(LEFT(TRIM(REPLACE('Vložení dat'!Y683,FIND(".",'Vložení dat'!Y683,1),1,",")),7)),""))</f>
        <v/>
      </c>
      <c r="T685" s="18" t="str">
        <f>IF($A685="Vyt",'Vložení dat'!AB683,IF($A685="VODA",VALUE(LEFT(TRIM(REPLACE('Vložení dat'!Z683,FIND(".",'Vložení dat'!Z683,1),1,",")),7)),""))</f>
        <v/>
      </c>
      <c r="U685" s="18" t="str">
        <f>IF($A685="Vyt",'Vložení dat'!AC683,IF($A685="VODA",VALUE(LEFT(TRIM(REPLACE('Vložení dat'!AA683,FIND(".",'Vložení dat'!AA683,1),1,",")),7)),""))</f>
        <v/>
      </c>
      <c r="V685" s="18" t="str">
        <f>IF($A685="Vyt",'Vložení dat'!AD683,IF($A685="VODA",VALUE(LEFT(TRIM(REPLACE('Vložení dat'!AB683,FIND(".",'Vložení dat'!AB683,1),1,",")),7)),""))</f>
        <v/>
      </c>
      <c r="W685" s="18" t="str">
        <f>IF($A685="Vyt",'Vložení dat'!AE683,IF($A685="VODA",VALUE(LEFT(TRIM(REPLACE('Vložení dat'!AC683,FIND(".",'Vložení dat'!AC683,1),1,",")),7)),""))</f>
        <v/>
      </c>
      <c r="X685" s="18" t="str">
        <f>IF($A685="Vyt",'Vložení dat'!AF683,IF($A685="VODA",VALUE(LEFT(TRIM(REPLACE('Vložení dat'!AD683,FIND(".",'Vložení dat'!AD683,1),1,",")),7)),""))</f>
        <v/>
      </c>
      <c r="Y685" s="18" t="str">
        <f>IF($A685="Vyt",'Vložení dat'!AG683,IF($A685="VODA",VALUE(LEFT(TRIM(REPLACE('Vložení dat'!AE683,FIND(".",'Vložení dat'!AE683,1),1,",")),7)),""))</f>
        <v/>
      </c>
      <c r="Z685" s="18" t="str">
        <f>IF($A685="Vyt",'Vložení dat'!AH683,IF($A685="VODA",VALUE(LEFT(TRIM(REPLACE('Vložení dat'!AF683,FIND(".",'Vložení dat'!AF683,1),1,",")),7)),""))</f>
        <v/>
      </c>
      <c r="AA685" s="18" t="str">
        <f>IF($A685="Vyt",'Vložení dat'!AI683,IF($A685="VODA",VALUE(LEFT(TRIM(REPLACE('Vložení dat'!AG683,FIND(".",'Vložení dat'!AG683,1),1,",")),7)),""))</f>
        <v/>
      </c>
      <c r="AB685" s="18" t="str">
        <f>IF(A685="Vyt",TRIM(LEFT('Vložení dat'!AY683,9)),IF(A685="VODA",TRIM(LEFT('Vložení dat'!BB683,9)),""))</f>
        <v/>
      </c>
      <c r="AC685" s="18" t="str">
        <f>IF(A685="Vyt",TRIM(LEFT('Vložení dat'!AW683,7)),"")</f>
        <v/>
      </c>
      <c r="AD685" s="18" t="str">
        <f>IF(A685="Vyt",VALUE(REPLACE(TRIM(LEFT('Vložení dat'!BA683,4)),FIND(".",TRIM(LEFT('Vložení dat'!BA683,4)),1),1,",")),IF(A685="VODA",VALUE(REPLACE(TRIM(LEFT('Vložení dat'!BC683,4)),FIND(".",TRIM(LEFT('Vložení dat'!BC683,4)),1),1,",")),""))</f>
        <v/>
      </c>
      <c r="AE685" s="12" t="str">
        <f>IF($A685="Vyt",TRIM(LEFT(REPLACE('Vložení dat'!T683,FIND(".",'Vložení dat'!T683,1),1,","),5)),"")</f>
        <v/>
      </c>
      <c r="AF685" s="12" t="str">
        <f>IF($A685="Vyt",TRIM(LEFT(REPLACE('Vložení dat'!U683,FIND(".",'Vložení dat'!U683,1),1,","),5)),"")</f>
        <v/>
      </c>
      <c r="AG685" s="13" t="str">
        <f>IF(A685="Vyt",LEFT(REPLACE('Vložení dat'!AT683,FIND(".",'Vložení dat'!AT683,1),1,","),5)-LEFT(REPLACE('Vložení dat'!AU683,FIND(".",'Vložení dat'!AU683,1),1,","),5)," ")</f>
        <v xml:space="preserve"> </v>
      </c>
      <c r="AH685" s="13" t="str">
        <f>IF(A685="Vyt",LEFT(REPLACE('Vložení dat'!T683,FIND(".",'Vložení dat'!T683,1),1,","),5)-LEFT(REPLACE('Vložení dat'!U683,FIND(".",'Vložení dat'!U683,1),1,","),5),"")</f>
        <v/>
      </c>
      <c r="AI685" t="str">
        <f>IF(A685="Vyt"," ",IF(A685="VODA",LEFT('Vložení dat'!AU683,12),""))</f>
        <v/>
      </c>
      <c r="AJ685" t="str">
        <f>IF(A685="Vyt","",IF(A685="VODA",LEFT('Vložení dat'!AV683,12),""))</f>
        <v/>
      </c>
    </row>
    <row r="686" spans="1:36" x14ac:dyDescent="0.3">
      <c r="A686" s="13" t="str">
        <f>IF(OR('Vložení dat'!C684=" VIP4RTN010 ",'Vložení dat'!C684=" RED4RITN050.c10_001 "),"Vyt",IF(OR('Vložení dat'!C684=" RED4WM050 ",'Vložení dat'!C684=" RED4WM010 ",ISNUMBER(SEARCH("ECM4WM020.v20",'Vložení dat'!C684,1))),"VODA",IF(ISBLANK('Vložení dat'!C684),"",'Vložení dat'!C684)))</f>
        <v/>
      </c>
      <c r="B686" s="13" t="str">
        <f>TRIM('Vložení dat'!N684)</f>
        <v/>
      </c>
      <c r="C686" s="16" t="str">
        <f>TRIM('Vložení dat'!K684)</f>
        <v/>
      </c>
      <c r="D686" s="13" t="str">
        <f>TRIM('Vložení dat'!L684)</f>
        <v/>
      </c>
      <c r="E686" s="13" t="str">
        <f>TRIM('Vložení dat'!J684)</f>
        <v/>
      </c>
      <c r="F686" s="13" t="str">
        <f>TRIM('Vložení dat'!H684)</f>
        <v/>
      </c>
      <c r="G686" s="13" t="str">
        <f>TRIM('Vložení dat'!G684)</f>
        <v/>
      </c>
      <c r="H686" s="13" t="str">
        <f>TRIM('Vložení dat'!E684)</f>
        <v/>
      </c>
      <c r="I686" s="13" t="str">
        <f>TRIM('Vložení dat'!B684)</f>
        <v/>
      </c>
      <c r="J686" s="13" t="str">
        <f>IF(AND(OR(A686="Vyt",A686="VODA"),'Vložení dat'!O684=0),"OK",IF(AND(OR(A686="Vyt",A686="VODA"),'Vložení dat'!O684&lt;&gt;0),CONCATENATE("CHYBA - ",'Vložení dat'!O684),""))</f>
        <v/>
      </c>
      <c r="K686" s="13" t="str">
        <f>IF(A686="Vyt",'Vložení dat'!R684,IF(A686="VODA",VALUE(TRIM(LEFT(REPLACE('Vložení dat'!T684,FIND(".",'Vložení dat'!T684,1),1,","),8))),""))</f>
        <v/>
      </c>
      <c r="L686" s="16" t="str">
        <f>IF(A686="Vyt",TRIM('Vložení dat'!S684),IF(A686="VODA",VALUE(TRIM(LEFT(REPLACE('Vložení dat'!R684,FIND(".",'Vložení dat'!R684,1),1,","),8))),""))</f>
        <v/>
      </c>
      <c r="M686" s="16" t="str">
        <f>IF(A686="Vyt",RIGHT('Vložení dat'!P684,11),IF(A686="VODA",VALUE(TRIM(LEFT(REPLACE('Vložení dat'!S684,FIND(".",'Vložení dat'!S684,1),1,","),8))),""))</f>
        <v/>
      </c>
      <c r="N686" s="12" t="str">
        <f>IF(A686="Vyt",TRIM('Vložení dat'!V684),"")</f>
        <v/>
      </c>
      <c r="O686" s="17" t="str">
        <f>IF(A686="Vyt",TRIM(LEFT('Vložení dat'!W684,9)),IF(A686="VODA",TRIM(CONCATENATE(LEFT('Vložení dat'!U684,3),".",MID('Vložení dat'!U684,5,2),".",MID('Vložení dat'!U684,8,2))),""))</f>
        <v/>
      </c>
      <c r="P686" s="18" t="str">
        <f>IF($A686="Vyt",'Vložení dat'!X684,IF($A686="VODA",VALUE(LEFT(TRIM(REPLACE('Vložení dat'!V684,FIND(".",'Vložení dat'!V684,1),1,",")),7)),""))</f>
        <v/>
      </c>
      <c r="Q686" s="18" t="str">
        <f>IF($A686="Vyt",'Vložení dat'!Y684,IF($A686="VODA",VALUE(LEFT(TRIM(REPLACE('Vložení dat'!W684,FIND(".",'Vložení dat'!W684,1),1,",")),7)),""))</f>
        <v/>
      </c>
      <c r="R686" s="18" t="str">
        <f>IF($A686="Vyt",'Vložení dat'!Z684,IF($A686="VODA",VALUE(LEFT(TRIM(REPLACE('Vložení dat'!X684,FIND(".",'Vložení dat'!X684,1),1,",")),7)),""))</f>
        <v/>
      </c>
      <c r="S686" s="18" t="str">
        <f>IF($A686="Vyt",'Vložení dat'!AA684,IF($A686="VODA",VALUE(LEFT(TRIM(REPLACE('Vložení dat'!Y684,FIND(".",'Vložení dat'!Y684,1),1,",")),7)),""))</f>
        <v/>
      </c>
      <c r="T686" s="18" t="str">
        <f>IF($A686="Vyt",'Vložení dat'!AB684,IF($A686="VODA",VALUE(LEFT(TRIM(REPLACE('Vložení dat'!Z684,FIND(".",'Vložení dat'!Z684,1),1,",")),7)),""))</f>
        <v/>
      </c>
      <c r="U686" s="18" t="str">
        <f>IF($A686="Vyt",'Vložení dat'!AC684,IF($A686="VODA",VALUE(LEFT(TRIM(REPLACE('Vložení dat'!AA684,FIND(".",'Vložení dat'!AA684,1),1,",")),7)),""))</f>
        <v/>
      </c>
      <c r="V686" s="18" t="str">
        <f>IF($A686="Vyt",'Vložení dat'!AD684,IF($A686="VODA",VALUE(LEFT(TRIM(REPLACE('Vložení dat'!AB684,FIND(".",'Vložení dat'!AB684,1),1,",")),7)),""))</f>
        <v/>
      </c>
      <c r="W686" s="18" t="str">
        <f>IF($A686="Vyt",'Vložení dat'!AE684,IF($A686="VODA",VALUE(LEFT(TRIM(REPLACE('Vložení dat'!AC684,FIND(".",'Vložení dat'!AC684,1),1,",")),7)),""))</f>
        <v/>
      </c>
      <c r="X686" s="18" t="str">
        <f>IF($A686="Vyt",'Vložení dat'!AF684,IF($A686="VODA",VALUE(LEFT(TRIM(REPLACE('Vložení dat'!AD684,FIND(".",'Vložení dat'!AD684,1),1,",")),7)),""))</f>
        <v/>
      </c>
      <c r="Y686" s="18" t="str">
        <f>IF($A686="Vyt",'Vložení dat'!AG684,IF($A686="VODA",VALUE(LEFT(TRIM(REPLACE('Vložení dat'!AE684,FIND(".",'Vložení dat'!AE684,1),1,",")),7)),""))</f>
        <v/>
      </c>
      <c r="Z686" s="18" t="str">
        <f>IF($A686="Vyt",'Vložení dat'!AH684,IF($A686="VODA",VALUE(LEFT(TRIM(REPLACE('Vložení dat'!AF684,FIND(".",'Vložení dat'!AF684,1),1,",")),7)),""))</f>
        <v/>
      </c>
      <c r="AA686" s="18" t="str">
        <f>IF($A686="Vyt",'Vložení dat'!AI684,IF($A686="VODA",VALUE(LEFT(TRIM(REPLACE('Vložení dat'!AG684,FIND(".",'Vložení dat'!AG684,1),1,",")),7)),""))</f>
        <v/>
      </c>
      <c r="AB686" s="18" t="str">
        <f>IF(A686="Vyt",TRIM(LEFT('Vložení dat'!AY684,9)),IF(A686="VODA",TRIM(LEFT('Vložení dat'!BB684,9)),""))</f>
        <v/>
      </c>
      <c r="AC686" s="18" t="str">
        <f>IF(A686="Vyt",TRIM(LEFT('Vložení dat'!AW684,7)),"")</f>
        <v/>
      </c>
      <c r="AD686" s="18" t="str">
        <f>IF(A686="Vyt",VALUE(REPLACE(TRIM(LEFT('Vložení dat'!BA684,4)),FIND(".",TRIM(LEFT('Vložení dat'!BA684,4)),1),1,",")),IF(A686="VODA",VALUE(REPLACE(TRIM(LEFT('Vložení dat'!BC684,4)),FIND(".",TRIM(LEFT('Vložení dat'!BC684,4)),1),1,",")),""))</f>
        <v/>
      </c>
      <c r="AE686" s="12" t="str">
        <f>IF($A686="Vyt",TRIM(LEFT(REPLACE('Vložení dat'!T684,FIND(".",'Vložení dat'!T684,1),1,","),5)),"")</f>
        <v/>
      </c>
      <c r="AF686" s="12" t="str">
        <f>IF($A686="Vyt",TRIM(LEFT(REPLACE('Vložení dat'!U684,FIND(".",'Vložení dat'!U684,1),1,","),5)),"")</f>
        <v/>
      </c>
      <c r="AG686" s="13" t="str">
        <f>IF(A686="Vyt",LEFT(REPLACE('Vložení dat'!AT684,FIND(".",'Vložení dat'!AT684,1),1,","),5)-LEFT(REPLACE('Vložení dat'!AU684,FIND(".",'Vložení dat'!AU684,1),1,","),5)," ")</f>
        <v xml:space="preserve"> </v>
      </c>
      <c r="AH686" s="13" t="str">
        <f>IF(A686="Vyt",LEFT(REPLACE('Vložení dat'!T684,FIND(".",'Vložení dat'!T684,1),1,","),5)-LEFT(REPLACE('Vložení dat'!U684,FIND(".",'Vložení dat'!U684,1),1,","),5),"")</f>
        <v/>
      </c>
      <c r="AI686" t="str">
        <f>IF(A686="Vyt"," ",IF(A686="VODA",LEFT('Vložení dat'!AU684,12),""))</f>
        <v/>
      </c>
      <c r="AJ686" t="str">
        <f>IF(A686="Vyt","",IF(A686="VODA",LEFT('Vložení dat'!AV684,12),""))</f>
        <v/>
      </c>
    </row>
    <row r="687" spans="1:36" x14ac:dyDescent="0.3">
      <c r="A687" s="13" t="str">
        <f>IF(OR('Vložení dat'!C685=" VIP4RTN010 ",'Vložení dat'!C685=" RED4RITN050.c10_001 "),"Vyt",IF(OR('Vložení dat'!C685=" RED4WM050 ",'Vložení dat'!C685=" RED4WM010 ",ISNUMBER(SEARCH("ECM4WM020.v20",'Vložení dat'!C685,1))),"VODA",IF(ISBLANK('Vložení dat'!C685),"",'Vložení dat'!C685)))</f>
        <v/>
      </c>
      <c r="B687" s="13" t="str">
        <f>TRIM('Vložení dat'!N685)</f>
        <v/>
      </c>
      <c r="C687" s="16" t="str">
        <f>TRIM('Vložení dat'!K685)</f>
        <v/>
      </c>
      <c r="D687" s="13" t="str">
        <f>TRIM('Vložení dat'!L685)</f>
        <v/>
      </c>
      <c r="E687" s="13" t="str">
        <f>TRIM('Vložení dat'!J685)</f>
        <v/>
      </c>
      <c r="F687" s="13" t="str">
        <f>TRIM('Vložení dat'!H685)</f>
        <v/>
      </c>
      <c r="G687" s="13" t="str">
        <f>TRIM('Vložení dat'!G685)</f>
        <v/>
      </c>
      <c r="H687" s="13" t="str">
        <f>TRIM('Vložení dat'!E685)</f>
        <v/>
      </c>
      <c r="I687" s="13" t="str">
        <f>TRIM('Vložení dat'!B685)</f>
        <v/>
      </c>
      <c r="J687" s="13" t="str">
        <f>IF(AND(OR(A687="Vyt",A687="VODA"),'Vložení dat'!O685=0),"OK",IF(AND(OR(A687="Vyt",A687="VODA"),'Vložení dat'!O685&lt;&gt;0),CONCATENATE("CHYBA - ",'Vložení dat'!O685),""))</f>
        <v/>
      </c>
      <c r="K687" s="13" t="str">
        <f>IF(A687="Vyt",'Vložení dat'!R685,IF(A687="VODA",VALUE(TRIM(LEFT(REPLACE('Vložení dat'!T685,FIND(".",'Vložení dat'!T685,1),1,","),8))),""))</f>
        <v/>
      </c>
      <c r="L687" s="16" t="str">
        <f>IF(A687="Vyt",TRIM('Vložení dat'!S685),IF(A687="VODA",VALUE(TRIM(LEFT(REPLACE('Vložení dat'!R685,FIND(".",'Vložení dat'!R685,1),1,","),8))),""))</f>
        <v/>
      </c>
      <c r="M687" s="16" t="str">
        <f>IF(A687="Vyt",RIGHT('Vložení dat'!P685,11),IF(A687="VODA",VALUE(TRIM(LEFT(REPLACE('Vložení dat'!S685,FIND(".",'Vložení dat'!S685,1),1,","),8))),""))</f>
        <v/>
      </c>
      <c r="N687" s="12" t="str">
        <f>IF(A687="Vyt",TRIM('Vložení dat'!V685),"")</f>
        <v/>
      </c>
      <c r="O687" s="17" t="str">
        <f>IF(A687="Vyt",TRIM(LEFT('Vložení dat'!W685,9)),IF(A687="VODA",TRIM(CONCATENATE(LEFT('Vložení dat'!U685,3),".",MID('Vložení dat'!U685,5,2),".",MID('Vložení dat'!U685,8,2))),""))</f>
        <v/>
      </c>
      <c r="P687" s="18" t="str">
        <f>IF($A687="Vyt",'Vložení dat'!X685,IF($A687="VODA",VALUE(LEFT(TRIM(REPLACE('Vložení dat'!V685,FIND(".",'Vložení dat'!V685,1),1,",")),7)),""))</f>
        <v/>
      </c>
      <c r="Q687" s="18" t="str">
        <f>IF($A687="Vyt",'Vložení dat'!Y685,IF($A687="VODA",VALUE(LEFT(TRIM(REPLACE('Vložení dat'!W685,FIND(".",'Vložení dat'!W685,1),1,",")),7)),""))</f>
        <v/>
      </c>
      <c r="R687" s="18" t="str">
        <f>IF($A687="Vyt",'Vložení dat'!Z685,IF($A687="VODA",VALUE(LEFT(TRIM(REPLACE('Vložení dat'!X685,FIND(".",'Vložení dat'!X685,1),1,",")),7)),""))</f>
        <v/>
      </c>
      <c r="S687" s="18" t="str">
        <f>IF($A687="Vyt",'Vložení dat'!AA685,IF($A687="VODA",VALUE(LEFT(TRIM(REPLACE('Vložení dat'!Y685,FIND(".",'Vložení dat'!Y685,1),1,",")),7)),""))</f>
        <v/>
      </c>
      <c r="T687" s="18" t="str">
        <f>IF($A687="Vyt",'Vložení dat'!AB685,IF($A687="VODA",VALUE(LEFT(TRIM(REPLACE('Vložení dat'!Z685,FIND(".",'Vložení dat'!Z685,1),1,",")),7)),""))</f>
        <v/>
      </c>
      <c r="U687" s="18" t="str">
        <f>IF($A687="Vyt",'Vložení dat'!AC685,IF($A687="VODA",VALUE(LEFT(TRIM(REPLACE('Vložení dat'!AA685,FIND(".",'Vložení dat'!AA685,1),1,",")),7)),""))</f>
        <v/>
      </c>
      <c r="V687" s="18" t="str">
        <f>IF($A687="Vyt",'Vložení dat'!AD685,IF($A687="VODA",VALUE(LEFT(TRIM(REPLACE('Vložení dat'!AB685,FIND(".",'Vložení dat'!AB685,1),1,",")),7)),""))</f>
        <v/>
      </c>
      <c r="W687" s="18" t="str">
        <f>IF($A687="Vyt",'Vložení dat'!AE685,IF($A687="VODA",VALUE(LEFT(TRIM(REPLACE('Vložení dat'!AC685,FIND(".",'Vložení dat'!AC685,1),1,",")),7)),""))</f>
        <v/>
      </c>
      <c r="X687" s="18" t="str">
        <f>IF($A687="Vyt",'Vložení dat'!AF685,IF($A687="VODA",VALUE(LEFT(TRIM(REPLACE('Vložení dat'!AD685,FIND(".",'Vložení dat'!AD685,1),1,",")),7)),""))</f>
        <v/>
      </c>
      <c r="Y687" s="18" t="str">
        <f>IF($A687="Vyt",'Vložení dat'!AG685,IF($A687="VODA",VALUE(LEFT(TRIM(REPLACE('Vložení dat'!AE685,FIND(".",'Vložení dat'!AE685,1),1,",")),7)),""))</f>
        <v/>
      </c>
      <c r="Z687" s="18" t="str">
        <f>IF($A687="Vyt",'Vložení dat'!AH685,IF($A687="VODA",VALUE(LEFT(TRIM(REPLACE('Vložení dat'!AF685,FIND(".",'Vložení dat'!AF685,1),1,",")),7)),""))</f>
        <v/>
      </c>
      <c r="AA687" s="18" t="str">
        <f>IF($A687="Vyt",'Vložení dat'!AI685,IF($A687="VODA",VALUE(LEFT(TRIM(REPLACE('Vložení dat'!AG685,FIND(".",'Vložení dat'!AG685,1),1,",")),7)),""))</f>
        <v/>
      </c>
      <c r="AB687" s="18" t="str">
        <f>IF(A687="Vyt",TRIM(LEFT('Vložení dat'!AY685,9)),IF(A687="VODA",TRIM(LEFT('Vložení dat'!BB685,9)),""))</f>
        <v/>
      </c>
      <c r="AC687" s="18" t="str">
        <f>IF(A687="Vyt",TRIM(LEFT('Vložení dat'!AW685,7)),"")</f>
        <v/>
      </c>
      <c r="AD687" s="18" t="str">
        <f>IF(A687="Vyt",VALUE(REPLACE(TRIM(LEFT('Vložení dat'!BA685,4)),FIND(".",TRIM(LEFT('Vložení dat'!BA685,4)),1),1,",")),IF(A687="VODA",VALUE(REPLACE(TRIM(LEFT('Vložení dat'!BC685,4)),FIND(".",TRIM(LEFT('Vložení dat'!BC685,4)),1),1,",")),""))</f>
        <v/>
      </c>
      <c r="AE687" s="12" t="str">
        <f>IF($A687="Vyt",TRIM(LEFT(REPLACE('Vložení dat'!T685,FIND(".",'Vložení dat'!T685,1),1,","),5)),"")</f>
        <v/>
      </c>
      <c r="AF687" s="12" t="str">
        <f>IF($A687="Vyt",TRIM(LEFT(REPLACE('Vložení dat'!U685,FIND(".",'Vložení dat'!U685,1),1,","),5)),"")</f>
        <v/>
      </c>
      <c r="AG687" s="13" t="str">
        <f>IF(A687="Vyt",LEFT(REPLACE('Vložení dat'!AT685,FIND(".",'Vložení dat'!AT685,1),1,","),5)-LEFT(REPLACE('Vložení dat'!AU685,FIND(".",'Vložení dat'!AU685,1),1,","),5)," ")</f>
        <v xml:space="preserve"> </v>
      </c>
      <c r="AH687" s="13" t="str">
        <f>IF(A687="Vyt",LEFT(REPLACE('Vložení dat'!T685,FIND(".",'Vložení dat'!T685,1),1,","),5)-LEFT(REPLACE('Vložení dat'!U685,FIND(".",'Vložení dat'!U685,1),1,","),5),"")</f>
        <v/>
      </c>
      <c r="AI687" t="str">
        <f>IF(A687="Vyt"," ",IF(A687="VODA",LEFT('Vložení dat'!AU685,12),""))</f>
        <v/>
      </c>
      <c r="AJ687" t="str">
        <f>IF(A687="Vyt","",IF(A687="VODA",LEFT('Vložení dat'!AV685,12),""))</f>
        <v/>
      </c>
    </row>
    <row r="688" spans="1:36" x14ac:dyDescent="0.3">
      <c r="A688" s="13" t="str">
        <f>IF(OR('Vložení dat'!C686=" VIP4RTN010 ",'Vložení dat'!C686=" RED4RITN050.c10_001 "),"Vyt",IF(OR('Vložení dat'!C686=" RED4WM050 ",'Vložení dat'!C686=" RED4WM010 ",ISNUMBER(SEARCH("ECM4WM020.v20",'Vložení dat'!C686,1))),"VODA",IF(ISBLANK('Vložení dat'!C686),"",'Vložení dat'!C686)))</f>
        <v/>
      </c>
      <c r="B688" s="13" t="str">
        <f>TRIM('Vložení dat'!N686)</f>
        <v/>
      </c>
      <c r="C688" s="16" t="str">
        <f>TRIM('Vložení dat'!K686)</f>
        <v/>
      </c>
      <c r="D688" s="13" t="str">
        <f>TRIM('Vložení dat'!L686)</f>
        <v/>
      </c>
      <c r="E688" s="13" t="str">
        <f>TRIM('Vložení dat'!J686)</f>
        <v/>
      </c>
      <c r="F688" s="13" t="str">
        <f>TRIM('Vložení dat'!H686)</f>
        <v/>
      </c>
      <c r="G688" s="13" t="str">
        <f>TRIM('Vložení dat'!G686)</f>
        <v/>
      </c>
      <c r="H688" s="13" t="str">
        <f>TRIM('Vložení dat'!E686)</f>
        <v/>
      </c>
      <c r="I688" s="13" t="str">
        <f>TRIM('Vložení dat'!B686)</f>
        <v/>
      </c>
      <c r="J688" s="13" t="str">
        <f>IF(AND(OR(A688="Vyt",A688="VODA"),'Vložení dat'!O686=0),"OK",IF(AND(OR(A688="Vyt",A688="VODA"),'Vložení dat'!O686&lt;&gt;0),CONCATENATE("CHYBA - ",'Vložení dat'!O686),""))</f>
        <v/>
      </c>
      <c r="K688" s="13" t="str">
        <f>IF(A688="Vyt",'Vložení dat'!R686,IF(A688="VODA",VALUE(TRIM(LEFT(REPLACE('Vložení dat'!T686,FIND(".",'Vložení dat'!T686,1),1,","),8))),""))</f>
        <v/>
      </c>
      <c r="L688" s="16" t="str">
        <f>IF(A688="Vyt",TRIM('Vložení dat'!S686),IF(A688="VODA",VALUE(TRIM(LEFT(REPLACE('Vložení dat'!R686,FIND(".",'Vložení dat'!R686,1),1,","),8))),""))</f>
        <v/>
      </c>
      <c r="M688" s="16" t="str">
        <f>IF(A688="Vyt",RIGHT('Vložení dat'!P686,11),IF(A688="VODA",VALUE(TRIM(LEFT(REPLACE('Vložení dat'!S686,FIND(".",'Vložení dat'!S686,1),1,","),8))),""))</f>
        <v/>
      </c>
      <c r="N688" s="12" t="str">
        <f>IF(A688="Vyt",TRIM('Vložení dat'!V686),"")</f>
        <v/>
      </c>
      <c r="O688" s="17" t="str">
        <f>IF(A688="Vyt",TRIM(LEFT('Vložení dat'!W686,9)),IF(A688="VODA",TRIM(CONCATENATE(LEFT('Vložení dat'!U686,3),".",MID('Vložení dat'!U686,5,2),".",MID('Vložení dat'!U686,8,2))),""))</f>
        <v/>
      </c>
      <c r="P688" s="18" t="str">
        <f>IF($A688="Vyt",'Vložení dat'!X686,IF($A688="VODA",VALUE(LEFT(TRIM(REPLACE('Vložení dat'!V686,FIND(".",'Vložení dat'!V686,1),1,",")),7)),""))</f>
        <v/>
      </c>
      <c r="Q688" s="18" t="str">
        <f>IF($A688="Vyt",'Vložení dat'!Y686,IF($A688="VODA",VALUE(LEFT(TRIM(REPLACE('Vložení dat'!W686,FIND(".",'Vložení dat'!W686,1),1,",")),7)),""))</f>
        <v/>
      </c>
      <c r="R688" s="18" t="str">
        <f>IF($A688="Vyt",'Vložení dat'!Z686,IF($A688="VODA",VALUE(LEFT(TRIM(REPLACE('Vložení dat'!X686,FIND(".",'Vložení dat'!X686,1),1,",")),7)),""))</f>
        <v/>
      </c>
      <c r="S688" s="18" t="str">
        <f>IF($A688="Vyt",'Vložení dat'!AA686,IF($A688="VODA",VALUE(LEFT(TRIM(REPLACE('Vložení dat'!Y686,FIND(".",'Vložení dat'!Y686,1),1,",")),7)),""))</f>
        <v/>
      </c>
      <c r="T688" s="18" t="str">
        <f>IF($A688="Vyt",'Vložení dat'!AB686,IF($A688="VODA",VALUE(LEFT(TRIM(REPLACE('Vložení dat'!Z686,FIND(".",'Vložení dat'!Z686,1),1,",")),7)),""))</f>
        <v/>
      </c>
      <c r="U688" s="18" t="str">
        <f>IF($A688="Vyt",'Vložení dat'!AC686,IF($A688="VODA",VALUE(LEFT(TRIM(REPLACE('Vložení dat'!AA686,FIND(".",'Vložení dat'!AA686,1),1,",")),7)),""))</f>
        <v/>
      </c>
      <c r="V688" s="18" t="str">
        <f>IF($A688="Vyt",'Vložení dat'!AD686,IF($A688="VODA",VALUE(LEFT(TRIM(REPLACE('Vložení dat'!AB686,FIND(".",'Vložení dat'!AB686,1),1,",")),7)),""))</f>
        <v/>
      </c>
      <c r="W688" s="18" t="str">
        <f>IF($A688="Vyt",'Vložení dat'!AE686,IF($A688="VODA",VALUE(LEFT(TRIM(REPLACE('Vložení dat'!AC686,FIND(".",'Vložení dat'!AC686,1),1,",")),7)),""))</f>
        <v/>
      </c>
      <c r="X688" s="18" t="str">
        <f>IF($A688="Vyt",'Vložení dat'!AF686,IF($A688="VODA",VALUE(LEFT(TRIM(REPLACE('Vložení dat'!AD686,FIND(".",'Vložení dat'!AD686,1),1,",")),7)),""))</f>
        <v/>
      </c>
      <c r="Y688" s="18" t="str">
        <f>IF($A688="Vyt",'Vložení dat'!AG686,IF($A688="VODA",VALUE(LEFT(TRIM(REPLACE('Vložení dat'!AE686,FIND(".",'Vložení dat'!AE686,1),1,",")),7)),""))</f>
        <v/>
      </c>
      <c r="Z688" s="18" t="str">
        <f>IF($A688="Vyt",'Vložení dat'!AH686,IF($A688="VODA",VALUE(LEFT(TRIM(REPLACE('Vložení dat'!AF686,FIND(".",'Vložení dat'!AF686,1),1,",")),7)),""))</f>
        <v/>
      </c>
      <c r="AA688" s="18" t="str">
        <f>IF($A688="Vyt",'Vložení dat'!AI686,IF($A688="VODA",VALUE(LEFT(TRIM(REPLACE('Vložení dat'!AG686,FIND(".",'Vložení dat'!AG686,1),1,",")),7)),""))</f>
        <v/>
      </c>
      <c r="AB688" s="18" t="str">
        <f>IF(A688="Vyt",TRIM(LEFT('Vložení dat'!AY686,9)),IF(A688="VODA",TRIM(LEFT('Vložení dat'!BB686,9)),""))</f>
        <v/>
      </c>
      <c r="AC688" s="18" t="str">
        <f>IF(A688="Vyt",TRIM(LEFT('Vložení dat'!AW686,7)),"")</f>
        <v/>
      </c>
      <c r="AD688" s="18" t="str">
        <f>IF(A688="Vyt",VALUE(REPLACE(TRIM(LEFT('Vložení dat'!BA686,4)),FIND(".",TRIM(LEFT('Vložení dat'!BA686,4)),1),1,",")),IF(A688="VODA",VALUE(REPLACE(TRIM(LEFT('Vložení dat'!BC686,4)),FIND(".",TRIM(LEFT('Vložení dat'!BC686,4)),1),1,",")),""))</f>
        <v/>
      </c>
      <c r="AE688" s="12" t="str">
        <f>IF($A688="Vyt",TRIM(LEFT(REPLACE('Vložení dat'!T686,FIND(".",'Vložení dat'!T686,1),1,","),5)),"")</f>
        <v/>
      </c>
      <c r="AF688" s="12" t="str">
        <f>IF($A688="Vyt",TRIM(LEFT(REPLACE('Vložení dat'!U686,FIND(".",'Vložení dat'!U686,1),1,","),5)),"")</f>
        <v/>
      </c>
      <c r="AG688" s="13" t="str">
        <f>IF(A688="Vyt",LEFT(REPLACE('Vložení dat'!AT686,FIND(".",'Vložení dat'!AT686,1),1,","),5)-LEFT(REPLACE('Vložení dat'!AU686,FIND(".",'Vložení dat'!AU686,1),1,","),5)," ")</f>
        <v xml:space="preserve"> </v>
      </c>
      <c r="AH688" s="13" t="str">
        <f>IF(A688="Vyt",LEFT(REPLACE('Vložení dat'!T686,FIND(".",'Vložení dat'!T686,1),1,","),5)-LEFT(REPLACE('Vložení dat'!U686,FIND(".",'Vložení dat'!U686,1),1,","),5),"")</f>
        <v/>
      </c>
      <c r="AI688" t="str">
        <f>IF(A688="Vyt"," ",IF(A688="VODA",LEFT('Vložení dat'!AU686,12),""))</f>
        <v/>
      </c>
      <c r="AJ688" t="str">
        <f>IF(A688="Vyt","",IF(A688="VODA",LEFT('Vložení dat'!AV686,12),""))</f>
        <v/>
      </c>
    </row>
    <row r="689" spans="1:36" x14ac:dyDescent="0.3">
      <c r="A689" s="13" t="str">
        <f>IF(OR('Vložení dat'!C687=" VIP4RTN010 ",'Vložení dat'!C687=" RED4RITN050.c10_001 "),"Vyt",IF(OR('Vložení dat'!C687=" RED4WM050 ",'Vložení dat'!C687=" RED4WM010 ",ISNUMBER(SEARCH("ECM4WM020.v20",'Vložení dat'!C687,1))),"VODA",IF(ISBLANK('Vložení dat'!C687),"",'Vložení dat'!C687)))</f>
        <v/>
      </c>
      <c r="B689" s="13" t="str">
        <f>TRIM('Vložení dat'!N687)</f>
        <v/>
      </c>
      <c r="C689" s="16" t="str">
        <f>TRIM('Vložení dat'!K687)</f>
        <v/>
      </c>
      <c r="D689" s="13" t="str">
        <f>TRIM('Vložení dat'!L687)</f>
        <v/>
      </c>
      <c r="E689" s="13" t="str">
        <f>TRIM('Vložení dat'!J687)</f>
        <v/>
      </c>
      <c r="F689" s="13" t="str">
        <f>TRIM('Vložení dat'!H687)</f>
        <v/>
      </c>
      <c r="G689" s="13" t="str">
        <f>TRIM('Vložení dat'!G687)</f>
        <v/>
      </c>
      <c r="H689" s="13" t="str">
        <f>TRIM('Vložení dat'!E687)</f>
        <v/>
      </c>
      <c r="I689" s="13" t="str">
        <f>TRIM('Vložení dat'!B687)</f>
        <v/>
      </c>
      <c r="J689" s="13" t="str">
        <f>IF(AND(OR(A689="Vyt",A689="VODA"),'Vložení dat'!O687=0),"OK",IF(AND(OR(A689="Vyt",A689="VODA"),'Vložení dat'!O687&lt;&gt;0),CONCATENATE("CHYBA - ",'Vložení dat'!O687),""))</f>
        <v/>
      </c>
      <c r="K689" s="13" t="str">
        <f>IF(A689="Vyt",'Vložení dat'!R687,IF(A689="VODA",VALUE(TRIM(LEFT(REPLACE('Vložení dat'!T687,FIND(".",'Vložení dat'!T687,1),1,","),8))),""))</f>
        <v/>
      </c>
      <c r="L689" s="16" t="str">
        <f>IF(A689="Vyt",TRIM('Vložení dat'!S687),IF(A689="VODA",VALUE(TRIM(LEFT(REPLACE('Vložení dat'!R687,FIND(".",'Vložení dat'!R687,1),1,","),8))),""))</f>
        <v/>
      </c>
      <c r="M689" s="16" t="str">
        <f>IF(A689="Vyt",RIGHT('Vložení dat'!P687,11),IF(A689="VODA",VALUE(TRIM(LEFT(REPLACE('Vložení dat'!S687,FIND(".",'Vložení dat'!S687,1),1,","),8))),""))</f>
        <v/>
      </c>
      <c r="N689" s="12" t="str">
        <f>IF(A689="Vyt",TRIM('Vložení dat'!V687),"")</f>
        <v/>
      </c>
      <c r="O689" s="17" t="str">
        <f>IF(A689="Vyt",TRIM(LEFT('Vložení dat'!W687,9)),IF(A689="VODA",TRIM(CONCATENATE(LEFT('Vložení dat'!U687,3),".",MID('Vložení dat'!U687,5,2),".",MID('Vložení dat'!U687,8,2))),""))</f>
        <v/>
      </c>
      <c r="P689" s="18" t="str">
        <f>IF($A689="Vyt",'Vložení dat'!X687,IF($A689="VODA",VALUE(LEFT(TRIM(REPLACE('Vložení dat'!V687,FIND(".",'Vložení dat'!V687,1),1,",")),7)),""))</f>
        <v/>
      </c>
      <c r="Q689" s="18" t="str">
        <f>IF($A689="Vyt",'Vložení dat'!Y687,IF($A689="VODA",VALUE(LEFT(TRIM(REPLACE('Vložení dat'!W687,FIND(".",'Vložení dat'!W687,1),1,",")),7)),""))</f>
        <v/>
      </c>
      <c r="R689" s="18" t="str">
        <f>IF($A689="Vyt",'Vložení dat'!Z687,IF($A689="VODA",VALUE(LEFT(TRIM(REPLACE('Vložení dat'!X687,FIND(".",'Vložení dat'!X687,1),1,",")),7)),""))</f>
        <v/>
      </c>
      <c r="S689" s="18" t="str">
        <f>IF($A689="Vyt",'Vložení dat'!AA687,IF($A689="VODA",VALUE(LEFT(TRIM(REPLACE('Vložení dat'!Y687,FIND(".",'Vložení dat'!Y687,1),1,",")),7)),""))</f>
        <v/>
      </c>
      <c r="T689" s="18" t="str">
        <f>IF($A689="Vyt",'Vložení dat'!AB687,IF($A689="VODA",VALUE(LEFT(TRIM(REPLACE('Vložení dat'!Z687,FIND(".",'Vložení dat'!Z687,1),1,",")),7)),""))</f>
        <v/>
      </c>
      <c r="U689" s="18" t="str">
        <f>IF($A689="Vyt",'Vložení dat'!AC687,IF($A689="VODA",VALUE(LEFT(TRIM(REPLACE('Vložení dat'!AA687,FIND(".",'Vložení dat'!AA687,1),1,",")),7)),""))</f>
        <v/>
      </c>
      <c r="V689" s="18" t="str">
        <f>IF($A689="Vyt",'Vložení dat'!AD687,IF($A689="VODA",VALUE(LEFT(TRIM(REPLACE('Vložení dat'!AB687,FIND(".",'Vložení dat'!AB687,1),1,",")),7)),""))</f>
        <v/>
      </c>
      <c r="W689" s="18" t="str">
        <f>IF($A689="Vyt",'Vložení dat'!AE687,IF($A689="VODA",VALUE(LEFT(TRIM(REPLACE('Vložení dat'!AC687,FIND(".",'Vložení dat'!AC687,1),1,",")),7)),""))</f>
        <v/>
      </c>
      <c r="X689" s="18" t="str">
        <f>IF($A689="Vyt",'Vložení dat'!AF687,IF($A689="VODA",VALUE(LEFT(TRIM(REPLACE('Vložení dat'!AD687,FIND(".",'Vložení dat'!AD687,1),1,",")),7)),""))</f>
        <v/>
      </c>
      <c r="Y689" s="18" t="str">
        <f>IF($A689="Vyt",'Vložení dat'!AG687,IF($A689="VODA",VALUE(LEFT(TRIM(REPLACE('Vložení dat'!AE687,FIND(".",'Vložení dat'!AE687,1),1,",")),7)),""))</f>
        <v/>
      </c>
      <c r="Z689" s="18" t="str">
        <f>IF($A689="Vyt",'Vložení dat'!AH687,IF($A689="VODA",VALUE(LEFT(TRIM(REPLACE('Vložení dat'!AF687,FIND(".",'Vložení dat'!AF687,1),1,",")),7)),""))</f>
        <v/>
      </c>
      <c r="AA689" s="18" t="str">
        <f>IF($A689="Vyt",'Vložení dat'!AI687,IF($A689="VODA",VALUE(LEFT(TRIM(REPLACE('Vložení dat'!AG687,FIND(".",'Vložení dat'!AG687,1),1,",")),7)),""))</f>
        <v/>
      </c>
      <c r="AB689" s="18" t="str">
        <f>IF(A689="Vyt",TRIM(LEFT('Vložení dat'!AY687,9)),IF(A689="VODA",TRIM(LEFT('Vložení dat'!BB687,9)),""))</f>
        <v/>
      </c>
      <c r="AC689" s="18" t="str">
        <f>IF(A689="Vyt",TRIM(LEFT('Vložení dat'!AW687,7)),"")</f>
        <v/>
      </c>
      <c r="AD689" s="18" t="str">
        <f>IF(A689="Vyt",VALUE(REPLACE(TRIM(LEFT('Vložení dat'!BA687,4)),FIND(".",TRIM(LEFT('Vložení dat'!BA687,4)),1),1,",")),IF(A689="VODA",VALUE(REPLACE(TRIM(LEFT('Vložení dat'!BC687,4)),FIND(".",TRIM(LEFT('Vložení dat'!BC687,4)),1),1,",")),""))</f>
        <v/>
      </c>
      <c r="AE689" s="12" t="str">
        <f>IF($A689="Vyt",TRIM(LEFT(REPLACE('Vložení dat'!T687,FIND(".",'Vložení dat'!T687,1),1,","),5)),"")</f>
        <v/>
      </c>
      <c r="AF689" s="12" t="str">
        <f>IF($A689="Vyt",TRIM(LEFT(REPLACE('Vložení dat'!U687,FIND(".",'Vložení dat'!U687,1),1,","),5)),"")</f>
        <v/>
      </c>
      <c r="AG689" s="13" t="str">
        <f>IF(A689="Vyt",LEFT(REPLACE('Vložení dat'!AT687,FIND(".",'Vložení dat'!AT687,1),1,","),5)-LEFT(REPLACE('Vložení dat'!AU687,FIND(".",'Vložení dat'!AU687,1),1,","),5)," ")</f>
        <v xml:space="preserve"> </v>
      </c>
      <c r="AH689" s="13" t="str">
        <f>IF(A689="Vyt",LEFT(REPLACE('Vložení dat'!T687,FIND(".",'Vložení dat'!T687,1),1,","),5)-LEFT(REPLACE('Vložení dat'!U687,FIND(".",'Vložení dat'!U687,1),1,","),5),"")</f>
        <v/>
      </c>
      <c r="AI689" t="str">
        <f>IF(A689="Vyt"," ",IF(A689="VODA",LEFT('Vložení dat'!AU687,12),""))</f>
        <v/>
      </c>
      <c r="AJ689" t="str">
        <f>IF(A689="Vyt","",IF(A689="VODA",LEFT('Vložení dat'!AV687,12),""))</f>
        <v/>
      </c>
    </row>
    <row r="690" spans="1:36" x14ac:dyDescent="0.3">
      <c r="A690" s="13" t="str">
        <f>IF(OR('Vložení dat'!C688=" VIP4RTN010 ",'Vložení dat'!C688=" RED4RITN050.c10_001 "),"Vyt",IF(OR('Vložení dat'!C688=" RED4WM050 ",'Vložení dat'!C688=" RED4WM010 ",ISNUMBER(SEARCH("ECM4WM020.v20",'Vložení dat'!C688,1))),"VODA",IF(ISBLANK('Vložení dat'!C688),"",'Vložení dat'!C688)))</f>
        <v/>
      </c>
      <c r="B690" s="13" t="str">
        <f>TRIM('Vložení dat'!N688)</f>
        <v/>
      </c>
      <c r="C690" s="16" t="str">
        <f>TRIM('Vložení dat'!K688)</f>
        <v/>
      </c>
      <c r="D690" s="13" t="str">
        <f>TRIM('Vložení dat'!L688)</f>
        <v/>
      </c>
      <c r="E690" s="13" t="str">
        <f>TRIM('Vložení dat'!J688)</f>
        <v/>
      </c>
      <c r="F690" s="13" t="str">
        <f>TRIM('Vložení dat'!H688)</f>
        <v/>
      </c>
      <c r="G690" s="13" t="str">
        <f>TRIM('Vložení dat'!G688)</f>
        <v/>
      </c>
      <c r="H690" s="13" t="str">
        <f>TRIM('Vložení dat'!E688)</f>
        <v/>
      </c>
      <c r="I690" s="13" t="str">
        <f>TRIM('Vložení dat'!B688)</f>
        <v/>
      </c>
      <c r="J690" s="13" t="str">
        <f>IF(AND(OR(A690="Vyt",A690="VODA"),'Vložení dat'!O688=0),"OK",IF(AND(OR(A690="Vyt",A690="VODA"),'Vložení dat'!O688&lt;&gt;0),CONCATENATE("CHYBA - ",'Vložení dat'!O688),""))</f>
        <v/>
      </c>
      <c r="K690" s="13" t="str">
        <f>IF(A690="Vyt",'Vložení dat'!R688,IF(A690="VODA",VALUE(TRIM(LEFT(REPLACE('Vložení dat'!T688,FIND(".",'Vložení dat'!T688,1),1,","),8))),""))</f>
        <v/>
      </c>
      <c r="L690" s="16" t="str">
        <f>IF(A690="Vyt",TRIM('Vložení dat'!S688),IF(A690="VODA",VALUE(TRIM(LEFT(REPLACE('Vložení dat'!R688,FIND(".",'Vložení dat'!R688,1),1,","),8))),""))</f>
        <v/>
      </c>
      <c r="M690" s="16" t="str">
        <f>IF(A690="Vyt",RIGHT('Vložení dat'!P688,11),IF(A690="VODA",VALUE(TRIM(LEFT(REPLACE('Vložení dat'!S688,FIND(".",'Vložení dat'!S688,1),1,","),8))),""))</f>
        <v/>
      </c>
      <c r="N690" s="12" t="str">
        <f>IF(A690="Vyt",TRIM('Vložení dat'!V688),"")</f>
        <v/>
      </c>
      <c r="O690" s="17" t="str">
        <f>IF(A690="Vyt",TRIM(LEFT('Vložení dat'!W688,9)),IF(A690="VODA",TRIM(CONCATENATE(LEFT('Vložení dat'!U688,3),".",MID('Vložení dat'!U688,5,2),".",MID('Vložení dat'!U688,8,2))),""))</f>
        <v/>
      </c>
      <c r="P690" s="18" t="str">
        <f>IF($A690="Vyt",'Vložení dat'!X688,IF($A690="VODA",VALUE(LEFT(TRIM(REPLACE('Vložení dat'!V688,FIND(".",'Vložení dat'!V688,1),1,",")),7)),""))</f>
        <v/>
      </c>
      <c r="Q690" s="18" t="str">
        <f>IF($A690="Vyt",'Vložení dat'!Y688,IF($A690="VODA",VALUE(LEFT(TRIM(REPLACE('Vložení dat'!W688,FIND(".",'Vložení dat'!W688,1),1,",")),7)),""))</f>
        <v/>
      </c>
      <c r="R690" s="18" t="str">
        <f>IF($A690="Vyt",'Vložení dat'!Z688,IF($A690="VODA",VALUE(LEFT(TRIM(REPLACE('Vložení dat'!X688,FIND(".",'Vložení dat'!X688,1),1,",")),7)),""))</f>
        <v/>
      </c>
      <c r="S690" s="18" t="str">
        <f>IF($A690="Vyt",'Vložení dat'!AA688,IF($A690="VODA",VALUE(LEFT(TRIM(REPLACE('Vložení dat'!Y688,FIND(".",'Vložení dat'!Y688,1),1,",")),7)),""))</f>
        <v/>
      </c>
      <c r="T690" s="18" t="str">
        <f>IF($A690="Vyt",'Vložení dat'!AB688,IF($A690="VODA",VALUE(LEFT(TRIM(REPLACE('Vložení dat'!Z688,FIND(".",'Vložení dat'!Z688,1),1,",")),7)),""))</f>
        <v/>
      </c>
      <c r="U690" s="18" t="str">
        <f>IF($A690="Vyt",'Vložení dat'!AC688,IF($A690="VODA",VALUE(LEFT(TRIM(REPLACE('Vložení dat'!AA688,FIND(".",'Vložení dat'!AA688,1),1,",")),7)),""))</f>
        <v/>
      </c>
      <c r="V690" s="18" t="str">
        <f>IF($A690="Vyt",'Vložení dat'!AD688,IF($A690="VODA",VALUE(LEFT(TRIM(REPLACE('Vložení dat'!AB688,FIND(".",'Vložení dat'!AB688,1),1,",")),7)),""))</f>
        <v/>
      </c>
      <c r="W690" s="18" t="str">
        <f>IF($A690="Vyt",'Vložení dat'!AE688,IF($A690="VODA",VALUE(LEFT(TRIM(REPLACE('Vložení dat'!AC688,FIND(".",'Vložení dat'!AC688,1),1,",")),7)),""))</f>
        <v/>
      </c>
      <c r="X690" s="18" t="str">
        <f>IF($A690="Vyt",'Vložení dat'!AF688,IF($A690="VODA",VALUE(LEFT(TRIM(REPLACE('Vložení dat'!AD688,FIND(".",'Vložení dat'!AD688,1),1,",")),7)),""))</f>
        <v/>
      </c>
      <c r="Y690" s="18" t="str">
        <f>IF($A690="Vyt",'Vložení dat'!AG688,IF($A690="VODA",VALUE(LEFT(TRIM(REPLACE('Vložení dat'!AE688,FIND(".",'Vložení dat'!AE688,1),1,",")),7)),""))</f>
        <v/>
      </c>
      <c r="Z690" s="18" t="str">
        <f>IF($A690="Vyt",'Vložení dat'!AH688,IF($A690="VODA",VALUE(LEFT(TRIM(REPLACE('Vložení dat'!AF688,FIND(".",'Vložení dat'!AF688,1),1,",")),7)),""))</f>
        <v/>
      </c>
      <c r="AA690" s="18" t="str">
        <f>IF($A690="Vyt",'Vložení dat'!AI688,IF($A690="VODA",VALUE(LEFT(TRIM(REPLACE('Vložení dat'!AG688,FIND(".",'Vložení dat'!AG688,1),1,",")),7)),""))</f>
        <v/>
      </c>
      <c r="AB690" s="18" t="str">
        <f>IF(A690="Vyt",TRIM(LEFT('Vložení dat'!AY688,9)),IF(A690="VODA",TRIM(LEFT('Vložení dat'!BB688,9)),""))</f>
        <v/>
      </c>
      <c r="AC690" s="18" t="str">
        <f>IF(A690="Vyt",TRIM(LEFT('Vložení dat'!AW688,7)),"")</f>
        <v/>
      </c>
      <c r="AD690" s="18" t="str">
        <f>IF(A690="Vyt",VALUE(REPLACE(TRIM(LEFT('Vložení dat'!BA688,4)),FIND(".",TRIM(LEFT('Vložení dat'!BA688,4)),1),1,",")),IF(A690="VODA",VALUE(REPLACE(TRIM(LEFT('Vložení dat'!BC688,4)),FIND(".",TRIM(LEFT('Vložení dat'!BC688,4)),1),1,",")),""))</f>
        <v/>
      </c>
      <c r="AE690" s="12" t="str">
        <f>IF($A690="Vyt",TRIM(LEFT(REPLACE('Vložení dat'!T688,FIND(".",'Vložení dat'!T688,1),1,","),5)),"")</f>
        <v/>
      </c>
      <c r="AF690" s="12" t="str">
        <f>IF($A690="Vyt",TRIM(LEFT(REPLACE('Vložení dat'!U688,FIND(".",'Vložení dat'!U688,1),1,","),5)),"")</f>
        <v/>
      </c>
      <c r="AG690" s="13" t="str">
        <f>IF(A690="Vyt",LEFT(REPLACE('Vložení dat'!AT688,FIND(".",'Vložení dat'!AT688,1),1,","),5)-LEFT(REPLACE('Vložení dat'!AU688,FIND(".",'Vložení dat'!AU688,1),1,","),5)," ")</f>
        <v xml:space="preserve"> </v>
      </c>
      <c r="AH690" s="13" t="str">
        <f>IF(A690="Vyt",LEFT(REPLACE('Vložení dat'!T688,FIND(".",'Vložení dat'!T688,1),1,","),5)-LEFT(REPLACE('Vložení dat'!U688,FIND(".",'Vložení dat'!U688,1),1,","),5),"")</f>
        <v/>
      </c>
      <c r="AI690" t="str">
        <f>IF(A690="Vyt"," ",IF(A690="VODA",LEFT('Vložení dat'!AU688,12),""))</f>
        <v/>
      </c>
      <c r="AJ690" t="str">
        <f>IF(A690="Vyt","",IF(A690="VODA",LEFT('Vložení dat'!AV688,12),""))</f>
        <v/>
      </c>
    </row>
    <row r="691" spans="1:36" x14ac:dyDescent="0.3">
      <c r="A691" s="13" t="str">
        <f>IF(OR('Vložení dat'!C689=" VIP4RTN010 ",'Vložení dat'!C689=" RED4RITN050.c10_001 "),"Vyt",IF(OR('Vložení dat'!C689=" RED4WM050 ",'Vložení dat'!C689=" RED4WM010 ",ISNUMBER(SEARCH("ECM4WM020.v20",'Vložení dat'!C689,1))),"VODA",IF(ISBLANK('Vložení dat'!C689),"",'Vložení dat'!C689)))</f>
        <v/>
      </c>
      <c r="B691" s="13" t="str">
        <f>TRIM('Vložení dat'!N689)</f>
        <v/>
      </c>
      <c r="C691" s="16" t="str">
        <f>TRIM('Vložení dat'!K689)</f>
        <v/>
      </c>
      <c r="D691" s="13" t="str">
        <f>TRIM('Vložení dat'!L689)</f>
        <v/>
      </c>
      <c r="E691" s="13" t="str">
        <f>TRIM('Vložení dat'!J689)</f>
        <v/>
      </c>
      <c r="F691" s="13" t="str">
        <f>TRIM('Vložení dat'!H689)</f>
        <v/>
      </c>
      <c r="G691" s="13" t="str">
        <f>TRIM('Vložení dat'!G689)</f>
        <v/>
      </c>
      <c r="H691" s="13" t="str">
        <f>TRIM('Vložení dat'!E689)</f>
        <v/>
      </c>
      <c r="I691" s="13" t="str">
        <f>TRIM('Vložení dat'!B689)</f>
        <v/>
      </c>
      <c r="J691" s="13" t="str">
        <f>IF(AND(OR(A691="Vyt",A691="VODA"),'Vložení dat'!O689=0),"OK",IF(AND(OR(A691="Vyt",A691="VODA"),'Vložení dat'!O689&lt;&gt;0),CONCATENATE("CHYBA - ",'Vložení dat'!O689),""))</f>
        <v/>
      </c>
      <c r="K691" s="13" t="str">
        <f>IF(A691="Vyt",'Vložení dat'!R689,IF(A691="VODA",VALUE(TRIM(LEFT(REPLACE('Vložení dat'!T689,FIND(".",'Vložení dat'!T689,1),1,","),8))),""))</f>
        <v/>
      </c>
      <c r="L691" s="16" t="str">
        <f>IF(A691="Vyt",TRIM('Vložení dat'!S689),IF(A691="VODA",VALUE(TRIM(LEFT(REPLACE('Vložení dat'!R689,FIND(".",'Vložení dat'!R689,1),1,","),8))),""))</f>
        <v/>
      </c>
      <c r="M691" s="16" t="str">
        <f>IF(A691="Vyt",RIGHT('Vložení dat'!P689,11),IF(A691="VODA",VALUE(TRIM(LEFT(REPLACE('Vložení dat'!S689,FIND(".",'Vložení dat'!S689,1),1,","),8))),""))</f>
        <v/>
      </c>
      <c r="N691" s="12" t="str">
        <f>IF(A691="Vyt",TRIM('Vložení dat'!V689),"")</f>
        <v/>
      </c>
      <c r="O691" s="17" t="str">
        <f>IF(A691="Vyt",TRIM(LEFT('Vložení dat'!W689,9)),IF(A691="VODA",TRIM(CONCATENATE(LEFT('Vložení dat'!U689,3),".",MID('Vložení dat'!U689,5,2),".",MID('Vložení dat'!U689,8,2))),""))</f>
        <v/>
      </c>
      <c r="P691" s="18" t="str">
        <f>IF($A691="Vyt",'Vložení dat'!X689,IF($A691="VODA",VALUE(LEFT(TRIM(REPLACE('Vložení dat'!V689,FIND(".",'Vložení dat'!V689,1),1,",")),7)),""))</f>
        <v/>
      </c>
      <c r="Q691" s="18" t="str">
        <f>IF($A691="Vyt",'Vložení dat'!Y689,IF($A691="VODA",VALUE(LEFT(TRIM(REPLACE('Vložení dat'!W689,FIND(".",'Vložení dat'!W689,1),1,",")),7)),""))</f>
        <v/>
      </c>
      <c r="R691" s="18" t="str">
        <f>IF($A691="Vyt",'Vložení dat'!Z689,IF($A691="VODA",VALUE(LEFT(TRIM(REPLACE('Vložení dat'!X689,FIND(".",'Vložení dat'!X689,1),1,",")),7)),""))</f>
        <v/>
      </c>
      <c r="S691" s="18" t="str">
        <f>IF($A691="Vyt",'Vložení dat'!AA689,IF($A691="VODA",VALUE(LEFT(TRIM(REPLACE('Vložení dat'!Y689,FIND(".",'Vložení dat'!Y689,1),1,",")),7)),""))</f>
        <v/>
      </c>
      <c r="T691" s="18" t="str">
        <f>IF($A691="Vyt",'Vložení dat'!AB689,IF($A691="VODA",VALUE(LEFT(TRIM(REPLACE('Vložení dat'!Z689,FIND(".",'Vložení dat'!Z689,1),1,",")),7)),""))</f>
        <v/>
      </c>
      <c r="U691" s="18" t="str">
        <f>IF($A691="Vyt",'Vložení dat'!AC689,IF($A691="VODA",VALUE(LEFT(TRIM(REPLACE('Vložení dat'!AA689,FIND(".",'Vložení dat'!AA689,1),1,",")),7)),""))</f>
        <v/>
      </c>
      <c r="V691" s="18" t="str">
        <f>IF($A691="Vyt",'Vložení dat'!AD689,IF($A691="VODA",VALUE(LEFT(TRIM(REPLACE('Vložení dat'!AB689,FIND(".",'Vložení dat'!AB689,1),1,",")),7)),""))</f>
        <v/>
      </c>
      <c r="W691" s="18" t="str">
        <f>IF($A691="Vyt",'Vložení dat'!AE689,IF($A691="VODA",VALUE(LEFT(TRIM(REPLACE('Vložení dat'!AC689,FIND(".",'Vložení dat'!AC689,1),1,",")),7)),""))</f>
        <v/>
      </c>
      <c r="X691" s="18" t="str">
        <f>IF($A691="Vyt",'Vložení dat'!AF689,IF($A691="VODA",VALUE(LEFT(TRIM(REPLACE('Vložení dat'!AD689,FIND(".",'Vložení dat'!AD689,1),1,",")),7)),""))</f>
        <v/>
      </c>
      <c r="Y691" s="18" t="str">
        <f>IF($A691="Vyt",'Vložení dat'!AG689,IF($A691="VODA",VALUE(LEFT(TRIM(REPLACE('Vložení dat'!AE689,FIND(".",'Vložení dat'!AE689,1),1,",")),7)),""))</f>
        <v/>
      </c>
      <c r="Z691" s="18" t="str">
        <f>IF($A691="Vyt",'Vložení dat'!AH689,IF($A691="VODA",VALUE(LEFT(TRIM(REPLACE('Vložení dat'!AF689,FIND(".",'Vložení dat'!AF689,1),1,",")),7)),""))</f>
        <v/>
      </c>
      <c r="AA691" s="18" t="str">
        <f>IF($A691="Vyt",'Vložení dat'!AI689,IF($A691="VODA",VALUE(LEFT(TRIM(REPLACE('Vložení dat'!AG689,FIND(".",'Vložení dat'!AG689,1),1,",")),7)),""))</f>
        <v/>
      </c>
      <c r="AB691" s="18" t="str">
        <f>IF(A691="Vyt",TRIM(LEFT('Vložení dat'!AY689,9)),IF(A691="VODA",TRIM(LEFT('Vložení dat'!BB689,9)),""))</f>
        <v/>
      </c>
      <c r="AC691" s="18" t="str">
        <f>IF(A691="Vyt",TRIM(LEFT('Vložení dat'!AW689,7)),"")</f>
        <v/>
      </c>
      <c r="AD691" s="18" t="str">
        <f>IF(A691="Vyt",VALUE(REPLACE(TRIM(LEFT('Vložení dat'!BA689,4)),FIND(".",TRIM(LEFT('Vložení dat'!BA689,4)),1),1,",")),IF(A691="VODA",VALUE(REPLACE(TRIM(LEFT('Vložení dat'!BC689,4)),FIND(".",TRIM(LEFT('Vložení dat'!BC689,4)),1),1,",")),""))</f>
        <v/>
      </c>
      <c r="AE691" s="12" t="str">
        <f>IF($A691="Vyt",TRIM(LEFT(REPLACE('Vložení dat'!T689,FIND(".",'Vložení dat'!T689,1),1,","),5)),"")</f>
        <v/>
      </c>
      <c r="AF691" s="12" t="str">
        <f>IF($A691="Vyt",TRIM(LEFT(REPLACE('Vložení dat'!U689,FIND(".",'Vložení dat'!U689,1),1,","),5)),"")</f>
        <v/>
      </c>
      <c r="AG691" s="13" t="str">
        <f>IF(A691="Vyt",LEFT(REPLACE('Vložení dat'!AT689,FIND(".",'Vložení dat'!AT689,1),1,","),5)-LEFT(REPLACE('Vložení dat'!AU689,FIND(".",'Vložení dat'!AU689,1),1,","),5)," ")</f>
        <v xml:space="preserve"> </v>
      </c>
      <c r="AH691" s="13" t="str">
        <f>IF(A691="Vyt",LEFT(REPLACE('Vložení dat'!T689,FIND(".",'Vložení dat'!T689,1),1,","),5)-LEFT(REPLACE('Vložení dat'!U689,FIND(".",'Vložení dat'!U689,1),1,","),5),"")</f>
        <v/>
      </c>
      <c r="AI691" t="str">
        <f>IF(A691="Vyt"," ",IF(A691="VODA",LEFT('Vložení dat'!AU689,12),""))</f>
        <v/>
      </c>
      <c r="AJ691" t="str">
        <f>IF(A691="Vyt","",IF(A691="VODA",LEFT('Vložení dat'!AV689,12),""))</f>
        <v/>
      </c>
    </row>
    <row r="692" spans="1:36" x14ac:dyDescent="0.3">
      <c r="A692" s="13" t="str">
        <f>IF(OR('Vložení dat'!C690=" VIP4RTN010 ",'Vložení dat'!C690=" RED4RITN050.c10_001 "),"Vyt",IF(OR('Vložení dat'!C690=" RED4WM050 ",'Vložení dat'!C690=" RED4WM010 ",ISNUMBER(SEARCH("ECM4WM020.v20",'Vložení dat'!C690,1))),"VODA",IF(ISBLANK('Vložení dat'!C690),"",'Vložení dat'!C690)))</f>
        <v/>
      </c>
      <c r="B692" s="13" t="str">
        <f>TRIM('Vložení dat'!N690)</f>
        <v/>
      </c>
      <c r="C692" s="16" t="str">
        <f>TRIM('Vložení dat'!K690)</f>
        <v/>
      </c>
      <c r="D692" s="13" t="str">
        <f>TRIM('Vložení dat'!L690)</f>
        <v/>
      </c>
      <c r="E692" s="13" t="str">
        <f>TRIM('Vložení dat'!J690)</f>
        <v/>
      </c>
      <c r="F692" s="13" t="str">
        <f>TRIM('Vložení dat'!H690)</f>
        <v/>
      </c>
      <c r="G692" s="13" t="str">
        <f>TRIM('Vložení dat'!G690)</f>
        <v/>
      </c>
      <c r="H692" s="13" t="str">
        <f>TRIM('Vložení dat'!E690)</f>
        <v/>
      </c>
      <c r="I692" s="13" t="str">
        <f>TRIM('Vložení dat'!B690)</f>
        <v/>
      </c>
      <c r="J692" s="13" t="str">
        <f>IF(AND(OR(A692="Vyt",A692="VODA"),'Vložení dat'!O690=0),"OK",IF(AND(OR(A692="Vyt",A692="VODA"),'Vložení dat'!O690&lt;&gt;0),CONCATENATE("CHYBA - ",'Vložení dat'!O690),""))</f>
        <v/>
      </c>
      <c r="K692" s="13" t="str">
        <f>IF(A692="Vyt",'Vložení dat'!R690,IF(A692="VODA",VALUE(TRIM(LEFT(REPLACE('Vložení dat'!T690,FIND(".",'Vložení dat'!T690,1),1,","),8))),""))</f>
        <v/>
      </c>
      <c r="L692" s="16" t="str">
        <f>IF(A692="Vyt",TRIM('Vložení dat'!S690),IF(A692="VODA",VALUE(TRIM(LEFT(REPLACE('Vložení dat'!R690,FIND(".",'Vložení dat'!R690,1),1,","),8))),""))</f>
        <v/>
      </c>
      <c r="M692" s="16" t="str">
        <f>IF(A692="Vyt",RIGHT('Vložení dat'!P690,11),IF(A692="VODA",VALUE(TRIM(LEFT(REPLACE('Vložení dat'!S690,FIND(".",'Vložení dat'!S690,1),1,","),8))),""))</f>
        <v/>
      </c>
      <c r="N692" s="12" t="str">
        <f>IF(A692="Vyt",TRIM('Vložení dat'!V690),"")</f>
        <v/>
      </c>
      <c r="O692" s="17" t="str">
        <f>IF(A692="Vyt",TRIM(LEFT('Vložení dat'!W690,9)),IF(A692="VODA",TRIM(CONCATENATE(LEFT('Vložení dat'!U690,3),".",MID('Vložení dat'!U690,5,2),".",MID('Vložení dat'!U690,8,2))),""))</f>
        <v/>
      </c>
      <c r="P692" s="18" t="str">
        <f>IF($A692="Vyt",'Vložení dat'!X690,IF($A692="VODA",VALUE(LEFT(TRIM(REPLACE('Vložení dat'!V690,FIND(".",'Vložení dat'!V690,1),1,",")),7)),""))</f>
        <v/>
      </c>
      <c r="Q692" s="18" t="str">
        <f>IF($A692="Vyt",'Vložení dat'!Y690,IF($A692="VODA",VALUE(LEFT(TRIM(REPLACE('Vložení dat'!W690,FIND(".",'Vložení dat'!W690,1),1,",")),7)),""))</f>
        <v/>
      </c>
      <c r="R692" s="18" t="str">
        <f>IF($A692="Vyt",'Vložení dat'!Z690,IF($A692="VODA",VALUE(LEFT(TRIM(REPLACE('Vložení dat'!X690,FIND(".",'Vložení dat'!X690,1),1,",")),7)),""))</f>
        <v/>
      </c>
      <c r="S692" s="18" t="str">
        <f>IF($A692="Vyt",'Vložení dat'!AA690,IF($A692="VODA",VALUE(LEFT(TRIM(REPLACE('Vložení dat'!Y690,FIND(".",'Vložení dat'!Y690,1),1,",")),7)),""))</f>
        <v/>
      </c>
      <c r="T692" s="18" t="str">
        <f>IF($A692="Vyt",'Vložení dat'!AB690,IF($A692="VODA",VALUE(LEFT(TRIM(REPLACE('Vložení dat'!Z690,FIND(".",'Vložení dat'!Z690,1),1,",")),7)),""))</f>
        <v/>
      </c>
      <c r="U692" s="18" t="str">
        <f>IF($A692="Vyt",'Vložení dat'!AC690,IF($A692="VODA",VALUE(LEFT(TRIM(REPLACE('Vložení dat'!AA690,FIND(".",'Vložení dat'!AA690,1),1,",")),7)),""))</f>
        <v/>
      </c>
      <c r="V692" s="18" t="str">
        <f>IF($A692="Vyt",'Vložení dat'!AD690,IF($A692="VODA",VALUE(LEFT(TRIM(REPLACE('Vložení dat'!AB690,FIND(".",'Vložení dat'!AB690,1),1,",")),7)),""))</f>
        <v/>
      </c>
      <c r="W692" s="18" t="str">
        <f>IF($A692="Vyt",'Vložení dat'!AE690,IF($A692="VODA",VALUE(LEFT(TRIM(REPLACE('Vložení dat'!AC690,FIND(".",'Vložení dat'!AC690,1),1,",")),7)),""))</f>
        <v/>
      </c>
      <c r="X692" s="18" t="str">
        <f>IF($A692="Vyt",'Vložení dat'!AF690,IF($A692="VODA",VALUE(LEFT(TRIM(REPLACE('Vložení dat'!AD690,FIND(".",'Vložení dat'!AD690,1),1,",")),7)),""))</f>
        <v/>
      </c>
      <c r="Y692" s="18" t="str">
        <f>IF($A692="Vyt",'Vložení dat'!AG690,IF($A692="VODA",VALUE(LEFT(TRIM(REPLACE('Vložení dat'!AE690,FIND(".",'Vložení dat'!AE690,1),1,",")),7)),""))</f>
        <v/>
      </c>
      <c r="Z692" s="18" t="str">
        <f>IF($A692="Vyt",'Vložení dat'!AH690,IF($A692="VODA",VALUE(LEFT(TRIM(REPLACE('Vložení dat'!AF690,FIND(".",'Vložení dat'!AF690,1),1,",")),7)),""))</f>
        <v/>
      </c>
      <c r="AA692" s="18" t="str">
        <f>IF($A692="Vyt",'Vložení dat'!AI690,IF($A692="VODA",VALUE(LEFT(TRIM(REPLACE('Vložení dat'!AG690,FIND(".",'Vložení dat'!AG690,1),1,",")),7)),""))</f>
        <v/>
      </c>
      <c r="AB692" s="18" t="str">
        <f>IF(A692="Vyt",TRIM(LEFT('Vložení dat'!AY690,9)),IF(A692="VODA",TRIM(LEFT('Vložení dat'!BB690,9)),""))</f>
        <v/>
      </c>
      <c r="AC692" s="18" t="str">
        <f>IF(A692="Vyt",TRIM(LEFT('Vložení dat'!AW690,7)),"")</f>
        <v/>
      </c>
      <c r="AD692" s="18" t="str">
        <f>IF(A692="Vyt",VALUE(REPLACE(TRIM(LEFT('Vložení dat'!BA690,4)),FIND(".",TRIM(LEFT('Vložení dat'!BA690,4)),1),1,",")),IF(A692="VODA",VALUE(REPLACE(TRIM(LEFT('Vložení dat'!BC690,4)),FIND(".",TRIM(LEFT('Vložení dat'!BC690,4)),1),1,",")),""))</f>
        <v/>
      </c>
      <c r="AE692" s="12" t="str">
        <f>IF($A692="Vyt",TRIM(LEFT(REPLACE('Vložení dat'!T690,FIND(".",'Vložení dat'!T690,1),1,","),5)),"")</f>
        <v/>
      </c>
      <c r="AF692" s="12" t="str">
        <f>IF($A692="Vyt",TRIM(LEFT(REPLACE('Vložení dat'!U690,FIND(".",'Vložení dat'!U690,1),1,","),5)),"")</f>
        <v/>
      </c>
      <c r="AG692" s="13" t="str">
        <f>IF(A692="Vyt",LEFT(REPLACE('Vložení dat'!AT690,FIND(".",'Vložení dat'!AT690,1),1,","),5)-LEFT(REPLACE('Vložení dat'!AU690,FIND(".",'Vložení dat'!AU690,1),1,","),5)," ")</f>
        <v xml:space="preserve"> </v>
      </c>
      <c r="AH692" s="13" t="str">
        <f>IF(A692="Vyt",LEFT(REPLACE('Vložení dat'!T690,FIND(".",'Vložení dat'!T690,1),1,","),5)-LEFT(REPLACE('Vložení dat'!U690,FIND(".",'Vložení dat'!U690,1),1,","),5),"")</f>
        <v/>
      </c>
      <c r="AI692" t="str">
        <f>IF(A692="Vyt"," ",IF(A692="VODA",LEFT('Vložení dat'!AU690,12),""))</f>
        <v/>
      </c>
      <c r="AJ692" t="str">
        <f>IF(A692="Vyt","",IF(A692="VODA",LEFT('Vložení dat'!AV690,12),""))</f>
        <v/>
      </c>
    </row>
    <row r="693" spans="1:36" x14ac:dyDescent="0.3">
      <c r="A693" s="13" t="str">
        <f>IF(OR('Vložení dat'!C691=" VIP4RTN010 ",'Vložení dat'!C691=" RED4RITN050.c10_001 "),"Vyt",IF(OR('Vložení dat'!C691=" RED4WM050 ",'Vložení dat'!C691=" RED4WM010 ",ISNUMBER(SEARCH("ECM4WM020.v20",'Vložení dat'!C691,1))),"VODA",IF(ISBLANK('Vložení dat'!C691),"",'Vložení dat'!C691)))</f>
        <v/>
      </c>
      <c r="B693" s="13" t="str">
        <f>TRIM('Vložení dat'!N691)</f>
        <v/>
      </c>
      <c r="C693" s="16" t="str">
        <f>TRIM('Vložení dat'!K691)</f>
        <v/>
      </c>
      <c r="D693" s="13" t="str">
        <f>TRIM('Vložení dat'!L691)</f>
        <v/>
      </c>
      <c r="E693" s="13" t="str">
        <f>TRIM('Vložení dat'!J691)</f>
        <v/>
      </c>
      <c r="F693" s="13" t="str">
        <f>TRIM('Vložení dat'!H691)</f>
        <v/>
      </c>
      <c r="G693" s="13" t="str">
        <f>TRIM('Vložení dat'!G691)</f>
        <v/>
      </c>
      <c r="H693" s="13" t="str">
        <f>TRIM('Vložení dat'!E691)</f>
        <v/>
      </c>
      <c r="I693" s="13" t="str">
        <f>TRIM('Vložení dat'!B691)</f>
        <v/>
      </c>
      <c r="J693" s="13" t="str">
        <f>IF(AND(OR(A693="Vyt",A693="VODA"),'Vložení dat'!O691=0),"OK",IF(AND(OR(A693="Vyt",A693="VODA"),'Vložení dat'!O691&lt;&gt;0),CONCATENATE("CHYBA - ",'Vložení dat'!O691),""))</f>
        <v/>
      </c>
      <c r="K693" s="13" t="str">
        <f>IF(A693="Vyt",'Vložení dat'!R691,IF(A693="VODA",VALUE(TRIM(LEFT(REPLACE('Vložení dat'!T691,FIND(".",'Vložení dat'!T691,1),1,","),8))),""))</f>
        <v/>
      </c>
      <c r="L693" s="16" t="str">
        <f>IF(A693="Vyt",TRIM('Vložení dat'!S691),IF(A693="VODA",VALUE(TRIM(LEFT(REPLACE('Vložení dat'!R691,FIND(".",'Vložení dat'!R691,1),1,","),8))),""))</f>
        <v/>
      </c>
      <c r="M693" s="16" t="str">
        <f>IF(A693="Vyt",RIGHT('Vložení dat'!P691,11),IF(A693="VODA",VALUE(TRIM(LEFT(REPLACE('Vložení dat'!S691,FIND(".",'Vložení dat'!S691,1),1,","),8))),""))</f>
        <v/>
      </c>
      <c r="N693" s="12" t="str">
        <f>IF(A693="Vyt",TRIM('Vložení dat'!V691),"")</f>
        <v/>
      </c>
      <c r="O693" s="17" t="str">
        <f>IF(A693="Vyt",TRIM(LEFT('Vložení dat'!W691,9)),IF(A693="VODA",TRIM(CONCATENATE(LEFT('Vložení dat'!U691,3),".",MID('Vložení dat'!U691,5,2),".",MID('Vložení dat'!U691,8,2))),""))</f>
        <v/>
      </c>
      <c r="P693" s="18" t="str">
        <f>IF($A693="Vyt",'Vložení dat'!X691,IF($A693="VODA",VALUE(LEFT(TRIM(REPLACE('Vložení dat'!V691,FIND(".",'Vložení dat'!V691,1),1,",")),7)),""))</f>
        <v/>
      </c>
      <c r="Q693" s="18" t="str">
        <f>IF($A693="Vyt",'Vložení dat'!Y691,IF($A693="VODA",VALUE(LEFT(TRIM(REPLACE('Vložení dat'!W691,FIND(".",'Vložení dat'!W691,1),1,",")),7)),""))</f>
        <v/>
      </c>
      <c r="R693" s="18" t="str">
        <f>IF($A693="Vyt",'Vložení dat'!Z691,IF($A693="VODA",VALUE(LEFT(TRIM(REPLACE('Vložení dat'!X691,FIND(".",'Vložení dat'!X691,1),1,",")),7)),""))</f>
        <v/>
      </c>
      <c r="S693" s="18" t="str">
        <f>IF($A693="Vyt",'Vložení dat'!AA691,IF($A693="VODA",VALUE(LEFT(TRIM(REPLACE('Vložení dat'!Y691,FIND(".",'Vložení dat'!Y691,1),1,",")),7)),""))</f>
        <v/>
      </c>
      <c r="T693" s="18" t="str">
        <f>IF($A693="Vyt",'Vložení dat'!AB691,IF($A693="VODA",VALUE(LEFT(TRIM(REPLACE('Vložení dat'!Z691,FIND(".",'Vložení dat'!Z691,1),1,",")),7)),""))</f>
        <v/>
      </c>
      <c r="U693" s="18" t="str">
        <f>IF($A693="Vyt",'Vložení dat'!AC691,IF($A693="VODA",VALUE(LEFT(TRIM(REPLACE('Vložení dat'!AA691,FIND(".",'Vložení dat'!AA691,1),1,",")),7)),""))</f>
        <v/>
      </c>
      <c r="V693" s="18" t="str">
        <f>IF($A693="Vyt",'Vložení dat'!AD691,IF($A693="VODA",VALUE(LEFT(TRIM(REPLACE('Vložení dat'!AB691,FIND(".",'Vložení dat'!AB691,1),1,",")),7)),""))</f>
        <v/>
      </c>
      <c r="W693" s="18" t="str">
        <f>IF($A693="Vyt",'Vložení dat'!AE691,IF($A693="VODA",VALUE(LEFT(TRIM(REPLACE('Vložení dat'!AC691,FIND(".",'Vložení dat'!AC691,1),1,",")),7)),""))</f>
        <v/>
      </c>
      <c r="X693" s="18" t="str">
        <f>IF($A693="Vyt",'Vložení dat'!AF691,IF($A693="VODA",VALUE(LEFT(TRIM(REPLACE('Vložení dat'!AD691,FIND(".",'Vložení dat'!AD691,1),1,",")),7)),""))</f>
        <v/>
      </c>
      <c r="Y693" s="18" t="str">
        <f>IF($A693="Vyt",'Vložení dat'!AG691,IF($A693="VODA",VALUE(LEFT(TRIM(REPLACE('Vložení dat'!AE691,FIND(".",'Vložení dat'!AE691,1),1,",")),7)),""))</f>
        <v/>
      </c>
      <c r="Z693" s="18" t="str">
        <f>IF($A693="Vyt",'Vložení dat'!AH691,IF($A693="VODA",VALUE(LEFT(TRIM(REPLACE('Vložení dat'!AF691,FIND(".",'Vložení dat'!AF691,1),1,",")),7)),""))</f>
        <v/>
      </c>
      <c r="AA693" s="18" t="str">
        <f>IF($A693="Vyt",'Vložení dat'!AI691,IF($A693="VODA",VALUE(LEFT(TRIM(REPLACE('Vložení dat'!AG691,FIND(".",'Vložení dat'!AG691,1),1,",")),7)),""))</f>
        <v/>
      </c>
      <c r="AB693" s="18" t="str">
        <f>IF(A693="Vyt",TRIM(LEFT('Vložení dat'!AY691,9)),IF(A693="VODA",TRIM(LEFT('Vložení dat'!BB691,9)),""))</f>
        <v/>
      </c>
      <c r="AC693" s="18" t="str">
        <f>IF(A693="Vyt",TRIM(LEFT('Vložení dat'!AW691,7)),"")</f>
        <v/>
      </c>
      <c r="AD693" s="18" t="str">
        <f>IF(A693="Vyt",VALUE(REPLACE(TRIM(LEFT('Vložení dat'!BA691,4)),FIND(".",TRIM(LEFT('Vložení dat'!BA691,4)),1),1,",")),IF(A693="VODA",VALUE(REPLACE(TRIM(LEFT('Vložení dat'!BC691,4)),FIND(".",TRIM(LEFT('Vložení dat'!BC691,4)),1),1,",")),""))</f>
        <v/>
      </c>
      <c r="AE693" s="12" t="str">
        <f>IF($A693="Vyt",TRIM(LEFT(REPLACE('Vložení dat'!T691,FIND(".",'Vložení dat'!T691,1),1,","),5)),"")</f>
        <v/>
      </c>
      <c r="AF693" s="12" t="str">
        <f>IF($A693="Vyt",TRIM(LEFT(REPLACE('Vložení dat'!U691,FIND(".",'Vložení dat'!U691,1),1,","),5)),"")</f>
        <v/>
      </c>
      <c r="AG693" s="13" t="str">
        <f>IF(A693="Vyt",LEFT(REPLACE('Vložení dat'!AT691,FIND(".",'Vložení dat'!AT691,1),1,","),5)-LEFT(REPLACE('Vložení dat'!AU691,FIND(".",'Vložení dat'!AU691,1),1,","),5)," ")</f>
        <v xml:space="preserve"> </v>
      </c>
      <c r="AH693" s="13" t="str">
        <f>IF(A693="Vyt",LEFT(REPLACE('Vložení dat'!T691,FIND(".",'Vložení dat'!T691,1),1,","),5)-LEFT(REPLACE('Vložení dat'!U691,FIND(".",'Vložení dat'!U691,1),1,","),5),"")</f>
        <v/>
      </c>
      <c r="AI693" t="str">
        <f>IF(A693="Vyt"," ",IF(A693="VODA",LEFT('Vložení dat'!AU691,12),""))</f>
        <v/>
      </c>
      <c r="AJ693" t="str">
        <f>IF(A693="Vyt","",IF(A693="VODA",LEFT('Vložení dat'!AV691,12),""))</f>
        <v/>
      </c>
    </row>
    <row r="694" spans="1:36" x14ac:dyDescent="0.3">
      <c r="A694" s="13" t="str">
        <f>IF(OR('Vložení dat'!C692=" VIP4RTN010 ",'Vložení dat'!C692=" RED4RITN050.c10_001 "),"Vyt",IF(OR('Vložení dat'!C692=" RED4WM050 ",'Vložení dat'!C692=" RED4WM010 ",ISNUMBER(SEARCH("ECM4WM020.v20",'Vložení dat'!C692,1))),"VODA",IF(ISBLANK('Vložení dat'!C692),"",'Vložení dat'!C692)))</f>
        <v/>
      </c>
      <c r="B694" s="13" t="str">
        <f>TRIM('Vložení dat'!N692)</f>
        <v/>
      </c>
      <c r="C694" s="16" t="str">
        <f>TRIM('Vložení dat'!K692)</f>
        <v/>
      </c>
      <c r="D694" s="13" t="str">
        <f>TRIM('Vložení dat'!L692)</f>
        <v/>
      </c>
      <c r="E694" s="13" t="str">
        <f>TRIM('Vložení dat'!J692)</f>
        <v/>
      </c>
      <c r="F694" s="13" t="str">
        <f>TRIM('Vložení dat'!H692)</f>
        <v/>
      </c>
      <c r="G694" s="13" t="str">
        <f>TRIM('Vložení dat'!G692)</f>
        <v/>
      </c>
      <c r="H694" s="13" t="str">
        <f>TRIM('Vložení dat'!E692)</f>
        <v/>
      </c>
      <c r="I694" s="13" t="str">
        <f>TRIM('Vložení dat'!B692)</f>
        <v/>
      </c>
      <c r="J694" s="13" t="str">
        <f>IF(AND(OR(A694="Vyt",A694="VODA"),'Vložení dat'!O692=0),"OK",IF(AND(OR(A694="Vyt",A694="VODA"),'Vložení dat'!O692&lt;&gt;0),CONCATENATE("CHYBA - ",'Vložení dat'!O692),""))</f>
        <v/>
      </c>
      <c r="K694" s="13" t="str">
        <f>IF(A694="Vyt",'Vložení dat'!R692,IF(A694="VODA",VALUE(TRIM(LEFT(REPLACE('Vložení dat'!T692,FIND(".",'Vložení dat'!T692,1),1,","),8))),""))</f>
        <v/>
      </c>
      <c r="L694" s="16" t="str">
        <f>IF(A694="Vyt",TRIM('Vložení dat'!S692),IF(A694="VODA",VALUE(TRIM(LEFT(REPLACE('Vložení dat'!R692,FIND(".",'Vložení dat'!R692,1),1,","),8))),""))</f>
        <v/>
      </c>
      <c r="M694" s="16" t="str">
        <f>IF(A694="Vyt",RIGHT('Vložení dat'!P692,11),IF(A694="VODA",VALUE(TRIM(LEFT(REPLACE('Vložení dat'!S692,FIND(".",'Vložení dat'!S692,1),1,","),8))),""))</f>
        <v/>
      </c>
      <c r="N694" s="12" t="str">
        <f>IF(A694="Vyt",TRIM('Vložení dat'!V692),"")</f>
        <v/>
      </c>
      <c r="O694" s="17" t="str">
        <f>IF(A694="Vyt",TRIM(LEFT('Vložení dat'!W692,9)),IF(A694="VODA",TRIM(CONCATENATE(LEFT('Vložení dat'!U692,3),".",MID('Vložení dat'!U692,5,2),".",MID('Vložení dat'!U692,8,2))),""))</f>
        <v/>
      </c>
      <c r="P694" s="18" t="str">
        <f>IF($A694="Vyt",'Vložení dat'!X692,IF($A694="VODA",VALUE(LEFT(TRIM(REPLACE('Vložení dat'!V692,FIND(".",'Vložení dat'!V692,1),1,",")),7)),""))</f>
        <v/>
      </c>
      <c r="Q694" s="18" t="str">
        <f>IF($A694="Vyt",'Vložení dat'!Y692,IF($A694="VODA",VALUE(LEFT(TRIM(REPLACE('Vložení dat'!W692,FIND(".",'Vložení dat'!W692,1),1,",")),7)),""))</f>
        <v/>
      </c>
      <c r="R694" s="18" t="str">
        <f>IF($A694="Vyt",'Vložení dat'!Z692,IF($A694="VODA",VALUE(LEFT(TRIM(REPLACE('Vložení dat'!X692,FIND(".",'Vložení dat'!X692,1),1,",")),7)),""))</f>
        <v/>
      </c>
      <c r="S694" s="18" t="str">
        <f>IF($A694="Vyt",'Vložení dat'!AA692,IF($A694="VODA",VALUE(LEFT(TRIM(REPLACE('Vložení dat'!Y692,FIND(".",'Vložení dat'!Y692,1),1,",")),7)),""))</f>
        <v/>
      </c>
      <c r="T694" s="18" t="str">
        <f>IF($A694="Vyt",'Vložení dat'!AB692,IF($A694="VODA",VALUE(LEFT(TRIM(REPLACE('Vložení dat'!Z692,FIND(".",'Vložení dat'!Z692,1),1,",")),7)),""))</f>
        <v/>
      </c>
      <c r="U694" s="18" t="str">
        <f>IF($A694="Vyt",'Vložení dat'!AC692,IF($A694="VODA",VALUE(LEFT(TRIM(REPLACE('Vložení dat'!AA692,FIND(".",'Vložení dat'!AA692,1),1,",")),7)),""))</f>
        <v/>
      </c>
      <c r="V694" s="18" t="str">
        <f>IF($A694="Vyt",'Vložení dat'!AD692,IF($A694="VODA",VALUE(LEFT(TRIM(REPLACE('Vložení dat'!AB692,FIND(".",'Vložení dat'!AB692,1),1,",")),7)),""))</f>
        <v/>
      </c>
      <c r="W694" s="18" t="str">
        <f>IF($A694="Vyt",'Vložení dat'!AE692,IF($A694="VODA",VALUE(LEFT(TRIM(REPLACE('Vložení dat'!AC692,FIND(".",'Vložení dat'!AC692,1),1,",")),7)),""))</f>
        <v/>
      </c>
      <c r="X694" s="18" t="str">
        <f>IF($A694="Vyt",'Vložení dat'!AF692,IF($A694="VODA",VALUE(LEFT(TRIM(REPLACE('Vložení dat'!AD692,FIND(".",'Vložení dat'!AD692,1),1,",")),7)),""))</f>
        <v/>
      </c>
      <c r="Y694" s="18" t="str">
        <f>IF($A694="Vyt",'Vložení dat'!AG692,IF($A694="VODA",VALUE(LEFT(TRIM(REPLACE('Vložení dat'!AE692,FIND(".",'Vložení dat'!AE692,1),1,",")),7)),""))</f>
        <v/>
      </c>
      <c r="Z694" s="18" t="str">
        <f>IF($A694="Vyt",'Vložení dat'!AH692,IF($A694="VODA",VALUE(LEFT(TRIM(REPLACE('Vložení dat'!AF692,FIND(".",'Vložení dat'!AF692,1),1,",")),7)),""))</f>
        <v/>
      </c>
      <c r="AA694" s="18" t="str">
        <f>IF($A694="Vyt",'Vložení dat'!AI692,IF($A694="VODA",VALUE(LEFT(TRIM(REPLACE('Vložení dat'!AG692,FIND(".",'Vložení dat'!AG692,1),1,",")),7)),""))</f>
        <v/>
      </c>
      <c r="AB694" s="18" t="str">
        <f>IF(A694="Vyt",TRIM(LEFT('Vložení dat'!AY692,9)),IF(A694="VODA",TRIM(LEFT('Vložení dat'!BB692,9)),""))</f>
        <v/>
      </c>
      <c r="AC694" s="18" t="str">
        <f>IF(A694="Vyt",TRIM(LEFT('Vložení dat'!AW692,7)),"")</f>
        <v/>
      </c>
      <c r="AD694" s="18" t="str">
        <f>IF(A694="Vyt",VALUE(REPLACE(TRIM(LEFT('Vložení dat'!BA692,4)),FIND(".",TRIM(LEFT('Vložení dat'!BA692,4)),1),1,",")),IF(A694="VODA",VALUE(REPLACE(TRIM(LEFT('Vložení dat'!BC692,4)),FIND(".",TRIM(LEFT('Vložení dat'!BC692,4)),1),1,",")),""))</f>
        <v/>
      </c>
      <c r="AE694" s="12" t="str">
        <f>IF($A694="Vyt",TRIM(LEFT(REPLACE('Vložení dat'!T692,FIND(".",'Vložení dat'!T692,1),1,","),5)),"")</f>
        <v/>
      </c>
      <c r="AF694" s="12" t="str">
        <f>IF($A694="Vyt",TRIM(LEFT(REPLACE('Vložení dat'!U692,FIND(".",'Vložení dat'!U692,1),1,","),5)),"")</f>
        <v/>
      </c>
      <c r="AG694" s="13" t="str">
        <f>IF(A694="Vyt",LEFT(REPLACE('Vložení dat'!AT692,FIND(".",'Vložení dat'!AT692,1),1,","),5)-LEFT(REPLACE('Vložení dat'!AU692,FIND(".",'Vložení dat'!AU692,1),1,","),5)," ")</f>
        <v xml:space="preserve"> </v>
      </c>
      <c r="AH694" s="13" t="str">
        <f>IF(A694="Vyt",LEFT(REPLACE('Vložení dat'!T692,FIND(".",'Vložení dat'!T692,1),1,","),5)-LEFT(REPLACE('Vložení dat'!U692,FIND(".",'Vložení dat'!U692,1),1,","),5),"")</f>
        <v/>
      </c>
      <c r="AI694" t="str">
        <f>IF(A694="Vyt"," ",IF(A694="VODA",LEFT('Vložení dat'!AU692,12),""))</f>
        <v/>
      </c>
      <c r="AJ694" t="str">
        <f>IF(A694="Vyt","",IF(A694="VODA",LEFT('Vložení dat'!AV692,12),""))</f>
        <v/>
      </c>
    </row>
    <row r="695" spans="1:36" x14ac:dyDescent="0.3">
      <c r="A695" s="13" t="str">
        <f>IF(OR('Vložení dat'!C693=" VIP4RTN010 ",'Vložení dat'!C693=" RED4RITN050.c10_001 "),"Vyt",IF(OR('Vložení dat'!C693=" RED4WM050 ",'Vložení dat'!C693=" RED4WM010 ",ISNUMBER(SEARCH("ECM4WM020.v20",'Vložení dat'!C693,1))),"VODA",IF(ISBLANK('Vložení dat'!C693),"",'Vložení dat'!C693)))</f>
        <v/>
      </c>
      <c r="B695" s="13" t="str">
        <f>TRIM('Vložení dat'!N693)</f>
        <v/>
      </c>
      <c r="C695" s="16" t="str">
        <f>TRIM('Vložení dat'!K693)</f>
        <v/>
      </c>
      <c r="D695" s="13" t="str">
        <f>TRIM('Vložení dat'!L693)</f>
        <v/>
      </c>
      <c r="E695" s="13" t="str">
        <f>TRIM('Vložení dat'!J693)</f>
        <v/>
      </c>
      <c r="F695" s="13" t="str">
        <f>TRIM('Vložení dat'!H693)</f>
        <v/>
      </c>
      <c r="G695" s="13" t="str">
        <f>TRIM('Vložení dat'!G693)</f>
        <v/>
      </c>
      <c r="H695" s="13" t="str">
        <f>TRIM('Vložení dat'!E693)</f>
        <v/>
      </c>
      <c r="I695" s="13" t="str">
        <f>TRIM('Vložení dat'!B693)</f>
        <v/>
      </c>
      <c r="J695" s="13" t="str">
        <f>IF(AND(OR(A695="Vyt",A695="VODA"),'Vložení dat'!O693=0),"OK",IF(AND(OR(A695="Vyt",A695="VODA"),'Vložení dat'!O693&lt;&gt;0),CONCATENATE("CHYBA - ",'Vložení dat'!O693),""))</f>
        <v/>
      </c>
      <c r="K695" s="13" t="str">
        <f>IF(A695="Vyt",'Vložení dat'!R693,IF(A695="VODA",VALUE(TRIM(LEFT(REPLACE('Vložení dat'!T693,FIND(".",'Vložení dat'!T693,1),1,","),8))),""))</f>
        <v/>
      </c>
      <c r="L695" s="16" t="str">
        <f>IF(A695="Vyt",TRIM('Vložení dat'!S693),IF(A695="VODA",VALUE(TRIM(LEFT(REPLACE('Vložení dat'!R693,FIND(".",'Vložení dat'!R693,1),1,","),8))),""))</f>
        <v/>
      </c>
      <c r="M695" s="16" t="str">
        <f>IF(A695="Vyt",RIGHT('Vložení dat'!P693,11),IF(A695="VODA",VALUE(TRIM(LEFT(REPLACE('Vložení dat'!S693,FIND(".",'Vložení dat'!S693,1),1,","),8))),""))</f>
        <v/>
      </c>
      <c r="N695" s="12" t="str">
        <f>IF(A695="Vyt",TRIM('Vložení dat'!V693),"")</f>
        <v/>
      </c>
      <c r="O695" s="17" t="str">
        <f>IF(A695="Vyt",TRIM(LEFT('Vložení dat'!W693,9)),IF(A695="VODA",TRIM(CONCATENATE(LEFT('Vložení dat'!U693,3),".",MID('Vložení dat'!U693,5,2),".",MID('Vložení dat'!U693,8,2))),""))</f>
        <v/>
      </c>
      <c r="P695" s="18" t="str">
        <f>IF($A695="Vyt",'Vložení dat'!X693,IF($A695="VODA",VALUE(LEFT(TRIM(REPLACE('Vložení dat'!V693,FIND(".",'Vložení dat'!V693,1),1,",")),7)),""))</f>
        <v/>
      </c>
      <c r="Q695" s="18" t="str">
        <f>IF($A695="Vyt",'Vložení dat'!Y693,IF($A695="VODA",VALUE(LEFT(TRIM(REPLACE('Vložení dat'!W693,FIND(".",'Vložení dat'!W693,1),1,",")),7)),""))</f>
        <v/>
      </c>
      <c r="R695" s="18" t="str">
        <f>IF($A695="Vyt",'Vložení dat'!Z693,IF($A695="VODA",VALUE(LEFT(TRIM(REPLACE('Vložení dat'!X693,FIND(".",'Vložení dat'!X693,1),1,",")),7)),""))</f>
        <v/>
      </c>
      <c r="S695" s="18" t="str">
        <f>IF($A695="Vyt",'Vložení dat'!AA693,IF($A695="VODA",VALUE(LEFT(TRIM(REPLACE('Vložení dat'!Y693,FIND(".",'Vložení dat'!Y693,1),1,",")),7)),""))</f>
        <v/>
      </c>
      <c r="T695" s="18" t="str">
        <f>IF($A695="Vyt",'Vložení dat'!AB693,IF($A695="VODA",VALUE(LEFT(TRIM(REPLACE('Vložení dat'!Z693,FIND(".",'Vložení dat'!Z693,1),1,",")),7)),""))</f>
        <v/>
      </c>
      <c r="U695" s="18" t="str">
        <f>IF($A695="Vyt",'Vložení dat'!AC693,IF($A695="VODA",VALUE(LEFT(TRIM(REPLACE('Vložení dat'!AA693,FIND(".",'Vložení dat'!AA693,1),1,",")),7)),""))</f>
        <v/>
      </c>
      <c r="V695" s="18" t="str">
        <f>IF($A695="Vyt",'Vložení dat'!AD693,IF($A695="VODA",VALUE(LEFT(TRIM(REPLACE('Vložení dat'!AB693,FIND(".",'Vložení dat'!AB693,1),1,",")),7)),""))</f>
        <v/>
      </c>
      <c r="W695" s="18" t="str">
        <f>IF($A695="Vyt",'Vložení dat'!AE693,IF($A695="VODA",VALUE(LEFT(TRIM(REPLACE('Vložení dat'!AC693,FIND(".",'Vložení dat'!AC693,1),1,",")),7)),""))</f>
        <v/>
      </c>
      <c r="X695" s="18" t="str">
        <f>IF($A695="Vyt",'Vložení dat'!AF693,IF($A695="VODA",VALUE(LEFT(TRIM(REPLACE('Vložení dat'!AD693,FIND(".",'Vložení dat'!AD693,1),1,",")),7)),""))</f>
        <v/>
      </c>
      <c r="Y695" s="18" t="str">
        <f>IF($A695="Vyt",'Vložení dat'!AG693,IF($A695="VODA",VALUE(LEFT(TRIM(REPLACE('Vložení dat'!AE693,FIND(".",'Vložení dat'!AE693,1),1,",")),7)),""))</f>
        <v/>
      </c>
      <c r="Z695" s="18" t="str">
        <f>IF($A695="Vyt",'Vložení dat'!AH693,IF($A695="VODA",VALUE(LEFT(TRIM(REPLACE('Vložení dat'!AF693,FIND(".",'Vložení dat'!AF693,1),1,",")),7)),""))</f>
        <v/>
      </c>
      <c r="AA695" s="18" t="str">
        <f>IF($A695="Vyt",'Vložení dat'!AI693,IF($A695="VODA",VALUE(LEFT(TRIM(REPLACE('Vložení dat'!AG693,FIND(".",'Vložení dat'!AG693,1),1,",")),7)),""))</f>
        <v/>
      </c>
      <c r="AB695" s="18" t="str">
        <f>IF(A695="Vyt",TRIM(LEFT('Vložení dat'!AY693,9)),IF(A695="VODA",TRIM(LEFT('Vložení dat'!BB693,9)),""))</f>
        <v/>
      </c>
      <c r="AC695" s="18" t="str">
        <f>IF(A695="Vyt",TRIM(LEFT('Vložení dat'!AW693,7)),"")</f>
        <v/>
      </c>
      <c r="AD695" s="18" t="str">
        <f>IF(A695="Vyt",VALUE(REPLACE(TRIM(LEFT('Vložení dat'!BA693,4)),FIND(".",TRIM(LEFT('Vložení dat'!BA693,4)),1),1,",")),IF(A695="VODA",VALUE(REPLACE(TRIM(LEFT('Vložení dat'!BC693,4)),FIND(".",TRIM(LEFT('Vložení dat'!BC693,4)),1),1,",")),""))</f>
        <v/>
      </c>
      <c r="AE695" s="12" t="str">
        <f>IF($A695="Vyt",TRIM(LEFT(REPLACE('Vložení dat'!T693,FIND(".",'Vložení dat'!T693,1),1,","),5)),"")</f>
        <v/>
      </c>
      <c r="AF695" s="12" t="str">
        <f>IF($A695="Vyt",TRIM(LEFT(REPLACE('Vložení dat'!U693,FIND(".",'Vložení dat'!U693,1),1,","),5)),"")</f>
        <v/>
      </c>
      <c r="AG695" s="13" t="str">
        <f>IF(A695="Vyt",LEFT(REPLACE('Vložení dat'!AT693,FIND(".",'Vložení dat'!AT693,1),1,","),5)-LEFT(REPLACE('Vložení dat'!AU693,FIND(".",'Vložení dat'!AU693,1),1,","),5)," ")</f>
        <v xml:space="preserve"> </v>
      </c>
      <c r="AH695" s="13" t="str">
        <f>IF(A695="Vyt",LEFT(REPLACE('Vložení dat'!T693,FIND(".",'Vložení dat'!T693,1),1,","),5)-LEFT(REPLACE('Vložení dat'!U693,FIND(".",'Vložení dat'!U693,1),1,","),5),"")</f>
        <v/>
      </c>
      <c r="AI695" t="str">
        <f>IF(A695="Vyt"," ",IF(A695="VODA",LEFT('Vložení dat'!AU693,12),""))</f>
        <v/>
      </c>
      <c r="AJ695" t="str">
        <f>IF(A695="Vyt","",IF(A695="VODA",LEFT('Vložení dat'!AV693,12),""))</f>
        <v/>
      </c>
    </row>
    <row r="696" spans="1:36" x14ac:dyDescent="0.3">
      <c r="A696" s="13" t="str">
        <f>IF(OR('Vložení dat'!C694=" VIP4RTN010 ",'Vložení dat'!C694=" RED4RITN050.c10_001 "),"Vyt",IF(OR('Vložení dat'!C694=" RED4WM050 ",'Vložení dat'!C694=" RED4WM010 ",ISNUMBER(SEARCH("ECM4WM020.v20",'Vložení dat'!C694,1))),"VODA",IF(ISBLANK('Vložení dat'!C694),"",'Vložení dat'!C694)))</f>
        <v/>
      </c>
      <c r="B696" s="13" t="str">
        <f>TRIM('Vložení dat'!N694)</f>
        <v/>
      </c>
      <c r="C696" s="16" t="str">
        <f>TRIM('Vložení dat'!K694)</f>
        <v/>
      </c>
      <c r="D696" s="13" t="str">
        <f>TRIM('Vložení dat'!L694)</f>
        <v/>
      </c>
      <c r="E696" s="13" t="str">
        <f>TRIM('Vložení dat'!J694)</f>
        <v/>
      </c>
      <c r="F696" s="13" t="str">
        <f>TRIM('Vložení dat'!H694)</f>
        <v/>
      </c>
      <c r="G696" s="13" t="str">
        <f>TRIM('Vložení dat'!G694)</f>
        <v/>
      </c>
      <c r="H696" s="13" t="str">
        <f>TRIM('Vložení dat'!E694)</f>
        <v/>
      </c>
      <c r="I696" s="13" t="str">
        <f>TRIM('Vložení dat'!B694)</f>
        <v/>
      </c>
      <c r="J696" s="13" t="str">
        <f>IF(AND(OR(A696="Vyt",A696="VODA"),'Vložení dat'!O694=0),"OK",IF(AND(OR(A696="Vyt",A696="VODA"),'Vložení dat'!O694&lt;&gt;0),CONCATENATE("CHYBA - ",'Vložení dat'!O694),""))</f>
        <v/>
      </c>
      <c r="K696" s="13" t="str">
        <f>IF(A696="Vyt",'Vložení dat'!R694,IF(A696="VODA",VALUE(TRIM(LEFT(REPLACE('Vložení dat'!T694,FIND(".",'Vložení dat'!T694,1),1,","),8))),""))</f>
        <v/>
      </c>
      <c r="L696" s="16" t="str">
        <f>IF(A696="Vyt",TRIM('Vložení dat'!S694),IF(A696="VODA",VALUE(TRIM(LEFT(REPLACE('Vložení dat'!R694,FIND(".",'Vložení dat'!R694,1),1,","),8))),""))</f>
        <v/>
      </c>
      <c r="M696" s="16" t="str">
        <f>IF(A696="Vyt",RIGHT('Vložení dat'!P694,11),IF(A696="VODA",VALUE(TRIM(LEFT(REPLACE('Vložení dat'!S694,FIND(".",'Vložení dat'!S694,1),1,","),8))),""))</f>
        <v/>
      </c>
      <c r="N696" s="12" t="str">
        <f>IF(A696="Vyt",TRIM('Vložení dat'!V694),"")</f>
        <v/>
      </c>
      <c r="O696" s="17" t="str">
        <f>IF(A696="Vyt",TRIM(LEFT('Vložení dat'!W694,9)),IF(A696="VODA",TRIM(CONCATENATE(LEFT('Vložení dat'!U694,3),".",MID('Vložení dat'!U694,5,2),".",MID('Vložení dat'!U694,8,2))),""))</f>
        <v/>
      </c>
      <c r="P696" s="18" t="str">
        <f>IF($A696="Vyt",'Vložení dat'!X694,IF($A696="VODA",VALUE(LEFT(TRIM(REPLACE('Vložení dat'!V694,FIND(".",'Vložení dat'!V694,1),1,",")),7)),""))</f>
        <v/>
      </c>
      <c r="Q696" s="18" t="str">
        <f>IF($A696="Vyt",'Vložení dat'!Y694,IF($A696="VODA",VALUE(LEFT(TRIM(REPLACE('Vložení dat'!W694,FIND(".",'Vložení dat'!W694,1),1,",")),7)),""))</f>
        <v/>
      </c>
      <c r="R696" s="18" t="str">
        <f>IF($A696="Vyt",'Vložení dat'!Z694,IF($A696="VODA",VALUE(LEFT(TRIM(REPLACE('Vložení dat'!X694,FIND(".",'Vložení dat'!X694,1),1,",")),7)),""))</f>
        <v/>
      </c>
      <c r="S696" s="18" t="str">
        <f>IF($A696="Vyt",'Vložení dat'!AA694,IF($A696="VODA",VALUE(LEFT(TRIM(REPLACE('Vložení dat'!Y694,FIND(".",'Vložení dat'!Y694,1),1,",")),7)),""))</f>
        <v/>
      </c>
      <c r="T696" s="18" t="str">
        <f>IF($A696="Vyt",'Vložení dat'!AB694,IF($A696="VODA",VALUE(LEFT(TRIM(REPLACE('Vložení dat'!Z694,FIND(".",'Vložení dat'!Z694,1),1,",")),7)),""))</f>
        <v/>
      </c>
      <c r="U696" s="18" t="str">
        <f>IF($A696="Vyt",'Vložení dat'!AC694,IF($A696="VODA",VALUE(LEFT(TRIM(REPLACE('Vložení dat'!AA694,FIND(".",'Vložení dat'!AA694,1),1,",")),7)),""))</f>
        <v/>
      </c>
      <c r="V696" s="18" t="str">
        <f>IF($A696="Vyt",'Vložení dat'!AD694,IF($A696="VODA",VALUE(LEFT(TRIM(REPLACE('Vložení dat'!AB694,FIND(".",'Vložení dat'!AB694,1),1,",")),7)),""))</f>
        <v/>
      </c>
      <c r="W696" s="18" t="str">
        <f>IF($A696="Vyt",'Vložení dat'!AE694,IF($A696="VODA",VALUE(LEFT(TRIM(REPLACE('Vložení dat'!AC694,FIND(".",'Vložení dat'!AC694,1),1,",")),7)),""))</f>
        <v/>
      </c>
      <c r="X696" s="18" t="str">
        <f>IF($A696="Vyt",'Vložení dat'!AF694,IF($A696="VODA",VALUE(LEFT(TRIM(REPLACE('Vložení dat'!AD694,FIND(".",'Vložení dat'!AD694,1),1,",")),7)),""))</f>
        <v/>
      </c>
      <c r="Y696" s="18" t="str">
        <f>IF($A696="Vyt",'Vložení dat'!AG694,IF($A696="VODA",VALUE(LEFT(TRIM(REPLACE('Vložení dat'!AE694,FIND(".",'Vložení dat'!AE694,1),1,",")),7)),""))</f>
        <v/>
      </c>
      <c r="Z696" s="18" t="str">
        <f>IF($A696="Vyt",'Vložení dat'!AH694,IF($A696="VODA",VALUE(LEFT(TRIM(REPLACE('Vložení dat'!AF694,FIND(".",'Vložení dat'!AF694,1),1,",")),7)),""))</f>
        <v/>
      </c>
      <c r="AA696" s="18" t="str">
        <f>IF($A696="Vyt",'Vložení dat'!AI694,IF($A696="VODA",VALUE(LEFT(TRIM(REPLACE('Vložení dat'!AG694,FIND(".",'Vložení dat'!AG694,1),1,",")),7)),""))</f>
        <v/>
      </c>
      <c r="AB696" s="18" t="str">
        <f>IF(A696="Vyt",TRIM(LEFT('Vložení dat'!AY694,9)),IF(A696="VODA",TRIM(LEFT('Vložení dat'!BB694,9)),""))</f>
        <v/>
      </c>
      <c r="AC696" s="18" t="str">
        <f>IF(A696="Vyt",TRIM(LEFT('Vložení dat'!AW694,7)),"")</f>
        <v/>
      </c>
      <c r="AD696" s="18" t="str">
        <f>IF(A696="Vyt",VALUE(REPLACE(TRIM(LEFT('Vložení dat'!BA694,4)),FIND(".",TRIM(LEFT('Vložení dat'!BA694,4)),1),1,",")),IF(A696="VODA",VALUE(REPLACE(TRIM(LEFT('Vložení dat'!BC694,4)),FIND(".",TRIM(LEFT('Vložení dat'!BC694,4)),1),1,",")),""))</f>
        <v/>
      </c>
      <c r="AE696" s="12" t="str">
        <f>IF($A696="Vyt",TRIM(LEFT(REPLACE('Vložení dat'!T694,FIND(".",'Vložení dat'!T694,1),1,","),5)),"")</f>
        <v/>
      </c>
      <c r="AF696" s="12" t="str">
        <f>IF($A696="Vyt",TRIM(LEFT(REPLACE('Vložení dat'!U694,FIND(".",'Vložení dat'!U694,1),1,","),5)),"")</f>
        <v/>
      </c>
      <c r="AG696" s="13" t="str">
        <f>IF(A696="Vyt",LEFT(REPLACE('Vložení dat'!AT694,FIND(".",'Vložení dat'!AT694,1),1,","),5)-LEFT(REPLACE('Vložení dat'!AU694,FIND(".",'Vložení dat'!AU694,1),1,","),5)," ")</f>
        <v xml:space="preserve"> </v>
      </c>
      <c r="AH696" s="13" t="str">
        <f>IF(A696="Vyt",LEFT(REPLACE('Vložení dat'!T694,FIND(".",'Vložení dat'!T694,1),1,","),5)-LEFT(REPLACE('Vložení dat'!U694,FIND(".",'Vložení dat'!U694,1),1,","),5),"")</f>
        <v/>
      </c>
      <c r="AI696" t="str">
        <f>IF(A696="Vyt"," ",IF(A696="VODA",LEFT('Vložení dat'!AU694,12),""))</f>
        <v/>
      </c>
      <c r="AJ696" t="str">
        <f>IF(A696="Vyt","",IF(A696="VODA",LEFT('Vložení dat'!AV694,12),""))</f>
        <v/>
      </c>
    </row>
    <row r="697" spans="1:36" x14ac:dyDescent="0.3">
      <c r="A697" s="13" t="str">
        <f>IF(OR('Vložení dat'!C695=" VIP4RTN010 ",'Vložení dat'!C695=" RED4RITN050.c10_001 "),"Vyt",IF(OR('Vložení dat'!C695=" RED4WM050 ",'Vložení dat'!C695=" RED4WM010 ",ISNUMBER(SEARCH("ECM4WM020.v20",'Vložení dat'!C695,1))),"VODA",IF(ISBLANK('Vložení dat'!C695),"",'Vložení dat'!C695)))</f>
        <v/>
      </c>
      <c r="B697" s="13" t="str">
        <f>TRIM('Vložení dat'!N695)</f>
        <v/>
      </c>
      <c r="C697" s="16" t="str">
        <f>TRIM('Vložení dat'!K695)</f>
        <v/>
      </c>
      <c r="D697" s="13" t="str">
        <f>TRIM('Vložení dat'!L695)</f>
        <v/>
      </c>
      <c r="E697" s="13" t="str">
        <f>TRIM('Vložení dat'!J695)</f>
        <v/>
      </c>
      <c r="F697" s="13" t="str">
        <f>TRIM('Vložení dat'!H695)</f>
        <v/>
      </c>
      <c r="G697" s="13" t="str">
        <f>TRIM('Vložení dat'!G695)</f>
        <v/>
      </c>
      <c r="H697" s="13" t="str">
        <f>TRIM('Vložení dat'!E695)</f>
        <v/>
      </c>
      <c r="I697" s="13" t="str">
        <f>TRIM('Vložení dat'!B695)</f>
        <v/>
      </c>
      <c r="J697" s="13" t="str">
        <f>IF(AND(OR(A697="Vyt",A697="VODA"),'Vložení dat'!O695=0),"OK",IF(AND(OR(A697="Vyt",A697="VODA"),'Vložení dat'!O695&lt;&gt;0),CONCATENATE("CHYBA - ",'Vložení dat'!O695),""))</f>
        <v/>
      </c>
      <c r="K697" s="13" t="str">
        <f>IF(A697="Vyt",'Vložení dat'!R695,IF(A697="VODA",VALUE(TRIM(LEFT(REPLACE('Vložení dat'!T695,FIND(".",'Vložení dat'!T695,1),1,","),8))),""))</f>
        <v/>
      </c>
      <c r="L697" s="16" t="str">
        <f>IF(A697="Vyt",TRIM('Vložení dat'!S695),IF(A697="VODA",VALUE(TRIM(LEFT(REPLACE('Vložení dat'!R695,FIND(".",'Vložení dat'!R695,1),1,","),8))),""))</f>
        <v/>
      </c>
      <c r="M697" s="16" t="str">
        <f>IF(A697="Vyt",RIGHT('Vložení dat'!P695,11),IF(A697="VODA",VALUE(TRIM(LEFT(REPLACE('Vložení dat'!S695,FIND(".",'Vložení dat'!S695,1),1,","),8))),""))</f>
        <v/>
      </c>
      <c r="N697" s="12" t="str">
        <f>IF(A697="Vyt",TRIM('Vložení dat'!V695),"")</f>
        <v/>
      </c>
      <c r="O697" s="17" t="str">
        <f>IF(A697="Vyt",TRIM(LEFT('Vložení dat'!W695,9)),IF(A697="VODA",TRIM(CONCATENATE(LEFT('Vložení dat'!U695,3),".",MID('Vložení dat'!U695,5,2),".",MID('Vložení dat'!U695,8,2))),""))</f>
        <v/>
      </c>
      <c r="P697" s="18" t="str">
        <f>IF($A697="Vyt",'Vložení dat'!X695,IF($A697="VODA",VALUE(LEFT(TRIM(REPLACE('Vložení dat'!V695,FIND(".",'Vložení dat'!V695,1),1,",")),7)),""))</f>
        <v/>
      </c>
      <c r="Q697" s="18" t="str">
        <f>IF($A697="Vyt",'Vložení dat'!Y695,IF($A697="VODA",VALUE(LEFT(TRIM(REPLACE('Vložení dat'!W695,FIND(".",'Vložení dat'!W695,1),1,",")),7)),""))</f>
        <v/>
      </c>
      <c r="R697" s="18" t="str">
        <f>IF($A697="Vyt",'Vložení dat'!Z695,IF($A697="VODA",VALUE(LEFT(TRIM(REPLACE('Vložení dat'!X695,FIND(".",'Vložení dat'!X695,1),1,",")),7)),""))</f>
        <v/>
      </c>
      <c r="S697" s="18" t="str">
        <f>IF($A697="Vyt",'Vložení dat'!AA695,IF($A697="VODA",VALUE(LEFT(TRIM(REPLACE('Vložení dat'!Y695,FIND(".",'Vložení dat'!Y695,1),1,",")),7)),""))</f>
        <v/>
      </c>
      <c r="T697" s="18" t="str">
        <f>IF($A697="Vyt",'Vložení dat'!AB695,IF($A697="VODA",VALUE(LEFT(TRIM(REPLACE('Vložení dat'!Z695,FIND(".",'Vložení dat'!Z695,1),1,",")),7)),""))</f>
        <v/>
      </c>
      <c r="U697" s="18" t="str">
        <f>IF($A697="Vyt",'Vložení dat'!AC695,IF($A697="VODA",VALUE(LEFT(TRIM(REPLACE('Vložení dat'!AA695,FIND(".",'Vložení dat'!AA695,1),1,",")),7)),""))</f>
        <v/>
      </c>
      <c r="V697" s="18" t="str">
        <f>IF($A697="Vyt",'Vložení dat'!AD695,IF($A697="VODA",VALUE(LEFT(TRIM(REPLACE('Vložení dat'!AB695,FIND(".",'Vložení dat'!AB695,1),1,",")),7)),""))</f>
        <v/>
      </c>
      <c r="W697" s="18" t="str">
        <f>IF($A697="Vyt",'Vložení dat'!AE695,IF($A697="VODA",VALUE(LEFT(TRIM(REPLACE('Vložení dat'!AC695,FIND(".",'Vložení dat'!AC695,1),1,",")),7)),""))</f>
        <v/>
      </c>
      <c r="X697" s="18" t="str">
        <f>IF($A697="Vyt",'Vložení dat'!AF695,IF($A697="VODA",VALUE(LEFT(TRIM(REPLACE('Vložení dat'!AD695,FIND(".",'Vložení dat'!AD695,1),1,",")),7)),""))</f>
        <v/>
      </c>
      <c r="Y697" s="18" t="str">
        <f>IF($A697="Vyt",'Vložení dat'!AG695,IF($A697="VODA",VALUE(LEFT(TRIM(REPLACE('Vložení dat'!AE695,FIND(".",'Vložení dat'!AE695,1),1,",")),7)),""))</f>
        <v/>
      </c>
      <c r="Z697" s="18" t="str">
        <f>IF($A697="Vyt",'Vložení dat'!AH695,IF($A697="VODA",VALUE(LEFT(TRIM(REPLACE('Vložení dat'!AF695,FIND(".",'Vložení dat'!AF695,1),1,",")),7)),""))</f>
        <v/>
      </c>
      <c r="AA697" s="18" t="str">
        <f>IF($A697="Vyt",'Vložení dat'!AI695,IF($A697="VODA",VALUE(LEFT(TRIM(REPLACE('Vložení dat'!AG695,FIND(".",'Vložení dat'!AG695,1),1,",")),7)),""))</f>
        <v/>
      </c>
      <c r="AB697" s="18" t="str">
        <f>IF(A697="Vyt",TRIM(LEFT('Vložení dat'!AY695,9)),IF(A697="VODA",TRIM(LEFT('Vložení dat'!BB695,9)),""))</f>
        <v/>
      </c>
      <c r="AC697" s="18" t="str">
        <f>IF(A697="Vyt",TRIM(LEFT('Vložení dat'!AW695,7)),"")</f>
        <v/>
      </c>
      <c r="AD697" s="18" t="str">
        <f>IF(A697="Vyt",VALUE(REPLACE(TRIM(LEFT('Vložení dat'!BA695,4)),FIND(".",TRIM(LEFT('Vložení dat'!BA695,4)),1),1,",")),IF(A697="VODA",VALUE(REPLACE(TRIM(LEFT('Vložení dat'!BC695,4)),FIND(".",TRIM(LEFT('Vložení dat'!BC695,4)),1),1,",")),""))</f>
        <v/>
      </c>
      <c r="AE697" s="12" t="str">
        <f>IF($A697="Vyt",TRIM(LEFT(REPLACE('Vložení dat'!T695,FIND(".",'Vložení dat'!T695,1),1,","),5)),"")</f>
        <v/>
      </c>
      <c r="AF697" s="12" t="str">
        <f>IF($A697="Vyt",TRIM(LEFT(REPLACE('Vložení dat'!U695,FIND(".",'Vložení dat'!U695,1),1,","),5)),"")</f>
        <v/>
      </c>
      <c r="AG697" s="13" t="str">
        <f>IF(A697="Vyt",LEFT(REPLACE('Vložení dat'!AT695,FIND(".",'Vložení dat'!AT695,1),1,","),5)-LEFT(REPLACE('Vložení dat'!AU695,FIND(".",'Vložení dat'!AU695,1),1,","),5)," ")</f>
        <v xml:space="preserve"> </v>
      </c>
      <c r="AH697" s="13" t="str">
        <f>IF(A697="Vyt",LEFT(REPLACE('Vložení dat'!T695,FIND(".",'Vložení dat'!T695,1),1,","),5)-LEFT(REPLACE('Vložení dat'!U695,FIND(".",'Vložení dat'!U695,1),1,","),5),"")</f>
        <v/>
      </c>
      <c r="AI697" t="str">
        <f>IF(A697="Vyt"," ",IF(A697="VODA",LEFT('Vložení dat'!AU695,12),""))</f>
        <v/>
      </c>
      <c r="AJ697" t="str">
        <f>IF(A697="Vyt","",IF(A697="VODA",LEFT('Vložení dat'!AV695,12),""))</f>
        <v/>
      </c>
    </row>
    <row r="698" spans="1:36" x14ac:dyDescent="0.3">
      <c r="A698" s="13" t="str">
        <f>IF(OR('Vložení dat'!C696=" VIP4RTN010 ",'Vložení dat'!C696=" RED4RITN050.c10_001 "),"Vyt",IF(OR('Vložení dat'!C696=" RED4WM050 ",'Vložení dat'!C696=" RED4WM010 ",ISNUMBER(SEARCH("ECM4WM020.v20",'Vložení dat'!C696,1))),"VODA",IF(ISBLANK('Vložení dat'!C696),"",'Vložení dat'!C696)))</f>
        <v/>
      </c>
      <c r="B698" s="13" t="str">
        <f>TRIM('Vložení dat'!N696)</f>
        <v/>
      </c>
      <c r="C698" s="16" t="str">
        <f>TRIM('Vložení dat'!K696)</f>
        <v/>
      </c>
      <c r="D698" s="13" t="str">
        <f>TRIM('Vložení dat'!L696)</f>
        <v/>
      </c>
      <c r="E698" s="13" t="str">
        <f>TRIM('Vložení dat'!J696)</f>
        <v/>
      </c>
      <c r="F698" s="13" t="str">
        <f>TRIM('Vložení dat'!H696)</f>
        <v/>
      </c>
      <c r="G698" s="13" t="str">
        <f>TRIM('Vložení dat'!G696)</f>
        <v/>
      </c>
      <c r="H698" s="13" t="str">
        <f>TRIM('Vložení dat'!E696)</f>
        <v/>
      </c>
      <c r="I698" s="13" t="str">
        <f>TRIM('Vložení dat'!B696)</f>
        <v/>
      </c>
      <c r="J698" s="13" t="str">
        <f>IF(AND(OR(A698="Vyt",A698="VODA"),'Vložení dat'!O696=0),"OK",IF(AND(OR(A698="Vyt",A698="VODA"),'Vložení dat'!O696&lt;&gt;0),CONCATENATE("CHYBA - ",'Vložení dat'!O696),""))</f>
        <v/>
      </c>
      <c r="K698" s="13" t="str">
        <f>IF(A698="Vyt",'Vložení dat'!R696,IF(A698="VODA",VALUE(TRIM(LEFT(REPLACE('Vložení dat'!T696,FIND(".",'Vložení dat'!T696,1),1,","),8))),""))</f>
        <v/>
      </c>
      <c r="L698" s="16" t="str">
        <f>IF(A698="Vyt",TRIM('Vložení dat'!S696),IF(A698="VODA",VALUE(TRIM(LEFT(REPLACE('Vložení dat'!R696,FIND(".",'Vložení dat'!R696,1),1,","),8))),""))</f>
        <v/>
      </c>
      <c r="M698" s="16" t="str">
        <f>IF(A698="Vyt",RIGHT('Vložení dat'!P696,11),IF(A698="VODA",VALUE(TRIM(LEFT(REPLACE('Vložení dat'!S696,FIND(".",'Vložení dat'!S696,1),1,","),8))),""))</f>
        <v/>
      </c>
      <c r="N698" s="12" t="str">
        <f>IF(A698="Vyt",TRIM('Vložení dat'!V696),"")</f>
        <v/>
      </c>
      <c r="O698" s="17" t="str">
        <f>IF(A698="Vyt",TRIM(LEFT('Vložení dat'!W696,9)),IF(A698="VODA",TRIM(CONCATENATE(LEFT('Vložení dat'!U696,3),".",MID('Vložení dat'!U696,5,2),".",MID('Vložení dat'!U696,8,2))),""))</f>
        <v/>
      </c>
      <c r="P698" s="18" t="str">
        <f>IF($A698="Vyt",'Vložení dat'!X696,IF($A698="VODA",VALUE(LEFT(TRIM(REPLACE('Vložení dat'!V696,FIND(".",'Vložení dat'!V696,1),1,",")),7)),""))</f>
        <v/>
      </c>
      <c r="Q698" s="18" t="str">
        <f>IF($A698="Vyt",'Vložení dat'!Y696,IF($A698="VODA",VALUE(LEFT(TRIM(REPLACE('Vložení dat'!W696,FIND(".",'Vložení dat'!W696,1),1,",")),7)),""))</f>
        <v/>
      </c>
      <c r="R698" s="18" t="str">
        <f>IF($A698="Vyt",'Vložení dat'!Z696,IF($A698="VODA",VALUE(LEFT(TRIM(REPLACE('Vložení dat'!X696,FIND(".",'Vložení dat'!X696,1),1,",")),7)),""))</f>
        <v/>
      </c>
      <c r="S698" s="18" t="str">
        <f>IF($A698="Vyt",'Vložení dat'!AA696,IF($A698="VODA",VALUE(LEFT(TRIM(REPLACE('Vložení dat'!Y696,FIND(".",'Vložení dat'!Y696,1),1,",")),7)),""))</f>
        <v/>
      </c>
      <c r="T698" s="18" t="str">
        <f>IF($A698="Vyt",'Vložení dat'!AB696,IF($A698="VODA",VALUE(LEFT(TRIM(REPLACE('Vložení dat'!Z696,FIND(".",'Vložení dat'!Z696,1),1,",")),7)),""))</f>
        <v/>
      </c>
      <c r="U698" s="18" t="str">
        <f>IF($A698="Vyt",'Vložení dat'!AC696,IF($A698="VODA",VALUE(LEFT(TRIM(REPLACE('Vložení dat'!AA696,FIND(".",'Vložení dat'!AA696,1),1,",")),7)),""))</f>
        <v/>
      </c>
      <c r="V698" s="18" t="str">
        <f>IF($A698="Vyt",'Vložení dat'!AD696,IF($A698="VODA",VALUE(LEFT(TRIM(REPLACE('Vložení dat'!AB696,FIND(".",'Vložení dat'!AB696,1),1,",")),7)),""))</f>
        <v/>
      </c>
      <c r="W698" s="18" t="str">
        <f>IF($A698="Vyt",'Vložení dat'!AE696,IF($A698="VODA",VALUE(LEFT(TRIM(REPLACE('Vložení dat'!AC696,FIND(".",'Vložení dat'!AC696,1),1,",")),7)),""))</f>
        <v/>
      </c>
      <c r="X698" s="18" t="str">
        <f>IF($A698="Vyt",'Vložení dat'!AF696,IF($A698="VODA",VALUE(LEFT(TRIM(REPLACE('Vložení dat'!AD696,FIND(".",'Vložení dat'!AD696,1),1,",")),7)),""))</f>
        <v/>
      </c>
      <c r="Y698" s="18" t="str">
        <f>IF($A698="Vyt",'Vložení dat'!AG696,IF($A698="VODA",VALUE(LEFT(TRIM(REPLACE('Vložení dat'!AE696,FIND(".",'Vložení dat'!AE696,1),1,",")),7)),""))</f>
        <v/>
      </c>
      <c r="Z698" s="18" t="str">
        <f>IF($A698="Vyt",'Vložení dat'!AH696,IF($A698="VODA",VALUE(LEFT(TRIM(REPLACE('Vložení dat'!AF696,FIND(".",'Vložení dat'!AF696,1),1,",")),7)),""))</f>
        <v/>
      </c>
      <c r="AA698" s="18" t="str">
        <f>IF($A698="Vyt",'Vložení dat'!AI696,IF($A698="VODA",VALUE(LEFT(TRIM(REPLACE('Vložení dat'!AG696,FIND(".",'Vložení dat'!AG696,1),1,",")),7)),""))</f>
        <v/>
      </c>
      <c r="AB698" s="18" t="str">
        <f>IF(A698="Vyt",TRIM(LEFT('Vložení dat'!AY696,9)),IF(A698="VODA",TRIM(LEFT('Vložení dat'!BB696,9)),""))</f>
        <v/>
      </c>
      <c r="AC698" s="18" t="str">
        <f>IF(A698="Vyt",TRIM(LEFT('Vložení dat'!AW696,7)),"")</f>
        <v/>
      </c>
      <c r="AD698" s="18" t="str">
        <f>IF(A698="Vyt",VALUE(REPLACE(TRIM(LEFT('Vložení dat'!BA696,4)),FIND(".",TRIM(LEFT('Vložení dat'!BA696,4)),1),1,",")),IF(A698="VODA",VALUE(REPLACE(TRIM(LEFT('Vložení dat'!BC696,4)),FIND(".",TRIM(LEFT('Vložení dat'!BC696,4)),1),1,",")),""))</f>
        <v/>
      </c>
      <c r="AE698" s="12" t="str">
        <f>IF($A698="Vyt",TRIM(LEFT(REPLACE('Vložení dat'!T696,FIND(".",'Vložení dat'!T696,1),1,","),5)),"")</f>
        <v/>
      </c>
      <c r="AF698" s="12" t="str">
        <f>IF($A698="Vyt",TRIM(LEFT(REPLACE('Vložení dat'!U696,FIND(".",'Vložení dat'!U696,1),1,","),5)),"")</f>
        <v/>
      </c>
      <c r="AG698" s="13" t="str">
        <f>IF(A698="Vyt",LEFT(REPLACE('Vložení dat'!AT696,FIND(".",'Vložení dat'!AT696,1),1,","),5)-LEFT(REPLACE('Vložení dat'!AU696,FIND(".",'Vložení dat'!AU696,1),1,","),5)," ")</f>
        <v xml:space="preserve"> </v>
      </c>
      <c r="AH698" s="13" t="str">
        <f>IF(A698="Vyt",LEFT(REPLACE('Vložení dat'!T696,FIND(".",'Vložení dat'!T696,1),1,","),5)-LEFT(REPLACE('Vložení dat'!U696,FIND(".",'Vložení dat'!U696,1),1,","),5),"")</f>
        <v/>
      </c>
      <c r="AI698" t="str">
        <f>IF(A698="Vyt"," ",IF(A698="VODA",LEFT('Vložení dat'!AU696,12),""))</f>
        <v/>
      </c>
      <c r="AJ698" t="str">
        <f>IF(A698="Vyt","",IF(A698="VODA",LEFT('Vložení dat'!AV696,12),""))</f>
        <v/>
      </c>
    </row>
    <row r="699" spans="1:36" x14ac:dyDescent="0.3">
      <c r="A699" s="13" t="str">
        <f>IF(OR('Vložení dat'!C697=" VIP4RTN010 ",'Vložení dat'!C697=" RED4RITN050.c10_001 "),"Vyt",IF(OR('Vložení dat'!C697=" RED4WM050 ",'Vložení dat'!C697=" RED4WM010 ",ISNUMBER(SEARCH("ECM4WM020.v20",'Vložení dat'!C697,1))),"VODA",IF(ISBLANK('Vložení dat'!C697),"",'Vložení dat'!C697)))</f>
        <v/>
      </c>
      <c r="B699" s="13" t="str">
        <f>TRIM('Vložení dat'!N697)</f>
        <v/>
      </c>
      <c r="C699" s="16" t="str">
        <f>TRIM('Vložení dat'!K697)</f>
        <v/>
      </c>
      <c r="D699" s="13" t="str">
        <f>TRIM('Vložení dat'!L697)</f>
        <v/>
      </c>
      <c r="E699" s="13" t="str">
        <f>TRIM('Vložení dat'!J697)</f>
        <v/>
      </c>
      <c r="F699" s="13" t="str">
        <f>TRIM('Vložení dat'!H697)</f>
        <v/>
      </c>
      <c r="G699" s="13" t="str">
        <f>TRIM('Vložení dat'!G697)</f>
        <v/>
      </c>
      <c r="H699" s="13" t="str">
        <f>TRIM('Vložení dat'!E697)</f>
        <v/>
      </c>
      <c r="I699" s="13" t="str">
        <f>TRIM('Vložení dat'!B697)</f>
        <v/>
      </c>
      <c r="J699" s="13" t="str">
        <f>IF(AND(OR(A699="Vyt",A699="VODA"),'Vložení dat'!O697=0),"OK",IF(AND(OR(A699="Vyt",A699="VODA"),'Vložení dat'!O697&lt;&gt;0),CONCATENATE("CHYBA - ",'Vložení dat'!O697),""))</f>
        <v/>
      </c>
      <c r="K699" s="13" t="str">
        <f>IF(A699="Vyt",'Vložení dat'!R697,IF(A699="VODA",VALUE(TRIM(LEFT(REPLACE('Vložení dat'!T697,FIND(".",'Vložení dat'!T697,1),1,","),8))),""))</f>
        <v/>
      </c>
      <c r="L699" s="16" t="str">
        <f>IF(A699="Vyt",TRIM('Vložení dat'!S697),IF(A699="VODA",VALUE(TRIM(LEFT(REPLACE('Vložení dat'!R697,FIND(".",'Vložení dat'!R697,1),1,","),8))),""))</f>
        <v/>
      </c>
      <c r="M699" s="16" t="str">
        <f>IF(A699="Vyt",RIGHT('Vložení dat'!P697,11),IF(A699="VODA",VALUE(TRIM(LEFT(REPLACE('Vložení dat'!S697,FIND(".",'Vložení dat'!S697,1),1,","),8))),""))</f>
        <v/>
      </c>
      <c r="N699" s="12" t="str">
        <f>IF(A699="Vyt",TRIM('Vložení dat'!V697),"")</f>
        <v/>
      </c>
      <c r="O699" s="17" t="str">
        <f>IF(A699="Vyt",TRIM(LEFT('Vložení dat'!W697,9)),IF(A699="VODA",TRIM(CONCATENATE(LEFT('Vložení dat'!U697,3),".",MID('Vložení dat'!U697,5,2),".",MID('Vložení dat'!U697,8,2))),""))</f>
        <v/>
      </c>
      <c r="P699" s="18" t="str">
        <f>IF($A699="Vyt",'Vložení dat'!X697,IF($A699="VODA",VALUE(LEFT(TRIM(REPLACE('Vložení dat'!V697,FIND(".",'Vložení dat'!V697,1),1,",")),7)),""))</f>
        <v/>
      </c>
      <c r="Q699" s="18" t="str">
        <f>IF($A699="Vyt",'Vložení dat'!Y697,IF($A699="VODA",VALUE(LEFT(TRIM(REPLACE('Vložení dat'!W697,FIND(".",'Vložení dat'!W697,1),1,",")),7)),""))</f>
        <v/>
      </c>
      <c r="R699" s="18" t="str">
        <f>IF($A699="Vyt",'Vložení dat'!Z697,IF($A699="VODA",VALUE(LEFT(TRIM(REPLACE('Vložení dat'!X697,FIND(".",'Vložení dat'!X697,1),1,",")),7)),""))</f>
        <v/>
      </c>
      <c r="S699" s="18" t="str">
        <f>IF($A699="Vyt",'Vložení dat'!AA697,IF($A699="VODA",VALUE(LEFT(TRIM(REPLACE('Vložení dat'!Y697,FIND(".",'Vložení dat'!Y697,1),1,",")),7)),""))</f>
        <v/>
      </c>
      <c r="T699" s="18" t="str">
        <f>IF($A699="Vyt",'Vložení dat'!AB697,IF($A699="VODA",VALUE(LEFT(TRIM(REPLACE('Vložení dat'!Z697,FIND(".",'Vložení dat'!Z697,1),1,",")),7)),""))</f>
        <v/>
      </c>
      <c r="U699" s="18" t="str">
        <f>IF($A699="Vyt",'Vložení dat'!AC697,IF($A699="VODA",VALUE(LEFT(TRIM(REPLACE('Vložení dat'!AA697,FIND(".",'Vložení dat'!AA697,1),1,",")),7)),""))</f>
        <v/>
      </c>
      <c r="V699" s="18" t="str">
        <f>IF($A699="Vyt",'Vložení dat'!AD697,IF($A699="VODA",VALUE(LEFT(TRIM(REPLACE('Vložení dat'!AB697,FIND(".",'Vložení dat'!AB697,1),1,",")),7)),""))</f>
        <v/>
      </c>
      <c r="W699" s="18" t="str">
        <f>IF($A699="Vyt",'Vložení dat'!AE697,IF($A699="VODA",VALUE(LEFT(TRIM(REPLACE('Vložení dat'!AC697,FIND(".",'Vložení dat'!AC697,1),1,",")),7)),""))</f>
        <v/>
      </c>
      <c r="X699" s="18" t="str">
        <f>IF($A699="Vyt",'Vložení dat'!AF697,IF($A699="VODA",VALUE(LEFT(TRIM(REPLACE('Vložení dat'!AD697,FIND(".",'Vložení dat'!AD697,1),1,",")),7)),""))</f>
        <v/>
      </c>
      <c r="Y699" s="18" t="str">
        <f>IF($A699="Vyt",'Vložení dat'!AG697,IF($A699="VODA",VALUE(LEFT(TRIM(REPLACE('Vložení dat'!AE697,FIND(".",'Vložení dat'!AE697,1),1,",")),7)),""))</f>
        <v/>
      </c>
      <c r="Z699" s="18" t="str">
        <f>IF($A699="Vyt",'Vložení dat'!AH697,IF($A699="VODA",VALUE(LEFT(TRIM(REPLACE('Vložení dat'!AF697,FIND(".",'Vložení dat'!AF697,1),1,",")),7)),""))</f>
        <v/>
      </c>
      <c r="AA699" s="18" t="str">
        <f>IF($A699="Vyt",'Vložení dat'!AI697,IF($A699="VODA",VALUE(LEFT(TRIM(REPLACE('Vložení dat'!AG697,FIND(".",'Vložení dat'!AG697,1),1,",")),7)),""))</f>
        <v/>
      </c>
      <c r="AB699" s="18" t="str">
        <f>IF(A699="Vyt",TRIM(LEFT('Vložení dat'!AY697,9)),IF(A699="VODA",TRIM(LEFT('Vložení dat'!BB697,9)),""))</f>
        <v/>
      </c>
      <c r="AC699" s="18" t="str">
        <f>IF(A699="Vyt",TRIM(LEFT('Vložení dat'!AW697,7)),"")</f>
        <v/>
      </c>
      <c r="AD699" s="18" t="str">
        <f>IF(A699="Vyt",VALUE(REPLACE(TRIM(LEFT('Vložení dat'!BA697,4)),FIND(".",TRIM(LEFT('Vložení dat'!BA697,4)),1),1,",")),IF(A699="VODA",VALUE(REPLACE(TRIM(LEFT('Vložení dat'!BC697,4)),FIND(".",TRIM(LEFT('Vložení dat'!BC697,4)),1),1,",")),""))</f>
        <v/>
      </c>
      <c r="AE699" s="12" t="str">
        <f>IF($A699="Vyt",TRIM(LEFT(REPLACE('Vložení dat'!T697,FIND(".",'Vložení dat'!T697,1),1,","),5)),"")</f>
        <v/>
      </c>
      <c r="AF699" s="12" t="str">
        <f>IF($A699="Vyt",TRIM(LEFT(REPLACE('Vložení dat'!U697,FIND(".",'Vložení dat'!U697,1),1,","),5)),"")</f>
        <v/>
      </c>
      <c r="AG699" s="13" t="str">
        <f>IF(A699="Vyt",LEFT(REPLACE('Vložení dat'!AT697,FIND(".",'Vložení dat'!AT697,1),1,","),5)-LEFT(REPLACE('Vložení dat'!AU697,FIND(".",'Vložení dat'!AU697,1),1,","),5)," ")</f>
        <v xml:space="preserve"> </v>
      </c>
      <c r="AH699" s="13" t="str">
        <f>IF(A699="Vyt",LEFT(REPLACE('Vložení dat'!T697,FIND(".",'Vložení dat'!T697,1),1,","),5)-LEFT(REPLACE('Vložení dat'!U697,FIND(".",'Vložení dat'!U697,1),1,","),5),"")</f>
        <v/>
      </c>
      <c r="AI699" t="str">
        <f>IF(A699="Vyt"," ",IF(A699="VODA",LEFT('Vložení dat'!AU697,12),""))</f>
        <v/>
      </c>
      <c r="AJ699" t="str">
        <f>IF(A699="Vyt","",IF(A699="VODA",LEFT('Vložení dat'!AV697,12),""))</f>
        <v/>
      </c>
    </row>
    <row r="700" spans="1:36" x14ac:dyDescent="0.3">
      <c r="A700" s="13" t="str">
        <f>IF(OR('Vložení dat'!C698=" VIP4RTN010 ",'Vložení dat'!C698=" RED4RITN050.c10_001 "),"Vyt",IF(OR('Vložení dat'!C698=" RED4WM050 ",'Vložení dat'!C698=" RED4WM010 ",ISNUMBER(SEARCH("ECM4WM020.v20",'Vložení dat'!C698,1))),"VODA",IF(ISBLANK('Vložení dat'!C698),"",'Vložení dat'!C698)))</f>
        <v/>
      </c>
      <c r="B700" s="13" t="str">
        <f>TRIM('Vložení dat'!N698)</f>
        <v/>
      </c>
      <c r="C700" s="16" t="str">
        <f>TRIM('Vložení dat'!K698)</f>
        <v/>
      </c>
      <c r="D700" s="13" t="str">
        <f>TRIM('Vložení dat'!L698)</f>
        <v/>
      </c>
      <c r="E700" s="13" t="str">
        <f>TRIM('Vložení dat'!J698)</f>
        <v/>
      </c>
      <c r="F700" s="13" t="str">
        <f>TRIM('Vložení dat'!H698)</f>
        <v/>
      </c>
      <c r="G700" s="13" t="str">
        <f>TRIM('Vložení dat'!G698)</f>
        <v/>
      </c>
      <c r="H700" s="13" t="str">
        <f>TRIM('Vložení dat'!E698)</f>
        <v/>
      </c>
      <c r="I700" s="13" t="str">
        <f>TRIM('Vložení dat'!B698)</f>
        <v/>
      </c>
      <c r="J700" s="13" t="str">
        <f>IF(AND(OR(A700="Vyt",A700="VODA"),'Vložení dat'!O698=0),"OK",IF(AND(OR(A700="Vyt",A700="VODA"),'Vložení dat'!O698&lt;&gt;0),CONCATENATE("CHYBA - ",'Vložení dat'!O698),""))</f>
        <v/>
      </c>
      <c r="K700" s="13" t="str">
        <f>IF(A700="Vyt",'Vložení dat'!R698,IF(A700="VODA",VALUE(TRIM(LEFT(REPLACE('Vložení dat'!T698,FIND(".",'Vložení dat'!T698,1),1,","),8))),""))</f>
        <v/>
      </c>
      <c r="L700" s="16" t="str">
        <f>IF(A700="Vyt",TRIM('Vložení dat'!S698),IF(A700="VODA",VALUE(TRIM(LEFT(REPLACE('Vložení dat'!R698,FIND(".",'Vložení dat'!R698,1),1,","),8))),""))</f>
        <v/>
      </c>
      <c r="M700" s="16" t="str">
        <f>IF(A700="Vyt",RIGHT('Vložení dat'!P698,11),IF(A700="VODA",VALUE(TRIM(LEFT(REPLACE('Vložení dat'!S698,FIND(".",'Vložení dat'!S698,1),1,","),8))),""))</f>
        <v/>
      </c>
      <c r="N700" s="12" t="str">
        <f>IF(A700="Vyt",TRIM('Vložení dat'!V698),"")</f>
        <v/>
      </c>
      <c r="O700" s="17" t="str">
        <f>IF(A700="Vyt",TRIM(LEFT('Vložení dat'!W698,9)),IF(A700="VODA",TRIM(CONCATENATE(LEFT('Vložení dat'!U698,3),".",MID('Vložení dat'!U698,5,2),".",MID('Vložení dat'!U698,8,2))),""))</f>
        <v/>
      </c>
      <c r="P700" s="18" t="str">
        <f>IF($A700="Vyt",'Vložení dat'!X698,IF($A700="VODA",VALUE(LEFT(TRIM(REPLACE('Vložení dat'!V698,FIND(".",'Vložení dat'!V698,1),1,",")),7)),""))</f>
        <v/>
      </c>
      <c r="Q700" s="18" t="str">
        <f>IF($A700="Vyt",'Vložení dat'!Y698,IF($A700="VODA",VALUE(LEFT(TRIM(REPLACE('Vložení dat'!W698,FIND(".",'Vložení dat'!W698,1),1,",")),7)),""))</f>
        <v/>
      </c>
      <c r="R700" s="18" t="str">
        <f>IF($A700="Vyt",'Vložení dat'!Z698,IF($A700="VODA",VALUE(LEFT(TRIM(REPLACE('Vložení dat'!X698,FIND(".",'Vložení dat'!X698,1),1,",")),7)),""))</f>
        <v/>
      </c>
      <c r="S700" s="18" t="str">
        <f>IF($A700="Vyt",'Vložení dat'!AA698,IF($A700="VODA",VALUE(LEFT(TRIM(REPLACE('Vložení dat'!Y698,FIND(".",'Vložení dat'!Y698,1),1,",")),7)),""))</f>
        <v/>
      </c>
      <c r="T700" s="18" t="str">
        <f>IF($A700="Vyt",'Vložení dat'!AB698,IF($A700="VODA",VALUE(LEFT(TRIM(REPLACE('Vložení dat'!Z698,FIND(".",'Vložení dat'!Z698,1),1,",")),7)),""))</f>
        <v/>
      </c>
      <c r="U700" s="18" t="str">
        <f>IF($A700="Vyt",'Vložení dat'!AC698,IF($A700="VODA",VALUE(LEFT(TRIM(REPLACE('Vložení dat'!AA698,FIND(".",'Vložení dat'!AA698,1),1,",")),7)),""))</f>
        <v/>
      </c>
      <c r="V700" s="18" t="str">
        <f>IF($A700="Vyt",'Vložení dat'!AD698,IF($A700="VODA",VALUE(LEFT(TRIM(REPLACE('Vložení dat'!AB698,FIND(".",'Vložení dat'!AB698,1),1,",")),7)),""))</f>
        <v/>
      </c>
      <c r="W700" s="18" t="str">
        <f>IF($A700="Vyt",'Vložení dat'!AE698,IF($A700="VODA",VALUE(LEFT(TRIM(REPLACE('Vložení dat'!AC698,FIND(".",'Vložení dat'!AC698,1),1,",")),7)),""))</f>
        <v/>
      </c>
      <c r="X700" s="18" t="str">
        <f>IF($A700="Vyt",'Vložení dat'!AF698,IF($A700="VODA",VALUE(LEFT(TRIM(REPLACE('Vložení dat'!AD698,FIND(".",'Vložení dat'!AD698,1),1,",")),7)),""))</f>
        <v/>
      </c>
      <c r="Y700" s="18" t="str">
        <f>IF($A700="Vyt",'Vložení dat'!AG698,IF($A700="VODA",VALUE(LEFT(TRIM(REPLACE('Vložení dat'!AE698,FIND(".",'Vložení dat'!AE698,1),1,",")),7)),""))</f>
        <v/>
      </c>
      <c r="Z700" s="18" t="str">
        <f>IF($A700="Vyt",'Vložení dat'!AH698,IF($A700="VODA",VALUE(LEFT(TRIM(REPLACE('Vložení dat'!AF698,FIND(".",'Vložení dat'!AF698,1),1,",")),7)),""))</f>
        <v/>
      </c>
      <c r="AA700" s="18" t="str">
        <f>IF($A700="Vyt",'Vložení dat'!AI698,IF($A700="VODA",VALUE(LEFT(TRIM(REPLACE('Vložení dat'!AG698,FIND(".",'Vložení dat'!AG698,1),1,",")),7)),""))</f>
        <v/>
      </c>
      <c r="AB700" s="18" t="str">
        <f>IF(A700="Vyt",TRIM(LEFT('Vložení dat'!AY698,9)),IF(A700="VODA",TRIM(LEFT('Vložení dat'!BB698,9)),""))</f>
        <v/>
      </c>
      <c r="AC700" s="18" t="str">
        <f>IF(A700="Vyt",TRIM(LEFT('Vložení dat'!AW698,7)),"")</f>
        <v/>
      </c>
      <c r="AD700" s="18" t="str">
        <f>IF(A700="Vyt",VALUE(REPLACE(TRIM(LEFT('Vložení dat'!BA698,4)),FIND(".",TRIM(LEFT('Vložení dat'!BA698,4)),1),1,",")),IF(A700="VODA",VALUE(REPLACE(TRIM(LEFT('Vložení dat'!BC698,4)),FIND(".",TRIM(LEFT('Vložení dat'!BC698,4)),1),1,",")),""))</f>
        <v/>
      </c>
      <c r="AE700" s="12" t="str">
        <f>IF($A700="Vyt",TRIM(LEFT(REPLACE('Vložení dat'!T698,FIND(".",'Vložení dat'!T698,1),1,","),5)),"")</f>
        <v/>
      </c>
      <c r="AF700" s="12" t="str">
        <f>IF($A700="Vyt",TRIM(LEFT(REPLACE('Vložení dat'!U698,FIND(".",'Vložení dat'!U698,1),1,","),5)),"")</f>
        <v/>
      </c>
      <c r="AG700" s="13" t="str">
        <f>IF(A700="Vyt",LEFT(REPLACE('Vložení dat'!AT698,FIND(".",'Vložení dat'!AT698,1),1,","),5)-LEFT(REPLACE('Vložení dat'!AU698,FIND(".",'Vložení dat'!AU698,1),1,","),5)," ")</f>
        <v xml:space="preserve"> </v>
      </c>
      <c r="AH700" s="13" t="str">
        <f>IF(A700="Vyt",LEFT(REPLACE('Vložení dat'!T698,FIND(".",'Vložení dat'!T698,1),1,","),5)-LEFT(REPLACE('Vložení dat'!U698,FIND(".",'Vložení dat'!U698,1),1,","),5),"")</f>
        <v/>
      </c>
      <c r="AI700" t="str">
        <f>IF(A700="Vyt"," ",IF(A700="VODA",LEFT('Vložení dat'!AU698,12),""))</f>
        <v/>
      </c>
      <c r="AJ700" t="str">
        <f>IF(A700="Vyt","",IF(A700="VODA",LEFT('Vložení dat'!AV698,12),""))</f>
        <v/>
      </c>
    </row>
    <row r="701" spans="1:36" x14ac:dyDescent="0.3">
      <c r="A701" s="13" t="str">
        <f>IF(OR('Vložení dat'!C699=" VIP4RTN010 ",'Vložení dat'!C699=" RED4RITN050.c10_001 "),"Vyt",IF(OR('Vložení dat'!C699=" RED4WM050 ",'Vložení dat'!C699=" RED4WM010 ",ISNUMBER(SEARCH("ECM4WM020.v20",'Vložení dat'!C699,1))),"VODA",IF(ISBLANK('Vložení dat'!C699),"",'Vložení dat'!C699)))</f>
        <v/>
      </c>
      <c r="B701" s="13" t="str">
        <f>TRIM('Vložení dat'!N699)</f>
        <v/>
      </c>
      <c r="C701" s="16" t="str">
        <f>TRIM('Vložení dat'!K699)</f>
        <v/>
      </c>
      <c r="D701" s="13" t="str">
        <f>TRIM('Vložení dat'!L699)</f>
        <v/>
      </c>
      <c r="E701" s="13" t="str">
        <f>TRIM('Vložení dat'!J699)</f>
        <v/>
      </c>
      <c r="F701" s="13" t="str">
        <f>TRIM('Vložení dat'!H699)</f>
        <v/>
      </c>
      <c r="G701" s="13" t="str">
        <f>TRIM('Vložení dat'!G699)</f>
        <v/>
      </c>
      <c r="H701" s="13" t="str">
        <f>TRIM('Vložení dat'!E699)</f>
        <v/>
      </c>
      <c r="I701" s="13" t="str">
        <f>TRIM('Vložení dat'!B699)</f>
        <v/>
      </c>
      <c r="J701" s="13" t="str">
        <f>IF(AND(OR(A701="Vyt",A701="VODA"),'Vložení dat'!O699=0),"OK",IF(AND(OR(A701="Vyt",A701="VODA"),'Vložení dat'!O699&lt;&gt;0),CONCATENATE("CHYBA - ",'Vložení dat'!O699),""))</f>
        <v/>
      </c>
      <c r="K701" s="13" t="str">
        <f>IF(A701="Vyt",'Vložení dat'!R699,IF(A701="VODA",VALUE(TRIM(LEFT(REPLACE('Vložení dat'!T699,FIND(".",'Vložení dat'!T699,1),1,","),8))),""))</f>
        <v/>
      </c>
      <c r="L701" s="16" t="str">
        <f>IF(A701="Vyt",TRIM('Vložení dat'!S699),IF(A701="VODA",VALUE(TRIM(LEFT(REPLACE('Vložení dat'!R699,FIND(".",'Vložení dat'!R699,1),1,","),8))),""))</f>
        <v/>
      </c>
      <c r="M701" s="16" t="str">
        <f>IF(A701="Vyt",RIGHT('Vložení dat'!P699,11),IF(A701="VODA",VALUE(TRIM(LEFT(REPLACE('Vložení dat'!S699,FIND(".",'Vložení dat'!S699,1),1,","),8))),""))</f>
        <v/>
      </c>
      <c r="N701" s="12" t="str">
        <f>IF(A701="Vyt",TRIM('Vložení dat'!V699),"")</f>
        <v/>
      </c>
      <c r="O701" s="17" t="str">
        <f>IF(A701="Vyt",TRIM(LEFT('Vložení dat'!W699,9)),IF(A701="VODA",TRIM(CONCATENATE(LEFT('Vložení dat'!U699,3),".",MID('Vložení dat'!U699,5,2),".",MID('Vložení dat'!U699,8,2))),""))</f>
        <v/>
      </c>
      <c r="P701" s="18" t="str">
        <f>IF($A701="Vyt",'Vložení dat'!X699,IF($A701="VODA",VALUE(LEFT(TRIM(REPLACE('Vložení dat'!V699,FIND(".",'Vložení dat'!V699,1),1,",")),7)),""))</f>
        <v/>
      </c>
      <c r="Q701" s="18" t="str">
        <f>IF($A701="Vyt",'Vložení dat'!Y699,IF($A701="VODA",VALUE(LEFT(TRIM(REPLACE('Vložení dat'!W699,FIND(".",'Vložení dat'!W699,1),1,",")),7)),""))</f>
        <v/>
      </c>
      <c r="R701" s="18" t="str">
        <f>IF($A701="Vyt",'Vložení dat'!Z699,IF($A701="VODA",VALUE(LEFT(TRIM(REPLACE('Vložení dat'!X699,FIND(".",'Vložení dat'!X699,1),1,",")),7)),""))</f>
        <v/>
      </c>
      <c r="S701" s="18" t="str">
        <f>IF($A701="Vyt",'Vložení dat'!AA699,IF($A701="VODA",VALUE(LEFT(TRIM(REPLACE('Vložení dat'!Y699,FIND(".",'Vložení dat'!Y699,1),1,",")),7)),""))</f>
        <v/>
      </c>
      <c r="T701" s="18" t="str">
        <f>IF($A701="Vyt",'Vložení dat'!AB699,IF($A701="VODA",VALUE(LEFT(TRIM(REPLACE('Vložení dat'!Z699,FIND(".",'Vložení dat'!Z699,1),1,",")),7)),""))</f>
        <v/>
      </c>
      <c r="U701" s="18" t="str">
        <f>IF($A701="Vyt",'Vložení dat'!AC699,IF($A701="VODA",VALUE(LEFT(TRIM(REPLACE('Vložení dat'!AA699,FIND(".",'Vložení dat'!AA699,1),1,",")),7)),""))</f>
        <v/>
      </c>
      <c r="V701" s="18" t="str">
        <f>IF($A701="Vyt",'Vložení dat'!AD699,IF($A701="VODA",VALUE(LEFT(TRIM(REPLACE('Vložení dat'!AB699,FIND(".",'Vložení dat'!AB699,1),1,",")),7)),""))</f>
        <v/>
      </c>
      <c r="W701" s="18" t="str">
        <f>IF($A701="Vyt",'Vložení dat'!AE699,IF($A701="VODA",VALUE(LEFT(TRIM(REPLACE('Vložení dat'!AC699,FIND(".",'Vložení dat'!AC699,1),1,",")),7)),""))</f>
        <v/>
      </c>
      <c r="X701" s="18" t="str">
        <f>IF($A701="Vyt",'Vložení dat'!AF699,IF($A701="VODA",VALUE(LEFT(TRIM(REPLACE('Vložení dat'!AD699,FIND(".",'Vložení dat'!AD699,1),1,",")),7)),""))</f>
        <v/>
      </c>
      <c r="Y701" s="18" t="str">
        <f>IF($A701="Vyt",'Vložení dat'!AG699,IF($A701="VODA",VALUE(LEFT(TRIM(REPLACE('Vložení dat'!AE699,FIND(".",'Vložení dat'!AE699,1),1,",")),7)),""))</f>
        <v/>
      </c>
      <c r="Z701" s="18" t="str">
        <f>IF($A701="Vyt",'Vložení dat'!AH699,IF($A701="VODA",VALUE(LEFT(TRIM(REPLACE('Vložení dat'!AF699,FIND(".",'Vložení dat'!AF699,1),1,",")),7)),""))</f>
        <v/>
      </c>
      <c r="AA701" s="18" t="str">
        <f>IF($A701="Vyt",'Vložení dat'!AI699,IF($A701="VODA",VALUE(LEFT(TRIM(REPLACE('Vložení dat'!AG699,FIND(".",'Vložení dat'!AG699,1),1,",")),7)),""))</f>
        <v/>
      </c>
      <c r="AB701" s="18" t="str">
        <f>IF(A701="Vyt",TRIM(LEFT('Vložení dat'!AY699,9)),IF(A701="VODA",TRIM(LEFT('Vložení dat'!BB699,9)),""))</f>
        <v/>
      </c>
      <c r="AC701" s="18" t="str">
        <f>IF(A701="Vyt",TRIM(LEFT('Vložení dat'!AW699,7)),"")</f>
        <v/>
      </c>
      <c r="AD701" s="18" t="str">
        <f>IF(A701="Vyt",VALUE(REPLACE(TRIM(LEFT('Vložení dat'!BA699,4)),FIND(".",TRIM(LEFT('Vložení dat'!BA699,4)),1),1,",")),IF(A701="VODA",VALUE(REPLACE(TRIM(LEFT('Vložení dat'!BC699,4)),FIND(".",TRIM(LEFT('Vložení dat'!BC699,4)),1),1,",")),""))</f>
        <v/>
      </c>
      <c r="AE701" s="12" t="str">
        <f>IF($A701="Vyt",TRIM(LEFT(REPLACE('Vložení dat'!T699,FIND(".",'Vložení dat'!T699,1),1,","),5)),"")</f>
        <v/>
      </c>
      <c r="AF701" s="12" t="str">
        <f>IF($A701="Vyt",TRIM(LEFT(REPLACE('Vložení dat'!U699,FIND(".",'Vložení dat'!U699,1),1,","),5)),"")</f>
        <v/>
      </c>
      <c r="AG701" s="13" t="str">
        <f>IF(A701="Vyt",LEFT(REPLACE('Vložení dat'!AT699,FIND(".",'Vložení dat'!AT699,1),1,","),5)-LEFT(REPLACE('Vložení dat'!AU699,FIND(".",'Vložení dat'!AU699,1),1,","),5)," ")</f>
        <v xml:space="preserve"> </v>
      </c>
      <c r="AH701" s="13" t="str">
        <f>IF(A701="Vyt",LEFT(REPLACE('Vložení dat'!T699,FIND(".",'Vložení dat'!T699,1),1,","),5)-LEFT(REPLACE('Vložení dat'!U699,FIND(".",'Vložení dat'!U699,1),1,","),5),"")</f>
        <v/>
      </c>
      <c r="AI701" t="str">
        <f>IF(A701="Vyt"," ",IF(A701="VODA",LEFT('Vložení dat'!AU699,12),""))</f>
        <v/>
      </c>
      <c r="AJ701" t="str">
        <f>IF(A701="Vyt","",IF(A701="VODA",LEFT('Vložení dat'!AV699,12),""))</f>
        <v/>
      </c>
    </row>
    <row r="702" spans="1:36" x14ac:dyDescent="0.3">
      <c r="A702" s="13" t="str">
        <f>IF(OR('Vložení dat'!C700=" VIP4RTN010 ",'Vložení dat'!C700=" RED4RITN050.c10_001 "),"Vyt",IF(OR('Vložení dat'!C700=" RED4WM050 ",'Vložení dat'!C700=" RED4WM010 ",ISNUMBER(SEARCH("ECM4WM020.v20",'Vložení dat'!C700,1))),"VODA",IF(ISBLANK('Vložení dat'!C700),"",'Vložení dat'!C700)))</f>
        <v/>
      </c>
      <c r="B702" s="13" t="str">
        <f>TRIM('Vložení dat'!N700)</f>
        <v/>
      </c>
      <c r="C702" s="16" t="str">
        <f>TRIM('Vložení dat'!K700)</f>
        <v/>
      </c>
      <c r="D702" s="13" t="str">
        <f>TRIM('Vložení dat'!L700)</f>
        <v/>
      </c>
      <c r="E702" s="13" t="str">
        <f>TRIM('Vložení dat'!J700)</f>
        <v/>
      </c>
      <c r="F702" s="13" t="str">
        <f>TRIM('Vložení dat'!H700)</f>
        <v/>
      </c>
      <c r="G702" s="13" t="str">
        <f>TRIM('Vložení dat'!G700)</f>
        <v/>
      </c>
      <c r="H702" s="13" t="str">
        <f>TRIM('Vložení dat'!E700)</f>
        <v/>
      </c>
      <c r="I702" s="13" t="str">
        <f>TRIM('Vložení dat'!B700)</f>
        <v/>
      </c>
      <c r="J702" s="13" t="str">
        <f>IF(AND(OR(A702="Vyt",A702="VODA"),'Vložení dat'!O700=0),"OK",IF(AND(OR(A702="Vyt",A702="VODA"),'Vložení dat'!O700&lt;&gt;0),CONCATENATE("CHYBA - ",'Vložení dat'!O700),""))</f>
        <v/>
      </c>
      <c r="K702" s="13" t="str">
        <f>IF(A702="Vyt",'Vložení dat'!R700,IF(A702="VODA",VALUE(TRIM(LEFT(REPLACE('Vložení dat'!T700,FIND(".",'Vložení dat'!T700,1),1,","),8))),""))</f>
        <v/>
      </c>
      <c r="L702" s="16" t="str">
        <f>IF(A702="Vyt",TRIM('Vložení dat'!S700),IF(A702="VODA",VALUE(TRIM(LEFT(REPLACE('Vložení dat'!R700,FIND(".",'Vložení dat'!R700,1),1,","),8))),""))</f>
        <v/>
      </c>
      <c r="M702" s="16" t="str">
        <f>IF(A702="Vyt",RIGHT('Vložení dat'!P700,11),IF(A702="VODA",VALUE(TRIM(LEFT(REPLACE('Vložení dat'!S700,FIND(".",'Vložení dat'!S700,1),1,","),8))),""))</f>
        <v/>
      </c>
      <c r="N702" s="12" t="str">
        <f>IF(A702="Vyt",TRIM('Vložení dat'!V700),"")</f>
        <v/>
      </c>
      <c r="O702" s="17" t="str">
        <f>IF(A702="Vyt",TRIM(LEFT('Vložení dat'!W700,9)),IF(A702="VODA",TRIM(CONCATENATE(LEFT('Vložení dat'!U700,3),".",MID('Vložení dat'!U700,5,2),".",MID('Vložení dat'!U700,8,2))),""))</f>
        <v/>
      </c>
      <c r="P702" s="18" t="str">
        <f>IF($A702="Vyt",'Vložení dat'!X700,IF($A702="VODA",VALUE(LEFT(TRIM(REPLACE('Vložení dat'!V700,FIND(".",'Vložení dat'!V700,1),1,",")),7)),""))</f>
        <v/>
      </c>
      <c r="Q702" s="18" t="str">
        <f>IF($A702="Vyt",'Vložení dat'!Y700,IF($A702="VODA",VALUE(LEFT(TRIM(REPLACE('Vložení dat'!W700,FIND(".",'Vložení dat'!W700,1),1,",")),7)),""))</f>
        <v/>
      </c>
      <c r="R702" s="18" t="str">
        <f>IF($A702="Vyt",'Vložení dat'!Z700,IF($A702="VODA",VALUE(LEFT(TRIM(REPLACE('Vložení dat'!X700,FIND(".",'Vložení dat'!X700,1),1,",")),7)),""))</f>
        <v/>
      </c>
      <c r="S702" s="18" t="str">
        <f>IF($A702="Vyt",'Vložení dat'!AA700,IF($A702="VODA",VALUE(LEFT(TRIM(REPLACE('Vložení dat'!Y700,FIND(".",'Vložení dat'!Y700,1),1,",")),7)),""))</f>
        <v/>
      </c>
      <c r="T702" s="18" t="str">
        <f>IF($A702="Vyt",'Vložení dat'!AB700,IF($A702="VODA",VALUE(LEFT(TRIM(REPLACE('Vložení dat'!Z700,FIND(".",'Vložení dat'!Z700,1),1,",")),7)),""))</f>
        <v/>
      </c>
      <c r="U702" s="18" t="str">
        <f>IF($A702="Vyt",'Vložení dat'!AC700,IF($A702="VODA",VALUE(LEFT(TRIM(REPLACE('Vložení dat'!AA700,FIND(".",'Vložení dat'!AA700,1),1,",")),7)),""))</f>
        <v/>
      </c>
      <c r="V702" s="18" t="str">
        <f>IF($A702="Vyt",'Vložení dat'!AD700,IF($A702="VODA",VALUE(LEFT(TRIM(REPLACE('Vložení dat'!AB700,FIND(".",'Vložení dat'!AB700,1),1,",")),7)),""))</f>
        <v/>
      </c>
      <c r="W702" s="18" t="str">
        <f>IF($A702="Vyt",'Vložení dat'!AE700,IF($A702="VODA",VALUE(LEFT(TRIM(REPLACE('Vložení dat'!AC700,FIND(".",'Vložení dat'!AC700,1),1,",")),7)),""))</f>
        <v/>
      </c>
      <c r="X702" s="18" t="str">
        <f>IF($A702="Vyt",'Vložení dat'!AF700,IF($A702="VODA",VALUE(LEFT(TRIM(REPLACE('Vložení dat'!AD700,FIND(".",'Vložení dat'!AD700,1),1,",")),7)),""))</f>
        <v/>
      </c>
      <c r="Y702" s="18" t="str">
        <f>IF($A702="Vyt",'Vložení dat'!AG700,IF($A702="VODA",VALUE(LEFT(TRIM(REPLACE('Vložení dat'!AE700,FIND(".",'Vložení dat'!AE700,1),1,",")),7)),""))</f>
        <v/>
      </c>
      <c r="Z702" s="18" t="str">
        <f>IF($A702="Vyt",'Vložení dat'!AH700,IF($A702="VODA",VALUE(LEFT(TRIM(REPLACE('Vložení dat'!AF700,FIND(".",'Vložení dat'!AF700,1),1,",")),7)),""))</f>
        <v/>
      </c>
      <c r="AA702" s="18" t="str">
        <f>IF($A702="Vyt",'Vložení dat'!AI700,IF($A702="VODA",VALUE(LEFT(TRIM(REPLACE('Vložení dat'!AG700,FIND(".",'Vložení dat'!AG700,1),1,",")),7)),""))</f>
        <v/>
      </c>
      <c r="AB702" s="18" t="str">
        <f>IF(A702="Vyt",TRIM(LEFT('Vložení dat'!AY700,9)),IF(A702="VODA",TRIM(LEFT('Vložení dat'!BB700,9)),""))</f>
        <v/>
      </c>
      <c r="AC702" s="18" t="str">
        <f>IF(A702="Vyt",TRIM(LEFT('Vložení dat'!AW700,7)),"")</f>
        <v/>
      </c>
      <c r="AD702" s="18" t="str">
        <f>IF(A702="Vyt",VALUE(REPLACE(TRIM(LEFT('Vložení dat'!BA700,4)),FIND(".",TRIM(LEFT('Vložení dat'!BA700,4)),1),1,",")),IF(A702="VODA",VALUE(REPLACE(TRIM(LEFT('Vložení dat'!BC700,4)),FIND(".",TRIM(LEFT('Vložení dat'!BC700,4)),1),1,",")),""))</f>
        <v/>
      </c>
      <c r="AE702" s="12" t="str">
        <f>IF($A702="Vyt",TRIM(LEFT(REPLACE('Vložení dat'!T700,FIND(".",'Vložení dat'!T700,1),1,","),5)),"")</f>
        <v/>
      </c>
      <c r="AF702" s="12" t="str">
        <f>IF($A702="Vyt",TRIM(LEFT(REPLACE('Vložení dat'!U700,FIND(".",'Vložení dat'!U700,1),1,","),5)),"")</f>
        <v/>
      </c>
      <c r="AG702" s="13" t="str">
        <f>IF(A702="Vyt",LEFT(REPLACE('Vložení dat'!AT700,FIND(".",'Vložení dat'!AT700,1),1,","),5)-LEFT(REPLACE('Vložení dat'!AU700,FIND(".",'Vložení dat'!AU700,1),1,","),5)," ")</f>
        <v xml:space="preserve"> </v>
      </c>
      <c r="AH702" s="13" t="str">
        <f>IF(A702="Vyt",LEFT(REPLACE('Vložení dat'!T700,FIND(".",'Vložení dat'!T700,1),1,","),5)-LEFT(REPLACE('Vložení dat'!U700,FIND(".",'Vložení dat'!U700,1),1,","),5),"")</f>
        <v/>
      </c>
      <c r="AI702" t="str">
        <f>IF(A702="Vyt"," ",IF(A702="VODA",LEFT('Vložení dat'!AU700,12),""))</f>
        <v/>
      </c>
      <c r="AJ702" t="str">
        <f>IF(A702="Vyt","",IF(A702="VODA",LEFT('Vložení dat'!AV700,12),""))</f>
        <v/>
      </c>
    </row>
    <row r="703" spans="1:36" x14ac:dyDescent="0.3">
      <c r="A703" s="13" t="str">
        <f>IF(OR('Vložení dat'!C701=" VIP4RTN010 ",'Vložení dat'!C701=" RED4RITN050.c10_001 "),"Vyt",IF(OR('Vložení dat'!C701=" RED4WM050 ",'Vložení dat'!C701=" RED4WM010 ",ISNUMBER(SEARCH("ECM4WM020.v20",'Vložení dat'!C701,1))),"VODA",IF(ISBLANK('Vložení dat'!C701),"",'Vložení dat'!C701)))</f>
        <v/>
      </c>
      <c r="B703" s="13" t="str">
        <f>TRIM('Vložení dat'!N701)</f>
        <v/>
      </c>
      <c r="C703" s="16" t="str">
        <f>TRIM('Vložení dat'!K701)</f>
        <v/>
      </c>
      <c r="D703" s="13" t="str">
        <f>TRIM('Vložení dat'!L701)</f>
        <v/>
      </c>
      <c r="E703" s="13" t="str">
        <f>TRIM('Vložení dat'!J701)</f>
        <v/>
      </c>
      <c r="F703" s="13" t="str">
        <f>TRIM('Vložení dat'!H701)</f>
        <v/>
      </c>
      <c r="G703" s="13" t="str">
        <f>TRIM('Vložení dat'!G701)</f>
        <v/>
      </c>
      <c r="H703" s="13" t="str">
        <f>TRIM('Vložení dat'!E701)</f>
        <v/>
      </c>
      <c r="I703" s="13" t="str">
        <f>TRIM('Vložení dat'!B701)</f>
        <v/>
      </c>
      <c r="J703" s="13" t="str">
        <f>IF(AND(OR(A703="Vyt",A703="VODA"),'Vložení dat'!O701=0),"OK",IF(AND(OR(A703="Vyt",A703="VODA"),'Vložení dat'!O701&lt;&gt;0),CONCATENATE("CHYBA - ",'Vložení dat'!O701),""))</f>
        <v/>
      </c>
      <c r="K703" s="13" t="str">
        <f>IF(A703="Vyt",'Vložení dat'!R701,IF(A703="VODA",VALUE(TRIM(LEFT(REPLACE('Vložení dat'!T701,FIND(".",'Vložení dat'!T701,1),1,","),8))),""))</f>
        <v/>
      </c>
      <c r="L703" s="16" t="str">
        <f>IF(A703="Vyt",TRIM('Vložení dat'!S701),IF(A703="VODA",VALUE(TRIM(LEFT(REPLACE('Vložení dat'!R701,FIND(".",'Vložení dat'!R701,1),1,","),8))),""))</f>
        <v/>
      </c>
      <c r="M703" s="16" t="str">
        <f>IF(A703="Vyt",RIGHT('Vložení dat'!P701,11),IF(A703="VODA",VALUE(TRIM(LEFT(REPLACE('Vložení dat'!S701,FIND(".",'Vložení dat'!S701,1),1,","),8))),""))</f>
        <v/>
      </c>
      <c r="N703" s="12" t="str">
        <f>IF(A703="Vyt",TRIM('Vložení dat'!V701),"")</f>
        <v/>
      </c>
      <c r="O703" s="17" t="str">
        <f>IF(A703="Vyt",TRIM(LEFT('Vložení dat'!W701,9)),IF(A703="VODA",TRIM(CONCATENATE(LEFT('Vložení dat'!U701,3),".",MID('Vložení dat'!U701,5,2),".",MID('Vložení dat'!U701,8,2))),""))</f>
        <v/>
      </c>
      <c r="P703" s="18" t="str">
        <f>IF($A703="Vyt",'Vložení dat'!X701,IF($A703="VODA",VALUE(LEFT(TRIM(REPLACE('Vložení dat'!V701,FIND(".",'Vložení dat'!V701,1),1,",")),7)),""))</f>
        <v/>
      </c>
      <c r="Q703" s="18" t="str">
        <f>IF($A703="Vyt",'Vložení dat'!Y701,IF($A703="VODA",VALUE(LEFT(TRIM(REPLACE('Vložení dat'!W701,FIND(".",'Vložení dat'!W701,1),1,",")),7)),""))</f>
        <v/>
      </c>
      <c r="R703" s="18" t="str">
        <f>IF($A703="Vyt",'Vložení dat'!Z701,IF($A703="VODA",VALUE(LEFT(TRIM(REPLACE('Vložení dat'!X701,FIND(".",'Vložení dat'!X701,1),1,",")),7)),""))</f>
        <v/>
      </c>
      <c r="S703" s="18" t="str">
        <f>IF($A703="Vyt",'Vložení dat'!AA701,IF($A703="VODA",VALUE(LEFT(TRIM(REPLACE('Vložení dat'!Y701,FIND(".",'Vložení dat'!Y701,1),1,",")),7)),""))</f>
        <v/>
      </c>
      <c r="T703" s="18" t="str">
        <f>IF($A703="Vyt",'Vložení dat'!AB701,IF($A703="VODA",VALUE(LEFT(TRIM(REPLACE('Vložení dat'!Z701,FIND(".",'Vložení dat'!Z701,1),1,",")),7)),""))</f>
        <v/>
      </c>
      <c r="U703" s="18" t="str">
        <f>IF($A703="Vyt",'Vložení dat'!AC701,IF($A703="VODA",VALUE(LEFT(TRIM(REPLACE('Vložení dat'!AA701,FIND(".",'Vložení dat'!AA701,1),1,",")),7)),""))</f>
        <v/>
      </c>
      <c r="V703" s="18" t="str">
        <f>IF($A703="Vyt",'Vložení dat'!AD701,IF($A703="VODA",VALUE(LEFT(TRIM(REPLACE('Vložení dat'!AB701,FIND(".",'Vložení dat'!AB701,1),1,",")),7)),""))</f>
        <v/>
      </c>
      <c r="W703" s="18" t="str">
        <f>IF($A703="Vyt",'Vložení dat'!AE701,IF($A703="VODA",VALUE(LEFT(TRIM(REPLACE('Vložení dat'!AC701,FIND(".",'Vložení dat'!AC701,1),1,",")),7)),""))</f>
        <v/>
      </c>
      <c r="X703" s="18" t="str">
        <f>IF($A703="Vyt",'Vložení dat'!AF701,IF($A703="VODA",VALUE(LEFT(TRIM(REPLACE('Vložení dat'!AD701,FIND(".",'Vložení dat'!AD701,1),1,",")),7)),""))</f>
        <v/>
      </c>
      <c r="Y703" s="18" t="str">
        <f>IF($A703="Vyt",'Vložení dat'!AG701,IF($A703="VODA",VALUE(LEFT(TRIM(REPLACE('Vložení dat'!AE701,FIND(".",'Vložení dat'!AE701,1),1,",")),7)),""))</f>
        <v/>
      </c>
      <c r="Z703" s="18" t="str">
        <f>IF($A703="Vyt",'Vložení dat'!AH701,IF($A703="VODA",VALUE(LEFT(TRIM(REPLACE('Vložení dat'!AF701,FIND(".",'Vložení dat'!AF701,1),1,",")),7)),""))</f>
        <v/>
      </c>
      <c r="AA703" s="18" t="str">
        <f>IF($A703="Vyt",'Vložení dat'!AI701,IF($A703="VODA",VALUE(LEFT(TRIM(REPLACE('Vložení dat'!AG701,FIND(".",'Vložení dat'!AG701,1),1,",")),7)),""))</f>
        <v/>
      </c>
      <c r="AB703" s="18" t="str">
        <f>IF(A703="Vyt",TRIM(LEFT('Vložení dat'!AY701,9)),IF(A703="VODA",TRIM(LEFT('Vložení dat'!BB701,9)),""))</f>
        <v/>
      </c>
      <c r="AC703" s="18" t="str">
        <f>IF(A703="Vyt",TRIM(LEFT('Vložení dat'!AW701,7)),"")</f>
        <v/>
      </c>
      <c r="AD703" s="18" t="str">
        <f>IF(A703="Vyt",VALUE(REPLACE(TRIM(LEFT('Vložení dat'!BA701,4)),FIND(".",TRIM(LEFT('Vložení dat'!BA701,4)),1),1,",")),IF(A703="VODA",VALUE(REPLACE(TRIM(LEFT('Vložení dat'!BC701,4)),FIND(".",TRIM(LEFT('Vložení dat'!BC701,4)),1),1,",")),""))</f>
        <v/>
      </c>
      <c r="AE703" s="12" t="str">
        <f>IF($A703="Vyt",TRIM(LEFT(REPLACE('Vložení dat'!T701,FIND(".",'Vložení dat'!T701,1),1,","),5)),"")</f>
        <v/>
      </c>
      <c r="AF703" s="12" t="str">
        <f>IF($A703="Vyt",TRIM(LEFT(REPLACE('Vložení dat'!U701,FIND(".",'Vložení dat'!U701,1),1,","),5)),"")</f>
        <v/>
      </c>
      <c r="AG703" s="13" t="str">
        <f>IF(A703="Vyt",LEFT(REPLACE('Vložení dat'!AT701,FIND(".",'Vložení dat'!AT701,1),1,","),5)-LEFT(REPLACE('Vložení dat'!AU701,FIND(".",'Vložení dat'!AU701,1),1,","),5)," ")</f>
        <v xml:space="preserve"> </v>
      </c>
      <c r="AH703" s="13" t="str">
        <f>IF(A703="Vyt",LEFT(REPLACE('Vložení dat'!T701,FIND(".",'Vložení dat'!T701,1),1,","),5)-LEFT(REPLACE('Vložení dat'!U701,FIND(".",'Vložení dat'!U701,1),1,","),5),"")</f>
        <v/>
      </c>
      <c r="AI703" t="str">
        <f>IF(A703="Vyt"," ",IF(A703="VODA",LEFT('Vložení dat'!AU701,12),""))</f>
        <v/>
      </c>
      <c r="AJ703" t="str">
        <f>IF(A703="Vyt","",IF(A703="VODA",LEFT('Vložení dat'!AV701,12),""))</f>
        <v/>
      </c>
    </row>
    <row r="704" spans="1:36" x14ac:dyDescent="0.3">
      <c r="A704" s="13" t="str">
        <f>IF(OR('Vložení dat'!C702=" VIP4RTN010 ",'Vložení dat'!C702=" RED4RITN050.c10_001 "),"Vyt",IF(OR('Vložení dat'!C702=" RED4WM050 ",'Vložení dat'!C702=" RED4WM010 ",ISNUMBER(SEARCH("ECM4WM020.v20",'Vložení dat'!C702,1))),"VODA",IF(ISBLANK('Vložení dat'!C702),"",'Vložení dat'!C702)))</f>
        <v/>
      </c>
      <c r="B704" s="13" t="str">
        <f>TRIM('Vložení dat'!N702)</f>
        <v/>
      </c>
      <c r="C704" s="16" t="str">
        <f>TRIM('Vložení dat'!K702)</f>
        <v/>
      </c>
      <c r="D704" s="13" t="str">
        <f>TRIM('Vložení dat'!L702)</f>
        <v/>
      </c>
      <c r="E704" s="13" t="str">
        <f>TRIM('Vložení dat'!J702)</f>
        <v/>
      </c>
      <c r="F704" s="13" t="str">
        <f>TRIM('Vložení dat'!H702)</f>
        <v/>
      </c>
      <c r="G704" s="13" t="str">
        <f>TRIM('Vložení dat'!G702)</f>
        <v/>
      </c>
      <c r="H704" s="13" t="str">
        <f>TRIM('Vložení dat'!E702)</f>
        <v/>
      </c>
      <c r="I704" s="13" t="str">
        <f>TRIM('Vložení dat'!B702)</f>
        <v/>
      </c>
      <c r="J704" s="13" t="str">
        <f>IF(AND(OR(A704="Vyt",A704="VODA"),'Vložení dat'!O702=0),"OK",IF(AND(OR(A704="Vyt",A704="VODA"),'Vložení dat'!O702&lt;&gt;0),CONCATENATE("CHYBA - ",'Vložení dat'!O702),""))</f>
        <v/>
      </c>
      <c r="K704" s="13" t="str">
        <f>IF(A704="Vyt",'Vložení dat'!R702,IF(A704="VODA",VALUE(TRIM(LEFT(REPLACE('Vložení dat'!T702,FIND(".",'Vložení dat'!T702,1),1,","),8))),""))</f>
        <v/>
      </c>
      <c r="L704" s="16" t="str">
        <f>IF(A704="Vyt",TRIM('Vložení dat'!S702),IF(A704="VODA",VALUE(TRIM(LEFT(REPLACE('Vložení dat'!R702,FIND(".",'Vložení dat'!R702,1),1,","),8))),""))</f>
        <v/>
      </c>
      <c r="M704" s="16" t="str">
        <f>IF(A704="Vyt",RIGHT('Vložení dat'!P702,11),IF(A704="VODA",VALUE(TRIM(LEFT(REPLACE('Vložení dat'!S702,FIND(".",'Vložení dat'!S702,1),1,","),8))),""))</f>
        <v/>
      </c>
      <c r="N704" s="12" t="str">
        <f>IF(A704="Vyt",TRIM('Vložení dat'!V702),"")</f>
        <v/>
      </c>
      <c r="O704" s="17" t="str">
        <f>IF(A704="Vyt",TRIM(LEFT('Vložení dat'!W702,9)),IF(A704="VODA",TRIM(CONCATENATE(LEFT('Vložení dat'!U702,3),".",MID('Vložení dat'!U702,5,2),".",MID('Vložení dat'!U702,8,2))),""))</f>
        <v/>
      </c>
      <c r="P704" s="18" t="str">
        <f>IF($A704="Vyt",'Vložení dat'!X702,IF($A704="VODA",VALUE(LEFT(TRIM(REPLACE('Vložení dat'!V702,FIND(".",'Vložení dat'!V702,1),1,",")),7)),""))</f>
        <v/>
      </c>
      <c r="Q704" s="18" t="str">
        <f>IF($A704="Vyt",'Vložení dat'!Y702,IF($A704="VODA",VALUE(LEFT(TRIM(REPLACE('Vložení dat'!W702,FIND(".",'Vložení dat'!W702,1),1,",")),7)),""))</f>
        <v/>
      </c>
      <c r="R704" s="18" t="str">
        <f>IF($A704="Vyt",'Vložení dat'!Z702,IF($A704="VODA",VALUE(LEFT(TRIM(REPLACE('Vložení dat'!X702,FIND(".",'Vložení dat'!X702,1),1,",")),7)),""))</f>
        <v/>
      </c>
      <c r="S704" s="18" t="str">
        <f>IF($A704="Vyt",'Vložení dat'!AA702,IF($A704="VODA",VALUE(LEFT(TRIM(REPLACE('Vložení dat'!Y702,FIND(".",'Vložení dat'!Y702,1),1,",")),7)),""))</f>
        <v/>
      </c>
      <c r="T704" s="18" t="str">
        <f>IF($A704="Vyt",'Vložení dat'!AB702,IF($A704="VODA",VALUE(LEFT(TRIM(REPLACE('Vložení dat'!Z702,FIND(".",'Vložení dat'!Z702,1),1,",")),7)),""))</f>
        <v/>
      </c>
      <c r="U704" s="18" t="str">
        <f>IF($A704="Vyt",'Vložení dat'!AC702,IF($A704="VODA",VALUE(LEFT(TRIM(REPLACE('Vložení dat'!AA702,FIND(".",'Vložení dat'!AA702,1),1,",")),7)),""))</f>
        <v/>
      </c>
      <c r="V704" s="18" t="str">
        <f>IF($A704="Vyt",'Vložení dat'!AD702,IF($A704="VODA",VALUE(LEFT(TRIM(REPLACE('Vložení dat'!AB702,FIND(".",'Vložení dat'!AB702,1),1,",")),7)),""))</f>
        <v/>
      </c>
      <c r="W704" s="18" t="str">
        <f>IF($A704="Vyt",'Vložení dat'!AE702,IF($A704="VODA",VALUE(LEFT(TRIM(REPLACE('Vložení dat'!AC702,FIND(".",'Vložení dat'!AC702,1),1,",")),7)),""))</f>
        <v/>
      </c>
      <c r="X704" s="18" t="str">
        <f>IF($A704="Vyt",'Vložení dat'!AF702,IF($A704="VODA",VALUE(LEFT(TRIM(REPLACE('Vložení dat'!AD702,FIND(".",'Vložení dat'!AD702,1),1,",")),7)),""))</f>
        <v/>
      </c>
      <c r="Y704" s="18" t="str">
        <f>IF($A704="Vyt",'Vložení dat'!AG702,IF($A704="VODA",VALUE(LEFT(TRIM(REPLACE('Vložení dat'!AE702,FIND(".",'Vložení dat'!AE702,1),1,",")),7)),""))</f>
        <v/>
      </c>
      <c r="Z704" s="18" t="str">
        <f>IF($A704="Vyt",'Vložení dat'!AH702,IF($A704="VODA",VALUE(LEFT(TRIM(REPLACE('Vložení dat'!AF702,FIND(".",'Vložení dat'!AF702,1),1,",")),7)),""))</f>
        <v/>
      </c>
      <c r="AA704" s="18" t="str">
        <f>IF($A704="Vyt",'Vložení dat'!AI702,IF($A704="VODA",VALUE(LEFT(TRIM(REPLACE('Vložení dat'!AG702,FIND(".",'Vložení dat'!AG702,1),1,",")),7)),""))</f>
        <v/>
      </c>
      <c r="AB704" s="18" t="str">
        <f>IF(A704="Vyt",TRIM(LEFT('Vložení dat'!AY702,9)),IF(A704="VODA",TRIM(LEFT('Vložení dat'!BB702,9)),""))</f>
        <v/>
      </c>
      <c r="AC704" s="18" t="str">
        <f>IF(A704="Vyt",TRIM(LEFT('Vložení dat'!AW702,7)),"")</f>
        <v/>
      </c>
      <c r="AD704" s="18" t="str">
        <f>IF(A704="Vyt",VALUE(REPLACE(TRIM(LEFT('Vložení dat'!BA702,4)),FIND(".",TRIM(LEFT('Vložení dat'!BA702,4)),1),1,",")),IF(A704="VODA",VALUE(REPLACE(TRIM(LEFT('Vložení dat'!BC702,4)),FIND(".",TRIM(LEFT('Vložení dat'!BC702,4)),1),1,",")),""))</f>
        <v/>
      </c>
      <c r="AE704" s="12" t="str">
        <f>IF($A704="Vyt",TRIM(LEFT(REPLACE('Vložení dat'!T702,FIND(".",'Vložení dat'!T702,1),1,","),5)),"")</f>
        <v/>
      </c>
      <c r="AF704" s="12" t="str">
        <f>IF($A704="Vyt",TRIM(LEFT(REPLACE('Vložení dat'!U702,FIND(".",'Vložení dat'!U702,1),1,","),5)),"")</f>
        <v/>
      </c>
      <c r="AG704" s="13" t="str">
        <f>IF(A704="Vyt",LEFT(REPLACE('Vložení dat'!AT702,FIND(".",'Vložení dat'!AT702,1),1,","),5)-LEFT(REPLACE('Vložení dat'!AU702,FIND(".",'Vložení dat'!AU702,1),1,","),5)," ")</f>
        <v xml:space="preserve"> </v>
      </c>
      <c r="AH704" s="13" t="str">
        <f>IF(A704="Vyt",LEFT(REPLACE('Vložení dat'!T702,FIND(".",'Vložení dat'!T702,1),1,","),5)-LEFT(REPLACE('Vložení dat'!U702,FIND(".",'Vložení dat'!U702,1),1,","),5),"")</f>
        <v/>
      </c>
      <c r="AI704" t="str">
        <f>IF(A704="Vyt"," ",IF(A704="VODA",LEFT('Vložení dat'!AU702,12),""))</f>
        <v/>
      </c>
      <c r="AJ704" t="str">
        <f>IF(A704="Vyt","",IF(A704="VODA",LEFT('Vložení dat'!AV702,12),""))</f>
        <v/>
      </c>
    </row>
    <row r="705" spans="1:36" x14ac:dyDescent="0.3">
      <c r="A705" s="13" t="str">
        <f>IF(OR('Vložení dat'!C703=" VIP4RTN010 ",'Vložení dat'!C703=" RED4RITN050.c10_001 "),"Vyt",IF(OR('Vložení dat'!C703=" RED4WM050 ",'Vložení dat'!C703=" RED4WM010 ",ISNUMBER(SEARCH("ECM4WM020.v20",'Vložení dat'!C703,1))),"VODA",IF(ISBLANK('Vložení dat'!C703),"",'Vložení dat'!C703)))</f>
        <v/>
      </c>
      <c r="B705" s="13" t="str">
        <f>TRIM('Vložení dat'!N703)</f>
        <v/>
      </c>
      <c r="C705" s="16" t="str">
        <f>TRIM('Vložení dat'!K703)</f>
        <v/>
      </c>
      <c r="D705" s="13" t="str">
        <f>TRIM('Vložení dat'!L703)</f>
        <v/>
      </c>
      <c r="E705" s="13" t="str">
        <f>TRIM('Vložení dat'!J703)</f>
        <v/>
      </c>
      <c r="F705" s="13" t="str">
        <f>TRIM('Vložení dat'!H703)</f>
        <v/>
      </c>
      <c r="G705" s="13" t="str">
        <f>TRIM('Vložení dat'!G703)</f>
        <v/>
      </c>
      <c r="H705" s="13" t="str">
        <f>TRIM('Vložení dat'!E703)</f>
        <v/>
      </c>
      <c r="I705" s="13" t="str">
        <f>TRIM('Vložení dat'!B703)</f>
        <v/>
      </c>
      <c r="J705" s="13" t="str">
        <f>IF(AND(OR(A705="Vyt",A705="VODA"),'Vložení dat'!O703=0),"OK",IF(AND(OR(A705="Vyt",A705="VODA"),'Vložení dat'!O703&lt;&gt;0),CONCATENATE("CHYBA - ",'Vložení dat'!O703),""))</f>
        <v/>
      </c>
      <c r="K705" s="13" t="str">
        <f>IF(A705="Vyt",'Vložení dat'!R703,IF(A705="VODA",VALUE(TRIM(LEFT(REPLACE('Vložení dat'!T703,FIND(".",'Vložení dat'!T703,1),1,","),8))),""))</f>
        <v/>
      </c>
      <c r="L705" s="16" t="str">
        <f>IF(A705="Vyt",TRIM('Vložení dat'!S703),IF(A705="VODA",VALUE(TRIM(LEFT(REPLACE('Vložení dat'!R703,FIND(".",'Vložení dat'!R703,1),1,","),8))),""))</f>
        <v/>
      </c>
      <c r="M705" s="16" t="str">
        <f>IF(A705="Vyt",RIGHT('Vložení dat'!P703,11),IF(A705="VODA",VALUE(TRIM(LEFT(REPLACE('Vložení dat'!S703,FIND(".",'Vložení dat'!S703,1),1,","),8))),""))</f>
        <v/>
      </c>
      <c r="N705" s="12" t="str">
        <f>IF(A705="Vyt",TRIM('Vložení dat'!V703),"")</f>
        <v/>
      </c>
      <c r="O705" s="17" t="str">
        <f>IF(A705="Vyt",TRIM(LEFT('Vložení dat'!W703,9)),IF(A705="VODA",TRIM(CONCATENATE(LEFT('Vložení dat'!U703,3),".",MID('Vložení dat'!U703,5,2),".",MID('Vložení dat'!U703,8,2))),""))</f>
        <v/>
      </c>
      <c r="P705" s="18" t="str">
        <f>IF($A705="Vyt",'Vložení dat'!X703,IF($A705="VODA",VALUE(LEFT(TRIM(REPLACE('Vložení dat'!V703,FIND(".",'Vložení dat'!V703,1),1,",")),7)),""))</f>
        <v/>
      </c>
      <c r="Q705" s="18" t="str">
        <f>IF($A705="Vyt",'Vložení dat'!Y703,IF($A705="VODA",VALUE(LEFT(TRIM(REPLACE('Vložení dat'!W703,FIND(".",'Vložení dat'!W703,1),1,",")),7)),""))</f>
        <v/>
      </c>
      <c r="R705" s="18" t="str">
        <f>IF($A705="Vyt",'Vložení dat'!Z703,IF($A705="VODA",VALUE(LEFT(TRIM(REPLACE('Vložení dat'!X703,FIND(".",'Vložení dat'!X703,1),1,",")),7)),""))</f>
        <v/>
      </c>
      <c r="S705" s="18" t="str">
        <f>IF($A705="Vyt",'Vložení dat'!AA703,IF($A705="VODA",VALUE(LEFT(TRIM(REPLACE('Vložení dat'!Y703,FIND(".",'Vložení dat'!Y703,1),1,",")),7)),""))</f>
        <v/>
      </c>
      <c r="T705" s="18" t="str">
        <f>IF($A705="Vyt",'Vložení dat'!AB703,IF($A705="VODA",VALUE(LEFT(TRIM(REPLACE('Vložení dat'!Z703,FIND(".",'Vložení dat'!Z703,1),1,",")),7)),""))</f>
        <v/>
      </c>
      <c r="U705" s="18" t="str">
        <f>IF($A705="Vyt",'Vložení dat'!AC703,IF($A705="VODA",VALUE(LEFT(TRIM(REPLACE('Vložení dat'!AA703,FIND(".",'Vložení dat'!AA703,1),1,",")),7)),""))</f>
        <v/>
      </c>
      <c r="V705" s="18" t="str">
        <f>IF($A705="Vyt",'Vložení dat'!AD703,IF($A705="VODA",VALUE(LEFT(TRIM(REPLACE('Vložení dat'!AB703,FIND(".",'Vložení dat'!AB703,1),1,",")),7)),""))</f>
        <v/>
      </c>
      <c r="W705" s="18" t="str">
        <f>IF($A705="Vyt",'Vložení dat'!AE703,IF($A705="VODA",VALUE(LEFT(TRIM(REPLACE('Vložení dat'!AC703,FIND(".",'Vložení dat'!AC703,1),1,",")),7)),""))</f>
        <v/>
      </c>
      <c r="X705" s="18" t="str">
        <f>IF($A705="Vyt",'Vložení dat'!AF703,IF($A705="VODA",VALUE(LEFT(TRIM(REPLACE('Vložení dat'!AD703,FIND(".",'Vložení dat'!AD703,1),1,",")),7)),""))</f>
        <v/>
      </c>
      <c r="Y705" s="18" t="str">
        <f>IF($A705="Vyt",'Vložení dat'!AG703,IF($A705="VODA",VALUE(LEFT(TRIM(REPLACE('Vložení dat'!AE703,FIND(".",'Vložení dat'!AE703,1),1,",")),7)),""))</f>
        <v/>
      </c>
      <c r="Z705" s="18" t="str">
        <f>IF($A705="Vyt",'Vložení dat'!AH703,IF($A705="VODA",VALUE(LEFT(TRIM(REPLACE('Vložení dat'!AF703,FIND(".",'Vložení dat'!AF703,1),1,",")),7)),""))</f>
        <v/>
      </c>
      <c r="AA705" s="18" t="str">
        <f>IF($A705="Vyt",'Vložení dat'!AI703,IF($A705="VODA",VALUE(LEFT(TRIM(REPLACE('Vložení dat'!AG703,FIND(".",'Vložení dat'!AG703,1),1,",")),7)),""))</f>
        <v/>
      </c>
      <c r="AB705" s="18" t="str">
        <f>IF(A705="Vyt",TRIM(LEFT('Vložení dat'!AY703,9)),IF(A705="VODA",TRIM(LEFT('Vložení dat'!BB703,9)),""))</f>
        <v/>
      </c>
      <c r="AC705" s="18" t="str">
        <f>IF(A705="Vyt",TRIM(LEFT('Vložení dat'!AW703,7)),"")</f>
        <v/>
      </c>
      <c r="AD705" s="18" t="str">
        <f>IF(A705="Vyt",VALUE(REPLACE(TRIM(LEFT('Vložení dat'!BA703,4)),FIND(".",TRIM(LEFT('Vložení dat'!BA703,4)),1),1,",")),IF(A705="VODA",VALUE(REPLACE(TRIM(LEFT('Vložení dat'!BC703,4)),FIND(".",TRIM(LEFT('Vložení dat'!BC703,4)),1),1,",")),""))</f>
        <v/>
      </c>
      <c r="AE705" s="12" t="str">
        <f>IF($A705="Vyt",TRIM(LEFT(REPLACE('Vložení dat'!T703,FIND(".",'Vložení dat'!T703,1),1,","),5)),"")</f>
        <v/>
      </c>
      <c r="AF705" s="12" t="str">
        <f>IF($A705="Vyt",TRIM(LEFT(REPLACE('Vložení dat'!U703,FIND(".",'Vložení dat'!U703,1),1,","),5)),"")</f>
        <v/>
      </c>
      <c r="AG705" s="13" t="str">
        <f>IF(A705="Vyt",LEFT(REPLACE('Vložení dat'!AT703,FIND(".",'Vložení dat'!AT703,1),1,","),5)-LEFT(REPLACE('Vložení dat'!AU703,FIND(".",'Vložení dat'!AU703,1),1,","),5)," ")</f>
        <v xml:space="preserve"> </v>
      </c>
      <c r="AH705" s="13" t="str">
        <f>IF(A705="Vyt",LEFT(REPLACE('Vložení dat'!T703,FIND(".",'Vložení dat'!T703,1),1,","),5)-LEFT(REPLACE('Vložení dat'!U703,FIND(".",'Vložení dat'!U703,1),1,","),5),"")</f>
        <v/>
      </c>
      <c r="AI705" t="str">
        <f>IF(A705="Vyt"," ",IF(A705="VODA",LEFT('Vložení dat'!AU703,12),""))</f>
        <v/>
      </c>
      <c r="AJ705" t="str">
        <f>IF(A705="Vyt","",IF(A705="VODA",LEFT('Vložení dat'!AV703,12),""))</f>
        <v/>
      </c>
    </row>
    <row r="706" spans="1:36" x14ac:dyDescent="0.3">
      <c r="A706" s="13" t="str">
        <f>IF(OR('Vložení dat'!C704=" VIP4RTN010 ",'Vložení dat'!C704=" RED4RITN050.c10_001 "),"Vyt",IF(OR('Vložení dat'!C704=" RED4WM050 ",'Vložení dat'!C704=" RED4WM010 ",ISNUMBER(SEARCH("ECM4WM020.v20",'Vložení dat'!C704,1))),"VODA",IF(ISBLANK('Vložení dat'!C704),"",'Vložení dat'!C704)))</f>
        <v/>
      </c>
      <c r="B706" s="13" t="str">
        <f>TRIM('Vložení dat'!N704)</f>
        <v/>
      </c>
      <c r="C706" s="16" t="str">
        <f>TRIM('Vložení dat'!K704)</f>
        <v/>
      </c>
      <c r="D706" s="13" t="str">
        <f>TRIM('Vložení dat'!L704)</f>
        <v/>
      </c>
      <c r="E706" s="13" t="str">
        <f>TRIM('Vložení dat'!J704)</f>
        <v/>
      </c>
      <c r="F706" s="13" t="str">
        <f>TRIM('Vložení dat'!H704)</f>
        <v/>
      </c>
      <c r="G706" s="13" t="str">
        <f>TRIM('Vložení dat'!G704)</f>
        <v/>
      </c>
      <c r="H706" s="13" t="str">
        <f>TRIM('Vložení dat'!E704)</f>
        <v/>
      </c>
      <c r="I706" s="13" t="str">
        <f>TRIM('Vložení dat'!B704)</f>
        <v/>
      </c>
      <c r="J706" s="13" t="str">
        <f>IF(AND(OR(A706="Vyt",A706="VODA"),'Vložení dat'!O704=0),"OK",IF(AND(OR(A706="Vyt",A706="VODA"),'Vložení dat'!O704&lt;&gt;0),CONCATENATE("CHYBA - ",'Vložení dat'!O704),""))</f>
        <v/>
      </c>
      <c r="K706" s="13" t="str">
        <f>IF(A706="Vyt",'Vložení dat'!R704,IF(A706="VODA",VALUE(TRIM(LEFT(REPLACE('Vložení dat'!T704,FIND(".",'Vložení dat'!T704,1),1,","),8))),""))</f>
        <v/>
      </c>
      <c r="L706" s="16" t="str">
        <f>IF(A706="Vyt",TRIM('Vložení dat'!S704),IF(A706="VODA",VALUE(TRIM(LEFT(REPLACE('Vložení dat'!R704,FIND(".",'Vložení dat'!R704,1),1,","),8))),""))</f>
        <v/>
      </c>
      <c r="M706" s="16" t="str">
        <f>IF(A706="Vyt",RIGHT('Vložení dat'!P704,11),IF(A706="VODA",VALUE(TRIM(LEFT(REPLACE('Vložení dat'!S704,FIND(".",'Vložení dat'!S704,1),1,","),8))),""))</f>
        <v/>
      </c>
      <c r="N706" s="12" t="str">
        <f>IF(A706="Vyt",TRIM('Vložení dat'!V704),"")</f>
        <v/>
      </c>
      <c r="O706" s="17" t="str">
        <f>IF(A706="Vyt",TRIM(LEFT('Vložení dat'!W704,9)),IF(A706="VODA",TRIM(CONCATENATE(LEFT('Vložení dat'!U704,3),".",MID('Vložení dat'!U704,5,2),".",MID('Vložení dat'!U704,8,2))),""))</f>
        <v/>
      </c>
      <c r="P706" s="18" t="str">
        <f>IF($A706="Vyt",'Vložení dat'!X704,IF($A706="VODA",VALUE(LEFT(TRIM(REPLACE('Vložení dat'!V704,FIND(".",'Vložení dat'!V704,1),1,",")),7)),""))</f>
        <v/>
      </c>
      <c r="Q706" s="18" t="str">
        <f>IF($A706="Vyt",'Vložení dat'!Y704,IF($A706="VODA",VALUE(LEFT(TRIM(REPLACE('Vložení dat'!W704,FIND(".",'Vložení dat'!W704,1),1,",")),7)),""))</f>
        <v/>
      </c>
      <c r="R706" s="18" t="str">
        <f>IF($A706="Vyt",'Vložení dat'!Z704,IF($A706="VODA",VALUE(LEFT(TRIM(REPLACE('Vložení dat'!X704,FIND(".",'Vložení dat'!X704,1),1,",")),7)),""))</f>
        <v/>
      </c>
      <c r="S706" s="18" t="str">
        <f>IF($A706="Vyt",'Vložení dat'!AA704,IF($A706="VODA",VALUE(LEFT(TRIM(REPLACE('Vložení dat'!Y704,FIND(".",'Vložení dat'!Y704,1),1,",")),7)),""))</f>
        <v/>
      </c>
      <c r="T706" s="18" t="str">
        <f>IF($A706="Vyt",'Vložení dat'!AB704,IF($A706="VODA",VALUE(LEFT(TRIM(REPLACE('Vložení dat'!Z704,FIND(".",'Vložení dat'!Z704,1),1,",")),7)),""))</f>
        <v/>
      </c>
      <c r="U706" s="18" t="str">
        <f>IF($A706="Vyt",'Vložení dat'!AC704,IF($A706="VODA",VALUE(LEFT(TRIM(REPLACE('Vložení dat'!AA704,FIND(".",'Vložení dat'!AA704,1),1,",")),7)),""))</f>
        <v/>
      </c>
      <c r="V706" s="18" t="str">
        <f>IF($A706="Vyt",'Vložení dat'!AD704,IF($A706="VODA",VALUE(LEFT(TRIM(REPLACE('Vložení dat'!AB704,FIND(".",'Vložení dat'!AB704,1),1,",")),7)),""))</f>
        <v/>
      </c>
      <c r="W706" s="18" t="str">
        <f>IF($A706="Vyt",'Vložení dat'!AE704,IF($A706="VODA",VALUE(LEFT(TRIM(REPLACE('Vložení dat'!AC704,FIND(".",'Vložení dat'!AC704,1),1,",")),7)),""))</f>
        <v/>
      </c>
      <c r="X706" s="18" t="str">
        <f>IF($A706="Vyt",'Vložení dat'!AF704,IF($A706="VODA",VALUE(LEFT(TRIM(REPLACE('Vložení dat'!AD704,FIND(".",'Vložení dat'!AD704,1),1,",")),7)),""))</f>
        <v/>
      </c>
      <c r="Y706" s="18" t="str">
        <f>IF($A706="Vyt",'Vložení dat'!AG704,IF($A706="VODA",VALUE(LEFT(TRIM(REPLACE('Vložení dat'!AE704,FIND(".",'Vložení dat'!AE704,1),1,",")),7)),""))</f>
        <v/>
      </c>
      <c r="Z706" s="18" t="str">
        <f>IF($A706="Vyt",'Vložení dat'!AH704,IF($A706="VODA",VALUE(LEFT(TRIM(REPLACE('Vložení dat'!AF704,FIND(".",'Vložení dat'!AF704,1),1,",")),7)),""))</f>
        <v/>
      </c>
      <c r="AA706" s="18" t="str">
        <f>IF($A706="Vyt",'Vložení dat'!AI704,IF($A706="VODA",VALUE(LEFT(TRIM(REPLACE('Vložení dat'!AG704,FIND(".",'Vložení dat'!AG704,1),1,",")),7)),""))</f>
        <v/>
      </c>
      <c r="AB706" s="18" t="str">
        <f>IF(A706="Vyt",TRIM(LEFT('Vložení dat'!AY704,9)),IF(A706="VODA",TRIM(LEFT('Vložení dat'!BB704,9)),""))</f>
        <v/>
      </c>
      <c r="AC706" s="18" t="str">
        <f>IF(A706="Vyt",TRIM(LEFT('Vložení dat'!AW704,7)),"")</f>
        <v/>
      </c>
      <c r="AD706" s="18" t="str">
        <f>IF(A706="Vyt",VALUE(REPLACE(TRIM(LEFT('Vložení dat'!BA704,4)),FIND(".",TRIM(LEFT('Vložení dat'!BA704,4)),1),1,",")),IF(A706="VODA",VALUE(REPLACE(TRIM(LEFT('Vložení dat'!BC704,4)),FIND(".",TRIM(LEFT('Vložení dat'!BC704,4)),1),1,",")),""))</f>
        <v/>
      </c>
      <c r="AE706" s="12" t="str">
        <f>IF($A706="Vyt",TRIM(LEFT(REPLACE('Vložení dat'!T704,FIND(".",'Vložení dat'!T704,1),1,","),5)),"")</f>
        <v/>
      </c>
      <c r="AF706" s="12" t="str">
        <f>IF($A706="Vyt",TRIM(LEFT(REPLACE('Vložení dat'!U704,FIND(".",'Vložení dat'!U704,1),1,","),5)),"")</f>
        <v/>
      </c>
      <c r="AG706" s="13" t="str">
        <f>IF(A706="Vyt",LEFT(REPLACE('Vložení dat'!AT704,FIND(".",'Vložení dat'!AT704,1),1,","),5)-LEFT(REPLACE('Vložení dat'!AU704,FIND(".",'Vložení dat'!AU704,1),1,","),5)," ")</f>
        <v xml:space="preserve"> </v>
      </c>
      <c r="AH706" s="13" t="str">
        <f>IF(A706="Vyt",LEFT(REPLACE('Vložení dat'!T704,FIND(".",'Vložení dat'!T704,1),1,","),5)-LEFT(REPLACE('Vložení dat'!U704,FIND(".",'Vložení dat'!U704,1),1,","),5),"")</f>
        <v/>
      </c>
      <c r="AI706" t="str">
        <f>IF(A706="Vyt"," ",IF(A706="VODA",LEFT('Vložení dat'!AU704,12),""))</f>
        <v/>
      </c>
      <c r="AJ706" t="str">
        <f>IF(A706="Vyt","",IF(A706="VODA",LEFT('Vložení dat'!AV704,12),""))</f>
        <v/>
      </c>
    </row>
    <row r="707" spans="1:36" x14ac:dyDescent="0.3">
      <c r="A707" s="13" t="str">
        <f>IF(OR('Vložení dat'!C705=" VIP4RTN010 ",'Vložení dat'!C705=" RED4RITN050.c10_001 "),"Vyt",IF(OR('Vložení dat'!C705=" RED4WM050 ",'Vložení dat'!C705=" RED4WM010 ",ISNUMBER(SEARCH("ECM4WM020.v20",'Vložení dat'!C705,1))),"VODA",IF(ISBLANK('Vložení dat'!C705),"",'Vložení dat'!C705)))</f>
        <v/>
      </c>
      <c r="B707" s="13" t="str">
        <f>TRIM('Vložení dat'!N705)</f>
        <v/>
      </c>
      <c r="C707" s="16" t="str">
        <f>TRIM('Vložení dat'!K705)</f>
        <v/>
      </c>
      <c r="D707" s="13" t="str">
        <f>TRIM('Vložení dat'!L705)</f>
        <v/>
      </c>
      <c r="E707" s="13" t="str">
        <f>TRIM('Vložení dat'!J705)</f>
        <v/>
      </c>
      <c r="F707" s="13" t="str">
        <f>TRIM('Vložení dat'!H705)</f>
        <v/>
      </c>
      <c r="G707" s="13" t="str">
        <f>TRIM('Vložení dat'!G705)</f>
        <v/>
      </c>
      <c r="H707" s="13" t="str">
        <f>TRIM('Vložení dat'!E705)</f>
        <v/>
      </c>
      <c r="I707" s="13" t="str">
        <f>TRIM('Vložení dat'!B705)</f>
        <v/>
      </c>
      <c r="J707" s="13" t="str">
        <f>IF(AND(OR(A707="Vyt",A707="VODA"),'Vložení dat'!O705=0),"OK",IF(AND(OR(A707="Vyt",A707="VODA"),'Vložení dat'!O705&lt;&gt;0),CONCATENATE("CHYBA - ",'Vložení dat'!O705),""))</f>
        <v/>
      </c>
      <c r="K707" s="13" t="str">
        <f>IF(A707="Vyt",'Vložení dat'!R705,IF(A707="VODA",VALUE(TRIM(LEFT(REPLACE('Vložení dat'!T705,FIND(".",'Vložení dat'!T705,1),1,","),8))),""))</f>
        <v/>
      </c>
      <c r="L707" s="16" t="str">
        <f>IF(A707="Vyt",TRIM('Vložení dat'!S705),IF(A707="VODA",VALUE(TRIM(LEFT(REPLACE('Vložení dat'!R705,FIND(".",'Vložení dat'!R705,1),1,","),8))),""))</f>
        <v/>
      </c>
      <c r="M707" s="16" t="str">
        <f>IF(A707="Vyt",RIGHT('Vložení dat'!P705,11),IF(A707="VODA",VALUE(TRIM(LEFT(REPLACE('Vložení dat'!S705,FIND(".",'Vložení dat'!S705,1),1,","),8))),""))</f>
        <v/>
      </c>
      <c r="N707" s="12" t="str">
        <f>IF(A707="Vyt",TRIM('Vložení dat'!V705),"")</f>
        <v/>
      </c>
      <c r="O707" s="17" t="str">
        <f>IF(A707="Vyt",TRIM(LEFT('Vložení dat'!W705,9)),IF(A707="VODA",TRIM(CONCATENATE(LEFT('Vložení dat'!U705,3),".",MID('Vložení dat'!U705,5,2),".",MID('Vložení dat'!U705,8,2))),""))</f>
        <v/>
      </c>
      <c r="P707" s="18" t="str">
        <f>IF($A707="Vyt",'Vložení dat'!X705,IF($A707="VODA",VALUE(LEFT(TRIM(REPLACE('Vložení dat'!V705,FIND(".",'Vložení dat'!V705,1),1,",")),7)),""))</f>
        <v/>
      </c>
      <c r="Q707" s="18" t="str">
        <f>IF($A707="Vyt",'Vložení dat'!Y705,IF($A707="VODA",VALUE(LEFT(TRIM(REPLACE('Vložení dat'!W705,FIND(".",'Vložení dat'!W705,1),1,",")),7)),""))</f>
        <v/>
      </c>
      <c r="R707" s="18" t="str">
        <f>IF($A707="Vyt",'Vložení dat'!Z705,IF($A707="VODA",VALUE(LEFT(TRIM(REPLACE('Vložení dat'!X705,FIND(".",'Vložení dat'!X705,1),1,",")),7)),""))</f>
        <v/>
      </c>
      <c r="S707" s="18" t="str">
        <f>IF($A707="Vyt",'Vložení dat'!AA705,IF($A707="VODA",VALUE(LEFT(TRIM(REPLACE('Vložení dat'!Y705,FIND(".",'Vložení dat'!Y705,1),1,",")),7)),""))</f>
        <v/>
      </c>
      <c r="T707" s="18" t="str">
        <f>IF($A707="Vyt",'Vložení dat'!AB705,IF($A707="VODA",VALUE(LEFT(TRIM(REPLACE('Vložení dat'!Z705,FIND(".",'Vložení dat'!Z705,1),1,",")),7)),""))</f>
        <v/>
      </c>
      <c r="U707" s="18" t="str">
        <f>IF($A707="Vyt",'Vložení dat'!AC705,IF($A707="VODA",VALUE(LEFT(TRIM(REPLACE('Vložení dat'!AA705,FIND(".",'Vložení dat'!AA705,1),1,",")),7)),""))</f>
        <v/>
      </c>
      <c r="V707" s="18" t="str">
        <f>IF($A707="Vyt",'Vložení dat'!AD705,IF($A707="VODA",VALUE(LEFT(TRIM(REPLACE('Vložení dat'!AB705,FIND(".",'Vložení dat'!AB705,1),1,",")),7)),""))</f>
        <v/>
      </c>
      <c r="W707" s="18" t="str">
        <f>IF($A707="Vyt",'Vložení dat'!AE705,IF($A707="VODA",VALUE(LEFT(TRIM(REPLACE('Vložení dat'!AC705,FIND(".",'Vložení dat'!AC705,1),1,",")),7)),""))</f>
        <v/>
      </c>
      <c r="X707" s="18" t="str">
        <f>IF($A707="Vyt",'Vložení dat'!AF705,IF($A707="VODA",VALUE(LEFT(TRIM(REPLACE('Vložení dat'!AD705,FIND(".",'Vložení dat'!AD705,1),1,",")),7)),""))</f>
        <v/>
      </c>
      <c r="Y707" s="18" t="str">
        <f>IF($A707="Vyt",'Vložení dat'!AG705,IF($A707="VODA",VALUE(LEFT(TRIM(REPLACE('Vložení dat'!AE705,FIND(".",'Vložení dat'!AE705,1),1,",")),7)),""))</f>
        <v/>
      </c>
      <c r="Z707" s="18" t="str">
        <f>IF($A707="Vyt",'Vložení dat'!AH705,IF($A707="VODA",VALUE(LEFT(TRIM(REPLACE('Vložení dat'!AF705,FIND(".",'Vložení dat'!AF705,1),1,",")),7)),""))</f>
        <v/>
      </c>
      <c r="AA707" s="18" t="str">
        <f>IF($A707="Vyt",'Vložení dat'!AI705,IF($A707="VODA",VALUE(LEFT(TRIM(REPLACE('Vložení dat'!AG705,FIND(".",'Vložení dat'!AG705,1),1,",")),7)),""))</f>
        <v/>
      </c>
      <c r="AB707" s="18" t="str">
        <f>IF(A707="Vyt",TRIM(LEFT('Vložení dat'!AY705,9)),IF(A707="VODA",TRIM(LEFT('Vložení dat'!BB705,9)),""))</f>
        <v/>
      </c>
      <c r="AC707" s="18" t="str">
        <f>IF(A707="Vyt",TRIM(LEFT('Vložení dat'!AW705,7)),"")</f>
        <v/>
      </c>
      <c r="AD707" s="18" t="str">
        <f>IF(A707="Vyt",VALUE(REPLACE(TRIM(LEFT('Vložení dat'!BA705,4)),FIND(".",TRIM(LEFT('Vložení dat'!BA705,4)),1),1,",")),IF(A707="VODA",VALUE(REPLACE(TRIM(LEFT('Vložení dat'!BC705,4)),FIND(".",TRIM(LEFT('Vložení dat'!BC705,4)),1),1,",")),""))</f>
        <v/>
      </c>
      <c r="AE707" s="12" t="str">
        <f>IF($A707="Vyt",TRIM(LEFT(REPLACE('Vložení dat'!T705,FIND(".",'Vložení dat'!T705,1),1,","),5)),"")</f>
        <v/>
      </c>
      <c r="AF707" s="12" t="str">
        <f>IF($A707="Vyt",TRIM(LEFT(REPLACE('Vložení dat'!U705,FIND(".",'Vložení dat'!U705,1),1,","),5)),"")</f>
        <v/>
      </c>
      <c r="AG707" s="13" t="str">
        <f>IF(A707="Vyt",LEFT(REPLACE('Vložení dat'!AT705,FIND(".",'Vložení dat'!AT705,1),1,","),5)-LEFT(REPLACE('Vložení dat'!AU705,FIND(".",'Vložení dat'!AU705,1),1,","),5)," ")</f>
        <v xml:space="preserve"> </v>
      </c>
      <c r="AH707" s="13" t="str">
        <f>IF(A707="Vyt",LEFT(REPLACE('Vložení dat'!T705,FIND(".",'Vložení dat'!T705,1),1,","),5)-LEFT(REPLACE('Vložení dat'!U705,FIND(".",'Vložení dat'!U705,1),1,","),5),"")</f>
        <v/>
      </c>
      <c r="AI707" t="str">
        <f>IF(A707="Vyt"," ",IF(A707="VODA",LEFT('Vložení dat'!AU705,12),""))</f>
        <v/>
      </c>
      <c r="AJ707" t="str">
        <f>IF(A707="Vyt","",IF(A707="VODA",LEFT('Vložení dat'!AV705,12),""))</f>
        <v/>
      </c>
    </row>
    <row r="708" spans="1:36" x14ac:dyDescent="0.3">
      <c r="A708" s="13" t="str">
        <f>IF(OR('Vložení dat'!C706=" VIP4RTN010 ",'Vložení dat'!C706=" RED4RITN050.c10_001 "),"Vyt",IF(OR('Vložení dat'!C706=" RED4WM050 ",'Vložení dat'!C706=" RED4WM010 ",ISNUMBER(SEARCH("ECM4WM020.v20",'Vložení dat'!C706,1))),"VODA",IF(ISBLANK('Vložení dat'!C706),"",'Vložení dat'!C706)))</f>
        <v/>
      </c>
      <c r="B708" s="13" t="str">
        <f>TRIM('Vložení dat'!N706)</f>
        <v/>
      </c>
      <c r="C708" s="16" t="str">
        <f>TRIM('Vložení dat'!K706)</f>
        <v/>
      </c>
      <c r="D708" s="13" t="str">
        <f>TRIM('Vložení dat'!L706)</f>
        <v/>
      </c>
      <c r="E708" s="13" t="str">
        <f>TRIM('Vložení dat'!J706)</f>
        <v/>
      </c>
      <c r="F708" s="13" t="str">
        <f>TRIM('Vložení dat'!H706)</f>
        <v/>
      </c>
      <c r="G708" s="13" t="str">
        <f>TRIM('Vložení dat'!G706)</f>
        <v/>
      </c>
      <c r="H708" s="13" t="str">
        <f>TRIM('Vložení dat'!E706)</f>
        <v/>
      </c>
      <c r="I708" s="13" t="str">
        <f>TRIM('Vložení dat'!B706)</f>
        <v/>
      </c>
      <c r="J708" s="13" t="str">
        <f>IF(AND(OR(A708="Vyt",A708="VODA"),'Vložení dat'!O706=0),"OK",IF(AND(OR(A708="Vyt",A708="VODA"),'Vložení dat'!O706&lt;&gt;0),CONCATENATE("CHYBA - ",'Vložení dat'!O706),""))</f>
        <v/>
      </c>
      <c r="K708" s="13" t="str">
        <f>IF(A708="Vyt",'Vložení dat'!R706,IF(A708="VODA",VALUE(TRIM(LEFT(REPLACE('Vložení dat'!T706,FIND(".",'Vložení dat'!T706,1),1,","),8))),""))</f>
        <v/>
      </c>
      <c r="L708" s="16" t="str">
        <f>IF(A708="Vyt",TRIM('Vložení dat'!S706),IF(A708="VODA",VALUE(TRIM(LEFT(REPLACE('Vložení dat'!R706,FIND(".",'Vložení dat'!R706,1),1,","),8))),""))</f>
        <v/>
      </c>
      <c r="M708" s="16" t="str">
        <f>IF(A708="Vyt",RIGHT('Vložení dat'!P706,11),IF(A708="VODA",VALUE(TRIM(LEFT(REPLACE('Vložení dat'!S706,FIND(".",'Vložení dat'!S706,1),1,","),8))),""))</f>
        <v/>
      </c>
      <c r="N708" s="12" t="str">
        <f>IF(A708="Vyt",TRIM('Vložení dat'!V706),"")</f>
        <v/>
      </c>
      <c r="O708" s="17" t="str">
        <f>IF(A708="Vyt",TRIM(LEFT('Vložení dat'!W706,9)),IF(A708="VODA",TRIM(CONCATENATE(LEFT('Vložení dat'!U706,3),".",MID('Vložení dat'!U706,5,2),".",MID('Vložení dat'!U706,8,2))),""))</f>
        <v/>
      </c>
      <c r="P708" s="18" t="str">
        <f>IF($A708="Vyt",'Vložení dat'!X706,IF($A708="VODA",VALUE(LEFT(TRIM(REPLACE('Vložení dat'!V706,FIND(".",'Vložení dat'!V706,1),1,",")),7)),""))</f>
        <v/>
      </c>
      <c r="Q708" s="18" t="str">
        <f>IF($A708="Vyt",'Vložení dat'!Y706,IF($A708="VODA",VALUE(LEFT(TRIM(REPLACE('Vložení dat'!W706,FIND(".",'Vložení dat'!W706,1),1,",")),7)),""))</f>
        <v/>
      </c>
      <c r="R708" s="18" t="str">
        <f>IF($A708="Vyt",'Vložení dat'!Z706,IF($A708="VODA",VALUE(LEFT(TRIM(REPLACE('Vložení dat'!X706,FIND(".",'Vložení dat'!X706,1),1,",")),7)),""))</f>
        <v/>
      </c>
      <c r="S708" s="18" t="str">
        <f>IF($A708="Vyt",'Vložení dat'!AA706,IF($A708="VODA",VALUE(LEFT(TRIM(REPLACE('Vložení dat'!Y706,FIND(".",'Vložení dat'!Y706,1),1,",")),7)),""))</f>
        <v/>
      </c>
      <c r="T708" s="18" t="str">
        <f>IF($A708="Vyt",'Vložení dat'!AB706,IF($A708="VODA",VALUE(LEFT(TRIM(REPLACE('Vložení dat'!Z706,FIND(".",'Vložení dat'!Z706,1),1,",")),7)),""))</f>
        <v/>
      </c>
      <c r="U708" s="18" t="str">
        <f>IF($A708="Vyt",'Vložení dat'!AC706,IF($A708="VODA",VALUE(LEFT(TRIM(REPLACE('Vložení dat'!AA706,FIND(".",'Vložení dat'!AA706,1),1,",")),7)),""))</f>
        <v/>
      </c>
      <c r="V708" s="18" t="str">
        <f>IF($A708="Vyt",'Vložení dat'!AD706,IF($A708="VODA",VALUE(LEFT(TRIM(REPLACE('Vložení dat'!AB706,FIND(".",'Vložení dat'!AB706,1),1,",")),7)),""))</f>
        <v/>
      </c>
      <c r="W708" s="18" t="str">
        <f>IF($A708="Vyt",'Vložení dat'!AE706,IF($A708="VODA",VALUE(LEFT(TRIM(REPLACE('Vložení dat'!AC706,FIND(".",'Vložení dat'!AC706,1),1,",")),7)),""))</f>
        <v/>
      </c>
      <c r="X708" s="18" t="str">
        <f>IF($A708="Vyt",'Vložení dat'!AF706,IF($A708="VODA",VALUE(LEFT(TRIM(REPLACE('Vložení dat'!AD706,FIND(".",'Vložení dat'!AD706,1),1,",")),7)),""))</f>
        <v/>
      </c>
      <c r="Y708" s="18" t="str">
        <f>IF($A708="Vyt",'Vložení dat'!AG706,IF($A708="VODA",VALUE(LEFT(TRIM(REPLACE('Vložení dat'!AE706,FIND(".",'Vložení dat'!AE706,1),1,",")),7)),""))</f>
        <v/>
      </c>
      <c r="Z708" s="18" t="str">
        <f>IF($A708="Vyt",'Vložení dat'!AH706,IF($A708="VODA",VALUE(LEFT(TRIM(REPLACE('Vložení dat'!AF706,FIND(".",'Vložení dat'!AF706,1),1,",")),7)),""))</f>
        <v/>
      </c>
      <c r="AA708" s="18" t="str">
        <f>IF($A708="Vyt",'Vložení dat'!AI706,IF($A708="VODA",VALUE(LEFT(TRIM(REPLACE('Vložení dat'!AG706,FIND(".",'Vložení dat'!AG706,1),1,",")),7)),""))</f>
        <v/>
      </c>
      <c r="AB708" s="18" t="str">
        <f>IF(A708="Vyt",TRIM(LEFT('Vložení dat'!AY706,9)),IF(A708="VODA",TRIM(LEFT('Vložení dat'!BB706,9)),""))</f>
        <v/>
      </c>
      <c r="AC708" s="18" t="str">
        <f>IF(A708="Vyt",TRIM(LEFT('Vložení dat'!AW706,7)),"")</f>
        <v/>
      </c>
      <c r="AD708" s="18" t="str">
        <f>IF(A708="Vyt",VALUE(REPLACE(TRIM(LEFT('Vložení dat'!BA706,4)),FIND(".",TRIM(LEFT('Vložení dat'!BA706,4)),1),1,",")),IF(A708="VODA",VALUE(REPLACE(TRIM(LEFT('Vložení dat'!BC706,4)),FIND(".",TRIM(LEFT('Vložení dat'!BC706,4)),1),1,",")),""))</f>
        <v/>
      </c>
      <c r="AE708" s="12" t="str">
        <f>IF($A708="Vyt",TRIM(LEFT(REPLACE('Vložení dat'!T706,FIND(".",'Vložení dat'!T706,1),1,","),5)),"")</f>
        <v/>
      </c>
      <c r="AF708" s="12" t="str">
        <f>IF($A708="Vyt",TRIM(LEFT(REPLACE('Vložení dat'!U706,FIND(".",'Vložení dat'!U706,1),1,","),5)),"")</f>
        <v/>
      </c>
      <c r="AG708" s="13" t="str">
        <f>IF(A708="Vyt",LEFT(REPLACE('Vložení dat'!AT706,FIND(".",'Vložení dat'!AT706,1),1,","),5)-LEFT(REPLACE('Vložení dat'!AU706,FIND(".",'Vložení dat'!AU706,1),1,","),5)," ")</f>
        <v xml:space="preserve"> </v>
      </c>
      <c r="AH708" s="13" t="str">
        <f>IF(A708="Vyt",LEFT(REPLACE('Vložení dat'!T706,FIND(".",'Vložení dat'!T706,1),1,","),5)-LEFT(REPLACE('Vložení dat'!U706,FIND(".",'Vložení dat'!U706,1),1,","),5),"")</f>
        <v/>
      </c>
      <c r="AI708" t="str">
        <f>IF(A708="Vyt"," ",IF(A708="VODA",LEFT('Vložení dat'!AU706,12),""))</f>
        <v/>
      </c>
      <c r="AJ708" t="str">
        <f>IF(A708="Vyt","",IF(A708="VODA",LEFT('Vložení dat'!AV706,12),""))</f>
        <v/>
      </c>
    </row>
    <row r="709" spans="1:36" x14ac:dyDescent="0.3">
      <c r="A709" s="13" t="str">
        <f>IF(OR('Vložení dat'!C707=" VIP4RTN010 ",'Vložení dat'!C707=" RED4RITN050.c10_001 "),"Vyt",IF(OR('Vložení dat'!C707=" RED4WM050 ",'Vložení dat'!C707=" RED4WM010 ",ISNUMBER(SEARCH("ECM4WM020.v20",'Vložení dat'!C707,1))),"VODA",IF(ISBLANK('Vložení dat'!C707),"",'Vložení dat'!C707)))</f>
        <v/>
      </c>
      <c r="B709" s="13" t="str">
        <f>TRIM('Vložení dat'!N707)</f>
        <v/>
      </c>
      <c r="C709" s="16" t="str">
        <f>TRIM('Vložení dat'!K707)</f>
        <v/>
      </c>
      <c r="D709" s="13" t="str">
        <f>TRIM('Vložení dat'!L707)</f>
        <v/>
      </c>
      <c r="E709" s="13" t="str">
        <f>TRIM('Vložení dat'!J707)</f>
        <v/>
      </c>
      <c r="F709" s="13" t="str">
        <f>TRIM('Vložení dat'!H707)</f>
        <v/>
      </c>
      <c r="G709" s="13" t="str">
        <f>TRIM('Vložení dat'!G707)</f>
        <v/>
      </c>
      <c r="H709" s="13" t="str">
        <f>TRIM('Vložení dat'!E707)</f>
        <v/>
      </c>
      <c r="I709" s="13" t="str">
        <f>TRIM('Vložení dat'!B707)</f>
        <v/>
      </c>
      <c r="J709" s="13" t="str">
        <f>IF(AND(OR(A709="Vyt",A709="VODA"),'Vložení dat'!O707=0),"OK",IF(AND(OR(A709="Vyt",A709="VODA"),'Vložení dat'!O707&lt;&gt;0),CONCATENATE("CHYBA - ",'Vložení dat'!O707),""))</f>
        <v/>
      </c>
      <c r="K709" s="13" t="str">
        <f>IF(A709="Vyt",'Vložení dat'!R707,IF(A709="VODA",VALUE(TRIM(LEFT(REPLACE('Vložení dat'!T707,FIND(".",'Vložení dat'!T707,1),1,","),8))),""))</f>
        <v/>
      </c>
      <c r="L709" s="16" t="str">
        <f>IF(A709="Vyt",TRIM('Vložení dat'!S707),IF(A709="VODA",VALUE(TRIM(LEFT(REPLACE('Vložení dat'!R707,FIND(".",'Vložení dat'!R707,1),1,","),8))),""))</f>
        <v/>
      </c>
      <c r="M709" s="16" t="str">
        <f>IF(A709="Vyt",RIGHT('Vložení dat'!P707,11),IF(A709="VODA",VALUE(TRIM(LEFT(REPLACE('Vložení dat'!S707,FIND(".",'Vložení dat'!S707,1),1,","),8))),""))</f>
        <v/>
      </c>
      <c r="N709" s="12" t="str">
        <f>IF(A709="Vyt",TRIM('Vložení dat'!V707),"")</f>
        <v/>
      </c>
      <c r="O709" s="17" t="str">
        <f>IF(A709="Vyt",TRIM(LEFT('Vložení dat'!W707,9)),IF(A709="VODA",TRIM(CONCATENATE(LEFT('Vložení dat'!U707,3),".",MID('Vložení dat'!U707,5,2),".",MID('Vložení dat'!U707,8,2))),""))</f>
        <v/>
      </c>
      <c r="P709" s="18" t="str">
        <f>IF($A709="Vyt",'Vložení dat'!X707,IF($A709="VODA",VALUE(LEFT(TRIM(REPLACE('Vložení dat'!V707,FIND(".",'Vložení dat'!V707,1),1,",")),7)),""))</f>
        <v/>
      </c>
      <c r="Q709" s="18" t="str">
        <f>IF($A709="Vyt",'Vložení dat'!Y707,IF($A709="VODA",VALUE(LEFT(TRIM(REPLACE('Vložení dat'!W707,FIND(".",'Vložení dat'!W707,1),1,",")),7)),""))</f>
        <v/>
      </c>
      <c r="R709" s="18" t="str">
        <f>IF($A709="Vyt",'Vložení dat'!Z707,IF($A709="VODA",VALUE(LEFT(TRIM(REPLACE('Vložení dat'!X707,FIND(".",'Vložení dat'!X707,1),1,",")),7)),""))</f>
        <v/>
      </c>
      <c r="S709" s="18" t="str">
        <f>IF($A709="Vyt",'Vložení dat'!AA707,IF($A709="VODA",VALUE(LEFT(TRIM(REPLACE('Vložení dat'!Y707,FIND(".",'Vložení dat'!Y707,1),1,",")),7)),""))</f>
        <v/>
      </c>
      <c r="T709" s="18" t="str">
        <f>IF($A709="Vyt",'Vložení dat'!AB707,IF($A709="VODA",VALUE(LEFT(TRIM(REPLACE('Vložení dat'!Z707,FIND(".",'Vložení dat'!Z707,1),1,",")),7)),""))</f>
        <v/>
      </c>
      <c r="U709" s="18" t="str">
        <f>IF($A709="Vyt",'Vložení dat'!AC707,IF($A709="VODA",VALUE(LEFT(TRIM(REPLACE('Vložení dat'!AA707,FIND(".",'Vložení dat'!AA707,1),1,",")),7)),""))</f>
        <v/>
      </c>
      <c r="V709" s="18" t="str">
        <f>IF($A709="Vyt",'Vložení dat'!AD707,IF($A709="VODA",VALUE(LEFT(TRIM(REPLACE('Vložení dat'!AB707,FIND(".",'Vložení dat'!AB707,1),1,",")),7)),""))</f>
        <v/>
      </c>
      <c r="W709" s="18" t="str">
        <f>IF($A709="Vyt",'Vložení dat'!AE707,IF($A709="VODA",VALUE(LEFT(TRIM(REPLACE('Vložení dat'!AC707,FIND(".",'Vložení dat'!AC707,1),1,",")),7)),""))</f>
        <v/>
      </c>
      <c r="X709" s="18" t="str">
        <f>IF($A709="Vyt",'Vložení dat'!AF707,IF($A709="VODA",VALUE(LEFT(TRIM(REPLACE('Vložení dat'!AD707,FIND(".",'Vložení dat'!AD707,1),1,",")),7)),""))</f>
        <v/>
      </c>
      <c r="Y709" s="18" t="str">
        <f>IF($A709="Vyt",'Vložení dat'!AG707,IF($A709="VODA",VALUE(LEFT(TRIM(REPLACE('Vložení dat'!AE707,FIND(".",'Vložení dat'!AE707,1),1,",")),7)),""))</f>
        <v/>
      </c>
      <c r="Z709" s="18" t="str">
        <f>IF($A709="Vyt",'Vložení dat'!AH707,IF($A709="VODA",VALUE(LEFT(TRIM(REPLACE('Vložení dat'!AF707,FIND(".",'Vložení dat'!AF707,1),1,",")),7)),""))</f>
        <v/>
      </c>
      <c r="AA709" s="18" t="str">
        <f>IF($A709="Vyt",'Vložení dat'!AI707,IF($A709="VODA",VALUE(LEFT(TRIM(REPLACE('Vložení dat'!AG707,FIND(".",'Vložení dat'!AG707,1),1,",")),7)),""))</f>
        <v/>
      </c>
      <c r="AB709" s="18" t="str">
        <f>IF(A709="Vyt",TRIM(LEFT('Vložení dat'!AY707,9)),IF(A709="VODA",TRIM(LEFT('Vložení dat'!BB707,9)),""))</f>
        <v/>
      </c>
      <c r="AC709" s="18" t="str">
        <f>IF(A709="Vyt",TRIM(LEFT('Vložení dat'!AW707,7)),"")</f>
        <v/>
      </c>
      <c r="AD709" s="18" t="str">
        <f>IF(A709="Vyt",VALUE(REPLACE(TRIM(LEFT('Vložení dat'!BA707,4)),FIND(".",TRIM(LEFT('Vložení dat'!BA707,4)),1),1,",")),IF(A709="VODA",VALUE(REPLACE(TRIM(LEFT('Vložení dat'!BC707,4)),FIND(".",TRIM(LEFT('Vložení dat'!BC707,4)),1),1,",")),""))</f>
        <v/>
      </c>
      <c r="AE709" s="12" t="str">
        <f>IF($A709="Vyt",TRIM(LEFT(REPLACE('Vložení dat'!T707,FIND(".",'Vložení dat'!T707,1),1,","),5)),"")</f>
        <v/>
      </c>
      <c r="AF709" s="12" t="str">
        <f>IF($A709="Vyt",TRIM(LEFT(REPLACE('Vložení dat'!U707,FIND(".",'Vložení dat'!U707,1),1,","),5)),"")</f>
        <v/>
      </c>
      <c r="AG709" s="13" t="str">
        <f>IF(A709="Vyt",LEFT(REPLACE('Vložení dat'!AT707,FIND(".",'Vložení dat'!AT707,1),1,","),5)-LEFT(REPLACE('Vložení dat'!AU707,FIND(".",'Vložení dat'!AU707,1),1,","),5)," ")</f>
        <v xml:space="preserve"> </v>
      </c>
      <c r="AH709" s="13" t="str">
        <f>IF(A709="Vyt",LEFT(REPLACE('Vložení dat'!T707,FIND(".",'Vložení dat'!T707,1),1,","),5)-LEFT(REPLACE('Vložení dat'!U707,FIND(".",'Vložení dat'!U707,1),1,","),5),"")</f>
        <v/>
      </c>
      <c r="AI709" t="str">
        <f>IF(A709="Vyt"," ",IF(A709="VODA",LEFT('Vložení dat'!AU707,12),""))</f>
        <v/>
      </c>
      <c r="AJ709" t="str">
        <f>IF(A709="Vyt","",IF(A709="VODA",LEFT('Vložení dat'!AV707,12),""))</f>
        <v/>
      </c>
    </row>
    <row r="710" spans="1:36" x14ac:dyDescent="0.3">
      <c r="A710" s="13" t="str">
        <f>IF(OR('Vložení dat'!C708=" VIP4RTN010 ",'Vložení dat'!C708=" RED4RITN050.c10_001 "),"Vyt",IF(OR('Vložení dat'!C708=" RED4WM050 ",'Vložení dat'!C708=" RED4WM010 ",ISNUMBER(SEARCH("ECM4WM020.v20",'Vložení dat'!C708,1))),"VODA",IF(ISBLANK('Vložení dat'!C708),"",'Vložení dat'!C708)))</f>
        <v/>
      </c>
      <c r="B710" s="13" t="str">
        <f>TRIM('Vložení dat'!N708)</f>
        <v/>
      </c>
      <c r="C710" s="16" t="str">
        <f>TRIM('Vložení dat'!K708)</f>
        <v/>
      </c>
      <c r="D710" s="13" t="str">
        <f>TRIM('Vložení dat'!L708)</f>
        <v/>
      </c>
      <c r="E710" s="13" t="str">
        <f>TRIM('Vložení dat'!J708)</f>
        <v/>
      </c>
      <c r="F710" s="13" t="str">
        <f>TRIM('Vložení dat'!H708)</f>
        <v/>
      </c>
      <c r="G710" s="13" t="str">
        <f>TRIM('Vložení dat'!G708)</f>
        <v/>
      </c>
      <c r="H710" s="13" t="str">
        <f>TRIM('Vložení dat'!E708)</f>
        <v/>
      </c>
      <c r="I710" s="13" t="str">
        <f>TRIM('Vložení dat'!B708)</f>
        <v/>
      </c>
      <c r="J710" s="13" t="str">
        <f>IF(AND(OR(A710="Vyt",A710="VODA"),'Vložení dat'!O708=0),"OK",IF(AND(OR(A710="Vyt",A710="VODA"),'Vložení dat'!O708&lt;&gt;0),CONCATENATE("CHYBA - ",'Vložení dat'!O708),""))</f>
        <v/>
      </c>
      <c r="K710" s="13" t="str">
        <f>IF(A710="Vyt",'Vložení dat'!R708,IF(A710="VODA",VALUE(TRIM(LEFT(REPLACE('Vložení dat'!T708,FIND(".",'Vložení dat'!T708,1),1,","),8))),""))</f>
        <v/>
      </c>
      <c r="L710" s="16" t="str">
        <f>IF(A710="Vyt",TRIM('Vložení dat'!S708),IF(A710="VODA",VALUE(TRIM(LEFT(REPLACE('Vložení dat'!R708,FIND(".",'Vložení dat'!R708,1),1,","),8))),""))</f>
        <v/>
      </c>
      <c r="M710" s="16" t="str">
        <f>IF(A710="Vyt",RIGHT('Vložení dat'!P708,11),IF(A710="VODA",VALUE(TRIM(LEFT(REPLACE('Vložení dat'!S708,FIND(".",'Vložení dat'!S708,1),1,","),8))),""))</f>
        <v/>
      </c>
      <c r="N710" s="12" t="str">
        <f>IF(A710="Vyt",TRIM('Vložení dat'!V708),"")</f>
        <v/>
      </c>
      <c r="O710" s="17" t="str">
        <f>IF(A710="Vyt",TRIM(LEFT('Vložení dat'!W708,9)),IF(A710="VODA",TRIM(CONCATENATE(LEFT('Vložení dat'!U708,3),".",MID('Vložení dat'!U708,5,2),".",MID('Vložení dat'!U708,8,2))),""))</f>
        <v/>
      </c>
      <c r="P710" s="18" t="str">
        <f>IF($A710="Vyt",'Vložení dat'!X708,IF($A710="VODA",VALUE(LEFT(TRIM(REPLACE('Vložení dat'!V708,FIND(".",'Vložení dat'!V708,1),1,",")),7)),""))</f>
        <v/>
      </c>
      <c r="Q710" s="18" t="str">
        <f>IF($A710="Vyt",'Vložení dat'!Y708,IF($A710="VODA",VALUE(LEFT(TRIM(REPLACE('Vložení dat'!W708,FIND(".",'Vložení dat'!W708,1),1,",")),7)),""))</f>
        <v/>
      </c>
      <c r="R710" s="18" t="str">
        <f>IF($A710="Vyt",'Vložení dat'!Z708,IF($A710="VODA",VALUE(LEFT(TRIM(REPLACE('Vložení dat'!X708,FIND(".",'Vložení dat'!X708,1),1,",")),7)),""))</f>
        <v/>
      </c>
      <c r="S710" s="18" t="str">
        <f>IF($A710="Vyt",'Vložení dat'!AA708,IF($A710="VODA",VALUE(LEFT(TRIM(REPLACE('Vložení dat'!Y708,FIND(".",'Vložení dat'!Y708,1),1,",")),7)),""))</f>
        <v/>
      </c>
      <c r="T710" s="18" t="str">
        <f>IF($A710="Vyt",'Vložení dat'!AB708,IF($A710="VODA",VALUE(LEFT(TRIM(REPLACE('Vložení dat'!Z708,FIND(".",'Vložení dat'!Z708,1),1,",")),7)),""))</f>
        <v/>
      </c>
      <c r="U710" s="18" t="str">
        <f>IF($A710="Vyt",'Vložení dat'!AC708,IF($A710="VODA",VALUE(LEFT(TRIM(REPLACE('Vložení dat'!AA708,FIND(".",'Vložení dat'!AA708,1),1,",")),7)),""))</f>
        <v/>
      </c>
      <c r="V710" s="18" t="str">
        <f>IF($A710="Vyt",'Vložení dat'!AD708,IF($A710="VODA",VALUE(LEFT(TRIM(REPLACE('Vložení dat'!AB708,FIND(".",'Vložení dat'!AB708,1),1,",")),7)),""))</f>
        <v/>
      </c>
      <c r="W710" s="18" t="str">
        <f>IF($A710="Vyt",'Vložení dat'!AE708,IF($A710="VODA",VALUE(LEFT(TRIM(REPLACE('Vložení dat'!AC708,FIND(".",'Vložení dat'!AC708,1),1,",")),7)),""))</f>
        <v/>
      </c>
      <c r="X710" s="18" t="str">
        <f>IF($A710="Vyt",'Vložení dat'!AF708,IF($A710="VODA",VALUE(LEFT(TRIM(REPLACE('Vložení dat'!AD708,FIND(".",'Vložení dat'!AD708,1),1,",")),7)),""))</f>
        <v/>
      </c>
      <c r="Y710" s="18" t="str">
        <f>IF($A710="Vyt",'Vložení dat'!AG708,IF($A710="VODA",VALUE(LEFT(TRIM(REPLACE('Vložení dat'!AE708,FIND(".",'Vložení dat'!AE708,1),1,",")),7)),""))</f>
        <v/>
      </c>
      <c r="Z710" s="18" t="str">
        <f>IF($A710="Vyt",'Vložení dat'!AH708,IF($A710="VODA",VALUE(LEFT(TRIM(REPLACE('Vložení dat'!AF708,FIND(".",'Vložení dat'!AF708,1),1,",")),7)),""))</f>
        <v/>
      </c>
      <c r="AA710" s="18" t="str">
        <f>IF($A710="Vyt",'Vložení dat'!AI708,IF($A710="VODA",VALUE(LEFT(TRIM(REPLACE('Vložení dat'!AG708,FIND(".",'Vložení dat'!AG708,1),1,",")),7)),""))</f>
        <v/>
      </c>
      <c r="AB710" s="18" t="str">
        <f>IF(A710="Vyt",TRIM(LEFT('Vložení dat'!AY708,9)),IF(A710="VODA",TRIM(LEFT('Vložení dat'!BB708,9)),""))</f>
        <v/>
      </c>
      <c r="AC710" s="18" t="str">
        <f>IF(A710="Vyt",TRIM(LEFT('Vložení dat'!AW708,7)),"")</f>
        <v/>
      </c>
      <c r="AD710" s="18" t="str">
        <f>IF(A710="Vyt",VALUE(REPLACE(TRIM(LEFT('Vložení dat'!BA708,4)),FIND(".",TRIM(LEFT('Vložení dat'!BA708,4)),1),1,",")),IF(A710="VODA",VALUE(REPLACE(TRIM(LEFT('Vložení dat'!BC708,4)),FIND(".",TRIM(LEFT('Vložení dat'!BC708,4)),1),1,",")),""))</f>
        <v/>
      </c>
      <c r="AE710" s="12" t="str">
        <f>IF($A710="Vyt",TRIM(LEFT(REPLACE('Vložení dat'!T708,FIND(".",'Vložení dat'!T708,1),1,","),5)),"")</f>
        <v/>
      </c>
      <c r="AF710" s="12" t="str">
        <f>IF($A710="Vyt",TRIM(LEFT(REPLACE('Vložení dat'!U708,FIND(".",'Vložení dat'!U708,1),1,","),5)),"")</f>
        <v/>
      </c>
      <c r="AG710" s="13" t="str">
        <f>IF(A710="Vyt",LEFT(REPLACE('Vložení dat'!AT708,FIND(".",'Vložení dat'!AT708,1),1,","),5)-LEFT(REPLACE('Vložení dat'!AU708,FIND(".",'Vložení dat'!AU708,1),1,","),5)," ")</f>
        <v xml:space="preserve"> </v>
      </c>
      <c r="AH710" s="13" t="str">
        <f>IF(A710="Vyt",LEFT(REPLACE('Vložení dat'!T708,FIND(".",'Vložení dat'!T708,1),1,","),5)-LEFT(REPLACE('Vložení dat'!U708,FIND(".",'Vložení dat'!U708,1),1,","),5),"")</f>
        <v/>
      </c>
      <c r="AI710" t="str">
        <f>IF(A710="Vyt"," ",IF(A710="VODA",LEFT('Vložení dat'!AU708,12),""))</f>
        <v/>
      </c>
      <c r="AJ710" t="str">
        <f>IF(A710="Vyt","",IF(A710="VODA",LEFT('Vložení dat'!AV708,12),""))</f>
        <v/>
      </c>
    </row>
    <row r="711" spans="1:36" x14ac:dyDescent="0.3">
      <c r="A711" s="13" t="str">
        <f>IF(OR('Vložení dat'!C709=" VIP4RTN010 ",'Vložení dat'!C709=" RED4RITN050.c10_001 "),"Vyt",IF(OR('Vložení dat'!C709=" RED4WM050 ",'Vložení dat'!C709=" RED4WM010 ",ISNUMBER(SEARCH("ECM4WM020.v20",'Vložení dat'!C709,1))),"VODA",IF(ISBLANK('Vložení dat'!C709),"",'Vložení dat'!C709)))</f>
        <v/>
      </c>
      <c r="B711" s="13" t="str">
        <f>TRIM('Vložení dat'!N709)</f>
        <v/>
      </c>
      <c r="C711" s="16" t="str">
        <f>TRIM('Vložení dat'!K709)</f>
        <v/>
      </c>
      <c r="D711" s="13" t="str">
        <f>TRIM('Vložení dat'!L709)</f>
        <v/>
      </c>
      <c r="E711" s="13" t="str">
        <f>TRIM('Vložení dat'!J709)</f>
        <v/>
      </c>
      <c r="F711" s="13" t="str">
        <f>TRIM('Vložení dat'!H709)</f>
        <v/>
      </c>
      <c r="G711" s="13" t="str">
        <f>TRIM('Vložení dat'!G709)</f>
        <v/>
      </c>
      <c r="H711" s="13" t="str">
        <f>TRIM('Vložení dat'!E709)</f>
        <v/>
      </c>
      <c r="I711" s="13" t="str">
        <f>TRIM('Vložení dat'!B709)</f>
        <v/>
      </c>
      <c r="J711" s="13" t="str">
        <f>IF(AND(OR(A711="Vyt",A711="VODA"),'Vložení dat'!O709=0),"OK",IF(AND(OR(A711="Vyt",A711="VODA"),'Vložení dat'!O709&lt;&gt;0),CONCATENATE("CHYBA - ",'Vložení dat'!O709),""))</f>
        <v/>
      </c>
      <c r="K711" s="13" t="str">
        <f>IF(A711="Vyt",'Vložení dat'!R709,IF(A711="VODA",VALUE(TRIM(LEFT(REPLACE('Vložení dat'!T709,FIND(".",'Vložení dat'!T709,1),1,","),8))),""))</f>
        <v/>
      </c>
      <c r="L711" s="16" t="str">
        <f>IF(A711="Vyt",TRIM('Vložení dat'!S709),IF(A711="VODA",VALUE(TRIM(LEFT(REPLACE('Vložení dat'!R709,FIND(".",'Vložení dat'!R709,1),1,","),8))),""))</f>
        <v/>
      </c>
      <c r="M711" s="16" t="str">
        <f>IF(A711="Vyt",RIGHT('Vložení dat'!P709,11),IF(A711="VODA",VALUE(TRIM(LEFT(REPLACE('Vložení dat'!S709,FIND(".",'Vložení dat'!S709,1),1,","),8))),""))</f>
        <v/>
      </c>
      <c r="N711" s="12" t="str">
        <f>IF(A711="Vyt",TRIM('Vložení dat'!V709),"")</f>
        <v/>
      </c>
      <c r="O711" s="17" t="str">
        <f>IF(A711="Vyt",TRIM(LEFT('Vložení dat'!W709,9)),IF(A711="VODA",TRIM(CONCATENATE(LEFT('Vložení dat'!U709,3),".",MID('Vložení dat'!U709,5,2),".",MID('Vložení dat'!U709,8,2))),""))</f>
        <v/>
      </c>
      <c r="P711" s="18" t="str">
        <f>IF($A711="Vyt",'Vložení dat'!X709,IF($A711="VODA",VALUE(LEFT(TRIM(REPLACE('Vložení dat'!V709,FIND(".",'Vložení dat'!V709,1),1,",")),7)),""))</f>
        <v/>
      </c>
      <c r="Q711" s="18" t="str">
        <f>IF($A711="Vyt",'Vložení dat'!Y709,IF($A711="VODA",VALUE(LEFT(TRIM(REPLACE('Vložení dat'!W709,FIND(".",'Vložení dat'!W709,1),1,",")),7)),""))</f>
        <v/>
      </c>
      <c r="R711" s="18" t="str">
        <f>IF($A711="Vyt",'Vložení dat'!Z709,IF($A711="VODA",VALUE(LEFT(TRIM(REPLACE('Vložení dat'!X709,FIND(".",'Vložení dat'!X709,1),1,",")),7)),""))</f>
        <v/>
      </c>
      <c r="S711" s="18" t="str">
        <f>IF($A711="Vyt",'Vložení dat'!AA709,IF($A711="VODA",VALUE(LEFT(TRIM(REPLACE('Vložení dat'!Y709,FIND(".",'Vložení dat'!Y709,1),1,",")),7)),""))</f>
        <v/>
      </c>
      <c r="T711" s="18" t="str">
        <f>IF($A711="Vyt",'Vložení dat'!AB709,IF($A711="VODA",VALUE(LEFT(TRIM(REPLACE('Vložení dat'!Z709,FIND(".",'Vložení dat'!Z709,1),1,",")),7)),""))</f>
        <v/>
      </c>
      <c r="U711" s="18" t="str">
        <f>IF($A711="Vyt",'Vložení dat'!AC709,IF($A711="VODA",VALUE(LEFT(TRIM(REPLACE('Vložení dat'!AA709,FIND(".",'Vložení dat'!AA709,1),1,",")),7)),""))</f>
        <v/>
      </c>
      <c r="V711" s="18" t="str">
        <f>IF($A711="Vyt",'Vložení dat'!AD709,IF($A711="VODA",VALUE(LEFT(TRIM(REPLACE('Vložení dat'!AB709,FIND(".",'Vložení dat'!AB709,1),1,",")),7)),""))</f>
        <v/>
      </c>
      <c r="W711" s="18" t="str">
        <f>IF($A711="Vyt",'Vložení dat'!AE709,IF($A711="VODA",VALUE(LEFT(TRIM(REPLACE('Vložení dat'!AC709,FIND(".",'Vložení dat'!AC709,1),1,",")),7)),""))</f>
        <v/>
      </c>
      <c r="X711" s="18" t="str">
        <f>IF($A711="Vyt",'Vložení dat'!AF709,IF($A711="VODA",VALUE(LEFT(TRIM(REPLACE('Vložení dat'!AD709,FIND(".",'Vložení dat'!AD709,1),1,",")),7)),""))</f>
        <v/>
      </c>
      <c r="Y711" s="18" t="str">
        <f>IF($A711="Vyt",'Vložení dat'!AG709,IF($A711="VODA",VALUE(LEFT(TRIM(REPLACE('Vložení dat'!AE709,FIND(".",'Vložení dat'!AE709,1),1,",")),7)),""))</f>
        <v/>
      </c>
      <c r="Z711" s="18" t="str">
        <f>IF($A711="Vyt",'Vložení dat'!AH709,IF($A711="VODA",VALUE(LEFT(TRIM(REPLACE('Vložení dat'!AF709,FIND(".",'Vložení dat'!AF709,1),1,",")),7)),""))</f>
        <v/>
      </c>
      <c r="AA711" s="18" t="str">
        <f>IF($A711="Vyt",'Vložení dat'!AI709,IF($A711="VODA",VALUE(LEFT(TRIM(REPLACE('Vložení dat'!AG709,FIND(".",'Vložení dat'!AG709,1),1,",")),7)),""))</f>
        <v/>
      </c>
      <c r="AB711" s="18" t="str">
        <f>IF(A711="Vyt",TRIM(LEFT('Vložení dat'!AY709,9)),IF(A711="VODA",TRIM(LEFT('Vložení dat'!BB709,9)),""))</f>
        <v/>
      </c>
      <c r="AC711" s="18" t="str">
        <f>IF(A711="Vyt",TRIM(LEFT('Vložení dat'!AW709,7)),"")</f>
        <v/>
      </c>
      <c r="AD711" s="18" t="str">
        <f>IF(A711="Vyt",VALUE(REPLACE(TRIM(LEFT('Vložení dat'!BA709,4)),FIND(".",TRIM(LEFT('Vložení dat'!BA709,4)),1),1,",")),IF(A711="VODA",VALUE(REPLACE(TRIM(LEFT('Vložení dat'!BC709,4)),FIND(".",TRIM(LEFT('Vložení dat'!BC709,4)),1),1,",")),""))</f>
        <v/>
      </c>
      <c r="AE711" s="12" t="str">
        <f>IF($A711="Vyt",TRIM(LEFT(REPLACE('Vložení dat'!T709,FIND(".",'Vložení dat'!T709,1),1,","),5)),"")</f>
        <v/>
      </c>
      <c r="AF711" s="12" t="str">
        <f>IF($A711="Vyt",TRIM(LEFT(REPLACE('Vložení dat'!U709,FIND(".",'Vložení dat'!U709,1),1,","),5)),"")</f>
        <v/>
      </c>
      <c r="AG711" s="13" t="str">
        <f>IF(A711="Vyt",LEFT(REPLACE('Vložení dat'!AT709,FIND(".",'Vložení dat'!AT709,1),1,","),5)-LEFT(REPLACE('Vložení dat'!AU709,FIND(".",'Vložení dat'!AU709,1),1,","),5)," ")</f>
        <v xml:space="preserve"> </v>
      </c>
      <c r="AH711" s="13" t="str">
        <f>IF(A711="Vyt",LEFT(REPLACE('Vložení dat'!T709,FIND(".",'Vložení dat'!T709,1),1,","),5)-LEFT(REPLACE('Vložení dat'!U709,FIND(".",'Vložení dat'!U709,1),1,","),5),"")</f>
        <v/>
      </c>
      <c r="AI711" t="str">
        <f>IF(A711="Vyt"," ",IF(A711="VODA",LEFT('Vložení dat'!AU709,12),""))</f>
        <v/>
      </c>
      <c r="AJ711" t="str">
        <f>IF(A711="Vyt","",IF(A711="VODA",LEFT('Vložení dat'!AV709,12),""))</f>
        <v/>
      </c>
    </row>
    <row r="712" spans="1:36" x14ac:dyDescent="0.3">
      <c r="A712" s="13" t="str">
        <f>IF(OR('Vložení dat'!C710=" VIP4RTN010 ",'Vložení dat'!C710=" RED4RITN050.c10_001 "),"Vyt",IF(OR('Vložení dat'!C710=" RED4WM050 ",'Vložení dat'!C710=" RED4WM010 ",ISNUMBER(SEARCH("ECM4WM020.v20",'Vložení dat'!C710,1))),"VODA",IF(ISBLANK('Vložení dat'!C710),"",'Vložení dat'!C710)))</f>
        <v/>
      </c>
      <c r="B712" s="13" t="str">
        <f>TRIM('Vložení dat'!N710)</f>
        <v/>
      </c>
      <c r="C712" s="16" t="str">
        <f>TRIM('Vložení dat'!K710)</f>
        <v/>
      </c>
      <c r="D712" s="13" t="str">
        <f>TRIM('Vložení dat'!L710)</f>
        <v/>
      </c>
      <c r="E712" s="13" t="str">
        <f>TRIM('Vložení dat'!J710)</f>
        <v/>
      </c>
      <c r="F712" s="13" t="str">
        <f>TRIM('Vložení dat'!H710)</f>
        <v/>
      </c>
      <c r="G712" s="13" t="str">
        <f>TRIM('Vložení dat'!G710)</f>
        <v/>
      </c>
      <c r="H712" s="13" t="str">
        <f>TRIM('Vložení dat'!E710)</f>
        <v/>
      </c>
      <c r="I712" s="13" t="str">
        <f>TRIM('Vložení dat'!B710)</f>
        <v/>
      </c>
      <c r="J712" s="13" t="str">
        <f>IF(AND(OR(A712="Vyt",A712="VODA"),'Vložení dat'!O710=0),"OK",IF(AND(OR(A712="Vyt",A712="VODA"),'Vložení dat'!O710&lt;&gt;0),CONCATENATE("CHYBA - ",'Vložení dat'!O710),""))</f>
        <v/>
      </c>
      <c r="K712" s="13" t="str">
        <f>IF(A712="Vyt",'Vložení dat'!R710,IF(A712="VODA",VALUE(TRIM(LEFT(REPLACE('Vložení dat'!T710,FIND(".",'Vložení dat'!T710,1),1,","),8))),""))</f>
        <v/>
      </c>
      <c r="L712" s="16" t="str">
        <f>IF(A712="Vyt",TRIM('Vložení dat'!S710),IF(A712="VODA",VALUE(TRIM(LEFT(REPLACE('Vložení dat'!R710,FIND(".",'Vložení dat'!R710,1),1,","),8))),""))</f>
        <v/>
      </c>
      <c r="M712" s="16" t="str">
        <f>IF(A712="Vyt",RIGHT('Vložení dat'!P710,11),IF(A712="VODA",VALUE(TRIM(LEFT(REPLACE('Vložení dat'!S710,FIND(".",'Vložení dat'!S710,1),1,","),8))),""))</f>
        <v/>
      </c>
      <c r="N712" s="12" t="str">
        <f>IF(A712="Vyt",TRIM('Vložení dat'!V710),"")</f>
        <v/>
      </c>
      <c r="O712" s="17" t="str">
        <f>IF(A712="Vyt",TRIM(LEFT('Vložení dat'!W710,9)),IF(A712="VODA",TRIM(CONCATENATE(LEFT('Vložení dat'!U710,3),".",MID('Vložení dat'!U710,5,2),".",MID('Vložení dat'!U710,8,2))),""))</f>
        <v/>
      </c>
      <c r="P712" s="18" t="str">
        <f>IF($A712="Vyt",'Vložení dat'!X710,IF($A712="VODA",VALUE(LEFT(TRIM(REPLACE('Vložení dat'!V710,FIND(".",'Vložení dat'!V710,1),1,",")),7)),""))</f>
        <v/>
      </c>
      <c r="Q712" s="18" t="str">
        <f>IF($A712="Vyt",'Vložení dat'!Y710,IF($A712="VODA",VALUE(LEFT(TRIM(REPLACE('Vložení dat'!W710,FIND(".",'Vložení dat'!W710,1),1,",")),7)),""))</f>
        <v/>
      </c>
      <c r="R712" s="18" t="str">
        <f>IF($A712="Vyt",'Vložení dat'!Z710,IF($A712="VODA",VALUE(LEFT(TRIM(REPLACE('Vložení dat'!X710,FIND(".",'Vložení dat'!X710,1),1,",")),7)),""))</f>
        <v/>
      </c>
      <c r="S712" s="18" t="str">
        <f>IF($A712="Vyt",'Vložení dat'!AA710,IF($A712="VODA",VALUE(LEFT(TRIM(REPLACE('Vložení dat'!Y710,FIND(".",'Vložení dat'!Y710,1),1,",")),7)),""))</f>
        <v/>
      </c>
      <c r="T712" s="18" t="str">
        <f>IF($A712="Vyt",'Vložení dat'!AB710,IF($A712="VODA",VALUE(LEFT(TRIM(REPLACE('Vložení dat'!Z710,FIND(".",'Vložení dat'!Z710,1),1,",")),7)),""))</f>
        <v/>
      </c>
      <c r="U712" s="18" t="str">
        <f>IF($A712="Vyt",'Vložení dat'!AC710,IF($A712="VODA",VALUE(LEFT(TRIM(REPLACE('Vložení dat'!AA710,FIND(".",'Vložení dat'!AA710,1),1,",")),7)),""))</f>
        <v/>
      </c>
      <c r="V712" s="18" t="str">
        <f>IF($A712="Vyt",'Vložení dat'!AD710,IF($A712="VODA",VALUE(LEFT(TRIM(REPLACE('Vložení dat'!AB710,FIND(".",'Vložení dat'!AB710,1),1,",")),7)),""))</f>
        <v/>
      </c>
      <c r="W712" s="18" t="str">
        <f>IF($A712="Vyt",'Vložení dat'!AE710,IF($A712="VODA",VALUE(LEFT(TRIM(REPLACE('Vložení dat'!AC710,FIND(".",'Vložení dat'!AC710,1),1,",")),7)),""))</f>
        <v/>
      </c>
      <c r="X712" s="18" t="str">
        <f>IF($A712="Vyt",'Vložení dat'!AF710,IF($A712="VODA",VALUE(LEFT(TRIM(REPLACE('Vložení dat'!AD710,FIND(".",'Vložení dat'!AD710,1),1,",")),7)),""))</f>
        <v/>
      </c>
      <c r="Y712" s="18" t="str">
        <f>IF($A712="Vyt",'Vložení dat'!AG710,IF($A712="VODA",VALUE(LEFT(TRIM(REPLACE('Vložení dat'!AE710,FIND(".",'Vložení dat'!AE710,1),1,",")),7)),""))</f>
        <v/>
      </c>
      <c r="Z712" s="18" t="str">
        <f>IF($A712="Vyt",'Vložení dat'!AH710,IF($A712="VODA",VALUE(LEFT(TRIM(REPLACE('Vložení dat'!AF710,FIND(".",'Vložení dat'!AF710,1),1,",")),7)),""))</f>
        <v/>
      </c>
      <c r="AA712" s="18" t="str">
        <f>IF($A712="Vyt",'Vložení dat'!AI710,IF($A712="VODA",VALUE(LEFT(TRIM(REPLACE('Vložení dat'!AG710,FIND(".",'Vložení dat'!AG710,1),1,",")),7)),""))</f>
        <v/>
      </c>
      <c r="AB712" s="18" t="str">
        <f>IF(A712="Vyt",TRIM(LEFT('Vložení dat'!AY710,9)),IF(A712="VODA",TRIM(LEFT('Vložení dat'!BB710,9)),""))</f>
        <v/>
      </c>
      <c r="AC712" s="18" t="str">
        <f>IF(A712="Vyt",TRIM(LEFT('Vložení dat'!AW710,7)),"")</f>
        <v/>
      </c>
      <c r="AD712" s="18" t="str">
        <f>IF(A712="Vyt",VALUE(REPLACE(TRIM(LEFT('Vložení dat'!BA710,4)),FIND(".",TRIM(LEFT('Vložení dat'!BA710,4)),1),1,",")),IF(A712="VODA",VALUE(REPLACE(TRIM(LEFT('Vložení dat'!BC710,4)),FIND(".",TRIM(LEFT('Vložení dat'!BC710,4)),1),1,",")),""))</f>
        <v/>
      </c>
      <c r="AE712" s="12" t="str">
        <f>IF($A712="Vyt",TRIM(LEFT(REPLACE('Vložení dat'!T710,FIND(".",'Vložení dat'!T710,1),1,","),5)),"")</f>
        <v/>
      </c>
      <c r="AF712" s="12" t="str">
        <f>IF($A712="Vyt",TRIM(LEFT(REPLACE('Vložení dat'!U710,FIND(".",'Vložení dat'!U710,1),1,","),5)),"")</f>
        <v/>
      </c>
      <c r="AG712" s="13" t="str">
        <f>IF(A712="Vyt",LEFT(REPLACE('Vložení dat'!AT710,FIND(".",'Vložení dat'!AT710,1),1,","),5)-LEFT(REPLACE('Vložení dat'!AU710,FIND(".",'Vložení dat'!AU710,1),1,","),5)," ")</f>
        <v xml:space="preserve"> </v>
      </c>
      <c r="AH712" s="13" t="str">
        <f>IF(A712="Vyt",LEFT(REPLACE('Vložení dat'!T710,FIND(".",'Vložení dat'!T710,1),1,","),5)-LEFT(REPLACE('Vložení dat'!U710,FIND(".",'Vložení dat'!U710,1),1,","),5),"")</f>
        <v/>
      </c>
      <c r="AI712" t="str">
        <f>IF(A712="Vyt"," ",IF(A712="VODA",LEFT('Vložení dat'!AU710,12),""))</f>
        <v/>
      </c>
      <c r="AJ712" t="str">
        <f>IF(A712="Vyt","",IF(A712="VODA",LEFT('Vložení dat'!AV710,12),""))</f>
        <v/>
      </c>
    </row>
    <row r="713" spans="1:36" x14ac:dyDescent="0.3">
      <c r="A713" s="13" t="str">
        <f>IF(OR('Vložení dat'!C711=" VIP4RTN010 ",'Vložení dat'!C711=" RED4RITN050.c10_001 "),"Vyt",IF(OR('Vložení dat'!C711=" RED4WM050 ",'Vložení dat'!C711=" RED4WM010 ",ISNUMBER(SEARCH("ECM4WM020.v20",'Vložení dat'!C711,1))),"VODA",IF(ISBLANK('Vložení dat'!C711),"",'Vložení dat'!C711)))</f>
        <v/>
      </c>
      <c r="B713" s="13" t="str">
        <f>TRIM('Vložení dat'!N711)</f>
        <v/>
      </c>
      <c r="C713" s="16" t="str">
        <f>TRIM('Vložení dat'!K711)</f>
        <v/>
      </c>
      <c r="D713" s="13" t="str">
        <f>TRIM('Vložení dat'!L711)</f>
        <v/>
      </c>
      <c r="E713" s="13" t="str">
        <f>TRIM('Vložení dat'!J711)</f>
        <v/>
      </c>
      <c r="F713" s="13" t="str">
        <f>TRIM('Vložení dat'!H711)</f>
        <v/>
      </c>
      <c r="G713" s="13" t="str">
        <f>TRIM('Vložení dat'!G711)</f>
        <v/>
      </c>
      <c r="H713" s="13" t="str">
        <f>TRIM('Vložení dat'!E711)</f>
        <v/>
      </c>
      <c r="I713" s="13" t="str">
        <f>TRIM('Vložení dat'!B711)</f>
        <v/>
      </c>
      <c r="J713" s="13" t="str">
        <f>IF(AND(OR(A713="Vyt",A713="VODA"),'Vložení dat'!O711=0),"OK",IF(AND(OR(A713="Vyt",A713="VODA"),'Vložení dat'!O711&lt;&gt;0),CONCATENATE("CHYBA - ",'Vložení dat'!O711),""))</f>
        <v/>
      </c>
      <c r="K713" s="13" t="str">
        <f>IF(A713="Vyt",'Vložení dat'!R711,IF(A713="VODA",VALUE(TRIM(LEFT(REPLACE('Vložení dat'!T711,FIND(".",'Vložení dat'!T711,1),1,","),8))),""))</f>
        <v/>
      </c>
      <c r="L713" s="16" t="str">
        <f>IF(A713="Vyt",TRIM('Vložení dat'!S711),IF(A713="VODA",VALUE(TRIM(LEFT(REPLACE('Vložení dat'!R711,FIND(".",'Vložení dat'!R711,1),1,","),8))),""))</f>
        <v/>
      </c>
      <c r="M713" s="16" t="str">
        <f>IF(A713="Vyt",RIGHT('Vložení dat'!P711,11),IF(A713="VODA",VALUE(TRIM(LEFT(REPLACE('Vložení dat'!S711,FIND(".",'Vložení dat'!S711,1),1,","),8))),""))</f>
        <v/>
      </c>
      <c r="N713" s="12" t="str">
        <f>IF(A713="Vyt",TRIM('Vložení dat'!V711),"")</f>
        <v/>
      </c>
      <c r="O713" s="17" t="str">
        <f>IF(A713="Vyt",TRIM(LEFT('Vložení dat'!W711,9)),IF(A713="VODA",TRIM(CONCATENATE(LEFT('Vložení dat'!U711,3),".",MID('Vložení dat'!U711,5,2),".",MID('Vložení dat'!U711,8,2))),""))</f>
        <v/>
      </c>
      <c r="P713" s="18" t="str">
        <f>IF($A713="Vyt",'Vložení dat'!X711,IF($A713="VODA",VALUE(LEFT(TRIM(REPLACE('Vložení dat'!V711,FIND(".",'Vložení dat'!V711,1),1,",")),7)),""))</f>
        <v/>
      </c>
      <c r="Q713" s="18" t="str">
        <f>IF($A713="Vyt",'Vložení dat'!Y711,IF($A713="VODA",VALUE(LEFT(TRIM(REPLACE('Vložení dat'!W711,FIND(".",'Vložení dat'!W711,1),1,",")),7)),""))</f>
        <v/>
      </c>
      <c r="R713" s="18" t="str">
        <f>IF($A713="Vyt",'Vložení dat'!Z711,IF($A713="VODA",VALUE(LEFT(TRIM(REPLACE('Vložení dat'!X711,FIND(".",'Vložení dat'!X711,1),1,",")),7)),""))</f>
        <v/>
      </c>
      <c r="S713" s="18" t="str">
        <f>IF($A713="Vyt",'Vložení dat'!AA711,IF($A713="VODA",VALUE(LEFT(TRIM(REPLACE('Vložení dat'!Y711,FIND(".",'Vložení dat'!Y711,1),1,",")),7)),""))</f>
        <v/>
      </c>
      <c r="T713" s="18" t="str">
        <f>IF($A713="Vyt",'Vložení dat'!AB711,IF($A713="VODA",VALUE(LEFT(TRIM(REPLACE('Vložení dat'!Z711,FIND(".",'Vložení dat'!Z711,1),1,",")),7)),""))</f>
        <v/>
      </c>
      <c r="U713" s="18" t="str">
        <f>IF($A713="Vyt",'Vložení dat'!AC711,IF($A713="VODA",VALUE(LEFT(TRIM(REPLACE('Vložení dat'!AA711,FIND(".",'Vložení dat'!AA711,1),1,",")),7)),""))</f>
        <v/>
      </c>
      <c r="V713" s="18" t="str">
        <f>IF($A713="Vyt",'Vložení dat'!AD711,IF($A713="VODA",VALUE(LEFT(TRIM(REPLACE('Vložení dat'!AB711,FIND(".",'Vložení dat'!AB711,1),1,",")),7)),""))</f>
        <v/>
      </c>
      <c r="W713" s="18" t="str">
        <f>IF($A713="Vyt",'Vložení dat'!AE711,IF($A713="VODA",VALUE(LEFT(TRIM(REPLACE('Vložení dat'!AC711,FIND(".",'Vložení dat'!AC711,1),1,",")),7)),""))</f>
        <v/>
      </c>
      <c r="X713" s="18" t="str">
        <f>IF($A713="Vyt",'Vložení dat'!AF711,IF($A713="VODA",VALUE(LEFT(TRIM(REPLACE('Vložení dat'!AD711,FIND(".",'Vložení dat'!AD711,1),1,",")),7)),""))</f>
        <v/>
      </c>
      <c r="Y713" s="18" t="str">
        <f>IF($A713="Vyt",'Vložení dat'!AG711,IF($A713="VODA",VALUE(LEFT(TRIM(REPLACE('Vložení dat'!AE711,FIND(".",'Vložení dat'!AE711,1),1,",")),7)),""))</f>
        <v/>
      </c>
      <c r="Z713" s="18" t="str">
        <f>IF($A713="Vyt",'Vložení dat'!AH711,IF($A713="VODA",VALUE(LEFT(TRIM(REPLACE('Vložení dat'!AF711,FIND(".",'Vložení dat'!AF711,1),1,",")),7)),""))</f>
        <v/>
      </c>
      <c r="AA713" s="18" t="str">
        <f>IF($A713="Vyt",'Vložení dat'!AI711,IF($A713="VODA",VALUE(LEFT(TRIM(REPLACE('Vložení dat'!AG711,FIND(".",'Vložení dat'!AG711,1),1,",")),7)),""))</f>
        <v/>
      </c>
      <c r="AB713" s="18" t="str">
        <f>IF(A713="Vyt",TRIM(LEFT('Vložení dat'!AY711,9)),IF(A713="VODA",TRIM(LEFT('Vložení dat'!BB711,9)),""))</f>
        <v/>
      </c>
      <c r="AC713" s="18" t="str">
        <f>IF(A713="Vyt",TRIM(LEFT('Vložení dat'!AW711,7)),"")</f>
        <v/>
      </c>
      <c r="AD713" s="18" t="str">
        <f>IF(A713="Vyt",VALUE(REPLACE(TRIM(LEFT('Vložení dat'!BA711,4)),FIND(".",TRIM(LEFT('Vložení dat'!BA711,4)),1),1,",")),IF(A713="VODA",VALUE(REPLACE(TRIM(LEFT('Vložení dat'!BC711,4)),FIND(".",TRIM(LEFT('Vložení dat'!BC711,4)),1),1,",")),""))</f>
        <v/>
      </c>
      <c r="AE713" s="12" t="str">
        <f>IF($A713="Vyt",TRIM(LEFT(REPLACE('Vložení dat'!T711,FIND(".",'Vložení dat'!T711,1),1,","),5)),"")</f>
        <v/>
      </c>
      <c r="AF713" s="12" t="str">
        <f>IF($A713="Vyt",TRIM(LEFT(REPLACE('Vložení dat'!U711,FIND(".",'Vložení dat'!U711,1),1,","),5)),"")</f>
        <v/>
      </c>
      <c r="AG713" s="13" t="str">
        <f>IF(A713="Vyt",LEFT(REPLACE('Vložení dat'!AT711,FIND(".",'Vložení dat'!AT711,1),1,","),5)-LEFT(REPLACE('Vložení dat'!AU711,FIND(".",'Vložení dat'!AU711,1),1,","),5)," ")</f>
        <v xml:space="preserve"> </v>
      </c>
      <c r="AH713" s="13" t="str">
        <f>IF(A713="Vyt",LEFT(REPLACE('Vložení dat'!T711,FIND(".",'Vložení dat'!T711,1),1,","),5)-LEFT(REPLACE('Vložení dat'!U711,FIND(".",'Vložení dat'!U711,1),1,","),5),"")</f>
        <v/>
      </c>
      <c r="AI713" t="str">
        <f>IF(A713="Vyt"," ",IF(A713="VODA",LEFT('Vložení dat'!AU711,12),""))</f>
        <v/>
      </c>
      <c r="AJ713" t="str">
        <f>IF(A713="Vyt","",IF(A713="VODA",LEFT('Vložení dat'!AV711,12),""))</f>
        <v/>
      </c>
    </row>
    <row r="714" spans="1:36" x14ac:dyDescent="0.3">
      <c r="A714" s="13" t="str">
        <f>IF(OR('Vložení dat'!C712=" VIP4RTN010 ",'Vložení dat'!C712=" RED4RITN050.c10_001 "),"Vyt",IF(OR('Vložení dat'!C712=" RED4WM050 ",'Vložení dat'!C712=" RED4WM010 ",ISNUMBER(SEARCH("ECM4WM020.v20",'Vložení dat'!C712,1))),"VODA",IF(ISBLANK('Vložení dat'!C712),"",'Vložení dat'!C712)))</f>
        <v/>
      </c>
      <c r="B714" s="13" t="str">
        <f>TRIM('Vložení dat'!N712)</f>
        <v/>
      </c>
      <c r="C714" s="16" t="str">
        <f>TRIM('Vložení dat'!K712)</f>
        <v/>
      </c>
      <c r="D714" s="13" t="str">
        <f>TRIM('Vložení dat'!L712)</f>
        <v/>
      </c>
      <c r="E714" s="13" t="str">
        <f>TRIM('Vložení dat'!J712)</f>
        <v/>
      </c>
      <c r="F714" s="13" t="str">
        <f>TRIM('Vložení dat'!H712)</f>
        <v/>
      </c>
      <c r="G714" s="13" t="str">
        <f>TRIM('Vložení dat'!G712)</f>
        <v/>
      </c>
      <c r="H714" s="13" t="str">
        <f>TRIM('Vložení dat'!E712)</f>
        <v/>
      </c>
      <c r="I714" s="13" t="str">
        <f>TRIM('Vložení dat'!B712)</f>
        <v/>
      </c>
      <c r="J714" s="13" t="str">
        <f>IF(AND(OR(A714="Vyt",A714="VODA"),'Vložení dat'!O712=0),"OK",IF(AND(OR(A714="Vyt",A714="VODA"),'Vložení dat'!O712&lt;&gt;0),CONCATENATE("CHYBA - ",'Vložení dat'!O712),""))</f>
        <v/>
      </c>
      <c r="K714" s="13" t="str">
        <f>IF(A714="Vyt",'Vložení dat'!R712,IF(A714="VODA",VALUE(TRIM(LEFT(REPLACE('Vložení dat'!T712,FIND(".",'Vložení dat'!T712,1),1,","),8))),""))</f>
        <v/>
      </c>
      <c r="L714" s="16" t="str">
        <f>IF(A714="Vyt",TRIM('Vložení dat'!S712),IF(A714="VODA",VALUE(TRIM(LEFT(REPLACE('Vložení dat'!R712,FIND(".",'Vložení dat'!R712,1),1,","),8))),""))</f>
        <v/>
      </c>
      <c r="M714" s="16" t="str">
        <f>IF(A714="Vyt",RIGHT('Vložení dat'!P712,11),IF(A714="VODA",VALUE(TRIM(LEFT(REPLACE('Vložení dat'!S712,FIND(".",'Vložení dat'!S712,1),1,","),8))),""))</f>
        <v/>
      </c>
      <c r="N714" s="12" t="str">
        <f>IF(A714="Vyt",TRIM('Vložení dat'!V712),"")</f>
        <v/>
      </c>
      <c r="O714" s="17" t="str">
        <f>IF(A714="Vyt",TRIM(LEFT('Vložení dat'!W712,9)),IF(A714="VODA",TRIM(CONCATENATE(LEFT('Vložení dat'!U712,3),".",MID('Vložení dat'!U712,5,2),".",MID('Vložení dat'!U712,8,2))),""))</f>
        <v/>
      </c>
      <c r="P714" s="18" t="str">
        <f>IF($A714="Vyt",'Vložení dat'!X712,IF($A714="VODA",VALUE(LEFT(TRIM(REPLACE('Vložení dat'!V712,FIND(".",'Vložení dat'!V712,1),1,",")),7)),""))</f>
        <v/>
      </c>
      <c r="Q714" s="18" t="str">
        <f>IF($A714="Vyt",'Vložení dat'!Y712,IF($A714="VODA",VALUE(LEFT(TRIM(REPLACE('Vložení dat'!W712,FIND(".",'Vložení dat'!W712,1),1,",")),7)),""))</f>
        <v/>
      </c>
      <c r="R714" s="18" t="str">
        <f>IF($A714="Vyt",'Vložení dat'!Z712,IF($A714="VODA",VALUE(LEFT(TRIM(REPLACE('Vložení dat'!X712,FIND(".",'Vložení dat'!X712,1),1,",")),7)),""))</f>
        <v/>
      </c>
      <c r="S714" s="18" t="str">
        <f>IF($A714="Vyt",'Vložení dat'!AA712,IF($A714="VODA",VALUE(LEFT(TRIM(REPLACE('Vložení dat'!Y712,FIND(".",'Vložení dat'!Y712,1),1,",")),7)),""))</f>
        <v/>
      </c>
      <c r="T714" s="18" t="str">
        <f>IF($A714="Vyt",'Vložení dat'!AB712,IF($A714="VODA",VALUE(LEFT(TRIM(REPLACE('Vložení dat'!Z712,FIND(".",'Vložení dat'!Z712,1),1,",")),7)),""))</f>
        <v/>
      </c>
      <c r="U714" s="18" t="str">
        <f>IF($A714="Vyt",'Vložení dat'!AC712,IF($A714="VODA",VALUE(LEFT(TRIM(REPLACE('Vložení dat'!AA712,FIND(".",'Vložení dat'!AA712,1),1,",")),7)),""))</f>
        <v/>
      </c>
      <c r="V714" s="18" t="str">
        <f>IF($A714="Vyt",'Vložení dat'!AD712,IF($A714="VODA",VALUE(LEFT(TRIM(REPLACE('Vložení dat'!AB712,FIND(".",'Vložení dat'!AB712,1),1,",")),7)),""))</f>
        <v/>
      </c>
      <c r="W714" s="18" t="str">
        <f>IF($A714="Vyt",'Vložení dat'!AE712,IF($A714="VODA",VALUE(LEFT(TRIM(REPLACE('Vložení dat'!AC712,FIND(".",'Vložení dat'!AC712,1),1,",")),7)),""))</f>
        <v/>
      </c>
      <c r="X714" s="18" t="str">
        <f>IF($A714="Vyt",'Vložení dat'!AF712,IF($A714="VODA",VALUE(LEFT(TRIM(REPLACE('Vložení dat'!AD712,FIND(".",'Vložení dat'!AD712,1),1,",")),7)),""))</f>
        <v/>
      </c>
      <c r="Y714" s="18" t="str">
        <f>IF($A714="Vyt",'Vložení dat'!AG712,IF($A714="VODA",VALUE(LEFT(TRIM(REPLACE('Vložení dat'!AE712,FIND(".",'Vložení dat'!AE712,1),1,",")),7)),""))</f>
        <v/>
      </c>
      <c r="Z714" s="18" t="str">
        <f>IF($A714="Vyt",'Vložení dat'!AH712,IF($A714="VODA",VALUE(LEFT(TRIM(REPLACE('Vložení dat'!AF712,FIND(".",'Vložení dat'!AF712,1),1,",")),7)),""))</f>
        <v/>
      </c>
      <c r="AA714" s="18" t="str">
        <f>IF($A714="Vyt",'Vložení dat'!AI712,IF($A714="VODA",VALUE(LEFT(TRIM(REPLACE('Vložení dat'!AG712,FIND(".",'Vložení dat'!AG712,1),1,",")),7)),""))</f>
        <v/>
      </c>
      <c r="AB714" s="18" t="str">
        <f>IF(A714="Vyt",TRIM(LEFT('Vložení dat'!AY712,9)),IF(A714="VODA",TRIM(LEFT('Vložení dat'!BB712,9)),""))</f>
        <v/>
      </c>
      <c r="AC714" s="18" t="str">
        <f>IF(A714="Vyt",TRIM(LEFT('Vložení dat'!AW712,7)),"")</f>
        <v/>
      </c>
      <c r="AD714" s="18" t="str">
        <f>IF(A714="Vyt",VALUE(REPLACE(TRIM(LEFT('Vložení dat'!BA712,4)),FIND(".",TRIM(LEFT('Vložení dat'!BA712,4)),1),1,",")),IF(A714="VODA",VALUE(REPLACE(TRIM(LEFT('Vložení dat'!BC712,4)),FIND(".",TRIM(LEFT('Vložení dat'!BC712,4)),1),1,",")),""))</f>
        <v/>
      </c>
      <c r="AE714" s="12" t="str">
        <f>IF($A714="Vyt",TRIM(LEFT(REPLACE('Vložení dat'!T712,FIND(".",'Vložení dat'!T712,1),1,","),5)),"")</f>
        <v/>
      </c>
      <c r="AF714" s="12" t="str">
        <f>IF($A714="Vyt",TRIM(LEFT(REPLACE('Vložení dat'!U712,FIND(".",'Vložení dat'!U712,1),1,","),5)),"")</f>
        <v/>
      </c>
      <c r="AG714" s="13" t="str">
        <f>IF(A714="Vyt",LEFT(REPLACE('Vložení dat'!AT712,FIND(".",'Vložení dat'!AT712,1),1,","),5)-LEFT(REPLACE('Vložení dat'!AU712,FIND(".",'Vložení dat'!AU712,1),1,","),5)," ")</f>
        <v xml:space="preserve"> </v>
      </c>
      <c r="AH714" s="13" t="str">
        <f>IF(A714="Vyt",LEFT(REPLACE('Vložení dat'!T712,FIND(".",'Vložení dat'!T712,1),1,","),5)-LEFT(REPLACE('Vložení dat'!U712,FIND(".",'Vložení dat'!U712,1),1,","),5),"")</f>
        <v/>
      </c>
      <c r="AI714" t="str">
        <f>IF(A714="Vyt"," ",IF(A714="VODA",LEFT('Vložení dat'!AU712,12),""))</f>
        <v/>
      </c>
      <c r="AJ714" t="str">
        <f>IF(A714="Vyt","",IF(A714="VODA",LEFT('Vložení dat'!AV712,12),""))</f>
        <v/>
      </c>
    </row>
    <row r="715" spans="1:36" x14ac:dyDescent="0.3">
      <c r="A715" s="13" t="str">
        <f>IF(OR('Vložení dat'!C713=" VIP4RTN010 ",'Vložení dat'!C713=" RED4RITN050.c10_001 "),"Vyt",IF(OR('Vložení dat'!C713=" RED4WM050 ",'Vložení dat'!C713=" RED4WM010 ",ISNUMBER(SEARCH("ECM4WM020.v20",'Vložení dat'!C713,1))),"VODA",IF(ISBLANK('Vložení dat'!C713),"",'Vložení dat'!C713)))</f>
        <v/>
      </c>
      <c r="B715" s="13" t="str">
        <f>TRIM('Vložení dat'!N713)</f>
        <v/>
      </c>
      <c r="C715" s="16" t="str">
        <f>TRIM('Vložení dat'!K713)</f>
        <v/>
      </c>
      <c r="D715" s="13" t="str">
        <f>TRIM('Vložení dat'!L713)</f>
        <v/>
      </c>
      <c r="E715" s="13" t="str">
        <f>TRIM('Vložení dat'!J713)</f>
        <v/>
      </c>
      <c r="F715" s="13" t="str">
        <f>TRIM('Vložení dat'!H713)</f>
        <v/>
      </c>
      <c r="G715" s="13" t="str">
        <f>TRIM('Vložení dat'!G713)</f>
        <v/>
      </c>
      <c r="H715" s="13" t="str">
        <f>TRIM('Vložení dat'!E713)</f>
        <v/>
      </c>
      <c r="I715" s="13" t="str">
        <f>TRIM('Vložení dat'!B713)</f>
        <v/>
      </c>
      <c r="J715" s="13" t="str">
        <f>IF(AND(OR(A715="Vyt",A715="VODA"),'Vložení dat'!O713=0),"OK",IF(AND(OR(A715="Vyt",A715="VODA"),'Vložení dat'!O713&lt;&gt;0),CONCATENATE("CHYBA - ",'Vložení dat'!O713),""))</f>
        <v/>
      </c>
      <c r="K715" s="13" t="str">
        <f>IF(A715="Vyt",'Vložení dat'!R713,IF(A715="VODA",VALUE(TRIM(LEFT(REPLACE('Vložení dat'!T713,FIND(".",'Vložení dat'!T713,1),1,","),8))),""))</f>
        <v/>
      </c>
      <c r="L715" s="16" t="str">
        <f>IF(A715="Vyt",TRIM('Vložení dat'!S713),IF(A715="VODA",VALUE(TRIM(LEFT(REPLACE('Vložení dat'!R713,FIND(".",'Vložení dat'!R713,1),1,","),8))),""))</f>
        <v/>
      </c>
      <c r="M715" s="16" t="str">
        <f>IF(A715="Vyt",RIGHT('Vložení dat'!P713,11),IF(A715="VODA",VALUE(TRIM(LEFT(REPLACE('Vložení dat'!S713,FIND(".",'Vložení dat'!S713,1),1,","),8))),""))</f>
        <v/>
      </c>
      <c r="N715" s="12" t="str">
        <f>IF(A715="Vyt",TRIM('Vložení dat'!V713),"")</f>
        <v/>
      </c>
      <c r="O715" s="17" t="str">
        <f>IF(A715="Vyt",TRIM(LEFT('Vložení dat'!W713,9)),IF(A715="VODA",TRIM(CONCATENATE(LEFT('Vložení dat'!U713,3),".",MID('Vložení dat'!U713,5,2),".",MID('Vložení dat'!U713,8,2))),""))</f>
        <v/>
      </c>
      <c r="P715" s="18" t="str">
        <f>IF($A715="Vyt",'Vložení dat'!X713,IF($A715="VODA",VALUE(LEFT(TRIM(REPLACE('Vložení dat'!V713,FIND(".",'Vložení dat'!V713,1),1,",")),7)),""))</f>
        <v/>
      </c>
      <c r="Q715" s="18" t="str">
        <f>IF($A715="Vyt",'Vložení dat'!Y713,IF($A715="VODA",VALUE(LEFT(TRIM(REPLACE('Vložení dat'!W713,FIND(".",'Vložení dat'!W713,1),1,",")),7)),""))</f>
        <v/>
      </c>
      <c r="R715" s="18" t="str">
        <f>IF($A715="Vyt",'Vložení dat'!Z713,IF($A715="VODA",VALUE(LEFT(TRIM(REPLACE('Vložení dat'!X713,FIND(".",'Vložení dat'!X713,1),1,",")),7)),""))</f>
        <v/>
      </c>
      <c r="S715" s="18" t="str">
        <f>IF($A715="Vyt",'Vložení dat'!AA713,IF($A715="VODA",VALUE(LEFT(TRIM(REPLACE('Vložení dat'!Y713,FIND(".",'Vložení dat'!Y713,1),1,",")),7)),""))</f>
        <v/>
      </c>
      <c r="T715" s="18" t="str">
        <f>IF($A715="Vyt",'Vložení dat'!AB713,IF($A715="VODA",VALUE(LEFT(TRIM(REPLACE('Vložení dat'!Z713,FIND(".",'Vložení dat'!Z713,1),1,",")),7)),""))</f>
        <v/>
      </c>
      <c r="U715" s="18" t="str">
        <f>IF($A715="Vyt",'Vložení dat'!AC713,IF($A715="VODA",VALUE(LEFT(TRIM(REPLACE('Vložení dat'!AA713,FIND(".",'Vložení dat'!AA713,1),1,",")),7)),""))</f>
        <v/>
      </c>
      <c r="V715" s="18" t="str">
        <f>IF($A715="Vyt",'Vložení dat'!AD713,IF($A715="VODA",VALUE(LEFT(TRIM(REPLACE('Vložení dat'!AB713,FIND(".",'Vložení dat'!AB713,1),1,",")),7)),""))</f>
        <v/>
      </c>
      <c r="W715" s="18" t="str">
        <f>IF($A715="Vyt",'Vložení dat'!AE713,IF($A715="VODA",VALUE(LEFT(TRIM(REPLACE('Vložení dat'!AC713,FIND(".",'Vložení dat'!AC713,1),1,",")),7)),""))</f>
        <v/>
      </c>
      <c r="X715" s="18" t="str">
        <f>IF($A715="Vyt",'Vložení dat'!AF713,IF($A715="VODA",VALUE(LEFT(TRIM(REPLACE('Vložení dat'!AD713,FIND(".",'Vložení dat'!AD713,1),1,",")),7)),""))</f>
        <v/>
      </c>
      <c r="Y715" s="18" t="str">
        <f>IF($A715="Vyt",'Vložení dat'!AG713,IF($A715="VODA",VALUE(LEFT(TRIM(REPLACE('Vložení dat'!AE713,FIND(".",'Vložení dat'!AE713,1),1,",")),7)),""))</f>
        <v/>
      </c>
      <c r="Z715" s="18" t="str">
        <f>IF($A715="Vyt",'Vložení dat'!AH713,IF($A715="VODA",VALUE(LEFT(TRIM(REPLACE('Vložení dat'!AF713,FIND(".",'Vložení dat'!AF713,1),1,",")),7)),""))</f>
        <v/>
      </c>
      <c r="AA715" s="18" t="str">
        <f>IF($A715="Vyt",'Vložení dat'!AI713,IF($A715="VODA",VALUE(LEFT(TRIM(REPLACE('Vložení dat'!AG713,FIND(".",'Vložení dat'!AG713,1),1,",")),7)),""))</f>
        <v/>
      </c>
      <c r="AB715" s="18" t="str">
        <f>IF(A715="Vyt",TRIM(LEFT('Vložení dat'!AY713,9)),IF(A715="VODA",TRIM(LEFT('Vložení dat'!BB713,9)),""))</f>
        <v/>
      </c>
      <c r="AC715" s="18" t="str">
        <f>IF(A715="Vyt",TRIM(LEFT('Vložení dat'!AW713,7)),"")</f>
        <v/>
      </c>
      <c r="AD715" s="18" t="str">
        <f>IF(A715="Vyt",VALUE(REPLACE(TRIM(LEFT('Vložení dat'!BA713,4)),FIND(".",TRIM(LEFT('Vložení dat'!BA713,4)),1),1,",")),IF(A715="VODA",VALUE(REPLACE(TRIM(LEFT('Vložení dat'!BC713,4)),FIND(".",TRIM(LEFT('Vložení dat'!BC713,4)),1),1,",")),""))</f>
        <v/>
      </c>
      <c r="AE715" s="12" t="str">
        <f>IF($A715="Vyt",TRIM(LEFT(REPLACE('Vložení dat'!T713,FIND(".",'Vložení dat'!T713,1),1,","),5)),"")</f>
        <v/>
      </c>
      <c r="AF715" s="12" t="str">
        <f>IF($A715="Vyt",TRIM(LEFT(REPLACE('Vložení dat'!U713,FIND(".",'Vložení dat'!U713,1),1,","),5)),"")</f>
        <v/>
      </c>
      <c r="AG715" s="13" t="str">
        <f>IF(A715="Vyt",LEFT(REPLACE('Vložení dat'!AT713,FIND(".",'Vložení dat'!AT713,1),1,","),5)-LEFT(REPLACE('Vložení dat'!AU713,FIND(".",'Vložení dat'!AU713,1),1,","),5)," ")</f>
        <v xml:space="preserve"> </v>
      </c>
      <c r="AH715" s="13" t="str">
        <f>IF(A715="Vyt",LEFT(REPLACE('Vložení dat'!T713,FIND(".",'Vložení dat'!T713,1),1,","),5)-LEFT(REPLACE('Vložení dat'!U713,FIND(".",'Vložení dat'!U713,1),1,","),5),"")</f>
        <v/>
      </c>
      <c r="AI715" t="str">
        <f>IF(A715="Vyt"," ",IF(A715="VODA",LEFT('Vložení dat'!AU713,12),""))</f>
        <v/>
      </c>
      <c r="AJ715" t="str">
        <f>IF(A715="Vyt","",IF(A715="VODA",LEFT('Vložení dat'!AV713,12),""))</f>
        <v/>
      </c>
    </row>
    <row r="716" spans="1:36" x14ac:dyDescent="0.3">
      <c r="A716" s="13" t="str">
        <f>IF(OR('Vložení dat'!C714=" VIP4RTN010 ",'Vložení dat'!C714=" RED4RITN050.c10_001 "),"Vyt",IF(OR('Vložení dat'!C714=" RED4WM050 ",'Vložení dat'!C714=" RED4WM010 ",ISNUMBER(SEARCH("ECM4WM020.v20",'Vložení dat'!C714,1))),"VODA",IF(ISBLANK('Vložení dat'!C714),"",'Vložení dat'!C714)))</f>
        <v/>
      </c>
      <c r="B716" s="13" t="str">
        <f>TRIM('Vložení dat'!N714)</f>
        <v/>
      </c>
      <c r="C716" s="16" t="str">
        <f>TRIM('Vložení dat'!K714)</f>
        <v/>
      </c>
      <c r="D716" s="13" t="str">
        <f>TRIM('Vložení dat'!L714)</f>
        <v/>
      </c>
      <c r="E716" s="13" t="str">
        <f>TRIM('Vložení dat'!J714)</f>
        <v/>
      </c>
      <c r="F716" s="13" t="str">
        <f>TRIM('Vložení dat'!H714)</f>
        <v/>
      </c>
      <c r="G716" s="13" t="str">
        <f>TRIM('Vložení dat'!G714)</f>
        <v/>
      </c>
      <c r="H716" s="13" t="str">
        <f>TRIM('Vložení dat'!E714)</f>
        <v/>
      </c>
      <c r="I716" s="13" t="str">
        <f>TRIM('Vložení dat'!B714)</f>
        <v/>
      </c>
      <c r="J716" s="13" t="str">
        <f>IF(AND(OR(A716="Vyt",A716="VODA"),'Vložení dat'!O714=0),"OK",IF(AND(OR(A716="Vyt",A716="VODA"),'Vložení dat'!O714&lt;&gt;0),CONCATENATE("CHYBA - ",'Vložení dat'!O714),""))</f>
        <v/>
      </c>
      <c r="K716" s="13" t="str">
        <f>IF(A716="Vyt",'Vložení dat'!R714,IF(A716="VODA",VALUE(TRIM(LEFT(REPLACE('Vložení dat'!T714,FIND(".",'Vložení dat'!T714,1),1,","),8))),""))</f>
        <v/>
      </c>
      <c r="L716" s="16" t="str">
        <f>IF(A716="Vyt",TRIM('Vložení dat'!S714),IF(A716="VODA",VALUE(TRIM(LEFT(REPLACE('Vložení dat'!R714,FIND(".",'Vložení dat'!R714,1),1,","),8))),""))</f>
        <v/>
      </c>
      <c r="M716" s="16" t="str">
        <f>IF(A716="Vyt",RIGHT('Vložení dat'!P714,11),IF(A716="VODA",VALUE(TRIM(LEFT(REPLACE('Vložení dat'!S714,FIND(".",'Vložení dat'!S714,1),1,","),8))),""))</f>
        <v/>
      </c>
      <c r="N716" s="12" t="str">
        <f>IF(A716="Vyt",TRIM('Vložení dat'!V714),"")</f>
        <v/>
      </c>
      <c r="O716" s="17" t="str">
        <f>IF(A716="Vyt",TRIM(LEFT('Vložení dat'!W714,9)),IF(A716="VODA",TRIM(CONCATENATE(LEFT('Vložení dat'!U714,3),".",MID('Vložení dat'!U714,5,2),".",MID('Vložení dat'!U714,8,2))),""))</f>
        <v/>
      </c>
      <c r="P716" s="18" t="str">
        <f>IF($A716="Vyt",'Vložení dat'!X714,IF($A716="VODA",VALUE(LEFT(TRIM(REPLACE('Vložení dat'!V714,FIND(".",'Vložení dat'!V714,1),1,",")),7)),""))</f>
        <v/>
      </c>
      <c r="Q716" s="18" t="str">
        <f>IF($A716="Vyt",'Vložení dat'!Y714,IF($A716="VODA",VALUE(LEFT(TRIM(REPLACE('Vložení dat'!W714,FIND(".",'Vložení dat'!W714,1),1,",")),7)),""))</f>
        <v/>
      </c>
      <c r="R716" s="18" t="str">
        <f>IF($A716="Vyt",'Vložení dat'!Z714,IF($A716="VODA",VALUE(LEFT(TRIM(REPLACE('Vložení dat'!X714,FIND(".",'Vložení dat'!X714,1),1,",")),7)),""))</f>
        <v/>
      </c>
      <c r="S716" s="18" t="str">
        <f>IF($A716="Vyt",'Vložení dat'!AA714,IF($A716="VODA",VALUE(LEFT(TRIM(REPLACE('Vložení dat'!Y714,FIND(".",'Vložení dat'!Y714,1),1,",")),7)),""))</f>
        <v/>
      </c>
      <c r="T716" s="18" t="str">
        <f>IF($A716="Vyt",'Vložení dat'!AB714,IF($A716="VODA",VALUE(LEFT(TRIM(REPLACE('Vložení dat'!Z714,FIND(".",'Vložení dat'!Z714,1),1,",")),7)),""))</f>
        <v/>
      </c>
      <c r="U716" s="18" t="str">
        <f>IF($A716="Vyt",'Vložení dat'!AC714,IF($A716="VODA",VALUE(LEFT(TRIM(REPLACE('Vložení dat'!AA714,FIND(".",'Vložení dat'!AA714,1),1,",")),7)),""))</f>
        <v/>
      </c>
      <c r="V716" s="18" t="str">
        <f>IF($A716="Vyt",'Vložení dat'!AD714,IF($A716="VODA",VALUE(LEFT(TRIM(REPLACE('Vložení dat'!AB714,FIND(".",'Vložení dat'!AB714,1),1,",")),7)),""))</f>
        <v/>
      </c>
      <c r="W716" s="18" t="str">
        <f>IF($A716="Vyt",'Vložení dat'!AE714,IF($A716="VODA",VALUE(LEFT(TRIM(REPLACE('Vložení dat'!AC714,FIND(".",'Vložení dat'!AC714,1),1,",")),7)),""))</f>
        <v/>
      </c>
      <c r="X716" s="18" t="str">
        <f>IF($A716="Vyt",'Vložení dat'!AF714,IF($A716="VODA",VALUE(LEFT(TRIM(REPLACE('Vložení dat'!AD714,FIND(".",'Vložení dat'!AD714,1),1,",")),7)),""))</f>
        <v/>
      </c>
      <c r="Y716" s="18" t="str">
        <f>IF($A716="Vyt",'Vložení dat'!AG714,IF($A716="VODA",VALUE(LEFT(TRIM(REPLACE('Vložení dat'!AE714,FIND(".",'Vložení dat'!AE714,1),1,",")),7)),""))</f>
        <v/>
      </c>
      <c r="Z716" s="18" t="str">
        <f>IF($A716="Vyt",'Vložení dat'!AH714,IF($A716="VODA",VALUE(LEFT(TRIM(REPLACE('Vložení dat'!AF714,FIND(".",'Vložení dat'!AF714,1),1,",")),7)),""))</f>
        <v/>
      </c>
      <c r="AA716" s="18" t="str">
        <f>IF($A716="Vyt",'Vložení dat'!AI714,IF($A716="VODA",VALUE(LEFT(TRIM(REPLACE('Vložení dat'!AG714,FIND(".",'Vložení dat'!AG714,1),1,",")),7)),""))</f>
        <v/>
      </c>
      <c r="AB716" s="18" t="str">
        <f>IF(A716="Vyt",TRIM(LEFT('Vložení dat'!AY714,9)),IF(A716="VODA",TRIM(LEFT('Vložení dat'!BB714,9)),""))</f>
        <v/>
      </c>
      <c r="AC716" s="18" t="str">
        <f>IF(A716="Vyt",TRIM(LEFT('Vložení dat'!AW714,7)),"")</f>
        <v/>
      </c>
      <c r="AD716" s="18" t="str">
        <f>IF(A716="Vyt",VALUE(REPLACE(TRIM(LEFT('Vložení dat'!BA714,4)),FIND(".",TRIM(LEFT('Vložení dat'!BA714,4)),1),1,",")),IF(A716="VODA",VALUE(REPLACE(TRIM(LEFT('Vložení dat'!BC714,4)),FIND(".",TRIM(LEFT('Vložení dat'!BC714,4)),1),1,",")),""))</f>
        <v/>
      </c>
      <c r="AE716" s="12" t="str">
        <f>IF($A716="Vyt",TRIM(LEFT(REPLACE('Vložení dat'!T714,FIND(".",'Vložení dat'!T714,1),1,","),5)),"")</f>
        <v/>
      </c>
      <c r="AF716" s="12" t="str">
        <f>IF($A716="Vyt",TRIM(LEFT(REPLACE('Vložení dat'!U714,FIND(".",'Vložení dat'!U714,1),1,","),5)),"")</f>
        <v/>
      </c>
      <c r="AG716" s="13" t="str">
        <f>IF(A716="Vyt",LEFT(REPLACE('Vložení dat'!AT714,FIND(".",'Vložení dat'!AT714,1),1,","),5)-LEFT(REPLACE('Vložení dat'!AU714,FIND(".",'Vložení dat'!AU714,1),1,","),5)," ")</f>
        <v xml:space="preserve"> </v>
      </c>
      <c r="AH716" s="13" t="str">
        <f>IF(A716="Vyt",LEFT(REPLACE('Vložení dat'!T714,FIND(".",'Vložení dat'!T714,1),1,","),5)-LEFT(REPLACE('Vložení dat'!U714,FIND(".",'Vložení dat'!U714,1),1,","),5),"")</f>
        <v/>
      </c>
      <c r="AI716" t="str">
        <f>IF(A716="Vyt"," ",IF(A716="VODA",LEFT('Vložení dat'!AU714,12),""))</f>
        <v/>
      </c>
      <c r="AJ716" t="str">
        <f>IF(A716="Vyt","",IF(A716="VODA",LEFT('Vložení dat'!AV714,12),""))</f>
        <v/>
      </c>
    </row>
    <row r="717" spans="1:36" x14ac:dyDescent="0.3">
      <c r="A717" s="13" t="str">
        <f>IF(OR('Vložení dat'!C715=" VIP4RTN010 ",'Vložení dat'!C715=" RED4RITN050.c10_001 "),"Vyt",IF(OR('Vložení dat'!C715=" RED4WM050 ",'Vložení dat'!C715=" RED4WM010 ",ISNUMBER(SEARCH("ECM4WM020.v20",'Vložení dat'!C715,1))),"VODA",IF(ISBLANK('Vložení dat'!C715),"",'Vložení dat'!C715)))</f>
        <v/>
      </c>
      <c r="B717" s="13" t="str">
        <f>TRIM('Vložení dat'!N715)</f>
        <v/>
      </c>
      <c r="C717" s="16" t="str">
        <f>TRIM('Vložení dat'!K715)</f>
        <v/>
      </c>
      <c r="D717" s="13" t="str">
        <f>TRIM('Vložení dat'!L715)</f>
        <v/>
      </c>
      <c r="E717" s="13" t="str">
        <f>TRIM('Vložení dat'!J715)</f>
        <v/>
      </c>
      <c r="F717" s="13" t="str">
        <f>TRIM('Vložení dat'!H715)</f>
        <v/>
      </c>
      <c r="G717" s="13" t="str">
        <f>TRIM('Vložení dat'!G715)</f>
        <v/>
      </c>
      <c r="H717" s="13" t="str">
        <f>TRIM('Vložení dat'!E715)</f>
        <v/>
      </c>
      <c r="I717" s="13" t="str">
        <f>TRIM('Vložení dat'!B715)</f>
        <v/>
      </c>
      <c r="J717" s="13" t="str">
        <f>IF(AND(OR(A717="Vyt",A717="VODA"),'Vložení dat'!O715=0),"OK",IF(AND(OR(A717="Vyt",A717="VODA"),'Vložení dat'!O715&lt;&gt;0),CONCATENATE("CHYBA - ",'Vložení dat'!O715),""))</f>
        <v/>
      </c>
      <c r="K717" s="13" t="str">
        <f>IF(A717="Vyt",'Vložení dat'!R715,IF(A717="VODA",VALUE(TRIM(LEFT(REPLACE('Vložení dat'!T715,FIND(".",'Vložení dat'!T715,1),1,","),8))),""))</f>
        <v/>
      </c>
      <c r="L717" s="16" t="str">
        <f>IF(A717="Vyt",TRIM('Vložení dat'!S715),IF(A717="VODA",VALUE(TRIM(LEFT(REPLACE('Vložení dat'!R715,FIND(".",'Vložení dat'!R715,1),1,","),8))),""))</f>
        <v/>
      </c>
      <c r="M717" s="16" t="str">
        <f>IF(A717="Vyt",RIGHT('Vložení dat'!P715,11),IF(A717="VODA",VALUE(TRIM(LEFT(REPLACE('Vložení dat'!S715,FIND(".",'Vložení dat'!S715,1),1,","),8))),""))</f>
        <v/>
      </c>
      <c r="N717" s="12" t="str">
        <f>IF(A717="Vyt",TRIM('Vložení dat'!V715),"")</f>
        <v/>
      </c>
      <c r="O717" s="17" t="str">
        <f>IF(A717="Vyt",TRIM(LEFT('Vložení dat'!W715,9)),IF(A717="VODA",TRIM(CONCATENATE(LEFT('Vložení dat'!U715,3),".",MID('Vložení dat'!U715,5,2),".",MID('Vložení dat'!U715,8,2))),""))</f>
        <v/>
      </c>
      <c r="P717" s="18" t="str">
        <f>IF($A717="Vyt",'Vložení dat'!X715,IF($A717="VODA",VALUE(LEFT(TRIM(REPLACE('Vložení dat'!V715,FIND(".",'Vložení dat'!V715,1),1,",")),7)),""))</f>
        <v/>
      </c>
      <c r="Q717" s="18" t="str">
        <f>IF($A717="Vyt",'Vložení dat'!Y715,IF($A717="VODA",VALUE(LEFT(TRIM(REPLACE('Vložení dat'!W715,FIND(".",'Vložení dat'!W715,1),1,",")),7)),""))</f>
        <v/>
      </c>
      <c r="R717" s="18" t="str">
        <f>IF($A717="Vyt",'Vložení dat'!Z715,IF($A717="VODA",VALUE(LEFT(TRIM(REPLACE('Vložení dat'!X715,FIND(".",'Vložení dat'!X715,1),1,",")),7)),""))</f>
        <v/>
      </c>
      <c r="S717" s="18" t="str">
        <f>IF($A717="Vyt",'Vložení dat'!AA715,IF($A717="VODA",VALUE(LEFT(TRIM(REPLACE('Vložení dat'!Y715,FIND(".",'Vložení dat'!Y715,1),1,",")),7)),""))</f>
        <v/>
      </c>
      <c r="T717" s="18" t="str">
        <f>IF($A717="Vyt",'Vložení dat'!AB715,IF($A717="VODA",VALUE(LEFT(TRIM(REPLACE('Vložení dat'!Z715,FIND(".",'Vložení dat'!Z715,1),1,",")),7)),""))</f>
        <v/>
      </c>
      <c r="U717" s="18" t="str">
        <f>IF($A717="Vyt",'Vložení dat'!AC715,IF($A717="VODA",VALUE(LEFT(TRIM(REPLACE('Vložení dat'!AA715,FIND(".",'Vložení dat'!AA715,1),1,",")),7)),""))</f>
        <v/>
      </c>
      <c r="V717" s="18" t="str">
        <f>IF($A717="Vyt",'Vložení dat'!AD715,IF($A717="VODA",VALUE(LEFT(TRIM(REPLACE('Vložení dat'!AB715,FIND(".",'Vložení dat'!AB715,1),1,",")),7)),""))</f>
        <v/>
      </c>
      <c r="W717" s="18" t="str">
        <f>IF($A717="Vyt",'Vložení dat'!AE715,IF($A717="VODA",VALUE(LEFT(TRIM(REPLACE('Vložení dat'!AC715,FIND(".",'Vložení dat'!AC715,1),1,",")),7)),""))</f>
        <v/>
      </c>
      <c r="X717" s="18" t="str">
        <f>IF($A717="Vyt",'Vložení dat'!AF715,IF($A717="VODA",VALUE(LEFT(TRIM(REPLACE('Vložení dat'!AD715,FIND(".",'Vložení dat'!AD715,1),1,",")),7)),""))</f>
        <v/>
      </c>
      <c r="Y717" s="18" t="str">
        <f>IF($A717="Vyt",'Vložení dat'!AG715,IF($A717="VODA",VALUE(LEFT(TRIM(REPLACE('Vložení dat'!AE715,FIND(".",'Vložení dat'!AE715,1),1,",")),7)),""))</f>
        <v/>
      </c>
      <c r="Z717" s="18" t="str">
        <f>IF($A717="Vyt",'Vložení dat'!AH715,IF($A717="VODA",VALUE(LEFT(TRIM(REPLACE('Vložení dat'!AF715,FIND(".",'Vložení dat'!AF715,1),1,",")),7)),""))</f>
        <v/>
      </c>
      <c r="AA717" s="18" t="str">
        <f>IF($A717="Vyt",'Vložení dat'!AI715,IF($A717="VODA",VALUE(LEFT(TRIM(REPLACE('Vložení dat'!AG715,FIND(".",'Vložení dat'!AG715,1),1,",")),7)),""))</f>
        <v/>
      </c>
      <c r="AB717" s="18" t="str">
        <f>IF(A717="Vyt",TRIM(LEFT('Vložení dat'!AY715,9)),IF(A717="VODA",TRIM(LEFT('Vložení dat'!BB715,9)),""))</f>
        <v/>
      </c>
      <c r="AC717" s="18" t="str">
        <f>IF(A717="Vyt",TRIM(LEFT('Vložení dat'!AW715,7)),"")</f>
        <v/>
      </c>
      <c r="AD717" s="18" t="str">
        <f>IF(A717="Vyt",VALUE(REPLACE(TRIM(LEFT('Vložení dat'!BA715,4)),FIND(".",TRIM(LEFT('Vložení dat'!BA715,4)),1),1,",")),IF(A717="VODA",VALUE(REPLACE(TRIM(LEFT('Vložení dat'!BC715,4)),FIND(".",TRIM(LEFT('Vložení dat'!BC715,4)),1),1,",")),""))</f>
        <v/>
      </c>
      <c r="AE717" s="12" t="str">
        <f>IF($A717="Vyt",TRIM(LEFT(REPLACE('Vložení dat'!T715,FIND(".",'Vložení dat'!T715,1),1,","),5)),"")</f>
        <v/>
      </c>
      <c r="AF717" s="12" t="str">
        <f>IF($A717="Vyt",TRIM(LEFT(REPLACE('Vložení dat'!U715,FIND(".",'Vložení dat'!U715,1),1,","),5)),"")</f>
        <v/>
      </c>
      <c r="AG717" s="13" t="str">
        <f>IF(A717="Vyt",LEFT(REPLACE('Vložení dat'!AT715,FIND(".",'Vložení dat'!AT715,1),1,","),5)-LEFT(REPLACE('Vložení dat'!AU715,FIND(".",'Vložení dat'!AU715,1),1,","),5)," ")</f>
        <v xml:space="preserve"> </v>
      </c>
      <c r="AH717" s="13" t="str">
        <f>IF(A717="Vyt",LEFT(REPLACE('Vložení dat'!T715,FIND(".",'Vložení dat'!T715,1),1,","),5)-LEFT(REPLACE('Vložení dat'!U715,FIND(".",'Vložení dat'!U715,1),1,","),5),"")</f>
        <v/>
      </c>
      <c r="AI717" t="str">
        <f>IF(A717="Vyt"," ",IF(A717="VODA",LEFT('Vložení dat'!AU715,12),""))</f>
        <v/>
      </c>
      <c r="AJ717" t="str">
        <f>IF(A717="Vyt","",IF(A717="VODA",LEFT('Vložení dat'!AV715,12),""))</f>
        <v/>
      </c>
    </row>
    <row r="718" spans="1:36" x14ac:dyDescent="0.3">
      <c r="A718" s="13" t="str">
        <f>IF(OR('Vložení dat'!C716=" VIP4RTN010 ",'Vložení dat'!C716=" RED4RITN050.c10_001 "),"Vyt",IF(OR('Vložení dat'!C716=" RED4WM050 ",'Vložení dat'!C716=" RED4WM010 ",ISNUMBER(SEARCH("ECM4WM020.v20",'Vložení dat'!C716,1))),"VODA",IF(ISBLANK('Vložení dat'!C716),"",'Vložení dat'!C716)))</f>
        <v/>
      </c>
      <c r="B718" s="13" t="str">
        <f>TRIM('Vložení dat'!N716)</f>
        <v/>
      </c>
      <c r="C718" s="16" t="str">
        <f>TRIM('Vložení dat'!K716)</f>
        <v/>
      </c>
      <c r="D718" s="13" t="str">
        <f>TRIM('Vložení dat'!L716)</f>
        <v/>
      </c>
      <c r="E718" s="13" t="str">
        <f>TRIM('Vložení dat'!J716)</f>
        <v/>
      </c>
      <c r="F718" s="13" t="str">
        <f>TRIM('Vložení dat'!H716)</f>
        <v/>
      </c>
      <c r="G718" s="13" t="str">
        <f>TRIM('Vložení dat'!G716)</f>
        <v/>
      </c>
      <c r="H718" s="13" t="str">
        <f>TRIM('Vložení dat'!E716)</f>
        <v/>
      </c>
      <c r="I718" s="13" t="str">
        <f>TRIM('Vložení dat'!B716)</f>
        <v/>
      </c>
      <c r="J718" s="13" t="str">
        <f>IF(AND(OR(A718="Vyt",A718="VODA"),'Vložení dat'!O716=0),"OK",IF(AND(OR(A718="Vyt",A718="VODA"),'Vložení dat'!O716&lt;&gt;0),CONCATENATE("CHYBA - ",'Vložení dat'!O716),""))</f>
        <v/>
      </c>
      <c r="K718" s="13" t="str">
        <f>IF(A718="Vyt",'Vložení dat'!R716,IF(A718="VODA",VALUE(TRIM(LEFT(REPLACE('Vložení dat'!T716,FIND(".",'Vložení dat'!T716,1),1,","),8))),""))</f>
        <v/>
      </c>
      <c r="L718" s="16" t="str">
        <f>IF(A718="Vyt",TRIM('Vložení dat'!S716),IF(A718="VODA",VALUE(TRIM(LEFT(REPLACE('Vložení dat'!R716,FIND(".",'Vložení dat'!R716,1),1,","),8))),""))</f>
        <v/>
      </c>
      <c r="M718" s="16" t="str">
        <f>IF(A718="Vyt",RIGHT('Vložení dat'!P716,11),IF(A718="VODA",VALUE(TRIM(LEFT(REPLACE('Vložení dat'!S716,FIND(".",'Vložení dat'!S716,1),1,","),8))),""))</f>
        <v/>
      </c>
      <c r="N718" s="12" t="str">
        <f>IF(A718="Vyt",TRIM('Vložení dat'!V716),"")</f>
        <v/>
      </c>
      <c r="O718" s="17" t="str">
        <f>IF(A718="Vyt",TRIM(LEFT('Vložení dat'!W716,9)),IF(A718="VODA",TRIM(CONCATENATE(LEFT('Vložení dat'!U716,3),".",MID('Vložení dat'!U716,5,2),".",MID('Vložení dat'!U716,8,2))),""))</f>
        <v/>
      </c>
      <c r="P718" s="18" t="str">
        <f>IF($A718="Vyt",'Vložení dat'!X716,IF($A718="VODA",VALUE(LEFT(TRIM(REPLACE('Vložení dat'!V716,FIND(".",'Vložení dat'!V716,1),1,",")),7)),""))</f>
        <v/>
      </c>
      <c r="Q718" s="18" t="str">
        <f>IF($A718="Vyt",'Vložení dat'!Y716,IF($A718="VODA",VALUE(LEFT(TRIM(REPLACE('Vložení dat'!W716,FIND(".",'Vložení dat'!W716,1),1,",")),7)),""))</f>
        <v/>
      </c>
      <c r="R718" s="18" t="str">
        <f>IF($A718="Vyt",'Vložení dat'!Z716,IF($A718="VODA",VALUE(LEFT(TRIM(REPLACE('Vložení dat'!X716,FIND(".",'Vložení dat'!X716,1),1,",")),7)),""))</f>
        <v/>
      </c>
      <c r="S718" s="18" t="str">
        <f>IF($A718="Vyt",'Vložení dat'!AA716,IF($A718="VODA",VALUE(LEFT(TRIM(REPLACE('Vložení dat'!Y716,FIND(".",'Vložení dat'!Y716,1),1,",")),7)),""))</f>
        <v/>
      </c>
      <c r="T718" s="18" t="str">
        <f>IF($A718="Vyt",'Vložení dat'!AB716,IF($A718="VODA",VALUE(LEFT(TRIM(REPLACE('Vložení dat'!Z716,FIND(".",'Vložení dat'!Z716,1),1,",")),7)),""))</f>
        <v/>
      </c>
      <c r="U718" s="18" t="str">
        <f>IF($A718="Vyt",'Vložení dat'!AC716,IF($A718="VODA",VALUE(LEFT(TRIM(REPLACE('Vložení dat'!AA716,FIND(".",'Vložení dat'!AA716,1),1,",")),7)),""))</f>
        <v/>
      </c>
      <c r="V718" s="18" t="str">
        <f>IF($A718="Vyt",'Vložení dat'!AD716,IF($A718="VODA",VALUE(LEFT(TRIM(REPLACE('Vložení dat'!AB716,FIND(".",'Vložení dat'!AB716,1),1,",")),7)),""))</f>
        <v/>
      </c>
      <c r="W718" s="18" t="str">
        <f>IF($A718="Vyt",'Vložení dat'!AE716,IF($A718="VODA",VALUE(LEFT(TRIM(REPLACE('Vložení dat'!AC716,FIND(".",'Vložení dat'!AC716,1),1,",")),7)),""))</f>
        <v/>
      </c>
      <c r="X718" s="18" t="str">
        <f>IF($A718="Vyt",'Vložení dat'!AF716,IF($A718="VODA",VALUE(LEFT(TRIM(REPLACE('Vložení dat'!AD716,FIND(".",'Vložení dat'!AD716,1),1,",")),7)),""))</f>
        <v/>
      </c>
      <c r="Y718" s="18" t="str">
        <f>IF($A718="Vyt",'Vložení dat'!AG716,IF($A718="VODA",VALUE(LEFT(TRIM(REPLACE('Vložení dat'!AE716,FIND(".",'Vložení dat'!AE716,1),1,",")),7)),""))</f>
        <v/>
      </c>
      <c r="Z718" s="18" t="str">
        <f>IF($A718="Vyt",'Vložení dat'!AH716,IF($A718="VODA",VALUE(LEFT(TRIM(REPLACE('Vložení dat'!AF716,FIND(".",'Vložení dat'!AF716,1),1,",")),7)),""))</f>
        <v/>
      </c>
      <c r="AA718" s="18" t="str">
        <f>IF($A718="Vyt",'Vložení dat'!AI716,IF($A718="VODA",VALUE(LEFT(TRIM(REPLACE('Vložení dat'!AG716,FIND(".",'Vložení dat'!AG716,1),1,",")),7)),""))</f>
        <v/>
      </c>
      <c r="AB718" s="18" t="str">
        <f>IF(A718="Vyt",TRIM(LEFT('Vložení dat'!AY716,9)),IF(A718="VODA",TRIM(LEFT('Vložení dat'!BB716,9)),""))</f>
        <v/>
      </c>
      <c r="AC718" s="18" t="str">
        <f>IF(A718="Vyt",TRIM(LEFT('Vložení dat'!AW716,7)),"")</f>
        <v/>
      </c>
      <c r="AD718" s="18" t="str">
        <f>IF(A718="Vyt",VALUE(REPLACE(TRIM(LEFT('Vložení dat'!BA716,4)),FIND(".",TRIM(LEFT('Vložení dat'!BA716,4)),1),1,",")),IF(A718="VODA",VALUE(REPLACE(TRIM(LEFT('Vložení dat'!BC716,4)),FIND(".",TRIM(LEFT('Vložení dat'!BC716,4)),1),1,",")),""))</f>
        <v/>
      </c>
      <c r="AE718" s="12" t="str">
        <f>IF($A718="Vyt",TRIM(LEFT(REPLACE('Vložení dat'!T716,FIND(".",'Vložení dat'!T716,1),1,","),5)),"")</f>
        <v/>
      </c>
      <c r="AF718" s="12" t="str">
        <f>IF($A718="Vyt",TRIM(LEFT(REPLACE('Vložení dat'!U716,FIND(".",'Vložení dat'!U716,1),1,","),5)),"")</f>
        <v/>
      </c>
      <c r="AG718" s="13" t="str">
        <f>IF(A718="Vyt",LEFT(REPLACE('Vložení dat'!AT716,FIND(".",'Vložení dat'!AT716,1),1,","),5)-LEFT(REPLACE('Vložení dat'!AU716,FIND(".",'Vložení dat'!AU716,1),1,","),5)," ")</f>
        <v xml:space="preserve"> </v>
      </c>
      <c r="AH718" s="13" t="str">
        <f>IF(A718="Vyt",LEFT(REPLACE('Vložení dat'!T716,FIND(".",'Vložení dat'!T716,1),1,","),5)-LEFT(REPLACE('Vložení dat'!U716,FIND(".",'Vložení dat'!U716,1),1,","),5),"")</f>
        <v/>
      </c>
      <c r="AI718" t="str">
        <f>IF(A718="Vyt"," ",IF(A718="VODA",LEFT('Vložení dat'!AU716,12),""))</f>
        <v/>
      </c>
      <c r="AJ718" t="str">
        <f>IF(A718="Vyt","",IF(A718="VODA",LEFT('Vložení dat'!AV716,12),""))</f>
        <v/>
      </c>
    </row>
    <row r="719" spans="1:36" x14ac:dyDescent="0.3">
      <c r="A719" s="13" t="str">
        <f>IF(OR('Vložení dat'!C717=" VIP4RTN010 ",'Vložení dat'!C717=" RED4RITN050.c10_001 "),"Vyt",IF(OR('Vložení dat'!C717=" RED4WM050 ",'Vložení dat'!C717=" RED4WM010 ",ISNUMBER(SEARCH("ECM4WM020.v20",'Vložení dat'!C717,1))),"VODA",IF(ISBLANK('Vložení dat'!C717),"",'Vložení dat'!C717)))</f>
        <v/>
      </c>
      <c r="B719" s="13" t="str">
        <f>TRIM('Vložení dat'!N717)</f>
        <v/>
      </c>
      <c r="C719" s="16" t="str">
        <f>TRIM('Vložení dat'!K717)</f>
        <v/>
      </c>
      <c r="D719" s="13" t="str">
        <f>TRIM('Vložení dat'!L717)</f>
        <v/>
      </c>
      <c r="E719" s="13" t="str">
        <f>TRIM('Vložení dat'!J717)</f>
        <v/>
      </c>
      <c r="F719" s="13" t="str">
        <f>TRIM('Vložení dat'!H717)</f>
        <v/>
      </c>
      <c r="G719" s="13" t="str">
        <f>TRIM('Vložení dat'!G717)</f>
        <v/>
      </c>
      <c r="H719" s="13" t="str">
        <f>TRIM('Vložení dat'!E717)</f>
        <v/>
      </c>
      <c r="I719" s="13" t="str">
        <f>TRIM('Vložení dat'!B717)</f>
        <v/>
      </c>
      <c r="J719" s="13" t="str">
        <f>IF(AND(OR(A719="Vyt",A719="VODA"),'Vložení dat'!O717=0),"OK",IF(AND(OR(A719="Vyt",A719="VODA"),'Vložení dat'!O717&lt;&gt;0),CONCATENATE("CHYBA - ",'Vložení dat'!O717),""))</f>
        <v/>
      </c>
      <c r="K719" s="13" t="str">
        <f>IF(A719="Vyt",'Vložení dat'!R717,IF(A719="VODA",VALUE(TRIM(LEFT(REPLACE('Vložení dat'!T717,FIND(".",'Vložení dat'!T717,1),1,","),8))),""))</f>
        <v/>
      </c>
      <c r="L719" s="16" t="str">
        <f>IF(A719="Vyt",TRIM('Vložení dat'!S717),IF(A719="VODA",VALUE(TRIM(LEFT(REPLACE('Vložení dat'!R717,FIND(".",'Vložení dat'!R717,1),1,","),8))),""))</f>
        <v/>
      </c>
      <c r="M719" s="16" t="str">
        <f>IF(A719="Vyt",RIGHT('Vložení dat'!P717,11),IF(A719="VODA",VALUE(TRIM(LEFT(REPLACE('Vložení dat'!S717,FIND(".",'Vložení dat'!S717,1),1,","),8))),""))</f>
        <v/>
      </c>
      <c r="N719" s="12" t="str">
        <f>IF(A719="Vyt",TRIM('Vložení dat'!V717),"")</f>
        <v/>
      </c>
      <c r="O719" s="17" t="str">
        <f>IF(A719="Vyt",TRIM(LEFT('Vložení dat'!W717,9)),IF(A719="VODA",TRIM(CONCATENATE(LEFT('Vložení dat'!U717,3),".",MID('Vložení dat'!U717,5,2),".",MID('Vložení dat'!U717,8,2))),""))</f>
        <v/>
      </c>
      <c r="P719" s="18" t="str">
        <f>IF($A719="Vyt",'Vložení dat'!X717,IF($A719="VODA",VALUE(LEFT(TRIM(REPLACE('Vložení dat'!V717,FIND(".",'Vložení dat'!V717,1),1,",")),7)),""))</f>
        <v/>
      </c>
      <c r="Q719" s="18" t="str">
        <f>IF($A719="Vyt",'Vložení dat'!Y717,IF($A719="VODA",VALUE(LEFT(TRIM(REPLACE('Vložení dat'!W717,FIND(".",'Vložení dat'!W717,1),1,",")),7)),""))</f>
        <v/>
      </c>
      <c r="R719" s="18" t="str">
        <f>IF($A719="Vyt",'Vložení dat'!Z717,IF($A719="VODA",VALUE(LEFT(TRIM(REPLACE('Vložení dat'!X717,FIND(".",'Vložení dat'!X717,1),1,",")),7)),""))</f>
        <v/>
      </c>
      <c r="S719" s="18" t="str">
        <f>IF($A719="Vyt",'Vložení dat'!AA717,IF($A719="VODA",VALUE(LEFT(TRIM(REPLACE('Vložení dat'!Y717,FIND(".",'Vložení dat'!Y717,1),1,",")),7)),""))</f>
        <v/>
      </c>
      <c r="T719" s="18" t="str">
        <f>IF($A719="Vyt",'Vložení dat'!AB717,IF($A719="VODA",VALUE(LEFT(TRIM(REPLACE('Vložení dat'!Z717,FIND(".",'Vložení dat'!Z717,1),1,",")),7)),""))</f>
        <v/>
      </c>
      <c r="U719" s="18" t="str">
        <f>IF($A719="Vyt",'Vložení dat'!AC717,IF($A719="VODA",VALUE(LEFT(TRIM(REPLACE('Vložení dat'!AA717,FIND(".",'Vložení dat'!AA717,1),1,",")),7)),""))</f>
        <v/>
      </c>
      <c r="V719" s="18" t="str">
        <f>IF($A719="Vyt",'Vložení dat'!AD717,IF($A719="VODA",VALUE(LEFT(TRIM(REPLACE('Vložení dat'!AB717,FIND(".",'Vložení dat'!AB717,1),1,",")),7)),""))</f>
        <v/>
      </c>
      <c r="W719" s="18" t="str">
        <f>IF($A719="Vyt",'Vložení dat'!AE717,IF($A719="VODA",VALUE(LEFT(TRIM(REPLACE('Vložení dat'!AC717,FIND(".",'Vložení dat'!AC717,1),1,",")),7)),""))</f>
        <v/>
      </c>
      <c r="X719" s="18" t="str">
        <f>IF($A719="Vyt",'Vložení dat'!AF717,IF($A719="VODA",VALUE(LEFT(TRIM(REPLACE('Vložení dat'!AD717,FIND(".",'Vložení dat'!AD717,1),1,",")),7)),""))</f>
        <v/>
      </c>
      <c r="Y719" s="18" t="str">
        <f>IF($A719="Vyt",'Vložení dat'!AG717,IF($A719="VODA",VALUE(LEFT(TRIM(REPLACE('Vložení dat'!AE717,FIND(".",'Vložení dat'!AE717,1),1,",")),7)),""))</f>
        <v/>
      </c>
      <c r="Z719" s="18" t="str">
        <f>IF($A719="Vyt",'Vložení dat'!AH717,IF($A719="VODA",VALUE(LEFT(TRIM(REPLACE('Vložení dat'!AF717,FIND(".",'Vložení dat'!AF717,1),1,",")),7)),""))</f>
        <v/>
      </c>
      <c r="AA719" s="18" t="str">
        <f>IF($A719="Vyt",'Vložení dat'!AI717,IF($A719="VODA",VALUE(LEFT(TRIM(REPLACE('Vložení dat'!AG717,FIND(".",'Vložení dat'!AG717,1),1,",")),7)),""))</f>
        <v/>
      </c>
      <c r="AB719" s="18" t="str">
        <f>IF(A719="Vyt",TRIM(LEFT('Vložení dat'!AY717,9)),IF(A719="VODA",TRIM(LEFT('Vložení dat'!BB717,9)),""))</f>
        <v/>
      </c>
      <c r="AC719" s="18" t="str">
        <f>IF(A719="Vyt",TRIM(LEFT('Vložení dat'!AW717,7)),"")</f>
        <v/>
      </c>
      <c r="AD719" s="18" t="str">
        <f>IF(A719="Vyt",VALUE(REPLACE(TRIM(LEFT('Vložení dat'!BA717,4)),FIND(".",TRIM(LEFT('Vložení dat'!BA717,4)),1),1,",")),IF(A719="VODA",VALUE(REPLACE(TRIM(LEFT('Vložení dat'!BC717,4)),FIND(".",TRIM(LEFT('Vložení dat'!BC717,4)),1),1,",")),""))</f>
        <v/>
      </c>
      <c r="AE719" s="12" t="str">
        <f>IF($A719="Vyt",TRIM(LEFT(REPLACE('Vložení dat'!T717,FIND(".",'Vložení dat'!T717,1),1,","),5)),"")</f>
        <v/>
      </c>
      <c r="AF719" s="12" t="str">
        <f>IF($A719="Vyt",TRIM(LEFT(REPLACE('Vložení dat'!U717,FIND(".",'Vložení dat'!U717,1),1,","),5)),"")</f>
        <v/>
      </c>
      <c r="AG719" s="13" t="str">
        <f>IF(A719="Vyt",LEFT(REPLACE('Vložení dat'!AT717,FIND(".",'Vložení dat'!AT717,1),1,","),5)-LEFT(REPLACE('Vložení dat'!AU717,FIND(".",'Vložení dat'!AU717,1),1,","),5)," ")</f>
        <v xml:space="preserve"> </v>
      </c>
      <c r="AH719" s="13" t="str">
        <f>IF(A719="Vyt",LEFT(REPLACE('Vložení dat'!T717,FIND(".",'Vložení dat'!T717,1),1,","),5)-LEFT(REPLACE('Vložení dat'!U717,FIND(".",'Vložení dat'!U717,1),1,","),5),"")</f>
        <v/>
      </c>
      <c r="AI719" t="str">
        <f>IF(A719="Vyt"," ",IF(A719="VODA",LEFT('Vložení dat'!AU717,12),""))</f>
        <v/>
      </c>
      <c r="AJ719" t="str">
        <f>IF(A719="Vyt","",IF(A719="VODA",LEFT('Vložení dat'!AV717,12),""))</f>
        <v/>
      </c>
    </row>
    <row r="720" spans="1:36" x14ac:dyDescent="0.3">
      <c r="A720" s="13" t="str">
        <f>IF(OR('Vložení dat'!C718=" VIP4RTN010 ",'Vložení dat'!C718=" RED4RITN050.c10_001 "),"Vyt",IF(OR('Vložení dat'!C718=" RED4WM050 ",'Vložení dat'!C718=" RED4WM010 ",ISNUMBER(SEARCH("ECM4WM020.v20",'Vložení dat'!C718,1))),"VODA",IF(ISBLANK('Vložení dat'!C718),"",'Vložení dat'!C718)))</f>
        <v/>
      </c>
      <c r="B720" s="13" t="str">
        <f>TRIM('Vložení dat'!N718)</f>
        <v/>
      </c>
      <c r="C720" s="16" t="str">
        <f>TRIM('Vložení dat'!K718)</f>
        <v/>
      </c>
      <c r="D720" s="13" t="str">
        <f>TRIM('Vložení dat'!L718)</f>
        <v/>
      </c>
      <c r="E720" s="13" t="str">
        <f>TRIM('Vložení dat'!J718)</f>
        <v/>
      </c>
      <c r="F720" s="13" t="str">
        <f>TRIM('Vložení dat'!H718)</f>
        <v/>
      </c>
      <c r="G720" s="13" t="str">
        <f>TRIM('Vložení dat'!G718)</f>
        <v/>
      </c>
      <c r="H720" s="13" t="str">
        <f>TRIM('Vložení dat'!E718)</f>
        <v/>
      </c>
      <c r="I720" s="13" t="str">
        <f>TRIM('Vložení dat'!B718)</f>
        <v/>
      </c>
      <c r="J720" s="13" t="str">
        <f>IF(AND(OR(A720="Vyt",A720="VODA"),'Vložení dat'!O718=0),"OK",IF(AND(OR(A720="Vyt",A720="VODA"),'Vložení dat'!O718&lt;&gt;0),CONCATENATE("CHYBA - ",'Vložení dat'!O718),""))</f>
        <v/>
      </c>
      <c r="K720" s="13" t="str">
        <f>IF(A720="Vyt",'Vložení dat'!R718,IF(A720="VODA",VALUE(TRIM(LEFT(REPLACE('Vložení dat'!T718,FIND(".",'Vložení dat'!T718,1),1,","),8))),""))</f>
        <v/>
      </c>
      <c r="L720" s="16" t="str">
        <f>IF(A720="Vyt",TRIM('Vložení dat'!S718),IF(A720="VODA",VALUE(TRIM(LEFT(REPLACE('Vložení dat'!R718,FIND(".",'Vložení dat'!R718,1),1,","),8))),""))</f>
        <v/>
      </c>
      <c r="M720" s="16" t="str">
        <f>IF(A720="Vyt",RIGHT('Vložení dat'!P718,11),IF(A720="VODA",VALUE(TRIM(LEFT(REPLACE('Vložení dat'!S718,FIND(".",'Vložení dat'!S718,1),1,","),8))),""))</f>
        <v/>
      </c>
      <c r="N720" s="12" t="str">
        <f>IF(A720="Vyt",TRIM('Vložení dat'!V718),"")</f>
        <v/>
      </c>
      <c r="O720" s="17" t="str">
        <f>IF(A720="Vyt",TRIM(LEFT('Vložení dat'!W718,9)),IF(A720="VODA",TRIM(CONCATENATE(LEFT('Vložení dat'!U718,3),".",MID('Vložení dat'!U718,5,2),".",MID('Vložení dat'!U718,8,2))),""))</f>
        <v/>
      </c>
      <c r="P720" s="18" t="str">
        <f>IF($A720="Vyt",'Vložení dat'!X718,IF($A720="VODA",VALUE(LEFT(TRIM(REPLACE('Vložení dat'!V718,FIND(".",'Vložení dat'!V718,1),1,",")),7)),""))</f>
        <v/>
      </c>
      <c r="Q720" s="18" t="str">
        <f>IF($A720="Vyt",'Vložení dat'!Y718,IF($A720="VODA",VALUE(LEFT(TRIM(REPLACE('Vložení dat'!W718,FIND(".",'Vložení dat'!W718,1),1,",")),7)),""))</f>
        <v/>
      </c>
      <c r="R720" s="18" t="str">
        <f>IF($A720="Vyt",'Vložení dat'!Z718,IF($A720="VODA",VALUE(LEFT(TRIM(REPLACE('Vložení dat'!X718,FIND(".",'Vložení dat'!X718,1),1,",")),7)),""))</f>
        <v/>
      </c>
      <c r="S720" s="18" t="str">
        <f>IF($A720="Vyt",'Vložení dat'!AA718,IF($A720="VODA",VALUE(LEFT(TRIM(REPLACE('Vložení dat'!Y718,FIND(".",'Vložení dat'!Y718,1),1,",")),7)),""))</f>
        <v/>
      </c>
      <c r="T720" s="18" t="str">
        <f>IF($A720="Vyt",'Vložení dat'!AB718,IF($A720="VODA",VALUE(LEFT(TRIM(REPLACE('Vložení dat'!Z718,FIND(".",'Vložení dat'!Z718,1),1,",")),7)),""))</f>
        <v/>
      </c>
      <c r="U720" s="18" t="str">
        <f>IF($A720="Vyt",'Vložení dat'!AC718,IF($A720="VODA",VALUE(LEFT(TRIM(REPLACE('Vložení dat'!AA718,FIND(".",'Vložení dat'!AA718,1),1,",")),7)),""))</f>
        <v/>
      </c>
      <c r="V720" s="18" t="str">
        <f>IF($A720="Vyt",'Vložení dat'!AD718,IF($A720="VODA",VALUE(LEFT(TRIM(REPLACE('Vložení dat'!AB718,FIND(".",'Vložení dat'!AB718,1),1,",")),7)),""))</f>
        <v/>
      </c>
      <c r="W720" s="18" t="str">
        <f>IF($A720="Vyt",'Vložení dat'!AE718,IF($A720="VODA",VALUE(LEFT(TRIM(REPLACE('Vložení dat'!AC718,FIND(".",'Vložení dat'!AC718,1),1,",")),7)),""))</f>
        <v/>
      </c>
      <c r="X720" s="18" t="str">
        <f>IF($A720="Vyt",'Vložení dat'!AF718,IF($A720="VODA",VALUE(LEFT(TRIM(REPLACE('Vložení dat'!AD718,FIND(".",'Vložení dat'!AD718,1),1,",")),7)),""))</f>
        <v/>
      </c>
      <c r="Y720" s="18" t="str">
        <f>IF($A720="Vyt",'Vložení dat'!AG718,IF($A720="VODA",VALUE(LEFT(TRIM(REPLACE('Vložení dat'!AE718,FIND(".",'Vložení dat'!AE718,1),1,",")),7)),""))</f>
        <v/>
      </c>
      <c r="Z720" s="18" t="str">
        <f>IF($A720="Vyt",'Vložení dat'!AH718,IF($A720="VODA",VALUE(LEFT(TRIM(REPLACE('Vložení dat'!AF718,FIND(".",'Vložení dat'!AF718,1),1,",")),7)),""))</f>
        <v/>
      </c>
      <c r="AA720" s="18" t="str">
        <f>IF($A720="Vyt",'Vložení dat'!AI718,IF($A720="VODA",VALUE(LEFT(TRIM(REPLACE('Vložení dat'!AG718,FIND(".",'Vložení dat'!AG718,1),1,",")),7)),""))</f>
        <v/>
      </c>
      <c r="AB720" s="18" t="str">
        <f>IF(A720="Vyt",TRIM(LEFT('Vložení dat'!AY718,9)),IF(A720="VODA",TRIM(LEFT('Vložení dat'!BB718,9)),""))</f>
        <v/>
      </c>
      <c r="AC720" s="18" t="str">
        <f>IF(A720="Vyt",TRIM(LEFT('Vložení dat'!AW718,7)),"")</f>
        <v/>
      </c>
      <c r="AD720" s="18" t="str">
        <f>IF(A720="Vyt",VALUE(REPLACE(TRIM(LEFT('Vložení dat'!BA718,4)),FIND(".",TRIM(LEFT('Vložení dat'!BA718,4)),1),1,",")),IF(A720="VODA",VALUE(REPLACE(TRIM(LEFT('Vložení dat'!BC718,4)),FIND(".",TRIM(LEFT('Vložení dat'!BC718,4)),1),1,",")),""))</f>
        <v/>
      </c>
      <c r="AE720" s="12" t="str">
        <f>IF($A720="Vyt",TRIM(LEFT(REPLACE('Vložení dat'!T718,FIND(".",'Vložení dat'!T718,1),1,","),5)),"")</f>
        <v/>
      </c>
      <c r="AF720" s="12" t="str">
        <f>IF($A720="Vyt",TRIM(LEFT(REPLACE('Vložení dat'!U718,FIND(".",'Vložení dat'!U718,1),1,","),5)),"")</f>
        <v/>
      </c>
      <c r="AG720" s="13" t="str">
        <f>IF(A720="Vyt",LEFT(REPLACE('Vložení dat'!AT718,FIND(".",'Vložení dat'!AT718,1),1,","),5)-LEFT(REPLACE('Vložení dat'!AU718,FIND(".",'Vložení dat'!AU718,1),1,","),5)," ")</f>
        <v xml:space="preserve"> </v>
      </c>
      <c r="AH720" s="13" t="str">
        <f>IF(A720="Vyt",LEFT(REPLACE('Vložení dat'!T718,FIND(".",'Vložení dat'!T718,1),1,","),5)-LEFT(REPLACE('Vložení dat'!U718,FIND(".",'Vložení dat'!U718,1),1,","),5),"")</f>
        <v/>
      </c>
      <c r="AI720" t="str">
        <f>IF(A720="Vyt"," ",IF(A720="VODA",LEFT('Vložení dat'!AU718,12),""))</f>
        <v/>
      </c>
      <c r="AJ720" t="str">
        <f>IF(A720="Vyt","",IF(A720="VODA",LEFT('Vložení dat'!AV718,12),""))</f>
        <v/>
      </c>
    </row>
    <row r="721" spans="1:36" x14ac:dyDescent="0.3">
      <c r="A721" s="13" t="str">
        <f>IF(OR('Vložení dat'!C719=" VIP4RTN010 ",'Vložení dat'!C719=" RED4RITN050.c10_001 "),"Vyt",IF(OR('Vložení dat'!C719=" RED4WM050 ",'Vložení dat'!C719=" RED4WM010 ",ISNUMBER(SEARCH("ECM4WM020.v20",'Vložení dat'!C719,1))),"VODA",IF(ISBLANK('Vložení dat'!C719),"",'Vložení dat'!C719)))</f>
        <v/>
      </c>
      <c r="B721" s="13" t="str">
        <f>TRIM('Vložení dat'!N719)</f>
        <v/>
      </c>
      <c r="C721" s="16" t="str">
        <f>TRIM('Vložení dat'!K719)</f>
        <v/>
      </c>
      <c r="D721" s="13" t="str">
        <f>TRIM('Vložení dat'!L719)</f>
        <v/>
      </c>
      <c r="E721" s="13" t="str">
        <f>TRIM('Vložení dat'!J719)</f>
        <v/>
      </c>
      <c r="F721" s="13" t="str">
        <f>TRIM('Vložení dat'!H719)</f>
        <v/>
      </c>
      <c r="G721" s="13" t="str">
        <f>TRIM('Vložení dat'!G719)</f>
        <v/>
      </c>
      <c r="H721" s="13" t="str">
        <f>TRIM('Vložení dat'!E719)</f>
        <v/>
      </c>
      <c r="I721" s="13" t="str">
        <f>TRIM('Vložení dat'!B719)</f>
        <v/>
      </c>
      <c r="J721" s="13" t="str">
        <f>IF(AND(OR(A721="Vyt",A721="VODA"),'Vložení dat'!O719=0),"OK",IF(AND(OR(A721="Vyt",A721="VODA"),'Vložení dat'!O719&lt;&gt;0),CONCATENATE("CHYBA - ",'Vložení dat'!O719),""))</f>
        <v/>
      </c>
      <c r="K721" s="13" t="str">
        <f>IF(A721="Vyt",'Vložení dat'!R719,IF(A721="VODA",VALUE(TRIM(LEFT(REPLACE('Vložení dat'!T719,FIND(".",'Vložení dat'!T719,1),1,","),8))),""))</f>
        <v/>
      </c>
      <c r="L721" s="16" t="str">
        <f>IF(A721="Vyt",TRIM('Vložení dat'!S719),IF(A721="VODA",VALUE(TRIM(LEFT(REPLACE('Vložení dat'!R719,FIND(".",'Vložení dat'!R719,1),1,","),8))),""))</f>
        <v/>
      </c>
      <c r="M721" s="16" t="str">
        <f>IF(A721="Vyt",RIGHT('Vložení dat'!P719,11),IF(A721="VODA",VALUE(TRIM(LEFT(REPLACE('Vložení dat'!S719,FIND(".",'Vložení dat'!S719,1),1,","),8))),""))</f>
        <v/>
      </c>
      <c r="N721" s="12" t="str">
        <f>IF(A721="Vyt",TRIM('Vložení dat'!V719),"")</f>
        <v/>
      </c>
      <c r="O721" s="17" t="str">
        <f>IF(A721="Vyt",TRIM(LEFT('Vložení dat'!W719,9)),IF(A721="VODA",TRIM(CONCATENATE(LEFT('Vložení dat'!U719,3),".",MID('Vložení dat'!U719,5,2),".",MID('Vložení dat'!U719,8,2))),""))</f>
        <v/>
      </c>
      <c r="P721" s="18" t="str">
        <f>IF($A721="Vyt",'Vložení dat'!X719,IF($A721="VODA",VALUE(LEFT(TRIM(REPLACE('Vložení dat'!V719,FIND(".",'Vložení dat'!V719,1),1,",")),7)),""))</f>
        <v/>
      </c>
      <c r="Q721" s="18" t="str">
        <f>IF($A721="Vyt",'Vložení dat'!Y719,IF($A721="VODA",VALUE(LEFT(TRIM(REPLACE('Vložení dat'!W719,FIND(".",'Vložení dat'!W719,1),1,",")),7)),""))</f>
        <v/>
      </c>
      <c r="R721" s="18" t="str">
        <f>IF($A721="Vyt",'Vložení dat'!Z719,IF($A721="VODA",VALUE(LEFT(TRIM(REPLACE('Vložení dat'!X719,FIND(".",'Vložení dat'!X719,1),1,",")),7)),""))</f>
        <v/>
      </c>
      <c r="S721" s="18" t="str">
        <f>IF($A721="Vyt",'Vložení dat'!AA719,IF($A721="VODA",VALUE(LEFT(TRIM(REPLACE('Vložení dat'!Y719,FIND(".",'Vložení dat'!Y719,1),1,",")),7)),""))</f>
        <v/>
      </c>
      <c r="T721" s="18" t="str">
        <f>IF($A721="Vyt",'Vložení dat'!AB719,IF($A721="VODA",VALUE(LEFT(TRIM(REPLACE('Vložení dat'!Z719,FIND(".",'Vložení dat'!Z719,1),1,",")),7)),""))</f>
        <v/>
      </c>
      <c r="U721" s="18" t="str">
        <f>IF($A721="Vyt",'Vložení dat'!AC719,IF($A721="VODA",VALUE(LEFT(TRIM(REPLACE('Vložení dat'!AA719,FIND(".",'Vložení dat'!AA719,1),1,",")),7)),""))</f>
        <v/>
      </c>
      <c r="V721" s="18" t="str">
        <f>IF($A721="Vyt",'Vložení dat'!AD719,IF($A721="VODA",VALUE(LEFT(TRIM(REPLACE('Vložení dat'!AB719,FIND(".",'Vložení dat'!AB719,1),1,",")),7)),""))</f>
        <v/>
      </c>
      <c r="W721" s="18" t="str">
        <f>IF($A721="Vyt",'Vložení dat'!AE719,IF($A721="VODA",VALUE(LEFT(TRIM(REPLACE('Vložení dat'!AC719,FIND(".",'Vložení dat'!AC719,1),1,",")),7)),""))</f>
        <v/>
      </c>
      <c r="X721" s="18" t="str">
        <f>IF($A721="Vyt",'Vložení dat'!AF719,IF($A721="VODA",VALUE(LEFT(TRIM(REPLACE('Vložení dat'!AD719,FIND(".",'Vložení dat'!AD719,1),1,",")),7)),""))</f>
        <v/>
      </c>
      <c r="Y721" s="18" t="str">
        <f>IF($A721="Vyt",'Vložení dat'!AG719,IF($A721="VODA",VALUE(LEFT(TRIM(REPLACE('Vložení dat'!AE719,FIND(".",'Vložení dat'!AE719,1),1,",")),7)),""))</f>
        <v/>
      </c>
      <c r="Z721" s="18" t="str">
        <f>IF($A721="Vyt",'Vložení dat'!AH719,IF($A721="VODA",VALUE(LEFT(TRIM(REPLACE('Vložení dat'!AF719,FIND(".",'Vložení dat'!AF719,1),1,",")),7)),""))</f>
        <v/>
      </c>
      <c r="AA721" s="18" t="str">
        <f>IF($A721="Vyt",'Vložení dat'!AI719,IF($A721="VODA",VALUE(LEFT(TRIM(REPLACE('Vložení dat'!AG719,FIND(".",'Vložení dat'!AG719,1),1,",")),7)),""))</f>
        <v/>
      </c>
      <c r="AB721" s="18" t="str">
        <f>IF(A721="Vyt",TRIM(LEFT('Vložení dat'!AY719,9)),IF(A721="VODA",TRIM(LEFT('Vložení dat'!BB719,9)),""))</f>
        <v/>
      </c>
      <c r="AC721" s="18" t="str">
        <f>IF(A721="Vyt",TRIM(LEFT('Vložení dat'!AW719,7)),"")</f>
        <v/>
      </c>
      <c r="AD721" s="18" t="str">
        <f>IF(A721="Vyt",VALUE(REPLACE(TRIM(LEFT('Vložení dat'!BA719,4)),FIND(".",TRIM(LEFT('Vložení dat'!BA719,4)),1),1,",")),IF(A721="VODA",VALUE(REPLACE(TRIM(LEFT('Vložení dat'!BC719,4)),FIND(".",TRIM(LEFT('Vložení dat'!BC719,4)),1),1,",")),""))</f>
        <v/>
      </c>
      <c r="AE721" s="12" t="str">
        <f>IF($A721="Vyt",TRIM(LEFT(REPLACE('Vložení dat'!T719,FIND(".",'Vložení dat'!T719,1),1,","),5)),"")</f>
        <v/>
      </c>
      <c r="AF721" s="12" t="str">
        <f>IF($A721="Vyt",TRIM(LEFT(REPLACE('Vložení dat'!U719,FIND(".",'Vložení dat'!U719,1),1,","),5)),"")</f>
        <v/>
      </c>
      <c r="AG721" s="13" t="str">
        <f>IF(A721="Vyt",LEFT(REPLACE('Vložení dat'!AT719,FIND(".",'Vložení dat'!AT719,1),1,","),5)-LEFT(REPLACE('Vložení dat'!AU719,FIND(".",'Vložení dat'!AU719,1),1,","),5)," ")</f>
        <v xml:space="preserve"> </v>
      </c>
      <c r="AH721" s="13" t="str">
        <f>IF(A721="Vyt",LEFT(REPLACE('Vložení dat'!T719,FIND(".",'Vložení dat'!T719,1),1,","),5)-LEFT(REPLACE('Vložení dat'!U719,FIND(".",'Vložení dat'!U719,1),1,","),5),"")</f>
        <v/>
      </c>
      <c r="AI721" t="str">
        <f>IF(A721="Vyt"," ",IF(A721="VODA",LEFT('Vložení dat'!AU719,12),""))</f>
        <v/>
      </c>
      <c r="AJ721" t="str">
        <f>IF(A721="Vyt","",IF(A721="VODA",LEFT('Vložení dat'!AV719,12),""))</f>
        <v/>
      </c>
    </row>
    <row r="722" spans="1:36" x14ac:dyDescent="0.3">
      <c r="A722" s="13" t="str">
        <f>IF(OR('Vložení dat'!C720=" VIP4RTN010 ",'Vložení dat'!C720=" RED4RITN050.c10_001 "),"Vyt",IF(OR('Vložení dat'!C720=" RED4WM050 ",'Vložení dat'!C720=" RED4WM010 ",ISNUMBER(SEARCH("ECM4WM020.v20",'Vložení dat'!C720,1))),"VODA",IF(ISBLANK('Vložení dat'!C720),"",'Vložení dat'!C720)))</f>
        <v/>
      </c>
      <c r="B722" s="13" t="str">
        <f>TRIM('Vložení dat'!N720)</f>
        <v/>
      </c>
      <c r="C722" s="16" t="str">
        <f>TRIM('Vložení dat'!K720)</f>
        <v/>
      </c>
      <c r="D722" s="13" t="str">
        <f>TRIM('Vložení dat'!L720)</f>
        <v/>
      </c>
      <c r="E722" s="13" t="str">
        <f>TRIM('Vložení dat'!J720)</f>
        <v/>
      </c>
      <c r="F722" s="13" t="str">
        <f>TRIM('Vložení dat'!H720)</f>
        <v/>
      </c>
      <c r="G722" s="13" t="str">
        <f>TRIM('Vložení dat'!G720)</f>
        <v/>
      </c>
      <c r="H722" s="13" t="str">
        <f>TRIM('Vložení dat'!E720)</f>
        <v/>
      </c>
      <c r="I722" s="13" t="str">
        <f>TRIM('Vložení dat'!B720)</f>
        <v/>
      </c>
      <c r="J722" s="13" t="str">
        <f>IF(AND(OR(A722="Vyt",A722="VODA"),'Vložení dat'!O720=0),"OK",IF(AND(OR(A722="Vyt",A722="VODA"),'Vložení dat'!O720&lt;&gt;0),CONCATENATE("CHYBA - ",'Vložení dat'!O720),""))</f>
        <v/>
      </c>
      <c r="K722" s="13" t="str">
        <f>IF(A722="Vyt",'Vložení dat'!R720,IF(A722="VODA",VALUE(TRIM(LEFT(REPLACE('Vložení dat'!T720,FIND(".",'Vložení dat'!T720,1),1,","),8))),""))</f>
        <v/>
      </c>
      <c r="L722" s="16" t="str">
        <f>IF(A722="Vyt",TRIM('Vložení dat'!S720),IF(A722="VODA",VALUE(TRIM(LEFT(REPLACE('Vložení dat'!R720,FIND(".",'Vložení dat'!R720,1),1,","),8))),""))</f>
        <v/>
      </c>
      <c r="M722" s="16" t="str">
        <f>IF(A722="Vyt",RIGHT('Vložení dat'!P720,11),IF(A722="VODA",VALUE(TRIM(LEFT(REPLACE('Vložení dat'!S720,FIND(".",'Vložení dat'!S720,1),1,","),8))),""))</f>
        <v/>
      </c>
      <c r="N722" s="12" t="str">
        <f>IF(A722="Vyt",TRIM('Vložení dat'!V720),"")</f>
        <v/>
      </c>
      <c r="O722" s="17" t="str">
        <f>IF(A722="Vyt",TRIM(LEFT('Vložení dat'!W720,9)),IF(A722="VODA",TRIM(CONCATENATE(LEFT('Vložení dat'!U720,3),".",MID('Vložení dat'!U720,5,2),".",MID('Vložení dat'!U720,8,2))),""))</f>
        <v/>
      </c>
      <c r="P722" s="18" t="str">
        <f>IF($A722="Vyt",'Vložení dat'!X720,IF($A722="VODA",VALUE(LEFT(TRIM(REPLACE('Vložení dat'!V720,FIND(".",'Vložení dat'!V720,1),1,",")),7)),""))</f>
        <v/>
      </c>
      <c r="Q722" s="18" t="str">
        <f>IF($A722="Vyt",'Vložení dat'!Y720,IF($A722="VODA",VALUE(LEFT(TRIM(REPLACE('Vložení dat'!W720,FIND(".",'Vložení dat'!W720,1),1,",")),7)),""))</f>
        <v/>
      </c>
      <c r="R722" s="18" t="str">
        <f>IF($A722="Vyt",'Vložení dat'!Z720,IF($A722="VODA",VALUE(LEFT(TRIM(REPLACE('Vložení dat'!X720,FIND(".",'Vložení dat'!X720,1),1,",")),7)),""))</f>
        <v/>
      </c>
      <c r="S722" s="18" t="str">
        <f>IF($A722="Vyt",'Vložení dat'!AA720,IF($A722="VODA",VALUE(LEFT(TRIM(REPLACE('Vložení dat'!Y720,FIND(".",'Vložení dat'!Y720,1),1,",")),7)),""))</f>
        <v/>
      </c>
      <c r="T722" s="18" t="str">
        <f>IF($A722="Vyt",'Vložení dat'!AB720,IF($A722="VODA",VALUE(LEFT(TRIM(REPLACE('Vložení dat'!Z720,FIND(".",'Vložení dat'!Z720,1),1,",")),7)),""))</f>
        <v/>
      </c>
      <c r="U722" s="18" t="str">
        <f>IF($A722="Vyt",'Vložení dat'!AC720,IF($A722="VODA",VALUE(LEFT(TRIM(REPLACE('Vložení dat'!AA720,FIND(".",'Vložení dat'!AA720,1),1,",")),7)),""))</f>
        <v/>
      </c>
      <c r="V722" s="18" t="str">
        <f>IF($A722="Vyt",'Vložení dat'!AD720,IF($A722="VODA",VALUE(LEFT(TRIM(REPLACE('Vložení dat'!AB720,FIND(".",'Vložení dat'!AB720,1),1,",")),7)),""))</f>
        <v/>
      </c>
      <c r="W722" s="18" t="str">
        <f>IF($A722="Vyt",'Vložení dat'!AE720,IF($A722="VODA",VALUE(LEFT(TRIM(REPLACE('Vložení dat'!AC720,FIND(".",'Vložení dat'!AC720,1),1,",")),7)),""))</f>
        <v/>
      </c>
      <c r="X722" s="18" t="str">
        <f>IF($A722="Vyt",'Vložení dat'!AF720,IF($A722="VODA",VALUE(LEFT(TRIM(REPLACE('Vložení dat'!AD720,FIND(".",'Vložení dat'!AD720,1),1,",")),7)),""))</f>
        <v/>
      </c>
      <c r="Y722" s="18" t="str">
        <f>IF($A722="Vyt",'Vložení dat'!AG720,IF($A722="VODA",VALUE(LEFT(TRIM(REPLACE('Vložení dat'!AE720,FIND(".",'Vložení dat'!AE720,1),1,",")),7)),""))</f>
        <v/>
      </c>
      <c r="Z722" s="18" t="str">
        <f>IF($A722="Vyt",'Vložení dat'!AH720,IF($A722="VODA",VALUE(LEFT(TRIM(REPLACE('Vložení dat'!AF720,FIND(".",'Vložení dat'!AF720,1),1,",")),7)),""))</f>
        <v/>
      </c>
      <c r="AA722" s="18" t="str">
        <f>IF($A722="Vyt",'Vložení dat'!AI720,IF($A722="VODA",VALUE(LEFT(TRIM(REPLACE('Vložení dat'!AG720,FIND(".",'Vložení dat'!AG720,1),1,",")),7)),""))</f>
        <v/>
      </c>
      <c r="AB722" s="18" t="str">
        <f>IF(A722="Vyt",TRIM(LEFT('Vložení dat'!AY720,9)),IF(A722="VODA",TRIM(LEFT('Vložení dat'!BB720,9)),""))</f>
        <v/>
      </c>
      <c r="AC722" s="18" t="str">
        <f>IF(A722="Vyt",TRIM(LEFT('Vložení dat'!AW720,7)),"")</f>
        <v/>
      </c>
      <c r="AD722" s="18" t="str">
        <f>IF(A722="Vyt",VALUE(REPLACE(TRIM(LEFT('Vložení dat'!BA720,4)),FIND(".",TRIM(LEFT('Vložení dat'!BA720,4)),1),1,",")),IF(A722="VODA",VALUE(REPLACE(TRIM(LEFT('Vložení dat'!BC720,4)),FIND(".",TRIM(LEFT('Vložení dat'!BC720,4)),1),1,",")),""))</f>
        <v/>
      </c>
      <c r="AE722" s="12" t="str">
        <f>IF($A722="Vyt",TRIM(LEFT(REPLACE('Vložení dat'!T720,FIND(".",'Vložení dat'!T720,1),1,","),5)),"")</f>
        <v/>
      </c>
      <c r="AF722" s="12" t="str">
        <f>IF($A722="Vyt",TRIM(LEFT(REPLACE('Vložení dat'!U720,FIND(".",'Vložení dat'!U720,1),1,","),5)),"")</f>
        <v/>
      </c>
      <c r="AG722" s="13" t="str">
        <f>IF(A722="Vyt",LEFT(REPLACE('Vložení dat'!AT720,FIND(".",'Vložení dat'!AT720,1),1,","),5)-LEFT(REPLACE('Vložení dat'!AU720,FIND(".",'Vložení dat'!AU720,1),1,","),5)," ")</f>
        <v xml:space="preserve"> </v>
      </c>
      <c r="AH722" s="13" t="str">
        <f>IF(A722="Vyt",LEFT(REPLACE('Vložení dat'!T720,FIND(".",'Vložení dat'!T720,1),1,","),5)-LEFT(REPLACE('Vložení dat'!U720,FIND(".",'Vložení dat'!U720,1),1,","),5),"")</f>
        <v/>
      </c>
      <c r="AI722" t="str">
        <f>IF(A722="Vyt"," ",IF(A722="VODA",LEFT('Vložení dat'!AU720,12),""))</f>
        <v/>
      </c>
      <c r="AJ722" t="str">
        <f>IF(A722="Vyt","",IF(A722="VODA",LEFT('Vložení dat'!AV720,12),""))</f>
        <v/>
      </c>
    </row>
    <row r="723" spans="1:36" x14ac:dyDescent="0.3">
      <c r="A723" s="13" t="str">
        <f>IF(OR('Vložení dat'!C721=" VIP4RTN010 ",'Vložení dat'!C721=" RED4RITN050.c10_001 "),"Vyt",IF(OR('Vložení dat'!C721=" RED4WM050 ",'Vložení dat'!C721=" RED4WM010 ",ISNUMBER(SEARCH("ECM4WM020.v20",'Vložení dat'!C721,1))),"VODA",IF(ISBLANK('Vložení dat'!C721),"",'Vložení dat'!C721)))</f>
        <v/>
      </c>
      <c r="B723" s="13" t="str">
        <f>TRIM('Vložení dat'!N721)</f>
        <v/>
      </c>
      <c r="C723" s="16" t="str">
        <f>TRIM('Vložení dat'!K721)</f>
        <v/>
      </c>
      <c r="D723" s="13" t="str">
        <f>TRIM('Vložení dat'!L721)</f>
        <v/>
      </c>
      <c r="E723" s="13" t="str">
        <f>TRIM('Vložení dat'!J721)</f>
        <v/>
      </c>
      <c r="F723" s="13" t="str">
        <f>TRIM('Vložení dat'!H721)</f>
        <v/>
      </c>
      <c r="G723" s="13" t="str">
        <f>TRIM('Vložení dat'!G721)</f>
        <v/>
      </c>
      <c r="H723" s="13" t="str">
        <f>TRIM('Vložení dat'!E721)</f>
        <v/>
      </c>
      <c r="I723" s="13" t="str">
        <f>TRIM('Vložení dat'!B721)</f>
        <v/>
      </c>
      <c r="J723" s="13" t="str">
        <f>IF(AND(OR(A723="Vyt",A723="VODA"),'Vložení dat'!O721=0),"OK",IF(AND(OR(A723="Vyt",A723="VODA"),'Vložení dat'!O721&lt;&gt;0),CONCATENATE("CHYBA - ",'Vložení dat'!O721),""))</f>
        <v/>
      </c>
      <c r="K723" s="13" t="str">
        <f>IF(A723="Vyt",'Vložení dat'!R721,IF(A723="VODA",VALUE(TRIM(LEFT(REPLACE('Vložení dat'!T721,FIND(".",'Vložení dat'!T721,1),1,","),8))),""))</f>
        <v/>
      </c>
      <c r="L723" s="16" t="str">
        <f>IF(A723="Vyt",TRIM('Vložení dat'!S721),IF(A723="VODA",VALUE(TRIM(LEFT(REPLACE('Vložení dat'!R721,FIND(".",'Vložení dat'!R721,1),1,","),8))),""))</f>
        <v/>
      </c>
      <c r="M723" s="16" t="str">
        <f>IF(A723="Vyt",RIGHT('Vložení dat'!P721,11),IF(A723="VODA",VALUE(TRIM(LEFT(REPLACE('Vložení dat'!S721,FIND(".",'Vložení dat'!S721,1),1,","),8))),""))</f>
        <v/>
      </c>
      <c r="N723" s="12" t="str">
        <f>IF(A723="Vyt",TRIM('Vložení dat'!V721),"")</f>
        <v/>
      </c>
      <c r="O723" s="17" t="str">
        <f>IF(A723="Vyt",TRIM(LEFT('Vložení dat'!W721,9)),IF(A723="VODA",TRIM(CONCATENATE(LEFT('Vložení dat'!U721,3),".",MID('Vložení dat'!U721,5,2),".",MID('Vložení dat'!U721,8,2))),""))</f>
        <v/>
      </c>
      <c r="P723" s="18" t="str">
        <f>IF($A723="Vyt",'Vložení dat'!X721,IF($A723="VODA",VALUE(LEFT(TRIM(REPLACE('Vložení dat'!V721,FIND(".",'Vložení dat'!V721,1),1,",")),7)),""))</f>
        <v/>
      </c>
      <c r="Q723" s="18" t="str">
        <f>IF($A723="Vyt",'Vložení dat'!Y721,IF($A723="VODA",VALUE(LEFT(TRIM(REPLACE('Vložení dat'!W721,FIND(".",'Vložení dat'!W721,1),1,",")),7)),""))</f>
        <v/>
      </c>
      <c r="R723" s="18" t="str">
        <f>IF($A723="Vyt",'Vložení dat'!Z721,IF($A723="VODA",VALUE(LEFT(TRIM(REPLACE('Vložení dat'!X721,FIND(".",'Vložení dat'!X721,1),1,",")),7)),""))</f>
        <v/>
      </c>
      <c r="S723" s="18" t="str">
        <f>IF($A723="Vyt",'Vložení dat'!AA721,IF($A723="VODA",VALUE(LEFT(TRIM(REPLACE('Vložení dat'!Y721,FIND(".",'Vložení dat'!Y721,1),1,",")),7)),""))</f>
        <v/>
      </c>
      <c r="T723" s="18" t="str">
        <f>IF($A723="Vyt",'Vložení dat'!AB721,IF($A723="VODA",VALUE(LEFT(TRIM(REPLACE('Vložení dat'!Z721,FIND(".",'Vložení dat'!Z721,1),1,",")),7)),""))</f>
        <v/>
      </c>
      <c r="U723" s="18" t="str">
        <f>IF($A723="Vyt",'Vložení dat'!AC721,IF($A723="VODA",VALUE(LEFT(TRIM(REPLACE('Vložení dat'!AA721,FIND(".",'Vložení dat'!AA721,1),1,",")),7)),""))</f>
        <v/>
      </c>
      <c r="V723" s="18" t="str">
        <f>IF($A723="Vyt",'Vložení dat'!AD721,IF($A723="VODA",VALUE(LEFT(TRIM(REPLACE('Vložení dat'!AB721,FIND(".",'Vložení dat'!AB721,1),1,",")),7)),""))</f>
        <v/>
      </c>
      <c r="W723" s="18" t="str">
        <f>IF($A723="Vyt",'Vložení dat'!AE721,IF($A723="VODA",VALUE(LEFT(TRIM(REPLACE('Vložení dat'!AC721,FIND(".",'Vložení dat'!AC721,1),1,",")),7)),""))</f>
        <v/>
      </c>
      <c r="X723" s="18" t="str">
        <f>IF($A723="Vyt",'Vložení dat'!AF721,IF($A723="VODA",VALUE(LEFT(TRIM(REPLACE('Vložení dat'!AD721,FIND(".",'Vložení dat'!AD721,1),1,",")),7)),""))</f>
        <v/>
      </c>
      <c r="Y723" s="18" t="str">
        <f>IF($A723="Vyt",'Vložení dat'!AG721,IF($A723="VODA",VALUE(LEFT(TRIM(REPLACE('Vložení dat'!AE721,FIND(".",'Vložení dat'!AE721,1),1,",")),7)),""))</f>
        <v/>
      </c>
      <c r="Z723" s="18" t="str">
        <f>IF($A723="Vyt",'Vložení dat'!AH721,IF($A723="VODA",VALUE(LEFT(TRIM(REPLACE('Vložení dat'!AF721,FIND(".",'Vložení dat'!AF721,1),1,",")),7)),""))</f>
        <v/>
      </c>
      <c r="AA723" s="18" t="str">
        <f>IF($A723="Vyt",'Vložení dat'!AI721,IF($A723="VODA",VALUE(LEFT(TRIM(REPLACE('Vložení dat'!AG721,FIND(".",'Vložení dat'!AG721,1),1,",")),7)),""))</f>
        <v/>
      </c>
      <c r="AB723" s="18" t="str">
        <f>IF(A723="Vyt",TRIM(LEFT('Vložení dat'!AY721,9)),IF(A723="VODA",TRIM(LEFT('Vložení dat'!BB721,9)),""))</f>
        <v/>
      </c>
      <c r="AC723" s="18" t="str">
        <f>IF(A723="Vyt",TRIM(LEFT('Vložení dat'!AW721,7)),"")</f>
        <v/>
      </c>
      <c r="AD723" s="18" t="str">
        <f>IF(A723="Vyt",VALUE(REPLACE(TRIM(LEFT('Vložení dat'!BA721,4)),FIND(".",TRIM(LEFT('Vložení dat'!BA721,4)),1),1,",")),IF(A723="VODA",VALUE(REPLACE(TRIM(LEFT('Vložení dat'!BC721,4)),FIND(".",TRIM(LEFT('Vložení dat'!BC721,4)),1),1,",")),""))</f>
        <v/>
      </c>
      <c r="AE723" s="12" t="str">
        <f>IF($A723="Vyt",TRIM(LEFT(REPLACE('Vložení dat'!T721,FIND(".",'Vložení dat'!T721,1),1,","),5)),"")</f>
        <v/>
      </c>
      <c r="AF723" s="12" t="str">
        <f>IF($A723="Vyt",TRIM(LEFT(REPLACE('Vložení dat'!U721,FIND(".",'Vložení dat'!U721,1),1,","),5)),"")</f>
        <v/>
      </c>
      <c r="AG723" s="13" t="str">
        <f>IF(A723="Vyt",LEFT(REPLACE('Vložení dat'!AT721,FIND(".",'Vložení dat'!AT721,1),1,","),5)-LEFT(REPLACE('Vložení dat'!AU721,FIND(".",'Vložení dat'!AU721,1),1,","),5)," ")</f>
        <v xml:space="preserve"> </v>
      </c>
      <c r="AH723" s="13" t="str">
        <f>IF(A723="Vyt",LEFT(REPLACE('Vložení dat'!T721,FIND(".",'Vložení dat'!T721,1),1,","),5)-LEFT(REPLACE('Vložení dat'!U721,FIND(".",'Vložení dat'!U721,1),1,","),5),"")</f>
        <v/>
      </c>
      <c r="AI723" t="str">
        <f>IF(A723="Vyt"," ",IF(A723="VODA",LEFT('Vložení dat'!AU721,12),""))</f>
        <v/>
      </c>
      <c r="AJ723" t="str">
        <f>IF(A723="Vyt","",IF(A723="VODA",LEFT('Vložení dat'!AV721,12),""))</f>
        <v/>
      </c>
    </row>
    <row r="724" spans="1:36" x14ac:dyDescent="0.3">
      <c r="A724" s="13" t="str">
        <f>IF(OR('Vložení dat'!C722=" VIP4RTN010 ",'Vložení dat'!C722=" RED4RITN050.c10_001 "),"Vyt",IF(OR('Vložení dat'!C722=" RED4WM050 ",'Vložení dat'!C722=" RED4WM010 ",ISNUMBER(SEARCH("ECM4WM020.v20",'Vložení dat'!C722,1))),"VODA",IF(ISBLANK('Vložení dat'!C722),"",'Vložení dat'!C722)))</f>
        <v/>
      </c>
      <c r="B724" s="13" t="str">
        <f>TRIM('Vložení dat'!N722)</f>
        <v/>
      </c>
      <c r="C724" s="16" t="str">
        <f>TRIM('Vložení dat'!K722)</f>
        <v/>
      </c>
      <c r="D724" s="13" t="str">
        <f>TRIM('Vložení dat'!L722)</f>
        <v/>
      </c>
      <c r="E724" s="13" t="str">
        <f>TRIM('Vložení dat'!J722)</f>
        <v/>
      </c>
      <c r="F724" s="13" t="str">
        <f>TRIM('Vložení dat'!H722)</f>
        <v/>
      </c>
      <c r="G724" s="13" t="str">
        <f>TRIM('Vložení dat'!G722)</f>
        <v/>
      </c>
      <c r="H724" s="13" t="str">
        <f>TRIM('Vložení dat'!E722)</f>
        <v/>
      </c>
      <c r="I724" s="13" t="str">
        <f>TRIM('Vložení dat'!B722)</f>
        <v/>
      </c>
      <c r="J724" s="13" t="str">
        <f>IF(AND(OR(A724="Vyt",A724="VODA"),'Vložení dat'!O722=0),"OK",IF(AND(OR(A724="Vyt",A724="VODA"),'Vložení dat'!O722&lt;&gt;0),CONCATENATE("CHYBA - ",'Vložení dat'!O722),""))</f>
        <v/>
      </c>
      <c r="K724" s="13" t="str">
        <f>IF(A724="Vyt",'Vložení dat'!R722,IF(A724="VODA",VALUE(TRIM(LEFT(REPLACE('Vložení dat'!T722,FIND(".",'Vložení dat'!T722,1),1,","),8))),""))</f>
        <v/>
      </c>
      <c r="L724" s="16" t="str">
        <f>IF(A724="Vyt",TRIM('Vložení dat'!S722),IF(A724="VODA",VALUE(TRIM(LEFT(REPLACE('Vložení dat'!R722,FIND(".",'Vložení dat'!R722,1),1,","),8))),""))</f>
        <v/>
      </c>
      <c r="M724" s="16" t="str">
        <f>IF(A724="Vyt",RIGHT('Vložení dat'!P722,11),IF(A724="VODA",VALUE(TRIM(LEFT(REPLACE('Vložení dat'!S722,FIND(".",'Vložení dat'!S722,1),1,","),8))),""))</f>
        <v/>
      </c>
      <c r="N724" s="12" t="str">
        <f>IF(A724="Vyt",TRIM('Vložení dat'!V722),"")</f>
        <v/>
      </c>
      <c r="O724" s="17" t="str">
        <f>IF(A724="Vyt",TRIM(LEFT('Vložení dat'!W722,9)),IF(A724="VODA",TRIM(CONCATENATE(LEFT('Vložení dat'!U722,3),".",MID('Vložení dat'!U722,5,2),".",MID('Vložení dat'!U722,8,2))),""))</f>
        <v/>
      </c>
      <c r="P724" s="18" t="str">
        <f>IF($A724="Vyt",'Vložení dat'!X722,IF($A724="VODA",VALUE(LEFT(TRIM(REPLACE('Vložení dat'!V722,FIND(".",'Vložení dat'!V722,1),1,",")),7)),""))</f>
        <v/>
      </c>
      <c r="Q724" s="18" t="str">
        <f>IF($A724="Vyt",'Vložení dat'!Y722,IF($A724="VODA",VALUE(LEFT(TRIM(REPLACE('Vložení dat'!W722,FIND(".",'Vložení dat'!W722,1),1,",")),7)),""))</f>
        <v/>
      </c>
      <c r="R724" s="18" t="str">
        <f>IF($A724="Vyt",'Vložení dat'!Z722,IF($A724="VODA",VALUE(LEFT(TRIM(REPLACE('Vložení dat'!X722,FIND(".",'Vložení dat'!X722,1),1,",")),7)),""))</f>
        <v/>
      </c>
      <c r="S724" s="18" t="str">
        <f>IF($A724="Vyt",'Vložení dat'!AA722,IF($A724="VODA",VALUE(LEFT(TRIM(REPLACE('Vložení dat'!Y722,FIND(".",'Vložení dat'!Y722,1),1,",")),7)),""))</f>
        <v/>
      </c>
      <c r="T724" s="18" t="str">
        <f>IF($A724="Vyt",'Vložení dat'!AB722,IF($A724="VODA",VALUE(LEFT(TRIM(REPLACE('Vložení dat'!Z722,FIND(".",'Vložení dat'!Z722,1),1,",")),7)),""))</f>
        <v/>
      </c>
      <c r="U724" s="18" t="str">
        <f>IF($A724="Vyt",'Vložení dat'!AC722,IF($A724="VODA",VALUE(LEFT(TRIM(REPLACE('Vložení dat'!AA722,FIND(".",'Vložení dat'!AA722,1),1,",")),7)),""))</f>
        <v/>
      </c>
      <c r="V724" s="18" t="str">
        <f>IF($A724="Vyt",'Vložení dat'!AD722,IF($A724="VODA",VALUE(LEFT(TRIM(REPLACE('Vložení dat'!AB722,FIND(".",'Vložení dat'!AB722,1),1,",")),7)),""))</f>
        <v/>
      </c>
      <c r="W724" s="18" t="str">
        <f>IF($A724="Vyt",'Vložení dat'!AE722,IF($A724="VODA",VALUE(LEFT(TRIM(REPLACE('Vložení dat'!AC722,FIND(".",'Vložení dat'!AC722,1),1,",")),7)),""))</f>
        <v/>
      </c>
      <c r="X724" s="18" t="str">
        <f>IF($A724="Vyt",'Vložení dat'!AF722,IF($A724="VODA",VALUE(LEFT(TRIM(REPLACE('Vložení dat'!AD722,FIND(".",'Vložení dat'!AD722,1),1,",")),7)),""))</f>
        <v/>
      </c>
      <c r="Y724" s="18" t="str">
        <f>IF($A724="Vyt",'Vložení dat'!AG722,IF($A724="VODA",VALUE(LEFT(TRIM(REPLACE('Vložení dat'!AE722,FIND(".",'Vložení dat'!AE722,1),1,",")),7)),""))</f>
        <v/>
      </c>
      <c r="Z724" s="18" t="str">
        <f>IF($A724="Vyt",'Vložení dat'!AH722,IF($A724="VODA",VALUE(LEFT(TRIM(REPLACE('Vložení dat'!AF722,FIND(".",'Vložení dat'!AF722,1),1,",")),7)),""))</f>
        <v/>
      </c>
      <c r="AA724" s="18" t="str">
        <f>IF($A724="Vyt",'Vložení dat'!AI722,IF($A724="VODA",VALUE(LEFT(TRIM(REPLACE('Vložení dat'!AG722,FIND(".",'Vložení dat'!AG722,1),1,",")),7)),""))</f>
        <v/>
      </c>
      <c r="AB724" s="18" t="str">
        <f>IF(A724="Vyt",TRIM(LEFT('Vložení dat'!AY722,9)),IF(A724="VODA",TRIM(LEFT('Vložení dat'!BB722,9)),""))</f>
        <v/>
      </c>
      <c r="AC724" s="18" t="str">
        <f>IF(A724="Vyt",TRIM(LEFT('Vložení dat'!AW722,7)),"")</f>
        <v/>
      </c>
      <c r="AD724" s="18" t="str">
        <f>IF(A724="Vyt",VALUE(REPLACE(TRIM(LEFT('Vložení dat'!BA722,4)),FIND(".",TRIM(LEFT('Vložení dat'!BA722,4)),1),1,",")),IF(A724="VODA",VALUE(REPLACE(TRIM(LEFT('Vložení dat'!BC722,4)),FIND(".",TRIM(LEFT('Vložení dat'!BC722,4)),1),1,",")),""))</f>
        <v/>
      </c>
      <c r="AE724" s="12" t="str">
        <f>IF($A724="Vyt",TRIM(LEFT(REPLACE('Vložení dat'!T722,FIND(".",'Vložení dat'!T722,1),1,","),5)),"")</f>
        <v/>
      </c>
      <c r="AF724" s="12" t="str">
        <f>IF($A724="Vyt",TRIM(LEFT(REPLACE('Vložení dat'!U722,FIND(".",'Vložení dat'!U722,1),1,","),5)),"")</f>
        <v/>
      </c>
      <c r="AG724" s="13" t="str">
        <f>IF(A724="Vyt",LEFT(REPLACE('Vložení dat'!AT722,FIND(".",'Vložení dat'!AT722,1),1,","),5)-LEFT(REPLACE('Vložení dat'!AU722,FIND(".",'Vložení dat'!AU722,1),1,","),5)," ")</f>
        <v xml:space="preserve"> </v>
      </c>
      <c r="AH724" s="13" t="str">
        <f>IF(A724="Vyt",LEFT(REPLACE('Vložení dat'!T722,FIND(".",'Vložení dat'!T722,1),1,","),5)-LEFT(REPLACE('Vložení dat'!U722,FIND(".",'Vložení dat'!U722,1),1,","),5),"")</f>
        <v/>
      </c>
      <c r="AI724" t="str">
        <f>IF(A724="Vyt"," ",IF(A724="VODA",LEFT('Vložení dat'!AU722,12),""))</f>
        <v/>
      </c>
      <c r="AJ724" t="str">
        <f>IF(A724="Vyt","",IF(A724="VODA",LEFT('Vložení dat'!AV722,12),""))</f>
        <v/>
      </c>
    </row>
    <row r="725" spans="1:36" x14ac:dyDescent="0.3">
      <c r="A725" s="13" t="str">
        <f>IF(OR('Vložení dat'!C723=" VIP4RTN010 ",'Vložení dat'!C723=" RED4RITN050.c10_001 "),"Vyt",IF(OR('Vložení dat'!C723=" RED4WM050 ",'Vložení dat'!C723=" RED4WM010 ",ISNUMBER(SEARCH("ECM4WM020.v20",'Vložení dat'!C723,1))),"VODA",IF(ISBLANK('Vložení dat'!C723),"",'Vložení dat'!C723)))</f>
        <v/>
      </c>
      <c r="B725" s="13" t="str">
        <f>TRIM('Vložení dat'!N723)</f>
        <v/>
      </c>
      <c r="C725" s="16" t="str">
        <f>TRIM('Vložení dat'!K723)</f>
        <v/>
      </c>
      <c r="D725" s="13" t="str">
        <f>TRIM('Vložení dat'!L723)</f>
        <v/>
      </c>
      <c r="E725" s="13" t="str">
        <f>TRIM('Vložení dat'!J723)</f>
        <v/>
      </c>
      <c r="F725" s="13" t="str">
        <f>TRIM('Vložení dat'!H723)</f>
        <v/>
      </c>
      <c r="G725" s="13" t="str">
        <f>TRIM('Vložení dat'!G723)</f>
        <v/>
      </c>
      <c r="H725" s="13" t="str">
        <f>TRIM('Vložení dat'!E723)</f>
        <v/>
      </c>
      <c r="I725" s="13" t="str">
        <f>TRIM('Vložení dat'!B723)</f>
        <v/>
      </c>
      <c r="J725" s="13" t="str">
        <f>IF(AND(OR(A725="Vyt",A725="VODA"),'Vložení dat'!O723=0),"OK",IF(AND(OR(A725="Vyt",A725="VODA"),'Vložení dat'!O723&lt;&gt;0),CONCATENATE("CHYBA - ",'Vložení dat'!O723),""))</f>
        <v/>
      </c>
      <c r="K725" s="13" t="str">
        <f>IF(A725="Vyt",'Vložení dat'!R723,IF(A725="VODA",VALUE(TRIM(LEFT(REPLACE('Vložení dat'!T723,FIND(".",'Vložení dat'!T723,1),1,","),8))),""))</f>
        <v/>
      </c>
      <c r="L725" s="16" t="str">
        <f>IF(A725="Vyt",TRIM('Vložení dat'!S723),IF(A725="VODA",VALUE(TRIM(LEFT(REPLACE('Vložení dat'!R723,FIND(".",'Vložení dat'!R723,1),1,","),8))),""))</f>
        <v/>
      </c>
      <c r="M725" s="16" t="str">
        <f>IF(A725="Vyt",RIGHT('Vložení dat'!P723,11),IF(A725="VODA",VALUE(TRIM(LEFT(REPLACE('Vložení dat'!S723,FIND(".",'Vložení dat'!S723,1),1,","),8))),""))</f>
        <v/>
      </c>
      <c r="N725" s="12" t="str">
        <f>IF(A725="Vyt",TRIM('Vložení dat'!V723),"")</f>
        <v/>
      </c>
      <c r="O725" s="17" t="str">
        <f>IF(A725="Vyt",TRIM(LEFT('Vložení dat'!W723,9)),IF(A725="VODA",TRIM(CONCATENATE(LEFT('Vložení dat'!U723,3),".",MID('Vložení dat'!U723,5,2),".",MID('Vložení dat'!U723,8,2))),""))</f>
        <v/>
      </c>
      <c r="P725" s="18" t="str">
        <f>IF($A725="Vyt",'Vložení dat'!X723,IF($A725="VODA",VALUE(LEFT(TRIM(REPLACE('Vložení dat'!V723,FIND(".",'Vložení dat'!V723,1),1,",")),7)),""))</f>
        <v/>
      </c>
      <c r="Q725" s="18" t="str">
        <f>IF($A725="Vyt",'Vložení dat'!Y723,IF($A725="VODA",VALUE(LEFT(TRIM(REPLACE('Vložení dat'!W723,FIND(".",'Vložení dat'!W723,1),1,",")),7)),""))</f>
        <v/>
      </c>
      <c r="R725" s="18" t="str">
        <f>IF($A725="Vyt",'Vložení dat'!Z723,IF($A725="VODA",VALUE(LEFT(TRIM(REPLACE('Vložení dat'!X723,FIND(".",'Vložení dat'!X723,1),1,",")),7)),""))</f>
        <v/>
      </c>
      <c r="S725" s="18" t="str">
        <f>IF($A725="Vyt",'Vložení dat'!AA723,IF($A725="VODA",VALUE(LEFT(TRIM(REPLACE('Vložení dat'!Y723,FIND(".",'Vložení dat'!Y723,1),1,",")),7)),""))</f>
        <v/>
      </c>
      <c r="T725" s="18" t="str">
        <f>IF($A725="Vyt",'Vložení dat'!AB723,IF($A725="VODA",VALUE(LEFT(TRIM(REPLACE('Vložení dat'!Z723,FIND(".",'Vložení dat'!Z723,1),1,",")),7)),""))</f>
        <v/>
      </c>
      <c r="U725" s="18" t="str">
        <f>IF($A725="Vyt",'Vložení dat'!AC723,IF($A725="VODA",VALUE(LEFT(TRIM(REPLACE('Vložení dat'!AA723,FIND(".",'Vložení dat'!AA723,1),1,",")),7)),""))</f>
        <v/>
      </c>
      <c r="V725" s="18" t="str">
        <f>IF($A725="Vyt",'Vložení dat'!AD723,IF($A725="VODA",VALUE(LEFT(TRIM(REPLACE('Vložení dat'!AB723,FIND(".",'Vložení dat'!AB723,1),1,",")),7)),""))</f>
        <v/>
      </c>
      <c r="W725" s="18" t="str">
        <f>IF($A725="Vyt",'Vložení dat'!AE723,IF($A725="VODA",VALUE(LEFT(TRIM(REPLACE('Vložení dat'!AC723,FIND(".",'Vložení dat'!AC723,1),1,",")),7)),""))</f>
        <v/>
      </c>
      <c r="X725" s="18" t="str">
        <f>IF($A725="Vyt",'Vložení dat'!AF723,IF($A725="VODA",VALUE(LEFT(TRIM(REPLACE('Vložení dat'!AD723,FIND(".",'Vložení dat'!AD723,1),1,",")),7)),""))</f>
        <v/>
      </c>
      <c r="Y725" s="18" t="str">
        <f>IF($A725="Vyt",'Vložení dat'!AG723,IF($A725="VODA",VALUE(LEFT(TRIM(REPLACE('Vložení dat'!AE723,FIND(".",'Vložení dat'!AE723,1),1,",")),7)),""))</f>
        <v/>
      </c>
      <c r="Z725" s="18" t="str">
        <f>IF($A725="Vyt",'Vložení dat'!AH723,IF($A725="VODA",VALUE(LEFT(TRIM(REPLACE('Vložení dat'!AF723,FIND(".",'Vložení dat'!AF723,1),1,",")),7)),""))</f>
        <v/>
      </c>
      <c r="AA725" s="18" t="str">
        <f>IF($A725="Vyt",'Vložení dat'!AI723,IF($A725="VODA",VALUE(LEFT(TRIM(REPLACE('Vložení dat'!AG723,FIND(".",'Vložení dat'!AG723,1),1,",")),7)),""))</f>
        <v/>
      </c>
      <c r="AB725" s="18" t="str">
        <f>IF(A725="Vyt",TRIM(LEFT('Vložení dat'!AY723,9)),IF(A725="VODA",TRIM(LEFT('Vložení dat'!BB723,9)),""))</f>
        <v/>
      </c>
      <c r="AC725" s="18" t="str">
        <f>IF(A725="Vyt",TRIM(LEFT('Vložení dat'!AW723,7)),"")</f>
        <v/>
      </c>
      <c r="AD725" s="18" t="str">
        <f>IF(A725="Vyt",VALUE(REPLACE(TRIM(LEFT('Vložení dat'!BA723,4)),FIND(".",TRIM(LEFT('Vložení dat'!BA723,4)),1),1,",")),IF(A725="VODA",VALUE(REPLACE(TRIM(LEFT('Vložení dat'!BC723,4)),FIND(".",TRIM(LEFT('Vložení dat'!BC723,4)),1),1,",")),""))</f>
        <v/>
      </c>
      <c r="AE725" s="12" t="str">
        <f>IF($A725="Vyt",TRIM(LEFT(REPLACE('Vložení dat'!T723,FIND(".",'Vložení dat'!T723,1),1,","),5)),"")</f>
        <v/>
      </c>
      <c r="AF725" s="12" t="str">
        <f>IF($A725="Vyt",TRIM(LEFT(REPLACE('Vložení dat'!U723,FIND(".",'Vložení dat'!U723,1),1,","),5)),"")</f>
        <v/>
      </c>
      <c r="AG725" s="13" t="str">
        <f>IF(A725="Vyt",LEFT(REPLACE('Vložení dat'!AT723,FIND(".",'Vložení dat'!AT723,1),1,","),5)-LEFT(REPLACE('Vložení dat'!AU723,FIND(".",'Vložení dat'!AU723,1),1,","),5)," ")</f>
        <v xml:space="preserve"> </v>
      </c>
      <c r="AH725" s="13" t="str">
        <f>IF(A725="Vyt",LEFT(REPLACE('Vložení dat'!T723,FIND(".",'Vložení dat'!T723,1),1,","),5)-LEFT(REPLACE('Vložení dat'!U723,FIND(".",'Vložení dat'!U723,1),1,","),5),"")</f>
        <v/>
      </c>
      <c r="AI725" t="str">
        <f>IF(A725="Vyt"," ",IF(A725="VODA",LEFT('Vložení dat'!AU723,12),""))</f>
        <v/>
      </c>
      <c r="AJ725" t="str">
        <f>IF(A725="Vyt","",IF(A725="VODA",LEFT('Vložení dat'!AV723,12),""))</f>
        <v/>
      </c>
    </row>
    <row r="726" spans="1:36" x14ac:dyDescent="0.3">
      <c r="A726" s="13" t="str">
        <f>IF(OR('Vložení dat'!C724=" VIP4RTN010 ",'Vložení dat'!C724=" RED4RITN050.c10_001 "),"Vyt",IF(OR('Vložení dat'!C724=" RED4WM050 ",'Vložení dat'!C724=" RED4WM010 ",ISNUMBER(SEARCH("ECM4WM020.v20",'Vložení dat'!C724,1))),"VODA",IF(ISBLANK('Vložení dat'!C724),"",'Vložení dat'!C724)))</f>
        <v/>
      </c>
      <c r="B726" s="13" t="str">
        <f>TRIM('Vložení dat'!N724)</f>
        <v/>
      </c>
      <c r="C726" s="16" t="str">
        <f>TRIM('Vložení dat'!K724)</f>
        <v/>
      </c>
      <c r="D726" s="13" t="str">
        <f>TRIM('Vložení dat'!L724)</f>
        <v/>
      </c>
      <c r="E726" s="13" t="str">
        <f>TRIM('Vložení dat'!J724)</f>
        <v/>
      </c>
      <c r="F726" s="13" t="str">
        <f>TRIM('Vložení dat'!H724)</f>
        <v/>
      </c>
      <c r="G726" s="13" t="str">
        <f>TRIM('Vložení dat'!G724)</f>
        <v/>
      </c>
      <c r="H726" s="13" t="str">
        <f>TRIM('Vložení dat'!E724)</f>
        <v/>
      </c>
      <c r="I726" s="13" t="str">
        <f>TRIM('Vložení dat'!B724)</f>
        <v/>
      </c>
      <c r="J726" s="13" t="str">
        <f>IF(AND(OR(A726="Vyt",A726="VODA"),'Vložení dat'!O724=0),"OK",IF(AND(OR(A726="Vyt",A726="VODA"),'Vložení dat'!O724&lt;&gt;0),CONCATENATE("CHYBA - ",'Vložení dat'!O724),""))</f>
        <v/>
      </c>
      <c r="K726" s="13" t="str">
        <f>IF(A726="Vyt",'Vložení dat'!R724,IF(A726="VODA",VALUE(TRIM(LEFT(REPLACE('Vložení dat'!T724,FIND(".",'Vložení dat'!T724,1),1,","),8))),""))</f>
        <v/>
      </c>
      <c r="L726" s="16" t="str">
        <f>IF(A726="Vyt",TRIM('Vložení dat'!S724),IF(A726="VODA",VALUE(TRIM(LEFT(REPLACE('Vložení dat'!R724,FIND(".",'Vložení dat'!R724,1),1,","),8))),""))</f>
        <v/>
      </c>
      <c r="M726" s="16" t="str">
        <f>IF(A726="Vyt",RIGHT('Vložení dat'!P724,11),IF(A726="VODA",VALUE(TRIM(LEFT(REPLACE('Vložení dat'!S724,FIND(".",'Vložení dat'!S724,1),1,","),8))),""))</f>
        <v/>
      </c>
      <c r="N726" s="12" t="str">
        <f>IF(A726="Vyt",TRIM('Vložení dat'!V724),"")</f>
        <v/>
      </c>
      <c r="O726" s="17" t="str">
        <f>IF(A726="Vyt",TRIM(LEFT('Vložení dat'!W724,9)),IF(A726="VODA",TRIM(CONCATENATE(LEFT('Vložení dat'!U724,3),".",MID('Vložení dat'!U724,5,2),".",MID('Vložení dat'!U724,8,2))),""))</f>
        <v/>
      </c>
      <c r="P726" s="18" t="str">
        <f>IF($A726="Vyt",'Vložení dat'!X724,IF($A726="VODA",VALUE(LEFT(TRIM(REPLACE('Vložení dat'!V724,FIND(".",'Vložení dat'!V724,1),1,",")),7)),""))</f>
        <v/>
      </c>
      <c r="Q726" s="18" t="str">
        <f>IF($A726="Vyt",'Vložení dat'!Y724,IF($A726="VODA",VALUE(LEFT(TRIM(REPLACE('Vložení dat'!W724,FIND(".",'Vložení dat'!W724,1),1,",")),7)),""))</f>
        <v/>
      </c>
      <c r="R726" s="18" t="str">
        <f>IF($A726="Vyt",'Vložení dat'!Z724,IF($A726="VODA",VALUE(LEFT(TRIM(REPLACE('Vložení dat'!X724,FIND(".",'Vložení dat'!X724,1),1,",")),7)),""))</f>
        <v/>
      </c>
      <c r="S726" s="18" t="str">
        <f>IF($A726="Vyt",'Vložení dat'!AA724,IF($A726="VODA",VALUE(LEFT(TRIM(REPLACE('Vložení dat'!Y724,FIND(".",'Vložení dat'!Y724,1),1,",")),7)),""))</f>
        <v/>
      </c>
      <c r="T726" s="18" t="str">
        <f>IF($A726="Vyt",'Vložení dat'!AB724,IF($A726="VODA",VALUE(LEFT(TRIM(REPLACE('Vložení dat'!Z724,FIND(".",'Vložení dat'!Z724,1),1,",")),7)),""))</f>
        <v/>
      </c>
      <c r="U726" s="18" t="str">
        <f>IF($A726="Vyt",'Vložení dat'!AC724,IF($A726="VODA",VALUE(LEFT(TRIM(REPLACE('Vložení dat'!AA724,FIND(".",'Vložení dat'!AA724,1),1,",")),7)),""))</f>
        <v/>
      </c>
      <c r="V726" s="18" t="str">
        <f>IF($A726="Vyt",'Vložení dat'!AD724,IF($A726="VODA",VALUE(LEFT(TRIM(REPLACE('Vložení dat'!AB724,FIND(".",'Vložení dat'!AB724,1),1,",")),7)),""))</f>
        <v/>
      </c>
      <c r="W726" s="18" t="str">
        <f>IF($A726="Vyt",'Vložení dat'!AE724,IF($A726="VODA",VALUE(LEFT(TRIM(REPLACE('Vložení dat'!AC724,FIND(".",'Vložení dat'!AC724,1),1,",")),7)),""))</f>
        <v/>
      </c>
      <c r="X726" s="18" t="str">
        <f>IF($A726="Vyt",'Vložení dat'!AF724,IF($A726="VODA",VALUE(LEFT(TRIM(REPLACE('Vložení dat'!AD724,FIND(".",'Vložení dat'!AD724,1),1,",")),7)),""))</f>
        <v/>
      </c>
      <c r="Y726" s="18" t="str">
        <f>IF($A726="Vyt",'Vložení dat'!AG724,IF($A726="VODA",VALUE(LEFT(TRIM(REPLACE('Vložení dat'!AE724,FIND(".",'Vložení dat'!AE724,1),1,",")),7)),""))</f>
        <v/>
      </c>
      <c r="Z726" s="18" t="str">
        <f>IF($A726="Vyt",'Vložení dat'!AH724,IF($A726="VODA",VALUE(LEFT(TRIM(REPLACE('Vložení dat'!AF724,FIND(".",'Vložení dat'!AF724,1),1,",")),7)),""))</f>
        <v/>
      </c>
      <c r="AA726" s="18" t="str">
        <f>IF($A726="Vyt",'Vložení dat'!AI724,IF($A726="VODA",VALUE(LEFT(TRIM(REPLACE('Vložení dat'!AG724,FIND(".",'Vložení dat'!AG724,1),1,",")),7)),""))</f>
        <v/>
      </c>
      <c r="AB726" s="18" t="str">
        <f>IF(A726="Vyt",TRIM(LEFT('Vložení dat'!AY724,9)),IF(A726="VODA",TRIM(LEFT('Vložení dat'!BB724,9)),""))</f>
        <v/>
      </c>
      <c r="AC726" s="18" t="str">
        <f>IF(A726="Vyt",TRIM(LEFT('Vložení dat'!AW724,7)),"")</f>
        <v/>
      </c>
      <c r="AD726" s="18" t="str">
        <f>IF(A726="Vyt",VALUE(REPLACE(TRIM(LEFT('Vložení dat'!BA724,4)),FIND(".",TRIM(LEFT('Vložení dat'!BA724,4)),1),1,",")),IF(A726="VODA",VALUE(REPLACE(TRIM(LEFT('Vložení dat'!BC724,4)),FIND(".",TRIM(LEFT('Vložení dat'!BC724,4)),1),1,",")),""))</f>
        <v/>
      </c>
      <c r="AE726" s="12" t="str">
        <f>IF($A726="Vyt",TRIM(LEFT(REPLACE('Vložení dat'!T724,FIND(".",'Vložení dat'!T724,1),1,","),5)),"")</f>
        <v/>
      </c>
      <c r="AF726" s="12" t="str">
        <f>IF($A726="Vyt",TRIM(LEFT(REPLACE('Vložení dat'!U724,FIND(".",'Vložení dat'!U724,1),1,","),5)),"")</f>
        <v/>
      </c>
      <c r="AG726" s="13" t="str">
        <f>IF(A726="Vyt",LEFT(REPLACE('Vložení dat'!AT724,FIND(".",'Vložení dat'!AT724,1),1,","),5)-LEFT(REPLACE('Vložení dat'!AU724,FIND(".",'Vložení dat'!AU724,1),1,","),5)," ")</f>
        <v xml:space="preserve"> </v>
      </c>
      <c r="AH726" s="13" t="str">
        <f>IF(A726="Vyt",LEFT(REPLACE('Vložení dat'!T724,FIND(".",'Vložení dat'!T724,1),1,","),5)-LEFT(REPLACE('Vložení dat'!U724,FIND(".",'Vložení dat'!U724,1),1,","),5),"")</f>
        <v/>
      </c>
      <c r="AI726" t="str">
        <f>IF(A726="Vyt"," ",IF(A726="VODA",LEFT('Vložení dat'!AU724,12),""))</f>
        <v/>
      </c>
      <c r="AJ726" t="str">
        <f>IF(A726="Vyt","",IF(A726="VODA",LEFT('Vložení dat'!AV724,12),""))</f>
        <v/>
      </c>
    </row>
    <row r="727" spans="1:36" x14ac:dyDescent="0.3">
      <c r="A727" s="13" t="str">
        <f>IF(OR('Vložení dat'!C725=" VIP4RTN010 ",'Vložení dat'!C725=" RED4RITN050.c10_001 "),"Vyt",IF(OR('Vložení dat'!C725=" RED4WM050 ",'Vložení dat'!C725=" RED4WM010 ",ISNUMBER(SEARCH("ECM4WM020.v20",'Vložení dat'!C725,1))),"VODA",IF(ISBLANK('Vložení dat'!C725),"",'Vložení dat'!C725)))</f>
        <v/>
      </c>
      <c r="B727" s="13" t="str">
        <f>TRIM('Vložení dat'!N725)</f>
        <v/>
      </c>
      <c r="C727" s="16" t="str">
        <f>TRIM('Vložení dat'!K725)</f>
        <v/>
      </c>
      <c r="D727" s="13" t="str">
        <f>TRIM('Vložení dat'!L725)</f>
        <v/>
      </c>
      <c r="E727" s="13" t="str">
        <f>TRIM('Vložení dat'!J725)</f>
        <v/>
      </c>
      <c r="F727" s="13" t="str">
        <f>TRIM('Vložení dat'!H725)</f>
        <v/>
      </c>
      <c r="G727" s="13" t="str">
        <f>TRIM('Vložení dat'!G725)</f>
        <v/>
      </c>
      <c r="H727" s="13" t="str">
        <f>TRIM('Vložení dat'!E725)</f>
        <v/>
      </c>
      <c r="I727" s="13" t="str">
        <f>TRIM('Vložení dat'!B725)</f>
        <v/>
      </c>
      <c r="J727" s="13" t="str">
        <f>IF(AND(OR(A727="Vyt",A727="VODA"),'Vložení dat'!O725=0),"OK",IF(AND(OR(A727="Vyt",A727="VODA"),'Vložení dat'!O725&lt;&gt;0),CONCATENATE("CHYBA - ",'Vložení dat'!O725),""))</f>
        <v/>
      </c>
      <c r="K727" s="13" t="str">
        <f>IF(A727="Vyt",'Vložení dat'!R725,IF(A727="VODA",VALUE(TRIM(LEFT(REPLACE('Vložení dat'!T725,FIND(".",'Vložení dat'!T725,1),1,","),8))),""))</f>
        <v/>
      </c>
      <c r="L727" s="16" t="str">
        <f>IF(A727="Vyt",TRIM('Vložení dat'!S725),IF(A727="VODA",VALUE(TRIM(LEFT(REPLACE('Vložení dat'!R725,FIND(".",'Vložení dat'!R725,1),1,","),8))),""))</f>
        <v/>
      </c>
      <c r="M727" s="16" t="str">
        <f>IF(A727="Vyt",RIGHT('Vložení dat'!P725,11),IF(A727="VODA",VALUE(TRIM(LEFT(REPLACE('Vložení dat'!S725,FIND(".",'Vložení dat'!S725,1),1,","),8))),""))</f>
        <v/>
      </c>
      <c r="N727" s="12" t="str">
        <f>IF(A727="Vyt",TRIM('Vložení dat'!V725),"")</f>
        <v/>
      </c>
      <c r="O727" s="17" t="str">
        <f>IF(A727="Vyt",TRIM(LEFT('Vložení dat'!W725,9)),IF(A727="VODA",TRIM(CONCATENATE(LEFT('Vložení dat'!U725,3),".",MID('Vložení dat'!U725,5,2),".",MID('Vložení dat'!U725,8,2))),""))</f>
        <v/>
      </c>
      <c r="P727" s="18" t="str">
        <f>IF($A727="Vyt",'Vložení dat'!X725,IF($A727="VODA",VALUE(LEFT(TRIM(REPLACE('Vložení dat'!V725,FIND(".",'Vložení dat'!V725,1),1,",")),7)),""))</f>
        <v/>
      </c>
      <c r="Q727" s="18" t="str">
        <f>IF($A727="Vyt",'Vložení dat'!Y725,IF($A727="VODA",VALUE(LEFT(TRIM(REPLACE('Vložení dat'!W725,FIND(".",'Vložení dat'!W725,1),1,",")),7)),""))</f>
        <v/>
      </c>
      <c r="R727" s="18" t="str">
        <f>IF($A727="Vyt",'Vložení dat'!Z725,IF($A727="VODA",VALUE(LEFT(TRIM(REPLACE('Vložení dat'!X725,FIND(".",'Vložení dat'!X725,1),1,",")),7)),""))</f>
        <v/>
      </c>
      <c r="S727" s="18" t="str">
        <f>IF($A727="Vyt",'Vložení dat'!AA725,IF($A727="VODA",VALUE(LEFT(TRIM(REPLACE('Vložení dat'!Y725,FIND(".",'Vložení dat'!Y725,1),1,",")),7)),""))</f>
        <v/>
      </c>
      <c r="T727" s="18" t="str">
        <f>IF($A727="Vyt",'Vložení dat'!AB725,IF($A727="VODA",VALUE(LEFT(TRIM(REPLACE('Vložení dat'!Z725,FIND(".",'Vložení dat'!Z725,1),1,",")),7)),""))</f>
        <v/>
      </c>
      <c r="U727" s="18" t="str">
        <f>IF($A727="Vyt",'Vložení dat'!AC725,IF($A727="VODA",VALUE(LEFT(TRIM(REPLACE('Vložení dat'!AA725,FIND(".",'Vložení dat'!AA725,1),1,",")),7)),""))</f>
        <v/>
      </c>
      <c r="V727" s="18" t="str">
        <f>IF($A727="Vyt",'Vložení dat'!AD725,IF($A727="VODA",VALUE(LEFT(TRIM(REPLACE('Vložení dat'!AB725,FIND(".",'Vložení dat'!AB725,1),1,",")),7)),""))</f>
        <v/>
      </c>
      <c r="W727" s="18" t="str">
        <f>IF($A727="Vyt",'Vložení dat'!AE725,IF($A727="VODA",VALUE(LEFT(TRIM(REPLACE('Vložení dat'!AC725,FIND(".",'Vložení dat'!AC725,1),1,",")),7)),""))</f>
        <v/>
      </c>
      <c r="X727" s="18" t="str">
        <f>IF($A727="Vyt",'Vložení dat'!AF725,IF($A727="VODA",VALUE(LEFT(TRIM(REPLACE('Vložení dat'!AD725,FIND(".",'Vložení dat'!AD725,1),1,",")),7)),""))</f>
        <v/>
      </c>
      <c r="Y727" s="18" t="str">
        <f>IF($A727="Vyt",'Vložení dat'!AG725,IF($A727="VODA",VALUE(LEFT(TRIM(REPLACE('Vložení dat'!AE725,FIND(".",'Vložení dat'!AE725,1),1,",")),7)),""))</f>
        <v/>
      </c>
      <c r="Z727" s="18" t="str">
        <f>IF($A727="Vyt",'Vložení dat'!AH725,IF($A727="VODA",VALUE(LEFT(TRIM(REPLACE('Vložení dat'!AF725,FIND(".",'Vložení dat'!AF725,1),1,",")),7)),""))</f>
        <v/>
      </c>
      <c r="AA727" s="18" t="str">
        <f>IF($A727="Vyt",'Vložení dat'!AI725,IF($A727="VODA",VALUE(LEFT(TRIM(REPLACE('Vložení dat'!AG725,FIND(".",'Vložení dat'!AG725,1),1,",")),7)),""))</f>
        <v/>
      </c>
      <c r="AB727" s="18" t="str">
        <f>IF(A727="Vyt",TRIM(LEFT('Vložení dat'!AY725,9)),IF(A727="VODA",TRIM(LEFT('Vložení dat'!BB725,9)),""))</f>
        <v/>
      </c>
      <c r="AC727" s="18" t="str">
        <f>IF(A727="Vyt",TRIM(LEFT('Vložení dat'!AW725,7)),"")</f>
        <v/>
      </c>
      <c r="AD727" s="18" t="str">
        <f>IF(A727="Vyt",VALUE(REPLACE(TRIM(LEFT('Vložení dat'!BA725,4)),FIND(".",TRIM(LEFT('Vložení dat'!BA725,4)),1),1,",")),IF(A727="VODA",VALUE(REPLACE(TRIM(LEFT('Vložení dat'!BC725,4)),FIND(".",TRIM(LEFT('Vložení dat'!BC725,4)),1),1,",")),""))</f>
        <v/>
      </c>
      <c r="AE727" s="12" t="str">
        <f>IF($A727="Vyt",TRIM(LEFT(REPLACE('Vložení dat'!T725,FIND(".",'Vložení dat'!T725,1),1,","),5)),"")</f>
        <v/>
      </c>
      <c r="AF727" s="12" t="str">
        <f>IF($A727="Vyt",TRIM(LEFT(REPLACE('Vložení dat'!U725,FIND(".",'Vložení dat'!U725,1),1,","),5)),"")</f>
        <v/>
      </c>
      <c r="AG727" s="13" t="str">
        <f>IF(A727="Vyt",LEFT(REPLACE('Vložení dat'!AT725,FIND(".",'Vložení dat'!AT725,1),1,","),5)-LEFT(REPLACE('Vložení dat'!AU725,FIND(".",'Vložení dat'!AU725,1),1,","),5)," ")</f>
        <v xml:space="preserve"> </v>
      </c>
      <c r="AH727" s="13" t="str">
        <f>IF(A727="Vyt",LEFT(REPLACE('Vložení dat'!T725,FIND(".",'Vložení dat'!T725,1),1,","),5)-LEFT(REPLACE('Vložení dat'!U725,FIND(".",'Vložení dat'!U725,1),1,","),5),"")</f>
        <v/>
      </c>
      <c r="AI727" t="str">
        <f>IF(A727="Vyt"," ",IF(A727="VODA",LEFT('Vložení dat'!AU725,12),""))</f>
        <v/>
      </c>
      <c r="AJ727" t="str">
        <f>IF(A727="Vyt","",IF(A727="VODA",LEFT('Vložení dat'!AV725,12),""))</f>
        <v/>
      </c>
    </row>
    <row r="728" spans="1:36" x14ac:dyDescent="0.3">
      <c r="A728" s="13" t="str">
        <f>IF(OR('Vložení dat'!C726=" VIP4RTN010 ",'Vložení dat'!C726=" RED4RITN050.c10_001 "),"Vyt",IF(OR('Vložení dat'!C726=" RED4WM050 ",'Vložení dat'!C726=" RED4WM010 ",ISNUMBER(SEARCH("ECM4WM020.v20",'Vložení dat'!C726,1))),"VODA",IF(ISBLANK('Vložení dat'!C726),"",'Vložení dat'!C726)))</f>
        <v/>
      </c>
      <c r="B728" s="13" t="str">
        <f>TRIM('Vložení dat'!N726)</f>
        <v/>
      </c>
      <c r="C728" s="16" t="str">
        <f>TRIM('Vložení dat'!K726)</f>
        <v/>
      </c>
      <c r="D728" s="13" t="str">
        <f>TRIM('Vložení dat'!L726)</f>
        <v/>
      </c>
      <c r="E728" s="13" t="str">
        <f>TRIM('Vložení dat'!J726)</f>
        <v/>
      </c>
      <c r="F728" s="13" t="str">
        <f>TRIM('Vložení dat'!H726)</f>
        <v/>
      </c>
      <c r="G728" s="13" t="str">
        <f>TRIM('Vložení dat'!G726)</f>
        <v/>
      </c>
      <c r="H728" s="13" t="str">
        <f>TRIM('Vložení dat'!E726)</f>
        <v/>
      </c>
      <c r="I728" s="13" t="str">
        <f>TRIM('Vložení dat'!B726)</f>
        <v/>
      </c>
      <c r="J728" s="13" t="str">
        <f>IF(AND(OR(A728="Vyt",A728="VODA"),'Vložení dat'!O726=0),"OK",IF(AND(OR(A728="Vyt",A728="VODA"),'Vložení dat'!O726&lt;&gt;0),CONCATENATE("CHYBA - ",'Vložení dat'!O726),""))</f>
        <v/>
      </c>
      <c r="K728" s="13" t="str">
        <f>IF(A728="Vyt",'Vložení dat'!R726,IF(A728="VODA",VALUE(TRIM(LEFT(REPLACE('Vložení dat'!T726,FIND(".",'Vložení dat'!T726,1),1,","),8))),""))</f>
        <v/>
      </c>
      <c r="L728" s="16" t="str">
        <f>IF(A728="Vyt",TRIM('Vložení dat'!S726),IF(A728="VODA",VALUE(TRIM(LEFT(REPLACE('Vložení dat'!R726,FIND(".",'Vložení dat'!R726,1),1,","),8))),""))</f>
        <v/>
      </c>
      <c r="M728" s="16" t="str">
        <f>IF(A728="Vyt",RIGHT('Vložení dat'!P726,11),IF(A728="VODA",VALUE(TRIM(LEFT(REPLACE('Vložení dat'!S726,FIND(".",'Vložení dat'!S726,1),1,","),8))),""))</f>
        <v/>
      </c>
      <c r="N728" s="12" t="str">
        <f>IF(A728="Vyt",TRIM('Vložení dat'!V726),"")</f>
        <v/>
      </c>
      <c r="O728" s="17" t="str">
        <f>IF(A728="Vyt",TRIM(LEFT('Vložení dat'!W726,9)),IF(A728="VODA",TRIM(CONCATENATE(LEFT('Vložení dat'!U726,3),".",MID('Vložení dat'!U726,5,2),".",MID('Vložení dat'!U726,8,2))),""))</f>
        <v/>
      </c>
      <c r="P728" s="18" t="str">
        <f>IF($A728="Vyt",'Vložení dat'!X726,IF($A728="VODA",VALUE(LEFT(TRIM(REPLACE('Vložení dat'!V726,FIND(".",'Vložení dat'!V726,1),1,",")),7)),""))</f>
        <v/>
      </c>
      <c r="Q728" s="18" t="str">
        <f>IF($A728="Vyt",'Vložení dat'!Y726,IF($A728="VODA",VALUE(LEFT(TRIM(REPLACE('Vložení dat'!W726,FIND(".",'Vložení dat'!W726,1),1,",")),7)),""))</f>
        <v/>
      </c>
      <c r="R728" s="18" t="str">
        <f>IF($A728="Vyt",'Vložení dat'!Z726,IF($A728="VODA",VALUE(LEFT(TRIM(REPLACE('Vložení dat'!X726,FIND(".",'Vložení dat'!X726,1),1,",")),7)),""))</f>
        <v/>
      </c>
      <c r="S728" s="18" t="str">
        <f>IF($A728="Vyt",'Vložení dat'!AA726,IF($A728="VODA",VALUE(LEFT(TRIM(REPLACE('Vložení dat'!Y726,FIND(".",'Vložení dat'!Y726,1),1,",")),7)),""))</f>
        <v/>
      </c>
      <c r="T728" s="18" t="str">
        <f>IF($A728="Vyt",'Vložení dat'!AB726,IF($A728="VODA",VALUE(LEFT(TRIM(REPLACE('Vložení dat'!Z726,FIND(".",'Vložení dat'!Z726,1),1,",")),7)),""))</f>
        <v/>
      </c>
      <c r="U728" s="18" t="str">
        <f>IF($A728="Vyt",'Vložení dat'!AC726,IF($A728="VODA",VALUE(LEFT(TRIM(REPLACE('Vložení dat'!AA726,FIND(".",'Vložení dat'!AA726,1),1,",")),7)),""))</f>
        <v/>
      </c>
      <c r="V728" s="18" t="str">
        <f>IF($A728="Vyt",'Vložení dat'!AD726,IF($A728="VODA",VALUE(LEFT(TRIM(REPLACE('Vložení dat'!AB726,FIND(".",'Vložení dat'!AB726,1),1,",")),7)),""))</f>
        <v/>
      </c>
      <c r="W728" s="18" t="str">
        <f>IF($A728="Vyt",'Vložení dat'!AE726,IF($A728="VODA",VALUE(LEFT(TRIM(REPLACE('Vložení dat'!AC726,FIND(".",'Vložení dat'!AC726,1),1,",")),7)),""))</f>
        <v/>
      </c>
      <c r="X728" s="18" t="str">
        <f>IF($A728="Vyt",'Vložení dat'!AF726,IF($A728="VODA",VALUE(LEFT(TRIM(REPLACE('Vložení dat'!AD726,FIND(".",'Vložení dat'!AD726,1),1,",")),7)),""))</f>
        <v/>
      </c>
      <c r="Y728" s="18" t="str">
        <f>IF($A728="Vyt",'Vložení dat'!AG726,IF($A728="VODA",VALUE(LEFT(TRIM(REPLACE('Vložení dat'!AE726,FIND(".",'Vložení dat'!AE726,1),1,",")),7)),""))</f>
        <v/>
      </c>
      <c r="Z728" s="18" t="str">
        <f>IF($A728="Vyt",'Vložení dat'!AH726,IF($A728="VODA",VALUE(LEFT(TRIM(REPLACE('Vložení dat'!AF726,FIND(".",'Vložení dat'!AF726,1),1,",")),7)),""))</f>
        <v/>
      </c>
      <c r="AA728" s="18" t="str">
        <f>IF($A728="Vyt",'Vložení dat'!AI726,IF($A728="VODA",VALUE(LEFT(TRIM(REPLACE('Vložení dat'!AG726,FIND(".",'Vložení dat'!AG726,1),1,",")),7)),""))</f>
        <v/>
      </c>
      <c r="AB728" s="18" t="str">
        <f>IF(A728="Vyt",TRIM(LEFT('Vložení dat'!AY726,9)),IF(A728="VODA",TRIM(LEFT('Vložení dat'!BB726,9)),""))</f>
        <v/>
      </c>
      <c r="AC728" s="18" t="str">
        <f>IF(A728="Vyt",TRIM(LEFT('Vložení dat'!AW726,7)),"")</f>
        <v/>
      </c>
      <c r="AD728" s="18" t="str">
        <f>IF(A728="Vyt",VALUE(REPLACE(TRIM(LEFT('Vložení dat'!BA726,4)),FIND(".",TRIM(LEFT('Vložení dat'!BA726,4)),1),1,",")),IF(A728="VODA",VALUE(REPLACE(TRIM(LEFT('Vložení dat'!BC726,4)),FIND(".",TRIM(LEFT('Vložení dat'!BC726,4)),1),1,",")),""))</f>
        <v/>
      </c>
      <c r="AE728" s="12" t="str">
        <f>IF($A728="Vyt",TRIM(LEFT(REPLACE('Vložení dat'!T726,FIND(".",'Vložení dat'!T726,1),1,","),5)),"")</f>
        <v/>
      </c>
      <c r="AF728" s="12" t="str">
        <f>IF($A728="Vyt",TRIM(LEFT(REPLACE('Vložení dat'!U726,FIND(".",'Vložení dat'!U726,1),1,","),5)),"")</f>
        <v/>
      </c>
      <c r="AG728" s="13" t="str">
        <f>IF(A728="Vyt",LEFT(REPLACE('Vložení dat'!AT726,FIND(".",'Vložení dat'!AT726,1),1,","),5)-LEFT(REPLACE('Vložení dat'!AU726,FIND(".",'Vložení dat'!AU726,1),1,","),5)," ")</f>
        <v xml:space="preserve"> </v>
      </c>
      <c r="AH728" s="13" t="str">
        <f>IF(A728="Vyt",LEFT(REPLACE('Vložení dat'!T726,FIND(".",'Vložení dat'!T726,1),1,","),5)-LEFT(REPLACE('Vložení dat'!U726,FIND(".",'Vložení dat'!U726,1),1,","),5),"")</f>
        <v/>
      </c>
      <c r="AI728" t="str">
        <f>IF(A728="Vyt"," ",IF(A728="VODA",LEFT('Vložení dat'!AU726,12),""))</f>
        <v/>
      </c>
      <c r="AJ728" t="str">
        <f>IF(A728="Vyt","",IF(A728="VODA",LEFT('Vložení dat'!AV726,12),""))</f>
        <v/>
      </c>
    </row>
    <row r="729" spans="1:36" x14ac:dyDescent="0.3">
      <c r="A729" s="13" t="str">
        <f>IF(OR('Vložení dat'!C727=" VIP4RTN010 ",'Vložení dat'!C727=" RED4RITN050.c10_001 "),"Vyt",IF(OR('Vložení dat'!C727=" RED4WM050 ",'Vložení dat'!C727=" RED4WM010 ",ISNUMBER(SEARCH("ECM4WM020.v20",'Vložení dat'!C727,1))),"VODA",IF(ISBLANK('Vložení dat'!C727),"",'Vložení dat'!C727)))</f>
        <v/>
      </c>
      <c r="B729" s="13" t="str">
        <f>TRIM('Vložení dat'!N727)</f>
        <v/>
      </c>
      <c r="C729" s="16" t="str">
        <f>TRIM('Vložení dat'!K727)</f>
        <v/>
      </c>
      <c r="D729" s="13" t="str">
        <f>TRIM('Vložení dat'!L727)</f>
        <v/>
      </c>
      <c r="E729" s="13" t="str">
        <f>TRIM('Vložení dat'!J727)</f>
        <v/>
      </c>
      <c r="F729" s="13" t="str">
        <f>TRIM('Vložení dat'!H727)</f>
        <v/>
      </c>
      <c r="G729" s="13" t="str">
        <f>TRIM('Vložení dat'!G727)</f>
        <v/>
      </c>
      <c r="H729" s="13" t="str">
        <f>TRIM('Vložení dat'!E727)</f>
        <v/>
      </c>
      <c r="I729" s="13" t="str">
        <f>TRIM('Vložení dat'!B727)</f>
        <v/>
      </c>
      <c r="J729" s="13" t="str">
        <f>IF(AND(OR(A729="Vyt",A729="VODA"),'Vložení dat'!O727=0),"OK",IF(AND(OR(A729="Vyt",A729="VODA"),'Vložení dat'!O727&lt;&gt;0),CONCATENATE("CHYBA - ",'Vložení dat'!O727),""))</f>
        <v/>
      </c>
      <c r="K729" s="13" t="str">
        <f>IF(A729="Vyt",'Vložení dat'!R727,IF(A729="VODA",VALUE(TRIM(LEFT(REPLACE('Vložení dat'!T727,FIND(".",'Vložení dat'!T727,1),1,","),8))),""))</f>
        <v/>
      </c>
      <c r="L729" s="16" t="str">
        <f>IF(A729="Vyt",TRIM('Vložení dat'!S727),IF(A729="VODA",VALUE(TRIM(LEFT(REPLACE('Vložení dat'!R727,FIND(".",'Vložení dat'!R727,1),1,","),8))),""))</f>
        <v/>
      </c>
      <c r="M729" s="16" t="str">
        <f>IF(A729="Vyt",RIGHT('Vložení dat'!P727,11),IF(A729="VODA",VALUE(TRIM(LEFT(REPLACE('Vložení dat'!S727,FIND(".",'Vložení dat'!S727,1),1,","),8))),""))</f>
        <v/>
      </c>
      <c r="N729" s="12" t="str">
        <f>IF(A729="Vyt",TRIM('Vložení dat'!V727),"")</f>
        <v/>
      </c>
      <c r="O729" s="17" t="str">
        <f>IF(A729="Vyt",TRIM(LEFT('Vložení dat'!W727,9)),IF(A729="VODA",TRIM(CONCATENATE(LEFT('Vložení dat'!U727,3),".",MID('Vložení dat'!U727,5,2),".",MID('Vložení dat'!U727,8,2))),""))</f>
        <v/>
      </c>
      <c r="P729" s="18" t="str">
        <f>IF($A729="Vyt",'Vložení dat'!X727,IF($A729="VODA",VALUE(LEFT(TRIM(REPLACE('Vložení dat'!V727,FIND(".",'Vložení dat'!V727,1),1,",")),7)),""))</f>
        <v/>
      </c>
      <c r="Q729" s="18" t="str">
        <f>IF($A729="Vyt",'Vložení dat'!Y727,IF($A729="VODA",VALUE(LEFT(TRIM(REPLACE('Vložení dat'!W727,FIND(".",'Vložení dat'!W727,1),1,",")),7)),""))</f>
        <v/>
      </c>
      <c r="R729" s="18" t="str">
        <f>IF($A729="Vyt",'Vložení dat'!Z727,IF($A729="VODA",VALUE(LEFT(TRIM(REPLACE('Vložení dat'!X727,FIND(".",'Vložení dat'!X727,1),1,",")),7)),""))</f>
        <v/>
      </c>
      <c r="S729" s="18" t="str">
        <f>IF($A729="Vyt",'Vložení dat'!AA727,IF($A729="VODA",VALUE(LEFT(TRIM(REPLACE('Vložení dat'!Y727,FIND(".",'Vložení dat'!Y727,1),1,",")),7)),""))</f>
        <v/>
      </c>
      <c r="T729" s="18" t="str">
        <f>IF($A729="Vyt",'Vložení dat'!AB727,IF($A729="VODA",VALUE(LEFT(TRIM(REPLACE('Vložení dat'!Z727,FIND(".",'Vložení dat'!Z727,1),1,",")),7)),""))</f>
        <v/>
      </c>
      <c r="U729" s="18" t="str">
        <f>IF($A729="Vyt",'Vložení dat'!AC727,IF($A729="VODA",VALUE(LEFT(TRIM(REPLACE('Vložení dat'!AA727,FIND(".",'Vložení dat'!AA727,1),1,",")),7)),""))</f>
        <v/>
      </c>
      <c r="V729" s="18" t="str">
        <f>IF($A729="Vyt",'Vložení dat'!AD727,IF($A729="VODA",VALUE(LEFT(TRIM(REPLACE('Vložení dat'!AB727,FIND(".",'Vložení dat'!AB727,1),1,",")),7)),""))</f>
        <v/>
      </c>
      <c r="W729" s="18" t="str">
        <f>IF($A729="Vyt",'Vložení dat'!AE727,IF($A729="VODA",VALUE(LEFT(TRIM(REPLACE('Vložení dat'!AC727,FIND(".",'Vložení dat'!AC727,1),1,",")),7)),""))</f>
        <v/>
      </c>
      <c r="X729" s="18" t="str">
        <f>IF($A729="Vyt",'Vložení dat'!AF727,IF($A729="VODA",VALUE(LEFT(TRIM(REPLACE('Vložení dat'!AD727,FIND(".",'Vložení dat'!AD727,1),1,",")),7)),""))</f>
        <v/>
      </c>
      <c r="Y729" s="18" t="str">
        <f>IF($A729="Vyt",'Vložení dat'!AG727,IF($A729="VODA",VALUE(LEFT(TRIM(REPLACE('Vložení dat'!AE727,FIND(".",'Vložení dat'!AE727,1),1,",")),7)),""))</f>
        <v/>
      </c>
      <c r="Z729" s="18" t="str">
        <f>IF($A729="Vyt",'Vložení dat'!AH727,IF($A729="VODA",VALUE(LEFT(TRIM(REPLACE('Vložení dat'!AF727,FIND(".",'Vložení dat'!AF727,1),1,",")),7)),""))</f>
        <v/>
      </c>
      <c r="AA729" s="18" t="str">
        <f>IF($A729="Vyt",'Vložení dat'!AI727,IF($A729="VODA",VALUE(LEFT(TRIM(REPLACE('Vložení dat'!AG727,FIND(".",'Vložení dat'!AG727,1),1,",")),7)),""))</f>
        <v/>
      </c>
      <c r="AB729" s="18" t="str">
        <f>IF(A729="Vyt",TRIM(LEFT('Vložení dat'!AY727,9)),IF(A729="VODA",TRIM(LEFT('Vložení dat'!BB727,9)),""))</f>
        <v/>
      </c>
      <c r="AC729" s="18" t="str">
        <f>IF(A729="Vyt",TRIM(LEFT('Vložení dat'!AW727,7)),"")</f>
        <v/>
      </c>
      <c r="AD729" s="18" t="str">
        <f>IF(A729="Vyt",VALUE(REPLACE(TRIM(LEFT('Vložení dat'!BA727,4)),FIND(".",TRIM(LEFT('Vložení dat'!BA727,4)),1),1,",")),IF(A729="VODA",VALUE(REPLACE(TRIM(LEFT('Vložení dat'!BC727,4)),FIND(".",TRIM(LEFT('Vložení dat'!BC727,4)),1),1,",")),""))</f>
        <v/>
      </c>
      <c r="AE729" s="12" t="str">
        <f>IF($A729="Vyt",TRIM(LEFT(REPLACE('Vložení dat'!T727,FIND(".",'Vložení dat'!T727,1),1,","),5)),"")</f>
        <v/>
      </c>
      <c r="AF729" s="12" t="str">
        <f>IF($A729="Vyt",TRIM(LEFT(REPLACE('Vložení dat'!U727,FIND(".",'Vložení dat'!U727,1),1,","),5)),"")</f>
        <v/>
      </c>
      <c r="AG729" s="13" t="str">
        <f>IF(A729="Vyt",LEFT(REPLACE('Vložení dat'!AT727,FIND(".",'Vložení dat'!AT727,1),1,","),5)-LEFT(REPLACE('Vložení dat'!AU727,FIND(".",'Vložení dat'!AU727,1),1,","),5)," ")</f>
        <v xml:space="preserve"> </v>
      </c>
      <c r="AH729" s="13" t="str">
        <f>IF(A729="Vyt",LEFT(REPLACE('Vložení dat'!T727,FIND(".",'Vložení dat'!T727,1),1,","),5)-LEFT(REPLACE('Vložení dat'!U727,FIND(".",'Vložení dat'!U727,1),1,","),5),"")</f>
        <v/>
      </c>
      <c r="AI729" t="str">
        <f>IF(A729="Vyt"," ",IF(A729="VODA",LEFT('Vložení dat'!AU727,12),""))</f>
        <v/>
      </c>
      <c r="AJ729" t="str">
        <f>IF(A729="Vyt","",IF(A729="VODA",LEFT('Vložení dat'!AV727,12),""))</f>
        <v/>
      </c>
    </row>
    <row r="730" spans="1:36" x14ac:dyDescent="0.3">
      <c r="A730" s="13" t="str">
        <f>IF(OR('Vložení dat'!C728=" VIP4RTN010 ",'Vložení dat'!C728=" RED4RITN050.c10_001 "),"Vyt",IF(OR('Vložení dat'!C728=" RED4WM050 ",'Vložení dat'!C728=" RED4WM010 ",ISNUMBER(SEARCH("ECM4WM020.v20",'Vložení dat'!C728,1))),"VODA",IF(ISBLANK('Vložení dat'!C728),"",'Vložení dat'!C728)))</f>
        <v/>
      </c>
      <c r="B730" s="13" t="str">
        <f>TRIM('Vložení dat'!N728)</f>
        <v/>
      </c>
      <c r="C730" s="16" t="str">
        <f>TRIM('Vložení dat'!K728)</f>
        <v/>
      </c>
      <c r="D730" s="13" t="str">
        <f>TRIM('Vložení dat'!L728)</f>
        <v/>
      </c>
      <c r="E730" s="13" t="str">
        <f>TRIM('Vložení dat'!J728)</f>
        <v/>
      </c>
      <c r="F730" s="13" t="str">
        <f>TRIM('Vložení dat'!H728)</f>
        <v/>
      </c>
      <c r="G730" s="13" t="str">
        <f>TRIM('Vložení dat'!G728)</f>
        <v/>
      </c>
      <c r="H730" s="13" t="str">
        <f>TRIM('Vložení dat'!E728)</f>
        <v/>
      </c>
      <c r="I730" s="13" t="str">
        <f>TRIM('Vložení dat'!B728)</f>
        <v/>
      </c>
      <c r="J730" s="13" t="str">
        <f>IF(AND(OR(A730="Vyt",A730="VODA"),'Vložení dat'!O728=0),"OK",IF(AND(OR(A730="Vyt",A730="VODA"),'Vložení dat'!O728&lt;&gt;0),CONCATENATE("CHYBA - ",'Vložení dat'!O728),""))</f>
        <v/>
      </c>
      <c r="K730" s="13" t="str">
        <f>IF(A730="Vyt",'Vložení dat'!R728,IF(A730="VODA",VALUE(TRIM(LEFT(REPLACE('Vložení dat'!T728,FIND(".",'Vložení dat'!T728,1),1,","),8))),""))</f>
        <v/>
      </c>
      <c r="L730" s="16" t="str">
        <f>IF(A730="Vyt",TRIM('Vložení dat'!S728),IF(A730="VODA",VALUE(TRIM(LEFT(REPLACE('Vložení dat'!R728,FIND(".",'Vložení dat'!R728,1),1,","),8))),""))</f>
        <v/>
      </c>
      <c r="M730" s="16" t="str">
        <f>IF(A730="Vyt",RIGHT('Vložení dat'!P728,11),IF(A730="VODA",VALUE(TRIM(LEFT(REPLACE('Vložení dat'!S728,FIND(".",'Vložení dat'!S728,1),1,","),8))),""))</f>
        <v/>
      </c>
      <c r="N730" s="12" t="str">
        <f>IF(A730="Vyt",TRIM('Vložení dat'!V728),"")</f>
        <v/>
      </c>
      <c r="O730" s="17" t="str">
        <f>IF(A730="Vyt",TRIM(LEFT('Vložení dat'!W728,9)),IF(A730="VODA",TRIM(CONCATENATE(LEFT('Vložení dat'!U728,3),".",MID('Vložení dat'!U728,5,2),".",MID('Vložení dat'!U728,8,2))),""))</f>
        <v/>
      </c>
      <c r="P730" s="18" t="str">
        <f>IF($A730="Vyt",'Vložení dat'!X728,IF($A730="VODA",VALUE(LEFT(TRIM(REPLACE('Vložení dat'!V728,FIND(".",'Vložení dat'!V728,1),1,",")),7)),""))</f>
        <v/>
      </c>
      <c r="Q730" s="18" t="str">
        <f>IF($A730="Vyt",'Vložení dat'!Y728,IF($A730="VODA",VALUE(LEFT(TRIM(REPLACE('Vložení dat'!W728,FIND(".",'Vložení dat'!W728,1),1,",")),7)),""))</f>
        <v/>
      </c>
      <c r="R730" s="18" t="str">
        <f>IF($A730="Vyt",'Vložení dat'!Z728,IF($A730="VODA",VALUE(LEFT(TRIM(REPLACE('Vložení dat'!X728,FIND(".",'Vložení dat'!X728,1),1,",")),7)),""))</f>
        <v/>
      </c>
      <c r="S730" s="18" t="str">
        <f>IF($A730="Vyt",'Vložení dat'!AA728,IF($A730="VODA",VALUE(LEFT(TRIM(REPLACE('Vložení dat'!Y728,FIND(".",'Vložení dat'!Y728,1),1,",")),7)),""))</f>
        <v/>
      </c>
      <c r="T730" s="18" t="str">
        <f>IF($A730="Vyt",'Vložení dat'!AB728,IF($A730="VODA",VALUE(LEFT(TRIM(REPLACE('Vložení dat'!Z728,FIND(".",'Vložení dat'!Z728,1),1,",")),7)),""))</f>
        <v/>
      </c>
      <c r="U730" s="18" t="str">
        <f>IF($A730="Vyt",'Vložení dat'!AC728,IF($A730="VODA",VALUE(LEFT(TRIM(REPLACE('Vložení dat'!AA728,FIND(".",'Vložení dat'!AA728,1),1,",")),7)),""))</f>
        <v/>
      </c>
      <c r="V730" s="18" t="str">
        <f>IF($A730="Vyt",'Vložení dat'!AD728,IF($A730="VODA",VALUE(LEFT(TRIM(REPLACE('Vložení dat'!AB728,FIND(".",'Vložení dat'!AB728,1),1,",")),7)),""))</f>
        <v/>
      </c>
      <c r="W730" s="18" t="str">
        <f>IF($A730="Vyt",'Vložení dat'!AE728,IF($A730="VODA",VALUE(LEFT(TRIM(REPLACE('Vložení dat'!AC728,FIND(".",'Vložení dat'!AC728,1),1,",")),7)),""))</f>
        <v/>
      </c>
      <c r="X730" s="18" t="str">
        <f>IF($A730="Vyt",'Vložení dat'!AF728,IF($A730="VODA",VALUE(LEFT(TRIM(REPLACE('Vložení dat'!AD728,FIND(".",'Vložení dat'!AD728,1),1,",")),7)),""))</f>
        <v/>
      </c>
      <c r="Y730" s="18" t="str">
        <f>IF($A730="Vyt",'Vložení dat'!AG728,IF($A730="VODA",VALUE(LEFT(TRIM(REPLACE('Vložení dat'!AE728,FIND(".",'Vložení dat'!AE728,1),1,",")),7)),""))</f>
        <v/>
      </c>
      <c r="Z730" s="18" t="str">
        <f>IF($A730="Vyt",'Vložení dat'!AH728,IF($A730="VODA",VALUE(LEFT(TRIM(REPLACE('Vložení dat'!AF728,FIND(".",'Vložení dat'!AF728,1),1,",")),7)),""))</f>
        <v/>
      </c>
      <c r="AA730" s="18" t="str">
        <f>IF($A730="Vyt",'Vložení dat'!AI728,IF($A730="VODA",VALUE(LEFT(TRIM(REPLACE('Vložení dat'!AG728,FIND(".",'Vložení dat'!AG728,1),1,",")),7)),""))</f>
        <v/>
      </c>
      <c r="AB730" s="18" t="str">
        <f>IF(A730="Vyt",TRIM(LEFT('Vložení dat'!AY728,9)),IF(A730="VODA",TRIM(LEFT('Vložení dat'!BB728,9)),""))</f>
        <v/>
      </c>
      <c r="AC730" s="18" t="str">
        <f>IF(A730="Vyt",TRIM(LEFT('Vložení dat'!AW728,7)),"")</f>
        <v/>
      </c>
      <c r="AD730" s="18" t="str">
        <f>IF(A730="Vyt",VALUE(REPLACE(TRIM(LEFT('Vložení dat'!BA728,4)),FIND(".",TRIM(LEFT('Vložení dat'!BA728,4)),1),1,",")),IF(A730="VODA",VALUE(REPLACE(TRIM(LEFT('Vložení dat'!BC728,4)),FIND(".",TRIM(LEFT('Vložení dat'!BC728,4)),1),1,",")),""))</f>
        <v/>
      </c>
      <c r="AE730" s="12" t="str">
        <f>IF($A730="Vyt",TRIM(LEFT(REPLACE('Vložení dat'!T728,FIND(".",'Vložení dat'!T728,1),1,","),5)),"")</f>
        <v/>
      </c>
      <c r="AF730" s="12" t="str">
        <f>IF($A730="Vyt",TRIM(LEFT(REPLACE('Vložení dat'!U728,FIND(".",'Vložení dat'!U728,1),1,","),5)),"")</f>
        <v/>
      </c>
      <c r="AG730" s="13" t="str">
        <f>IF(A730="Vyt",LEFT(REPLACE('Vložení dat'!AT728,FIND(".",'Vložení dat'!AT728,1),1,","),5)-LEFT(REPLACE('Vložení dat'!AU728,FIND(".",'Vložení dat'!AU728,1),1,","),5)," ")</f>
        <v xml:space="preserve"> </v>
      </c>
      <c r="AH730" s="13" t="str">
        <f>IF(A730="Vyt",LEFT(REPLACE('Vložení dat'!T728,FIND(".",'Vložení dat'!T728,1),1,","),5)-LEFT(REPLACE('Vložení dat'!U728,FIND(".",'Vložení dat'!U728,1),1,","),5),"")</f>
        <v/>
      </c>
      <c r="AI730" t="str">
        <f>IF(A730="Vyt"," ",IF(A730="VODA",LEFT('Vložení dat'!AU728,12),""))</f>
        <v/>
      </c>
      <c r="AJ730" t="str">
        <f>IF(A730="Vyt","",IF(A730="VODA",LEFT('Vložení dat'!AV728,12),""))</f>
        <v/>
      </c>
    </row>
    <row r="731" spans="1:36" x14ac:dyDescent="0.3">
      <c r="A731" s="13" t="str">
        <f>IF(OR('Vložení dat'!C729=" VIP4RTN010 ",'Vložení dat'!C729=" RED4RITN050.c10_001 "),"Vyt",IF(OR('Vložení dat'!C729=" RED4WM050 ",'Vložení dat'!C729=" RED4WM010 ",ISNUMBER(SEARCH("ECM4WM020.v20",'Vložení dat'!C729,1))),"VODA",IF(ISBLANK('Vložení dat'!C729),"",'Vložení dat'!C729)))</f>
        <v/>
      </c>
      <c r="B731" s="13" t="str">
        <f>TRIM('Vložení dat'!N729)</f>
        <v/>
      </c>
      <c r="C731" s="16" t="str">
        <f>TRIM('Vložení dat'!K729)</f>
        <v/>
      </c>
      <c r="D731" s="13" t="str">
        <f>TRIM('Vložení dat'!L729)</f>
        <v/>
      </c>
      <c r="E731" s="13" t="str">
        <f>TRIM('Vložení dat'!J729)</f>
        <v/>
      </c>
      <c r="F731" s="13" t="str">
        <f>TRIM('Vložení dat'!H729)</f>
        <v/>
      </c>
      <c r="G731" s="13" t="str">
        <f>TRIM('Vložení dat'!G729)</f>
        <v/>
      </c>
      <c r="H731" s="13" t="str">
        <f>TRIM('Vložení dat'!E729)</f>
        <v/>
      </c>
      <c r="I731" s="13" t="str">
        <f>TRIM('Vložení dat'!B729)</f>
        <v/>
      </c>
      <c r="J731" s="13" t="str">
        <f>IF(AND(OR(A731="Vyt",A731="VODA"),'Vložení dat'!O729=0),"OK",IF(AND(OR(A731="Vyt",A731="VODA"),'Vložení dat'!O729&lt;&gt;0),CONCATENATE("CHYBA - ",'Vložení dat'!O729),""))</f>
        <v/>
      </c>
      <c r="K731" s="13" t="str">
        <f>IF(A731="Vyt",'Vložení dat'!R729,IF(A731="VODA",VALUE(TRIM(LEFT(REPLACE('Vložení dat'!T729,FIND(".",'Vložení dat'!T729,1),1,","),8))),""))</f>
        <v/>
      </c>
      <c r="L731" s="16" t="str">
        <f>IF(A731="Vyt",TRIM('Vložení dat'!S729),IF(A731="VODA",VALUE(TRIM(LEFT(REPLACE('Vložení dat'!R729,FIND(".",'Vložení dat'!R729,1),1,","),8))),""))</f>
        <v/>
      </c>
      <c r="M731" s="16" t="str">
        <f>IF(A731="Vyt",RIGHT('Vložení dat'!P729,11),IF(A731="VODA",VALUE(TRIM(LEFT(REPLACE('Vložení dat'!S729,FIND(".",'Vložení dat'!S729,1),1,","),8))),""))</f>
        <v/>
      </c>
      <c r="N731" s="12" t="str">
        <f>IF(A731="Vyt",TRIM('Vložení dat'!V729),"")</f>
        <v/>
      </c>
      <c r="O731" s="17" t="str">
        <f>IF(A731="Vyt",TRIM(LEFT('Vložení dat'!W729,9)),IF(A731="VODA",TRIM(CONCATENATE(LEFT('Vložení dat'!U729,3),".",MID('Vložení dat'!U729,5,2),".",MID('Vložení dat'!U729,8,2))),""))</f>
        <v/>
      </c>
      <c r="P731" s="18" t="str">
        <f>IF($A731="Vyt",'Vložení dat'!X729,IF($A731="VODA",VALUE(LEFT(TRIM(REPLACE('Vložení dat'!V729,FIND(".",'Vložení dat'!V729,1),1,",")),7)),""))</f>
        <v/>
      </c>
      <c r="Q731" s="18" t="str">
        <f>IF($A731="Vyt",'Vložení dat'!Y729,IF($A731="VODA",VALUE(LEFT(TRIM(REPLACE('Vložení dat'!W729,FIND(".",'Vložení dat'!W729,1),1,",")),7)),""))</f>
        <v/>
      </c>
      <c r="R731" s="18" t="str">
        <f>IF($A731="Vyt",'Vložení dat'!Z729,IF($A731="VODA",VALUE(LEFT(TRIM(REPLACE('Vložení dat'!X729,FIND(".",'Vložení dat'!X729,1),1,",")),7)),""))</f>
        <v/>
      </c>
      <c r="S731" s="18" t="str">
        <f>IF($A731="Vyt",'Vložení dat'!AA729,IF($A731="VODA",VALUE(LEFT(TRIM(REPLACE('Vložení dat'!Y729,FIND(".",'Vložení dat'!Y729,1),1,",")),7)),""))</f>
        <v/>
      </c>
      <c r="T731" s="18" t="str">
        <f>IF($A731="Vyt",'Vložení dat'!AB729,IF($A731="VODA",VALUE(LEFT(TRIM(REPLACE('Vložení dat'!Z729,FIND(".",'Vložení dat'!Z729,1),1,",")),7)),""))</f>
        <v/>
      </c>
      <c r="U731" s="18" t="str">
        <f>IF($A731="Vyt",'Vložení dat'!AC729,IF($A731="VODA",VALUE(LEFT(TRIM(REPLACE('Vložení dat'!AA729,FIND(".",'Vložení dat'!AA729,1),1,",")),7)),""))</f>
        <v/>
      </c>
      <c r="V731" s="18" t="str">
        <f>IF($A731="Vyt",'Vložení dat'!AD729,IF($A731="VODA",VALUE(LEFT(TRIM(REPLACE('Vložení dat'!AB729,FIND(".",'Vložení dat'!AB729,1),1,",")),7)),""))</f>
        <v/>
      </c>
      <c r="W731" s="18" t="str">
        <f>IF($A731="Vyt",'Vložení dat'!AE729,IF($A731="VODA",VALUE(LEFT(TRIM(REPLACE('Vložení dat'!AC729,FIND(".",'Vložení dat'!AC729,1),1,",")),7)),""))</f>
        <v/>
      </c>
      <c r="X731" s="18" t="str">
        <f>IF($A731="Vyt",'Vložení dat'!AF729,IF($A731="VODA",VALUE(LEFT(TRIM(REPLACE('Vložení dat'!AD729,FIND(".",'Vložení dat'!AD729,1),1,",")),7)),""))</f>
        <v/>
      </c>
      <c r="Y731" s="18" t="str">
        <f>IF($A731="Vyt",'Vložení dat'!AG729,IF($A731="VODA",VALUE(LEFT(TRIM(REPLACE('Vložení dat'!AE729,FIND(".",'Vložení dat'!AE729,1),1,",")),7)),""))</f>
        <v/>
      </c>
      <c r="Z731" s="18" t="str">
        <f>IF($A731="Vyt",'Vložení dat'!AH729,IF($A731="VODA",VALUE(LEFT(TRIM(REPLACE('Vložení dat'!AF729,FIND(".",'Vložení dat'!AF729,1),1,",")),7)),""))</f>
        <v/>
      </c>
      <c r="AA731" s="18" t="str">
        <f>IF($A731="Vyt",'Vložení dat'!AI729,IF($A731="VODA",VALUE(LEFT(TRIM(REPLACE('Vložení dat'!AG729,FIND(".",'Vložení dat'!AG729,1),1,",")),7)),""))</f>
        <v/>
      </c>
      <c r="AB731" s="18" t="str">
        <f>IF(A731="Vyt",TRIM(LEFT('Vložení dat'!AY729,9)),IF(A731="VODA",TRIM(LEFT('Vložení dat'!BB729,9)),""))</f>
        <v/>
      </c>
      <c r="AC731" s="18" t="str">
        <f>IF(A731="Vyt",TRIM(LEFT('Vložení dat'!AW729,7)),"")</f>
        <v/>
      </c>
      <c r="AD731" s="18" t="str">
        <f>IF(A731="Vyt",VALUE(REPLACE(TRIM(LEFT('Vložení dat'!BA729,4)),FIND(".",TRIM(LEFT('Vložení dat'!BA729,4)),1),1,",")),IF(A731="VODA",VALUE(REPLACE(TRIM(LEFT('Vložení dat'!BC729,4)),FIND(".",TRIM(LEFT('Vložení dat'!BC729,4)),1),1,",")),""))</f>
        <v/>
      </c>
      <c r="AE731" s="12" t="str">
        <f>IF($A731="Vyt",TRIM(LEFT(REPLACE('Vložení dat'!T729,FIND(".",'Vložení dat'!T729,1),1,","),5)),"")</f>
        <v/>
      </c>
      <c r="AF731" s="12" t="str">
        <f>IF($A731="Vyt",TRIM(LEFT(REPLACE('Vložení dat'!U729,FIND(".",'Vložení dat'!U729,1),1,","),5)),"")</f>
        <v/>
      </c>
      <c r="AG731" s="13" t="str">
        <f>IF(A731="Vyt",LEFT(REPLACE('Vložení dat'!AT729,FIND(".",'Vložení dat'!AT729,1),1,","),5)-LEFT(REPLACE('Vložení dat'!AU729,FIND(".",'Vložení dat'!AU729,1),1,","),5)," ")</f>
        <v xml:space="preserve"> </v>
      </c>
      <c r="AH731" s="13" t="str">
        <f>IF(A731="Vyt",LEFT(REPLACE('Vložení dat'!T729,FIND(".",'Vložení dat'!T729,1),1,","),5)-LEFT(REPLACE('Vložení dat'!U729,FIND(".",'Vložení dat'!U729,1),1,","),5),"")</f>
        <v/>
      </c>
      <c r="AI731" t="str">
        <f>IF(A731="Vyt"," ",IF(A731="VODA",LEFT('Vložení dat'!AU729,12),""))</f>
        <v/>
      </c>
      <c r="AJ731" t="str">
        <f>IF(A731="Vyt","",IF(A731="VODA",LEFT('Vložení dat'!AV729,12),""))</f>
        <v/>
      </c>
    </row>
    <row r="732" spans="1:36" x14ac:dyDescent="0.3">
      <c r="A732" s="13" t="str">
        <f>IF(OR('Vložení dat'!C730=" VIP4RTN010 ",'Vložení dat'!C730=" RED4RITN050.c10_001 "),"Vyt",IF(OR('Vložení dat'!C730=" RED4WM050 ",'Vložení dat'!C730=" RED4WM010 ",ISNUMBER(SEARCH("ECM4WM020.v20",'Vložení dat'!C730,1))),"VODA",IF(ISBLANK('Vložení dat'!C730),"",'Vložení dat'!C730)))</f>
        <v/>
      </c>
      <c r="B732" s="13" t="str">
        <f>TRIM('Vložení dat'!N730)</f>
        <v/>
      </c>
      <c r="C732" s="16" t="str">
        <f>TRIM('Vložení dat'!K730)</f>
        <v/>
      </c>
      <c r="D732" s="13" t="str">
        <f>TRIM('Vložení dat'!L730)</f>
        <v/>
      </c>
      <c r="E732" s="13" t="str">
        <f>TRIM('Vložení dat'!J730)</f>
        <v/>
      </c>
      <c r="F732" s="13" t="str">
        <f>TRIM('Vložení dat'!H730)</f>
        <v/>
      </c>
      <c r="G732" s="13" t="str">
        <f>TRIM('Vložení dat'!G730)</f>
        <v/>
      </c>
      <c r="H732" s="13" t="str">
        <f>TRIM('Vložení dat'!E730)</f>
        <v/>
      </c>
      <c r="I732" s="13" t="str">
        <f>TRIM('Vložení dat'!B730)</f>
        <v/>
      </c>
      <c r="J732" s="13" t="str">
        <f>IF(AND(OR(A732="Vyt",A732="VODA"),'Vložení dat'!O730=0),"OK",IF(AND(OR(A732="Vyt",A732="VODA"),'Vložení dat'!O730&lt;&gt;0),CONCATENATE("CHYBA - ",'Vložení dat'!O730),""))</f>
        <v/>
      </c>
      <c r="K732" s="13" t="str">
        <f>IF(A732="Vyt",'Vložení dat'!R730,IF(A732="VODA",VALUE(TRIM(LEFT(REPLACE('Vložení dat'!T730,FIND(".",'Vložení dat'!T730,1),1,","),8))),""))</f>
        <v/>
      </c>
      <c r="L732" s="16" t="str">
        <f>IF(A732="Vyt",TRIM('Vložení dat'!S730),IF(A732="VODA",VALUE(TRIM(LEFT(REPLACE('Vložení dat'!R730,FIND(".",'Vložení dat'!R730,1),1,","),8))),""))</f>
        <v/>
      </c>
      <c r="M732" s="16" t="str">
        <f>IF(A732="Vyt",RIGHT('Vložení dat'!P730,11),IF(A732="VODA",VALUE(TRIM(LEFT(REPLACE('Vložení dat'!S730,FIND(".",'Vložení dat'!S730,1),1,","),8))),""))</f>
        <v/>
      </c>
      <c r="N732" s="12" t="str">
        <f>IF(A732="Vyt",TRIM('Vložení dat'!V730),"")</f>
        <v/>
      </c>
      <c r="O732" s="17" t="str">
        <f>IF(A732="Vyt",TRIM(LEFT('Vložení dat'!W730,9)),IF(A732="VODA",TRIM(CONCATENATE(LEFT('Vložení dat'!U730,3),".",MID('Vložení dat'!U730,5,2),".",MID('Vložení dat'!U730,8,2))),""))</f>
        <v/>
      </c>
      <c r="P732" s="18" t="str">
        <f>IF($A732="Vyt",'Vložení dat'!X730,IF($A732="VODA",VALUE(LEFT(TRIM(REPLACE('Vložení dat'!V730,FIND(".",'Vložení dat'!V730,1),1,",")),7)),""))</f>
        <v/>
      </c>
      <c r="Q732" s="18" t="str">
        <f>IF($A732="Vyt",'Vložení dat'!Y730,IF($A732="VODA",VALUE(LEFT(TRIM(REPLACE('Vložení dat'!W730,FIND(".",'Vložení dat'!W730,1),1,",")),7)),""))</f>
        <v/>
      </c>
      <c r="R732" s="18" t="str">
        <f>IF($A732="Vyt",'Vložení dat'!Z730,IF($A732="VODA",VALUE(LEFT(TRIM(REPLACE('Vložení dat'!X730,FIND(".",'Vložení dat'!X730,1),1,",")),7)),""))</f>
        <v/>
      </c>
      <c r="S732" s="18" t="str">
        <f>IF($A732="Vyt",'Vložení dat'!AA730,IF($A732="VODA",VALUE(LEFT(TRIM(REPLACE('Vložení dat'!Y730,FIND(".",'Vložení dat'!Y730,1),1,",")),7)),""))</f>
        <v/>
      </c>
      <c r="T732" s="18" t="str">
        <f>IF($A732="Vyt",'Vložení dat'!AB730,IF($A732="VODA",VALUE(LEFT(TRIM(REPLACE('Vložení dat'!Z730,FIND(".",'Vložení dat'!Z730,1),1,",")),7)),""))</f>
        <v/>
      </c>
      <c r="U732" s="18" t="str">
        <f>IF($A732="Vyt",'Vložení dat'!AC730,IF($A732="VODA",VALUE(LEFT(TRIM(REPLACE('Vložení dat'!AA730,FIND(".",'Vložení dat'!AA730,1),1,",")),7)),""))</f>
        <v/>
      </c>
      <c r="V732" s="18" t="str">
        <f>IF($A732="Vyt",'Vložení dat'!AD730,IF($A732="VODA",VALUE(LEFT(TRIM(REPLACE('Vložení dat'!AB730,FIND(".",'Vložení dat'!AB730,1),1,",")),7)),""))</f>
        <v/>
      </c>
      <c r="W732" s="18" t="str">
        <f>IF($A732="Vyt",'Vložení dat'!AE730,IF($A732="VODA",VALUE(LEFT(TRIM(REPLACE('Vložení dat'!AC730,FIND(".",'Vložení dat'!AC730,1),1,",")),7)),""))</f>
        <v/>
      </c>
      <c r="X732" s="18" t="str">
        <f>IF($A732="Vyt",'Vložení dat'!AF730,IF($A732="VODA",VALUE(LEFT(TRIM(REPLACE('Vložení dat'!AD730,FIND(".",'Vložení dat'!AD730,1),1,",")),7)),""))</f>
        <v/>
      </c>
      <c r="Y732" s="18" t="str">
        <f>IF($A732="Vyt",'Vložení dat'!AG730,IF($A732="VODA",VALUE(LEFT(TRIM(REPLACE('Vložení dat'!AE730,FIND(".",'Vložení dat'!AE730,1),1,",")),7)),""))</f>
        <v/>
      </c>
      <c r="Z732" s="18" t="str">
        <f>IF($A732="Vyt",'Vložení dat'!AH730,IF($A732="VODA",VALUE(LEFT(TRIM(REPLACE('Vložení dat'!AF730,FIND(".",'Vložení dat'!AF730,1),1,",")),7)),""))</f>
        <v/>
      </c>
      <c r="AA732" s="18" t="str">
        <f>IF($A732="Vyt",'Vložení dat'!AI730,IF($A732="VODA",VALUE(LEFT(TRIM(REPLACE('Vložení dat'!AG730,FIND(".",'Vložení dat'!AG730,1),1,",")),7)),""))</f>
        <v/>
      </c>
      <c r="AB732" s="18" t="str">
        <f>IF(A732="Vyt",TRIM(LEFT('Vložení dat'!AY730,9)),IF(A732="VODA",TRIM(LEFT('Vložení dat'!BB730,9)),""))</f>
        <v/>
      </c>
      <c r="AC732" s="18" t="str">
        <f>IF(A732="Vyt",TRIM(LEFT('Vložení dat'!AW730,7)),"")</f>
        <v/>
      </c>
      <c r="AD732" s="18" t="str">
        <f>IF(A732="Vyt",VALUE(REPLACE(TRIM(LEFT('Vložení dat'!BA730,4)),FIND(".",TRIM(LEFT('Vložení dat'!BA730,4)),1),1,",")),IF(A732="VODA",VALUE(REPLACE(TRIM(LEFT('Vložení dat'!BC730,4)),FIND(".",TRIM(LEFT('Vložení dat'!BC730,4)),1),1,",")),""))</f>
        <v/>
      </c>
      <c r="AE732" s="12" t="str">
        <f>IF($A732="Vyt",TRIM(LEFT(REPLACE('Vložení dat'!T730,FIND(".",'Vložení dat'!T730,1),1,","),5)),"")</f>
        <v/>
      </c>
      <c r="AF732" s="12" t="str">
        <f>IF($A732="Vyt",TRIM(LEFT(REPLACE('Vložení dat'!U730,FIND(".",'Vložení dat'!U730,1),1,","),5)),"")</f>
        <v/>
      </c>
      <c r="AG732" s="13" t="str">
        <f>IF(A732="Vyt",LEFT(REPLACE('Vložení dat'!AT730,FIND(".",'Vložení dat'!AT730,1),1,","),5)-LEFT(REPLACE('Vložení dat'!AU730,FIND(".",'Vložení dat'!AU730,1),1,","),5)," ")</f>
        <v xml:space="preserve"> </v>
      </c>
      <c r="AH732" s="13" t="str">
        <f>IF(A732="Vyt",LEFT(REPLACE('Vložení dat'!T730,FIND(".",'Vložení dat'!T730,1),1,","),5)-LEFT(REPLACE('Vložení dat'!U730,FIND(".",'Vložení dat'!U730,1),1,","),5),"")</f>
        <v/>
      </c>
      <c r="AI732" t="str">
        <f>IF(A732="Vyt"," ",IF(A732="VODA",LEFT('Vložení dat'!AU730,12),""))</f>
        <v/>
      </c>
      <c r="AJ732" t="str">
        <f>IF(A732="Vyt","",IF(A732="VODA",LEFT('Vložení dat'!AV730,12),""))</f>
        <v/>
      </c>
    </row>
    <row r="733" spans="1:36" x14ac:dyDescent="0.3">
      <c r="A733" s="13" t="str">
        <f>IF(OR('Vložení dat'!C731=" VIP4RTN010 ",'Vložení dat'!C731=" RED4RITN050.c10_001 "),"Vyt",IF(OR('Vložení dat'!C731=" RED4WM050 ",'Vložení dat'!C731=" RED4WM010 ",ISNUMBER(SEARCH("ECM4WM020.v20",'Vložení dat'!C731,1))),"VODA",IF(ISBLANK('Vložení dat'!C731),"",'Vložení dat'!C731)))</f>
        <v/>
      </c>
      <c r="B733" s="13" t="str">
        <f>TRIM('Vložení dat'!N731)</f>
        <v/>
      </c>
      <c r="C733" s="16" t="str">
        <f>TRIM('Vložení dat'!K731)</f>
        <v/>
      </c>
      <c r="D733" s="13" t="str">
        <f>TRIM('Vložení dat'!L731)</f>
        <v/>
      </c>
      <c r="E733" s="13" t="str">
        <f>TRIM('Vložení dat'!J731)</f>
        <v/>
      </c>
      <c r="F733" s="13" t="str">
        <f>TRIM('Vložení dat'!H731)</f>
        <v/>
      </c>
      <c r="G733" s="13" t="str">
        <f>TRIM('Vložení dat'!G731)</f>
        <v/>
      </c>
      <c r="H733" s="13" t="str">
        <f>TRIM('Vložení dat'!E731)</f>
        <v/>
      </c>
      <c r="I733" s="13" t="str">
        <f>TRIM('Vložení dat'!B731)</f>
        <v/>
      </c>
      <c r="J733" s="13" t="str">
        <f>IF(AND(OR(A733="Vyt",A733="VODA"),'Vložení dat'!O731=0),"OK",IF(AND(OR(A733="Vyt",A733="VODA"),'Vložení dat'!O731&lt;&gt;0),CONCATENATE("CHYBA - ",'Vložení dat'!O731),""))</f>
        <v/>
      </c>
      <c r="K733" s="13" t="str">
        <f>IF(A733="Vyt",'Vložení dat'!R731,IF(A733="VODA",VALUE(TRIM(LEFT(REPLACE('Vložení dat'!T731,FIND(".",'Vložení dat'!T731,1),1,","),8))),""))</f>
        <v/>
      </c>
      <c r="L733" s="16" t="str">
        <f>IF(A733="Vyt",TRIM('Vložení dat'!S731),IF(A733="VODA",VALUE(TRIM(LEFT(REPLACE('Vložení dat'!R731,FIND(".",'Vložení dat'!R731,1),1,","),8))),""))</f>
        <v/>
      </c>
      <c r="M733" s="16" t="str">
        <f>IF(A733="Vyt",RIGHT('Vložení dat'!P731,11),IF(A733="VODA",VALUE(TRIM(LEFT(REPLACE('Vložení dat'!S731,FIND(".",'Vložení dat'!S731,1),1,","),8))),""))</f>
        <v/>
      </c>
      <c r="N733" s="12" t="str">
        <f>IF(A733="Vyt",TRIM('Vložení dat'!V731),"")</f>
        <v/>
      </c>
      <c r="O733" s="17" t="str">
        <f>IF(A733="Vyt",TRIM(LEFT('Vložení dat'!W731,9)),IF(A733="VODA",TRIM(CONCATENATE(LEFT('Vložení dat'!U731,3),".",MID('Vložení dat'!U731,5,2),".",MID('Vložení dat'!U731,8,2))),""))</f>
        <v/>
      </c>
      <c r="P733" s="18" t="str">
        <f>IF($A733="Vyt",'Vložení dat'!X731,IF($A733="VODA",VALUE(LEFT(TRIM(REPLACE('Vložení dat'!V731,FIND(".",'Vložení dat'!V731,1),1,",")),7)),""))</f>
        <v/>
      </c>
      <c r="Q733" s="18" t="str">
        <f>IF($A733="Vyt",'Vložení dat'!Y731,IF($A733="VODA",VALUE(LEFT(TRIM(REPLACE('Vložení dat'!W731,FIND(".",'Vložení dat'!W731,1),1,",")),7)),""))</f>
        <v/>
      </c>
      <c r="R733" s="18" t="str">
        <f>IF($A733="Vyt",'Vložení dat'!Z731,IF($A733="VODA",VALUE(LEFT(TRIM(REPLACE('Vložení dat'!X731,FIND(".",'Vložení dat'!X731,1),1,",")),7)),""))</f>
        <v/>
      </c>
      <c r="S733" s="18" t="str">
        <f>IF($A733="Vyt",'Vložení dat'!AA731,IF($A733="VODA",VALUE(LEFT(TRIM(REPLACE('Vložení dat'!Y731,FIND(".",'Vložení dat'!Y731,1),1,",")),7)),""))</f>
        <v/>
      </c>
      <c r="T733" s="18" t="str">
        <f>IF($A733="Vyt",'Vložení dat'!AB731,IF($A733="VODA",VALUE(LEFT(TRIM(REPLACE('Vložení dat'!Z731,FIND(".",'Vložení dat'!Z731,1),1,",")),7)),""))</f>
        <v/>
      </c>
      <c r="U733" s="18" t="str">
        <f>IF($A733="Vyt",'Vložení dat'!AC731,IF($A733="VODA",VALUE(LEFT(TRIM(REPLACE('Vložení dat'!AA731,FIND(".",'Vložení dat'!AA731,1),1,",")),7)),""))</f>
        <v/>
      </c>
      <c r="V733" s="18" t="str">
        <f>IF($A733="Vyt",'Vložení dat'!AD731,IF($A733="VODA",VALUE(LEFT(TRIM(REPLACE('Vložení dat'!AB731,FIND(".",'Vložení dat'!AB731,1),1,",")),7)),""))</f>
        <v/>
      </c>
      <c r="W733" s="18" t="str">
        <f>IF($A733="Vyt",'Vložení dat'!AE731,IF($A733="VODA",VALUE(LEFT(TRIM(REPLACE('Vložení dat'!AC731,FIND(".",'Vložení dat'!AC731,1),1,",")),7)),""))</f>
        <v/>
      </c>
      <c r="X733" s="18" t="str">
        <f>IF($A733="Vyt",'Vložení dat'!AF731,IF($A733="VODA",VALUE(LEFT(TRIM(REPLACE('Vložení dat'!AD731,FIND(".",'Vložení dat'!AD731,1),1,",")),7)),""))</f>
        <v/>
      </c>
      <c r="Y733" s="18" t="str">
        <f>IF($A733="Vyt",'Vložení dat'!AG731,IF($A733="VODA",VALUE(LEFT(TRIM(REPLACE('Vložení dat'!AE731,FIND(".",'Vložení dat'!AE731,1),1,",")),7)),""))</f>
        <v/>
      </c>
      <c r="Z733" s="18" t="str">
        <f>IF($A733="Vyt",'Vložení dat'!AH731,IF($A733="VODA",VALUE(LEFT(TRIM(REPLACE('Vložení dat'!AF731,FIND(".",'Vložení dat'!AF731,1),1,",")),7)),""))</f>
        <v/>
      </c>
      <c r="AA733" s="18" t="str">
        <f>IF($A733="Vyt",'Vložení dat'!AI731,IF($A733="VODA",VALUE(LEFT(TRIM(REPLACE('Vložení dat'!AG731,FIND(".",'Vložení dat'!AG731,1),1,",")),7)),""))</f>
        <v/>
      </c>
      <c r="AB733" s="18" t="str">
        <f>IF(A733="Vyt",TRIM(LEFT('Vložení dat'!AY731,9)),IF(A733="VODA",TRIM(LEFT('Vložení dat'!BB731,9)),""))</f>
        <v/>
      </c>
      <c r="AC733" s="18" t="str">
        <f>IF(A733="Vyt",TRIM(LEFT('Vložení dat'!AW731,7)),"")</f>
        <v/>
      </c>
      <c r="AD733" s="18" t="str">
        <f>IF(A733="Vyt",VALUE(REPLACE(TRIM(LEFT('Vložení dat'!BA731,4)),FIND(".",TRIM(LEFT('Vložení dat'!BA731,4)),1),1,",")),IF(A733="VODA",VALUE(REPLACE(TRIM(LEFT('Vložení dat'!BC731,4)),FIND(".",TRIM(LEFT('Vložení dat'!BC731,4)),1),1,",")),""))</f>
        <v/>
      </c>
      <c r="AE733" s="12" t="str">
        <f>IF($A733="Vyt",TRIM(LEFT(REPLACE('Vložení dat'!T731,FIND(".",'Vložení dat'!T731,1),1,","),5)),"")</f>
        <v/>
      </c>
      <c r="AF733" s="12" t="str">
        <f>IF($A733="Vyt",TRIM(LEFT(REPLACE('Vložení dat'!U731,FIND(".",'Vložení dat'!U731,1),1,","),5)),"")</f>
        <v/>
      </c>
      <c r="AG733" s="13" t="str">
        <f>IF(A733="Vyt",LEFT(REPLACE('Vložení dat'!AT731,FIND(".",'Vložení dat'!AT731,1),1,","),5)-LEFT(REPLACE('Vložení dat'!AU731,FIND(".",'Vložení dat'!AU731,1),1,","),5)," ")</f>
        <v xml:space="preserve"> </v>
      </c>
      <c r="AH733" s="13" t="str">
        <f>IF(A733="Vyt",LEFT(REPLACE('Vložení dat'!T731,FIND(".",'Vložení dat'!T731,1),1,","),5)-LEFT(REPLACE('Vložení dat'!U731,FIND(".",'Vložení dat'!U731,1),1,","),5),"")</f>
        <v/>
      </c>
      <c r="AI733" t="str">
        <f>IF(A733="Vyt"," ",IF(A733="VODA",LEFT('Vložení dat'!AU731,12),""))</f>
        <v/>
      </c>
      <c r="AJ733" t="str">
        <f>IF(A733="Vyt","",IF(A733="VODA",LEFT('Vložení dat'!AV731,12),""))</f>
        <v/>
      </c>
    </row>
    <row r="734" spans="1:36" x14ac:dyDescent="0.3">
      <c r="A734" s="13" t="str">
        <f>IF(OR('Vložení dat'!C732=" VIP4RTN010 ",'Vložení dat'!C732=" RED4RITN050.c10_001 "),"Vyt",IF(OR('Vložení dat'!C732=" RED4WM050 ",'Vložení dat'!C732=" RED4WM010 ",ISNUMBER(SEARCH("ECM4WM020.v20",'Vložení dat'!C732,1))),"VODA",IF(ISBLANK('Vložení dat'!C732),"",'Vložení dat'!C732)))</f>
        <v/>
      </c>
      <c r="B734" s="13" t="str">
        <f>TRIM('Vložení dat'!N732)</f>
        <v/>
      </c>
      <c r="C734" s="16" t="str">
        <f>TRIM('Vložení dat'!K732)</f>
        <v/>
      </c>
      <c r="D734" s="13" t="str">
        <f>TRIM('Vložení dat'!L732)</f>
        <v/>
      </c>
      <c r="E734" s="13" t="str">
        <f>TRIM('Vložení dat'!J732)</f>
        <v/>
      </c>
      <c r="F734" s="13" t="str">
        <f>TRIM('Vložení dat'!H732)</f>
        <v/>
      </c>
      <c r="G734" s="13" t="str">
        <f>TRIM('Vložení dat'!G732)</f>
        <v/>
      </c>
      <c r="H734" s="13" t="str">
        <f>TRIM('Vložení dat'!E732)</f>
        <v/>
      </c>
      <c r="I734" s="13" t="str">
        <f>TRIM('Vložení dat'!B732)</f>
        <v/>
      </c>
      <c r="J734" s="13" t="str">
        <f>IF(AND(OR(A734="Vyt",A734="VODA"),'Vložení dat'!O732=0),"OK",IF(AND(OR(A734="Vyt",A734="VODA"),'Vložení dat'!O732&lt;&gt;0),CONCATENATE("CHYBA - ",'Vložení dat'!O732),""))</f>
        <v/>
      </c>
      <c r="K734" s="13" t="str">
        <f>IF(A734="Vyt",'Vložení dat'!R732,IF(A734="VODA",VALUE(TRIM(LEFT(REPLACE('Vložení dat'!T732,FIND(".",'Vložení dat'!T732,1),1,","),8))),""))</f>
        <v/>
      </c>
      <c r="L734" s="16" t="str">
        <f>IF(A734="Vyt",TRIM('Vložení dat'!S732),IF(A734="VODA",VALUE(TRIM(LEFT(REPLACE('Vložení dat'!R732,FIND(".",'Vložení dat'!R732,1),1,","),8))),""))</f>
        <v/>
      </c>
      <c r="M734" s="16" t="str">
        <f>IF(A734="Vyt",RIGHT('Vložení dat'!P732,11),IF(A734="VODA",VALUE(TRIM(LEFT(REPLACE('Vložení dat'!S732,FIND(".",'Vložení dat'!S732,1),1,","),8))),""))</f>
        <v/>
      </c>
      <c r="N734" s="12" t="str">
        <f>IF(A734="Vyt",TRIM('Vložení dat'!V732),"")</f>
        <v/>
      </c>
      <c r="O734" s="17" t="str">
        <f>IF(A734="Vyt",TRIM(LEFT('Vložení dat'!W732,9)),IF(A734="VODA",TRIM(CONCATENATE(LEFT('Vložení dat'!U732,3),".",MID('Vložení dat'!U732,5,2),".",MID('Vložení dat'!U732,8,2))),""))</f>
        <v/>
      </c>
      <c r="P734" s="18" t="str">
        <f>IF($A734="Vyt",'Vložení dat'!X732,IF($A734="VODA",VALUE(LEFT(TRIM(REPLACE('Vložení dat'!V732,FIND(".",'Vložení dat'!V732,1),1,",")),7)),""))</f>
        <v/>
      </c>
      <c r="Q734" s="18" t="str">
        <f>IF($A734="Vyt",'Vložení dat'!Y732,IF($A734="VODA",VALUE(LEFT(TRIM(REPLACE('Vložení dat'!W732,FIND(".",'Vložení dat'!W732,1),1,",")),7)),""))</f>
        <v/>
      </c>
      <c r="R734" s="18" t="str">
        <f>IF($A734="Vyt",'Vložení dat'!Z732,IF($A734="VODA",VALUE(LEFT(TRIM(REPLACE('Vložení dat'!X732,FIND(".",'Vložení dat'!X732,1),1,",")),7)),""))</f>
        <v/>
      </c>
      <c r="S734" s="18" t="str">
        <f>IF($A734="Vyt",'Vložení dat'!AA732,IF($A734="VODA",VALUE(LEFT(TRIM(REPLACE('Vložení dat'!Y732,FIND(".",'Vložení dat'!Y732,1),1,",")),7)),""))</f>
        <v/>
      </c>
      <c r="T734" s="18" t="str">
        <f>IF($A734="Vyt",'Vložení dat'!AB732,IF($A734="VODA",VALUE(LEFT(TRIM(REPLACE('Vložení dat'!Z732,FIND(".",'Vložení dat'!Z732,1),1,",")),7)),""))</f>
        <v/>
      </c>
      <c r="U734" s="18" t="str">
        <f>IF($A734="Vyt",'Vložení dat'!AC732,IF($A734="VODA",VALUE(LEFT(TRIM(REPLACE('Vložení dat'!AA732,FIND(".",'Vložení dat'!AA732,1),1,",")),7)),""))</f>
        <v/>
      </c>
      <c r="V734" s="18" t="str">
        <f>IF($A734="Vyt",'Vložení dat'!AD732,IF($A734="VODA",VALUE(LEFT(TRIM(REPLACE('Vložení dat'!AB732,FIND(".",'Vložení dat'!AB732,1),1,",")),7)),""))</f>
        <v/>
      </c>
      <c r="W734" s="18" t="str">
        <f>IF($A734="Vyt",'Vložení dat'!AE732,IF($A734="VODA",VALUE(LEFT(TRIM(REPLACE('Vložení dat'!AC732,FIND(".",'Vložení dat'!AC732,1),1,",")),7)),""))</f>
        <v/>
      </c>
      <c r="X734" s="18" t="str">
        <f>IF($A734="Vyt",'Vložení dat'!AF732,IF($A734="VODA",VALUE(LEFT(TRIM(REPLACE('Vložení dat'!AD732,FIND(".",'Vložení dat'!AD732,1),1,",")),7)),""))</f>
        <v/>
      </c>
      <c r="Y734" s="18" t="str">
        <f>IF($A734="Vyt",'Vložení dat'!AG732,IF($A734="VODA",VALUE(LEFT(TRIM(REPLACE('Vložení dat'!AE732,FIND(".",'Vložení dat'!AE732,1),1,",")),7)),""))</f>
        <v/>
      </c>
      <c r="Z734" s="18" t="str">
        <f>IF($A734="Vyt",'Vložení dat'!AH732,IF($A734="VODA",VALUE(LEFT(TRIM(REPLACE('Vložení dat'!AF732,FIND(".",'Vložení dat'!AF732,1),1,",")),7)),""))</f>
        <v/>
      </c>
      <c r="AA734" s="18" t="str">
        <f>IF($A734="Vyt",'Vložení dat'!AI732,IF($A734="VODA",VALUE(LEFT(TRIM(REPLACE('Vložení dat'!AG732,FIND(".",'Vložení dat'!AG732,1),1,",")),7)),""))</f>
        <v/>
      </c>
      <c r="AB734" s="18" t="str">
        <f>IF(A734="Vyt",TRIM(LEFT('Vložení dat'!AY732,9)),IF(A734="VODA",TRIM(LEFT('Vložení dat'!BB732,9)),""))</f>
        <v/>
      </c>
      <c r="AC734" s="18" t="str">
        <f>IF(A734="Vyt",TRIM(LEFT('Vložení dat'!AW732,7)),"")</f>
        <v/>
      </c>
      <c r="AD734" s="18" t="str">
        <f>IF(A734="Vyt",VALUE(REPLACE(TRIM(LEFT('Vložení dat'!BA732,4)),FIND(".",TRIM(LEFT('Vložení dat'!BA732,4)),1),1,",")),IF(A734="VODA",VALUE(REPLACE(TRIM(LEFT('Vložení dat'!BC732,4)),FIND(".",TRIM(LEFT('Vložení dat'!BC732,4)),1),1,",")),""))</f>
        <v/>
      </c>
      <c r="AE734" s="12" t="str">
        <f>IF($A734="Vyt",TRIM(LEFT(REPLACE('Vložení dat'!T732,FIND(".",'Vložení dat'!T732,1),1,","),5)),"")</f>
        <v/>
      </c>
      <c r="AF734" s="12" t="str">
        <f>IF($A734="Vyt",TRIM(LEFT(REPLACE('Vložení dat'!U732,FIND(".",'Vložení dat'!U732,1),1,","),5)),"")</f>
        <v/>
      </c>
      <c r="AG734" s="13" t="str">
        <f>IF(A734="Vyt",LEFT(REPLACE('Vložení dat'!AT732,FIND(".",'Vložení dat'!AT732,1),1,","),5)-LEFT(REPLACE('Vložení dat'!AU732,FIND(".",'Vložení dat'!AU732,1),1,","),5)," ")</f>
        <v xml:space="preserve"> </v>
      </c>
      <c r="AH734" s="13" t="str">
        <f>IF(A734="Vyt",LEFT(REPLACE('Vložení dat'!T732,FIND(".",'Vložení dat'!T732,1),1,","),5)-LEFT(REPLACE('Vložení dat'!U732,FIND(".",'Vložení dat'!U732,1),1,","),5),"")</f>
        <v/>
      </c>
      <c r="AI734" t="str">
        <f>IF(A734="Vyt"," ",IF(A734="VODA",LEFT('Vložení dat'!AU732,12),""))</f>
        <v/>
      </c>
      <c r="AJ734" t="str">
        <f>IF(A734="Vyt","",IF(A734="VODA",LEFT('Vložení dat'!AV732,12),""))</f>
        <v/>
      </c>
    </row>
    <row r="735" spans="1:36" x14ac:dyDescent="0.3">
      <c r="A735" s="13" t="str">
        <f>IF(OR('Vložení dat'!C733=" VIP4RTN010 ",'Vložení dat'!C733=" RED4RITN050.c10_001 "),"Vyt",IF(OR('Vložení dat'!C733=" RED4WM050 ",'Vložení dat'!C733=" RED4WM010 ",ISNUMBER(SEARCH("ECM4WM020.v20",'Vložení dat'!C733,1))),"VODA",IF(ISBLANK('Vložení dat'!C733),"",'Vložení dat'!C733)))</f>
        <v/>
      </c>
      <c r="B735" s="13" t="str">
        <f>TRIM('Vložení dat'!N733)</f>
        <v/>
      </c>
      <c r="C735" s="16" t="str">
        <f>TRIM('Vložení dat'!K733)</f>
        <v/>
      </c>
      <c r="D735" s="13" t="str">
        <f>TRIM('Vložení dat'!L733)</f>
        <v/>
      </c>
      <c r="E735" s="13" t="str">
        <f>TRIM('Vložení dat'!J733)</f>
        <v/>
      </c>
      <c r="F735" s="13" t="str">
        <f>TRIM('Vložení dat'!H733)</f>
        <v/>
      </c>
      <c r="G735" s="13" t="str">
        <f>TRIM('Vložení dat'!G733)</f>
        <v/>
      </c>
      <c r="H735" s="13" t="str">
        <f>TRIM('Vložení dat'!E733)</f>
        <v/>
      </c>
      <c r="I735" s="13" t="str">
        <f>TRIM('Vložení dat'!B733)</f>
        <v/>
      </c>
      <c r="J735" s="13" t="str">
        <f>IF(AND(OR(A735="Vyt",A735="VODA"),'Vložení dat'!O733=0),"OK",IF(AND(OR(A735="Vyt",A735="VODA"),'Vložení dat'!O733&lt;&gt;0),CONCATENATE("CHYBA - ",'Vložení dat'!O733),""))</f>
        <v/>
      </c>
      <c r="K735" s="13" t="str">
        <f>IF(A735="Vyt",'Vložení dat'!R733,IF(A735="VODA",VALUE(TRIM(LEFT(REPLACE('Vložení dat'!T733,FIND(".",'Vložení dat'!T733,1),1,","),8))),""))</f>
        <v/>
      </c>
      <c r="L735" s="16" t="str">
        <f>IF(A735="Vyt",TRIM('Vložení dat'!S733),IF(A735="VODA",VALUE(TRIM(LEFT(REPLACE('Vložení dat'!R733,FIND(".",'Vložení dat'!R733,1),1,","),8))),""))</f>
        <v/>
      </c>
      <c r="M735" s="16" t="str">
        <f>IF(A735="Vyt",RIGHT('Vložení dat'!P733,11),IF(A735="VODA",VALUE(TRIM(LEFT(REPLACE('Vložení dat'!S733,FIND(".",'Vložení dat'!S733,1),1,","),8))),""))</f>
        <v/>
      </c>
      <c r="N735" s="12" t="str">
        <f>IF(A735="Vyt",TRIM('Vložení dat'!V733),"")</f>
        <v/>
      </c>
      <c r="O735" s="17" t="str">
        <f>IF(A735="Vyt",TRIM(LEFT('Vložení dat'!W733,9)),IF(A735="VODA",TRIM(CONCATENATE(LEFT('Vložení dat'!U733,3),".",MID('Vložení dat'!U733,5,2),".",MID('Vložení dat'!U733,8,2))),""))</f>
        <v/>
      </c>
      <c r="P735" s="18" t="str">
        <f>IF($A735="Vyt",'Vložení dat'!X733,IF($A735="VODA",VALUE(LEFT(TRIM(REPLACE('Vložení dat'!V733,FIND(".",'Vložení dat'!V733,1),1,",")),7)),""))</f>
        <v/>
      </c>
      <c r="Q735" s="18" t="str">
        <f>IF($A735="Vyt",'Vložení dat'!Y733,IF($A735="VODA",VALUE(LEFT(TRIM(REPLACE('Vložení dat'!W733,FIND(".",'Vložení dat'!W733,1),1,",")),7)),""))</f>
        <v/>
      </c>
      <c r="R735" s="18" t="str">
        <f>IF($A735="Vyt",'Vložení dat'!Z733,IF($A735="VODA",VALUE(LEFT(TRIM(REPLACE('Vložení dat'!X733,FIND(".",'Vložení dat'!X733,1),1,",")),7)),""))</f>
        <v/>
      </c>
      <c r="S735" s="18" t="str">
        <f>IF($A735="Vyt",'Vložení dat'!AA733,IF($A735="VODA",VALUE(LEFT(TRIM(REPLACE('Vložení dat'!Y733,FIND(".",'Vložení dat'!Y733,1),1,",")),7)),""))</f>
        <v/>
      </c>
      <c r="T735" s="18" t="str">
        <f>IF($A735="Vyt",'Vložení dat'!AB733,IF($A735="VODA",VALUE(LEFT(TRIM(REPLACE('Vložení dat'!Z733,FIND(".",'Vložení dat'!Z733,1),1,",")),7)),""))</f>
        <v/>
      </c>
      <c r="U735" s="18" t="str">
        <f>IF($A735="Vyt",'Vložení dat'!AC733,IF($A735="VODA",VALUE(LEFT(TRIM(REPLACE('Vložení dat'!AA733,FIND(".",'Vložení dat'!AA733,1),1,",")),7)),""))</f>
        <v/>
      </c>
      <c r="V735" s="18" t="str">
        <f>IF($A735="Vyt",'Vložení dat'!AD733,IF($A735="VODA",VALUE(LEFT(TRIM(REPLACE('Vložení dat'!AB733,FIND(".",'Vložení dat'!AB733,1),1,",")),7)),""))</f>
        <v/>
      </c>
      <c r="W735" s="18" t="str">
        <f>IF($A735="Vyt",'Vložení dat'!AE733,IF($A735="VODA",VALUE(LEFT(TRIM(REPLACE('Vložení dat'!AC733,FIND(".",'Vložení dat'!AC733,1),1,",")),7)),""))</f>
        <v/>
      </c>
      <c r="X735" s="18" t="str">
        <f>IF($A735="Vyt",'Vložení dat'!AF733,IF($A735="VODA",VALUE(LEFT(TRIM(REPLACE('Vložení dat'!AD733,FIND(".",'Vložení dat'!AD733,1),1,",")),7)),""))</f>
        <v/>
      </c>
      <c r="Y735" s="18" t="str">
        <f>IF($A735="Vyt",'Vložení dat'!AG733,IF($A735="VODA",VALUE(LEFT(TRIM(REPLACE('Vložení dat'!AE733,FIND(".",'Vložení dat'!AE733,1),1,",")),7)),""))</f>
        <v/>
      </c>
      <c r="Z735" s="18" t="str">
        <f>IF($A735="Vyt",'Vložení dat'!AH733,IF($A735="VODA",VALUE(LEFT(TRIM(REPLACE('Vložení dat'!AF733,FIND(".",'Vložení dat'!AF733,1),1,",")),7)),""))</f>
        <v/>
      </c>
      <c r="AA735" s="18" t="str">
        <f>IF($A735="Vyt",'Vložení dat'!AI733,IF($A735="VODA",VALUE(LEFT(TRIM(REPLACE('Vložení dat'!AG733,FIND(".",'Vložení dat'!AG733,1),1,",")),7)),""))</f>
        <v/>
      </c>
      <c r="AB735" s="18" t="str">
        <f>IF(A735="Vyt",TRIM(LEFT('Vložení dat'!AY733,9)),IF(A735="VODA",TRIM(LEFT('Vložení dat'!BB733,9)),""))</f>
        <v/>
      </c>
      <c r="AC735" s="18" t="str">
        <f>IF(A735="Vyt",TRIM(LEFT('Vložení dat'!AW733,7)),"")</f>
        <v/>
      </c>
      <c r="AD735" s="18" t="str">
        <f>IF(A735="Vyt",VALUE(REPLACE(TRIM(LEFT('Vložení dat'!BA733,4)),FIND(".",TRIM(LEFT('Vložení dat'!BA733,4)),1),1,",")),IF(A735="VODA",VALUE(REPLACE(TRIM(LEFT('Vložení dat'!BC733,4)),FIND(".",TRIM(LEFT('Vložení dat'!BC733,4)),1),1,",")),""))</f>
        <v/>
      </c>
      <c r="AE735" s="12" t="str">
        <f>IF($A735="Vyt",TRIM(LEFT(REPLACE('Vložení dat'!T733,FIND(".",'Vložení dat'!T733,1),1,","),5)),"")</f>
        <v/>
      </c>
      <c r="AF735" s="12" t="str">
        <f>IF($A735="Vyt",TRIM(LEFT(REPLACE('Vložení dat'!U733,FIND(".",'Vložení dat'!U733,1),1,","),5)),"")</f>
        <v/>
      </c>
      <c r="AG735" s="13" t="str">
        <f>IF(A735="Vyt",LEFT(REPLACE('Vložení dat'!AT733,FIND(".",'Vložení dat'!AT733,1),1,","),5)-LEFT(REPLACE('Vložení dat'!AU733,FIND(".",'Vložení dat'!AU733,1),1,","),5)," ")</f>
        <v xml:space="preserve"> </v>
      </c>
      <c r="AH735" s="13" t="str">
        <f>IF(A735="Vyt",LEFT(REPLACE('Vložení dat'!T733,FIND(".",'Vložení dat'!T733,1),1,","),5)-LEFT(REPLACE('Vložení dat'!U733,FIND(".",'Vložení dat'!U733,1),1,","),5),"")</f>
        <v/>
      </c>
      <c r="AI735" t="str">
        <f>IF(A735="Vyt"," ",IF(A735="VODA",LEFT('Vložení dat'!AU733,12),""))</f>
        <v/>
      </c>
      <c r="AJ735" t="str">
        <f>IF(A735="Vyt","",IF(A735="VODA",LEFT('Vložení dat'!AV733,12),""))</f>
        <v/>
      </c>
    </row>
    <row r="736" spans="1:36" x14ac:dyDescent="0.3">
      <c r="A736" s="13" t="str">
        <f>IF(OR('Vložení dat'!C734=" VIP4RTN010 ",'Vložení dat'!C734=" RED4RITN050.c10_001 "),"Vyt",IF(OR('Vložení dat'!C734=" RED4WM050 ",'Vložení dat'!C734=" RED4WM010 ",ISNUMBER(SEARCH("ECM4WM020.v20",'Vložení dat'!C734,1))),"VODA",IF(ISBLANK('Vložení dat'!C734),"",'Vložení dat'!C734)))</f>
        <v/>
      </c>
      <c r="B736" s="13" t="str">
        <f>TRIM('Vložení dat'!N734)</f>
        <v/>
      </c>
      <c r="C736" s="16" t="str">
        <f>TRIM('Vložení dat'!K734)</f>
        <v/>
      </c>
      <c r="D736" s="13" t="str">
        <f>TRIM('Vložení dat'!L734)</f>
        <v/>
      </c>
      <c r="E736" s="13" t="str">
        <f>TRIM('Vložení dat'!J734)</f>
        <v/>
      </c>
      <c r="F736" s="13" t="str">
        <f>TRIM('Vložení dat'!H734)</f>
        <v/>
      </c>
      <c r="G736" s="13" t="str">
        <f>TRIM('Vložení dat'!G734)</f>
        <v/>
      </c>
      <c r="H736" s="13" t="str">
        <f>TRIM('Vložení dat'!E734)</f>
        <v/>
      </c>
      <c r="I736" s="13" t="str">
        <f>TRIM('Vložení dat'!B734)</f>
        <v/>
      </c>
      <c r="J736" s="13" t="str">
        <f>IF(AND(OR(A736="Vyt",A736="VODA"),'Vložení dat'!O734=0),"OK",IF(AND(OR(A736="Vyt",A736="VODA"),'Vložení dat'!O734&lt;&gt;0),CONCATENATE("CHYBA - ",'Vložení dat'!O734),""))</f>
        <v/>
      </c>
      <c r="K736" s="13" t="str">
        <f>IF(A736="Vyt",'Vložení dat'!R734,IF(A736="VODA",VALUE(TRIM(LEFT(REPLACE('Vložení dat'!T734,FIND(".",'Vložení dat'!T734,1),1,","),8))),""))</f>
        <v/>
      </c>
      <c r="L736" s="16" t="str">
        <f>IF(A736="Vyt",TRIM('Vložení dat'!S734),IF(A736="VODA",VALUE(TRIM(LEFT(REPLACE('Vložení dat'!R734,FIND(".",'Vložení dat'!R734,1),1,","),8))),""))</f>
        <v/>
      </c>
      <c r="M736" s="16" t="str">
        <f>IF(A736="Vyt",RIGHT('Vložení dat'!P734,11),IF(A736="VODA",VALUE(TRIM(LEFT(REPLACE('Vložení dat'!S734,FIND(".",'Vložení dat'!S734,1),1,","),8))),""))</f>
        <v/>
      </c>
      <c r="N736" s="12" t="str">
        <f>IF(A736="Vyt",TRIM('Vložení dat'!V734),"")</f>
        <v/>
      </c>
      <c r="O736" s="17" t="str">
        <f>IF(A736="Vyt",TRIM(LEFT('Vložení dat'!W734,9)),IF(A736="VODA",TRIM(CONCATENATE(LEFT('Vložení dat'!U734,3),".",MID('Vložení dat'!U734,5,2),".",MID('Vložení dat'!U734,8,2))),""))</f>
        <v/>
      </c>
      <c r="P736" s="18" t="str">
        <f>IF($A736="Vyt",'Vložení dat'!X734,IF($A736="VODA",VALUE(LEFT(TRIM(REPLACE('Vložení dat'!V734,FIND(".",'Vložení dat'!V734,1),1,",")),7)),""))</f>
        <v/>
      </c>
      <c r="Q736" s="18" t="str">
        <f>IF($A736="Vyt",'Vložení dat'!Y734,IF($A736="VODA",VALUE(LEFT(TRIM(REPLACE('Vložení dat'!W734,FIND(".",'Vložení dat'!W734,1),1,",")),7)),""))</f>
        <v/>
      </c>
      <c r="R736" s="18" t="str">
        <f>IF($A736="Vyt",'Vložení dat'!Z734,IF($A736="VODA",VALUE(LEFT(TRIM(REPLACE('Vložení dat'!X734,FIND(".",'Vložení dat'!X734,1),1,",")),7)),""))</f>
        <v/>
      </c>
      <c r="S736" s="18" t="str">
        <f>IF($A736="Vyt",'Vložení dat'!AA734,IF($A736="VODA",VALUE(LEFT(TRIM(REPLACE('Vložení dat'!Y734,FIND(".",'Vložení dat'!Y734,1),1,",")),7)),""))</f>
        <v/>
      </c>
      <c r="T736" s="18" t="str">
        <f>IF($A736="Vyt",'Vložení dat'!AB734,IF($A736="VODA",VALUE(LEFT(TRIM(REPLACE('Vložení dat'!Z734,FIND(".",'Vložení dat'!Z734,1),1,",")),7)),""))</f>
        <v/>
      </c>
      <c r="U736" s="18" t="str">
        <f>IF($A736="Vyt",'Vložení dat'!AC734,IF($A736="VODA",VALUE(LEFT(TRIM(REPLACE('Vložení dat'!AA734,FIND(".",'Vložení dat'!AA734,1),1,",")),7)),""))</f>
        <v/>
      </c>
      <c r="V736" s="18" t="str">
        <f>IF($A736="Vyt",'Vložení dat'!AD734,IF($A736="VODA",VALUE(LEFT(TRIM(REPLACE('Vložení dat'!AB734,FIND(".",'Vložení dat'!AB734,1),1,",")),7)),""))</f>
        <v/>
      </c>
      <c r="W736" s="18" t="str">
        <f>IF($A736="Vyt",'Vložení dat'!AE734,IF($A736="VODA",VALUE(LEFT(TRIM(REPLACE('Vložení dat'!AC734,FIND(".",'Vložení dat'!AC734,1),1,",")),7)),""))</f>
        <v/>
      </c>
      <c r="X736" s="18" t="str">
        <f>IF($A736="Vyt",'Vložení dat'!AF734,IF($A736="VODA",VALUE(LEFT(TRIM(REPLACE('Vložení dat'!AD734,FIND(".",'Vložení dat'!AD734,1),1,",")),7)),""))</f>
        <v/>
      </c>
      <c r="Y736" s="18" t="str">
        <f>IF($A736="Vyt",'Vložení dat'!AG734,IF($A736="VODA",VALUE(LEFT(TRIM(REPLACE('Vložení dat'!AE734,FIND(".",'Vložení dat'!AE734,1),1,",")),7)),""))</f>
        <v/>
      </c>
      <c r="Z736" s="18" t="str">
        <f>IF($A736="Vyt",'Vložení dat'!AH734,IF($A736="VODA",VALUE(LEFT(TRIM(REPLACE('Vložení dat'!AF734,FIND(".",'Vložení dat'!AF734,1),1,",")),7)),""))</f>
        <v/>
      </c>
      <c r="AA736" s="18" t="str">
        <f>IF($A736="Vyt",'Vložení dat'!AI734,IF($A736="VODA",VALUE(LEFT(TRIM(REPLACE('Vložení dat'!AG734,FIND(".",'Vložení dat'!AG734,1),1,",")),7)),""))</f>
        <v/>
      </c>
      <c r="AB736" s="18" t="str">
        <f>IF(A736="Vyt",TRIM(LEFT('Vložení dat'!AY734,9)),IF(A736="VODA",TRIM(LEFT('Vložení dat'!BB734,9)),""))</f>
        <v/>
      </c>
      <c r="AC736" s="18" t="str">
        <f>IF(A736="Vyt",TRIM(LEFT('Vložení dat'!AW734,7)),"")</f>
        <v/>
      </c>
      <c r="AD736" s="18" t="str">
        <f>IF(A736="Vyt",VALUE(REPLACE(TRIM(LEFT('Vložení dat'!BA734,4)),FIND(".",TRIM(LEFT('Vložení dat'!BA734,4)),1),1,",")),IF(A736="VODA",VALUE(REPLACE(TRIM(LEFT('Vložení dat'!BC734,4)),FIND(".",TRIM(LEFT('Vložení dat'!BC734,4)),1),1,",")),""))</f>
        <v/>
      </c>
      <c r="AE736" s="12" t="str">
        <f>IF($A736="Vyt",TRIM(LEFT(REPLACE('Vložení dat'!T734,FIND(".",'Vložení dat'!T734,1),1,","),5)),"")</f>
        <v/>
      </c>
      <c r="AF736" s="12" t="str">
        <f>IF($A736="Vyt",TRIM(LEFT(REPLACE('Vložení dat'!U734,FIND(".",'Vložení dat'!U734,1),1,","),5)),"")</f>
        <v/>
      </c>
      <c r="AG736" s="13" t="str">
        <f>IF(A736="Vyt",LEFT(REPLACE('Vložení dat'!AT734,FIND(".",'Vložení dat'!AT734,1),1,","),5)-LEFT(REPLACE('Vložení dat'!AU734,FIND(".",'Vložení dat'!AU734,1),1,","),5)," ")</f>
        <v xml:space="preserve"> </v>
      </c>
      <c r="AH736" s="13" t="str">
        <f>IF(A736="Vyt",LEFT(REPLACE('Vložení dat'!T734,FIND(".",'Vložení dat'!T734,1),1,","),5)-LEFT(REPLACE('Vložení dat'!U734,FIND(".",'Vložení dat'!U734,1),1,","),5),"")</f>
        <v/>
      </c>
      <c r="AI736" t="str">
        <f>IF(A736="Vyt"," ",IF(A736="VODA",LEFT('Vložení dat'!AU734,12),""))</f>
        <v/>
      </c>
      <c r="AJ736" t="str">
        <f>IF(A736="Vyt","",IF(A736="VODA",LEFT('Vložení dat'!AV734,12),""))</f>
        <v/>
      </c>
    </row>
    <row r="737" spans="1:36" x14ac:dyDescent="0.3">
      <c r="A737" s="13" t="str">
        <f>IF(OR('Vložení dat'!C735=" VIP4RTN010 ",'Vložení dat'!C735=" RED4RITN050.c10_001 "),"Vyt",IF(OR('Vložení dat'!C735=" RED4WM050 ",'Vložení dat'!C735=" RED4WM010 ",ISNUMBER(SEARCH("ECM4WM020.v20",'Vložení dat'!C735,1))),"VODA",IF(ISBLANK('Vložení dat'!C735),"",'Vložení dat'!C735)))</f>
        <v/>
      </c>
      <c r="B737" s="13" t="str">
        <f>TRIM('Vložení dat'!N735)</f>
        <v/>
      </c>
      <c r="C737" s="16" t="str">
        <f>TRIM('Vložení dat'!K735)</f>
        <v/>
      </c>
      <c r="D737" s="13" t="str">
        <f>TRIM('Vložení dat'!L735)</f>
        <v/>
      </c>
      <c r="E737" s="13" t="str">
        <f>TRIM('Vložení dat'!J735)</f>
        <v/>
      </c>
      <c r="F737" s="13" t="str">
        <f>TRIM('Vložení dat'!H735)</f>
        <v/>
      </c>
      <c r="G737" s="13" t="str">
        <f>TRIM('Vložení dat'!G735)</f>
        <v/>
      </c>
      <c r="H737" s="13" t="str">
        <f>TRIM('Vložení dat'!E735)</f>
        <v/>
      </c>
      <c r="I737" s="13" t="str">
        <f>TRIM('Vložení dat'!B735)</f>
        <v/>
      </c>
      <c r="J737" s="13" t="str">
        <f>IF(AND(OR(A737="Vyt",A737="VODA"),'Vložení dat'!O735=0),"OK",IF(AND(OR(A737="Vyt",A737="VODA"),'Vložení dat'!O735&lt;&gt;0),CONCATENATE("CHYBA - ",'Vložení dat'!O735),""))</f>
        <v/>
      </c>
      <c r="K737" s="13" t="str">
        <f>IF(A737="Vyt",'Vložení dat'!R735,IF(A737="VODA",VALUE(TRIM(LEFT(REPLACE('Vložení dat'!T735,FIND(".",'Vložení dat'!T735,1),1,","),8))),""))</f>
        <v/>
      </c>
      <c r="L737" s="16" t="str">
        <f>IF(A737="Vyt",TRIM('Vložení dat'!S735),IF(A737="VODA",VALUE(TRIM(LEFT(REPLACE('Vložení dat'!R735,FIND(".",'Vložení dat'!R735,1),1,","),8))),""))</f>
        <v/>
      </c>
      <c r="M737" s="16" t="str">
        <f>IF(A737="Vyt",RIGHT('Vložení dat'!P735,11),IF(A737="VODA",VALUE(TRIM(LEFT(REPLACE('Vložení dat'!S735,FIND(".",'Vložení dat'!S735,1),1,","),8))),""))</f>
        <v/>
      </c>
      <c r="N737" s="12" t="str">
        <f>IF(A737="Vyt",TRIM('Vložení dat'!V735),"")</f>
        <v/>
      </c>
      <c r="O737" s="17" t="str">
        <f>IF(A737="Vyt",TRIM(LEFT('Vložení dat'!W735,9)),IF(A737="VODA",TRIM(CONCATENATE(LEFT('Vložení dat'!U735,3),".",MID('Vložení dat'!U735,5,2),".",MID('Vložení dat'!U735,8,2))),""))</f>
        <v/>
      </c>
      <c r="P737" s="18" t="str">
        <f>IF($A737="Vyt",'Vložení dat'!X735,IF($A737="VODA",VALUE(LEFT(TRIM(REPLACE('Vložení dat'!V735,FIND(".",'Vložení dat'!V735,1),1,",")),7)),""))</f>
        <v/>
      </c>
      <c r="Q737" s="18" t="str">
        <f>IF($A737="Vyt",'Vložení dat'!Y735,IF($A737="VODA",VALUE(LEFT(TRIM(REPLACE('Vložení dat'!W735,FIND(".",'Vložení dat'!W735,1),1,",")),7)),""))</f>
        <v/>
      </c>
      <c r="R737" s="18" t="str">
        <f>IF($A737="Vyt",'Vložení dat'!Z735,IF($A737="VODA",VALUE(LEFT(TRIM(REPLACE('Vložení dat'!X735,FIND(".",'Vložení dat'!X735,1),1,",")),7)),""))</f>
        <v/>
      </c>
      <c r="S737" s="18" t="str">
        <f>IF($A737="Vyt",'Vložení dat'!AA735,IF($A737="VODA",VALUE(LEFT(TRIM(REPLACE('Vložení dat'!Y735,FIND(".",'Vložení dat'!Y735,1),1,",")),7)),""))</f>
        <v/>
      </c>
      <c r="T737" s="18" t="str">
        <f>IF($A737="Vyt",'Vložení dat'!AB735,IF($A737="VODA",VALUE(LEFT(TRIM(REPLACE('Vložení dat'!Z735,FIND(".",'Vložení dat'!Z735,1),1,",")),7)),""))</f>
        <v/>
      </c>
      <c r="U737" s="18" t="str">
        <f>IF($A737="Vyt",'Vložení dat'!AC735,IF($A737="VODA",VALUE(LEFT(TRIM(REPLACE('Vložení dat'!AA735,FIND(".",'Vložení dat'!AA735,1),1,",")),7)),""))</f>
        <v/>
      </c>
      <c r="V737" s="18" t="str">
        <f>IF($A737="Vyt",'Vložení dat'!AD735,IF($A737="VODA",VALUE(LEFT(TRIM(REPLACE('Vložení dat'!AB735,FIND(".",'Vložení dat'!AB735,1),1,",")),7)),""))</f>
        <v/>
      </c>
      <c r="W737" s="18" t="str">
        <f>IF($A737="Vyt",'Vložení dat'!AE735,IF($A737="VODA",VALUE(LEFT(TRIM(REPLACE('Vložení dat'!AC735,FIND(".",'Vložení dat'!AC735,1),1,",")),7)),""))</f>
        <v/>
      </c>
      <c r="X737" s="18" t="str">
        <f>IF($A737="Vyt",'Vložení dat'!AF735,IF($A737="VODA",VALUE(LEFT(TRIM(REPLACE('Vložení dat'!AD735,FIND(".",'Vložení dat'!AD735,1),1,",")),7)),""))</f>
        <v/>
      </c>
      <c r="Y737" s="18" t="str">
        <f>IF($A737="Vyt",'Vložení dat'!AG735,IF($A737="VODA",VALUE(LEFT(TRIM(REPLACE('Vložení dat'!AE735,FIND(".",'Vložení dat'!AE735,1),1,",")),7)),""))</f>
        <v/>
      </c>
      <c r="Z737" s="18" t="str">
        <f>IF($A737="Vyt",'Vložení dat'!AH735,IF($A737="VODA",VALUE(LEFT(TRIM(REPLACE('Vložení dat'!AF735,FIND(".",'Vložení dat'!AF735,1),1,",")),7)),""))</f>
        <v/>
      </c>
      <c r="AA737" s="18" t="str">
        <f>IF($A737="Vyt",'Vložení dat'!AI735,IF($A737="VODA",VALUE(LEFT(TRIM(REPLACE('Vložení dat'!AG735,FIND(".",'Vložení dat'!AG735,1),1,",")),7)),""))</f>
        <v/>
      </c>
      <c r="AB737" s="18" t="str">
        <f>IF(A737="Vyt",TRIM(LEFT('Vložení dat'!AY735,9)),IF(A737="VODA",TRIM(LEFT('Vložení dat'!BB735,9)),""))</f>
        <v/>
      </c>
      <c r="AC737" s="18" t="str">
        <f>IF(A737="Vyt",TRIM(LEFT('Vložení dat'!AW735,7)),"")</f>
        <v/>
      </c>
      <c r="AD737" s="18" t="str">
        <f>IF(A737="Vyt",VALUE(REPLACE(TRIM(LEFT('Vložení dat'!BA735,4)),FIND(".",TRIM(LEFT('Vložení dat'!BA735,4)),1),1,",")),IF(A737="VODA",VALUE(REPLACE(TRIM(LEFT('Vložení dat'!BC735,4)),FIND(".",TRIM(LEFT('Vložení dat'!BC735,4)),1),1,",")),""))</f>
        <v/>
      </c>
      <c r="AE737" s="12" t="str">
        <f>IF($A737="Vyt",TRIM(LEFT(REPLACE('Vložení dat'!T735,FIND(".",'Vložení dat'!T735,1),1,","),5)),"")</f>
        <v/>
      </c>
      <c r="AF737" s="12" t="str">
        <f>IF($A737="Vyt",TRIM(LEFT(REPLACE('Vložení dat'!U735,FIND(".",'Vložení dat'!U735,1),1,","),5)),"")</f>
        <v/>
      </c>
      <c r="AG737" s="13" t="str">
        <f>IF(A737="Vyt",LEFT(REPLACE('Vložení dat'!AT735,FIND(".",'Vložení dat'!AT735,1),1,","),5)-LEFT(REPLACE('Vložení dat'!AU735,FIND(".",'Vložení dat'!AU735,1),1,","),5)," ")</f>
        <v xml:space="preserve"> </v>
      </c>
      <c r="AH737" s="13" t="str">
        <f>IF(A737="Vyt",LEFT(REPLACE('Vložení dat'!T735,FIND(".",'Vložení dat'!T735,1),1,","),5)-LEFT(REPLACE('Vložení dat'!U735,FIND(".",'Vložení dat'!U735,1),1,","),5),"")</f>
        <v/>
      </c>
      <c r="AI737" t="str">
        <f>IF(A737="Vyt"," ",IF(A737="VODA",LEFT('Vložení dat'!AU735,12),""))</f>
        <v/>
      </c>
      <c r="AJ737" t="str">
        <f>IF(A737="Vyt","",IF(A737="VODA",LEFT('Vložení dat'!AV735,12),""))</f>
        <v/>
      </c>
    </row>
    <row r="738" spans="1:36" x14ac:dyDescent="0.3">
      <c r="A738" s="13" t="str">
        <f>IF(OR('Vložení dat'!C736=" VIP4RTN010 ",'Vložení dat'!C736=" RED4RITN050.c10_001 "),"Vyt",IF(OR('Vložení dat'!C736=" RED4WM050 ",'Vložení dat'!C736=" RED4WM010 ",ISNUMBER(SEARCH("ECM4WM020.v20",'Vložení dat'!C736,1))),"VODA",IF(ISBLANK('Vložení dat'!C736),"",'Vložení dat'!C736)))</f>
        <v/>
      </c>
      <c r="B738" s="13" t="str">
        <f>TRIM('Vložení dat'!N736)</f>
        <v/>
      </c>
      <c r="C738" s="16" t="str">
        <f>TRIM('Vložení dat'!K736)</f>
        <v/>
      </c>
      <c r="D738" s="13" t="str">
        <f>TRIM('Vložení dat'!L736)</f>
        <v/>
      </c>
      <c r="E738" s="13" t="str">
        <f>TRIM('Vložení dat'!J736)</f>
        <v/>
      </c>
      <c r="F738" s="13" t="str">
        <f>TRIM('Vložení dat'!H736)</f>
        <v/>
      </c>
      <c r="G738" s="13" t="str">
        <f>TRIM('Vložení dat'!G736)</f>
        <v/>
      </c>
      <c r="H738" s="13" t="str">
        <f>TRIM('Vložení dat'!E736)</f>
        <v/>
      </c>
      <c r="I738" s="13" t="str">
        <f>TRIM('Vložení dat'!B736)</f>
        <v/>
      </c>
      <c r="J738" s="13" t="str">
        <f>IF(AND(OR(A738="Vyt",A738="VODA"),'Vložení dat'!O736=0),"OK",IF(AND(OR(A738="Vyt",A738="VODA"),'Vložení dat'!O736&lt;&gt;0),CONCATENATE("CHYBA - ",'Vložení dat'!O736),""))</f>
        <v/>
      </c>
      <c r="K738" s="13" t="str">
        <f>IF(A738="Vyt",'Vložení dat'!R736,IF(A738="VODA",VALUE(TRIM(LEFT(REPLACE('Vložení dat'!T736,FIND(".",'Vložení dat'!T736,1),1,","),8))),""))</f>
        <v/>
      </c>
      <c r="L738" s="16" t="str">
        <f>IF(A738="Vyt",TRIM('Vložení dat'!S736),IF(A738="VODA",VALUE(TRIM(LEFT(REPLACE('Vložení dat'!R736,FIND(".",'Vložení dat'!R736,1),1,","),8))),""))</f>
        <v/>
      </c>
      <c r="M738" s="16" t="str">
        <f>IF(A738="Vyt",RIGHT('Vložení dat'!P736,11),IF(A738="VODA",VALUE(TRIM(LEFT(REPLACE('Vložení dat'!S736,FIND(".",'Vložení dat'!S736,1),1,","),8))),""))</f>
        <v/>
      </c>
      <c r="N738" s="12" t="str">
        <f>IF(A738="Vyt",TRIM('Vložení dat'!V736),"")</f>
        <v/>
      </c>
      <c r="O738" s="17" t="str">
        <f>IF(A738="Vyt",TRIM(LEFT('Vložení dat'!W736,9)),IF(A738="VODA",TRIM(CONCATENATE(LEFT('Vložení dat'!U736,3),".",MID('Vložení dat'!U736,5,2),".",MID('Vložení dat'!U736,8,2))),""))</f>
        <v/>
      </c>
      <c r="P738" s="18" t="str">
        <f>IF($A738="Vyt",'Vložení dat'!X736,IF($A738="VODA",VALUE(LEFT(TRIM(REPLACE('Vložení dat'!V736,FIND(".",'Vložení dat'!V736,1),1,",")),7)),""))</f>
        <v/>
      </c>
      <c r="Q738" s="18" t="str">
        <f>IF($A738="Vyt",'Vložení dat'!Y736,IF($A738="VODA",VALUE(LEFT(TRIM(REPLACE('Vložení dat'!W736,FIND(".",'Vložení dat'!W736,1),1,",")),7)),""))</f>
        <v/>
      </c>
      <c r="R738" s="18" t="str">
        <f>IF($A738="Vyt",'Vložení dat'!Z736,IF($A738="VODA",VALUE(LEFT(TRIM(REPLACE('Vložení dat'!X736,FIND(".",'Vložení dat'!X736,1),1,",")),7)),""))</f>
        <v/>
      </c>
      <c r="S738" s="18" t="str">
        <f>IF($A738="Vyt",'Vložení dat'!AA736,IF($A738="VODA",VALUE(LEFT(TRIM(REPLACE('Vložení dat'!Y736,FIND(".",'Vložení dat'!Y736,1),1,",")),7)),""))</f>
        <v/>
      </c>
      <c r="T738" s="18" t="str">
        <f>IF($A738="Vyt",'Vložení dat'!AB736,IF($A738="VODA",VALUE(LEFT(TRIM(REPLACE('Vložení dat'!Z736,FIND(".",'Vložení dat'!Z736,1),1,",")),7)),""))</f>
        <v/>
      </c>
      <c r="U738" s="18" t="str">
        <f>IF($A738="Vyt",'Vložení dat'!AC736,IF($A738="VODA",VALUE(LEFT(TRIM(REPLACE('Vložení dat'!AA736,FIND(".",'Vložení dat'!AA736,1),1,",")),7)),""))</f>
        <v/>
      </c>
      <c r="V738" s="18" t="str">
        <f>IF($A738="Vyt",'Vložení dat'!AD736,IF($A738="VODA",VALUE(LEFT(TRIM(REPLACE('Vložení dat'!AB736,FIND(".",'Vložení dat'!AB736,1),1,",")),7)),""))</f>
        <v/>
      </c>
      <c r="W738" s="18" t="str">
        <f>IF($A738="Vyt",'Vložení dat'!AE736,IF($A738="VODA",VALUE(LEFT(TRIM(REPLACE('Vložení dat'!AC736,FIND(".",'Vložení dat'!AC736,1),1,",")),7)),""))</f>
        <v/>
      </c>
      <c r="X738" s="18" t="str">
        <f>IF($A738="Vyt",'Vložení dat'!AF736,IF($A738="VODA",VALUE(LEFT(TRIM(REPLACE('Vložení dat'!AD736,FIND(".",'Vložení dat'!AD736,1),1,",")),7)),""))</f>
        <v/>
      </c>
      <c r="Y738" s="18" t="str">
        <f>IF($A738="Vyt",'Vložení dat'!AG736,IF($A738="VODA",VALUE(LEFT(TRIM(REPLACE('Vložení dat'!AE736,FIND(".",'Vložení dat'!AE736,1),1,",")),7)),""))</f>
        <v/>
      </c>
      <c r="Z738" s="18" t="str">
        <f>IF($A738="Vyt",'Vložení dat'!AH736,IF($A738="VODA",VALUE(LEFT(TRIM(REPLACE('Vložení dat'!AF736,FIND(".",'Vložení dat'!AF736,1),1,",")),7)),""))</f>
        <v/>
      </c>
      <c r="AA738" s="18" t="str">
        <f>IF($A738="Vyt",'Vložení dat'!AI736,IF($A738="VODA",VALUE(LEFT(TRIM(REPLACE('Vložení dat'!AG736,FIND(".",'Vložení dat'!AG736,1),1,",")),7)),""))</f>
        <v/>
      </c>
      <c r="AB738" s="18" t="str">
        <f>IF(A738="Vyt",TRIM(LEFT('Vložení dat'!AY736,9)),IF(A738="VODA",TRIM(LEFT('Vložení dat'!BB736,9)),""))</f>
        <v/>
      </c>
      <c r="AC738" s="18" t="str">
        <f>IF(A738="Vyt",TRIM(LEFT('Vložení dat'!AW736,7)),"")</f>
        <v/>
      </c>
      <c r="AD738" s="18" t="str">
        <f>IF(A738="Vyt",VALUE(REPLACE(TRIM(LEFT('Vložení dat'!BA736,4)),FIND(".",TRIM(LEFT('Vložení dat'!BA736,4)),1),1,",")),IF(A738="VODA",VALUE(REPLACE(TRIM(LEFT('Vložení dat'!BC736,4)),FIND(".",TRIM(LEFT('Vložení dat'!BC736,4)),1),1,",")),""))</f>
        <v/>
      </c>
      <c r="AE738" s="12" t="str">
        <f>IF($A738="Vyt",TRIM(LEFT(REPLACE('Vložení dat'!T736,FIND(".",'Vložení dat'!T736,1),1,","),5)),"")</f>
        <v/>
      </c>
      <c r="AF738" s="12" t="str">
        <f>IF($A738="Vyt",TRIM(LEFT(REPLACE('Vložení dat'!U736,FIND(".",'Vložení dat'!U736,1),1,","),5)),"")</f>
        <v/>
      </c>
      <c r="AG738" s="13" t="str">
        <f>IF(A738="Vyt",LEFT(REPLACE('Vložení dat'!AT736,FIND(".",'Vložení dat'!AT736,1),1,","),5)-LEFT(REPLACE('Vložení dat'!AU736,FIND(".",'Vložení dat'!AU736,1),1,","),5)," ")</f>
        <v xml:space="preserve"> </v>
      </c>
      <c r="AH738" s="13" t="str">
        <f>IF(A738="Vyt",LEFT(REPLACE('Vložení dat'!T736,FIND(".",'Vložení dat'!T736,1),1,","),5)-LEFT(REPLACE('Vložení dat'!U736,FIND(".",'Vložení dat'!U736,1),1,","),5),"")</f>
        <v/>
      </c>
      <c r="AI738" t="str">
        <f>IF(A738="Vyt"," ",IF(A738="VODA",LEFT('Vložení dat'!AU736,12),""))</f>
        <v/>
      </c>
      <c r="AJ738" t="str">
        <f>IF(A738="Vyt","",IF(A738="VODA",LEFT('Vložení dat'!AV736,12),""))</f>
        <v/>
      </c>
    </row>
    <row r="739" spans="1:36" x14ac:dyDescent="0.3">
      <c r="A739" s="13" t="str">
        <f>IF(OR('Vložení dat'!C737=" VIP4RTN010 ",'Vložení dat'!C737=" RED4RITN050.c10_001 "),"Vyt",IF(OR('Vložení dat'!C737=" RED4WM050 ",'Vložení dat'!C737=" RED4WM010 ",ISNUMBER(SEARCH("ECM4WM020.v20",'Vložení dat'!C737,1))),"VODA",IF(ISBLANK('Vložení dat'!C737),"",'Vložení dat'!C737)))</f>
        <v/>
      </c>
      <c r="B739" s="13" t="str">
        <f>TRIM('Vložení dat'!N737)</f>
        <v/>
      </c>
      <c r="C739" s="16" t="str">
        <f>TRIM('Vložení dat'!K737)</f>
        <v/>
      </c>
      <c r="D739" s="13" t="str">
        <f>TRIM('Vložení dat'!L737)</f>
        <v/>
      </c>
      <c r="E739" s="13" t="str">
        <f>TRIM('Vložení dat'!J737)</f>
        <v/>
      </c>
      <c r="F739" s="13" t="str">
        <f>TRIM('Vložení dat'!H737)</f>
        <v/>
      </c>
      <c r="G739" s="13" t="str">
        <f>TRIM('Vložení dat'!G737)</f>
        <v/>
      </c>
      <c r="H739" s="13" t="str">
        <f>TRIM('Vložení dat'!E737)</f>
        <v/>
      </c>
      <c r="I739" s="13" t="str">
        <f>TRIM('Vložení dat'!B737)</f>
        <v/>
      </c>
      <c r="J739" s="13" t="str">
        <f>IF(AND(OR(A739="Vyt",A739="VODA"),'Vložení dat'!O737=0),"OK",IF(AND(OR(A739="Vyt",A739="VODA"),'Vložení dat'!O737&lt;&gt;0),CONCATENATE("CHYBA - ",'Vložení dat'!O737),""))</f>
        <v/>
      </c>
      <c r="K739" s="13" t="str">
        <f>IF(A739="Vyt",'Vložení dat'!R737,IF(A739="VODA",VALUE(TRIM(LEFT(REPLACE('Vložení dat'!T737,FIND(".",'Vložení dat'!T737,1),1,","),8))),""))</f>
        <v/>
      </c>
      <c r="L739" s="16" t="str">
        <f>IF(A739="Vyt",TRIM('Vložení dat'!S737),IF(A739="VODA",VALUE(TRIM(LEFT(REPLACE('Vložení dat'!R737,FIND(".",'Vložení dat'!R737,1),1,","),8))),""))</f>
        <v/>
      </c>
      <c r="M739" s="16" t="str">
        <f>IF(A739="Vyt",RIGHT('Vložení dat'!P737,11),IF(A739="VODA",VALUE(TRIM(LEFT(REPLACE('Vložení dat'!S737,FIND(".",'Vložení dat'!S737,1),1,","),8))),""))</f>
        <v/>
      </c>
      <c r="N739" s="12" t="str">
        <f>IF(A739="Vyt",TRIM('Vložení dat'!V737),"")</f>
        <v/>
      </c>
      <c r="O739" s="17" t="str">
        <f>IF(A739="Vyt",TRIM(LEFT('Vložení dat'!W737,9)),IF(A739="VODA",TRIM(CONCATENATE(LEFT('Vložení dat'!U737,3),".",MID('Vložení dat'!U737,5,2),".",MID('Vložení dat'!U737,8,2))),""))</f>
        <v/>
      </c>
      <c r="P739" s="18" t="str">
        <f>IF($A739="Vyt",'Vložení dat'!X737,IF($A739="VODA",VALUE(LEFT(TRIM(REPLACE('Vložení dat'!V737,FIND(".",'Vložení dat'!V737,1),1,",")),7)),""))</f>
        <v/>
      </c>
      <c r="Q739" s="18" t="str">
        <f>IF($A739="Vyt",'Vložení dat'!Y737,IF($A739="VODA",VALUE(LEFT(TRIM(REPLACE('Vložení dat'!W737,FIND(".",'Vložení dat'!W737,1),1,",")),7)),""))</f>
        <v/>
      </c>
      <c r="R739" s="18" t="str">
        <f>IF($A739="Vyt",'Vložení dat'!Z737,IF($A739="VODA",VALUE(LEFT(TRIM(REPLACE('Vložení dat'!X737,FIND(".",'Vložení dat'!X737,1),1,",")),7)),""))</f>
        <v/>
      </c>
      <c r="S739" s="18" t="str">
        <f>IF($A739="Vyt",'Vložení dat'!AA737,IF($A739="VODA",VALUE(LEFT(TRIM(REPLACE('Vložení dat'!Y737,FIND(".",'Vložení dat'!Y737,1),1,",")),7)),""))</f>
        <v/>
      </c>
      <c r="T739" s="18" t="str">
        <f>IF($A739="Vyt",'Vložení dat'!AB737,IF($A739="VODA",VALUE(LEFT(TRIM(REPLACE('Vložení dat'!Z737,FIND(".",'Vložení dat'!Z737,1),1,",")),7)),""))</f>
        <v/>
      </c>
      <c r="U739" s="18" t="str">
        <f>IF($A739="Vyt",'Vložení dat'!AC737,IF($A739="VODA",VALUE(LEFT(TRIM(REPLACE('Vložení dat'!AA737,FIND(".",'Vložení dat'!AA737,1),1,",")),7)),""))</f>
        <v/>
      </c>
      <c r="V739" s="18" t="str">
        <f>IF($A739="Vyt",'Vložení dat'!AD737,IF($A739="VODA",VALUE(LEFT(TRIM(REPLACE('Vložení dat'!AB737,FIND(".",'Vložení dat'!AB737,1),1,",")),7)),""))</f>
        <v/>
      </c>
      <c r="W739" s="18" t="str">
        <f>IF($A739="Vyt",'Vložení dat'!AE737,IF($A739="VODA",VALUE(LEFT(TRIM(REPLACE('Vložení dat'!AC737,FIND(".",'Vložení dat'!AC737,1),1,",")),7)),""))</f>
        <v/>
      </c>
      <c r="X739" s="18" t="str">
        <f>IF($A739="Vyt",'Vložení dat'!AF737,IF($A739="VODA",VALUE(LEFT(TRIM(REPLACE('Vložení dat'!AD737,FIND(".",'Vložení dat'!AD737,1),1,",")),7)),""))</f>
        <v/>
      </c>
      <c r="Y739" s="18" t="str">
        <f>IF($A739="Vyt",'Vložení dat'!AG737,IF($A739="VODA",VALUE(LEFT(TRIM(REPLACE('Vložení dat'!AE737,FIND(".",'Vložení dat'!AE737,1),1,",")),7)),""))</f>
        <v/>
      </c>
      <c r="Z739" s="18" t="str">
        <f>IF($A739="Vyt",'Vložení dat'!AH737,IF($A739="VODA",VALUE(LEFT(TRIM(REPLACE('Vložení dat'!AF737,FIND(".",'Vložení dat'!AF737,1),1,",")),7)),""))</f>
        <v/>
      </c>
      <c r="AA739" s="18" t="str">
        <f>IF($A739="Vyt",'Vložení dat'!AI737,IF($A739="VODA",VALUE(LEFT(TRIM(REPLACE('Vložení dat'!AG737,FIND(".",'Vložení dat'!AG737,1),1,",")),7)),""))</f>
        <v/>
      </c>
      <c r="AB739" s="18" t="str">
        <f>IF(A739="Vyt",TRIM(LEFT('Vložení dat'!AY737,9)),IF(A739="VODA",TRIM(LEFT('Vložení dat'!BB737,9)),""))</f>
        <v/>
      </c>
      <c r="AC739" s="18" t="str">
        <f>IF(A739="Vyt",TRIM(LEFT('Vložení dat'!AW737,7)),"")</f>
        <v/>
      </c>
      <c r="AD739" s="18" t="str">
        <f>IF(A739="Vyt",VALUE(REPLACE(TRIM(LEFT('Vložení dat'!BA737,4)),FIND(".",TRIM(LEFT('Vložení dat'!BA737,4)),1),1,",")),IF(A739="VODA",VALUE(REPLACE(TRIM(LEFT('Vložení dat'!BC737,4)),FIND(".",TRIM(LEFT('Vložení dat'!BC737,4)),1),1,",")),""))</f>
        <v/>
      </c>
      <c r="AE739" s="12" t="str">
        <f>IF($A739="Vyt",TRIM(LEFT(REPLACE('Vložení dat'!T737,FIND(".",'Vložení dat'!T737,1),1,","),5)),"")</f>
        <v/>
      </c>
      <c r="AF739" s="12" t="str">
        <f>IF($A739="Vyt",TRIM(LEFT(REPLACE('Vložení dat'!U737,FIND(".",'Vložení dat'!U737,1),1,","),5)),"")</f>
        <v/>
      </c>
      <c r="AG739" s="13" t="str">
        <f>IF(A739="Vyt",LEFT(REPLACE('Vložení dat'!AT737,FIND(".",'Vložení dat'!AT737,1),1,","),5)-LEFT(REPLACE('Vložení dat'!AU737,FIND(".",'Vložení dat'!AU737,1),1,","),5)," ")</f>
        <v xml:space="preserve"> </v>
      </c>
      <c r="AH739" s="13" t="str">
        <f>IF(A739="Vyt",LEFT(REPLACE('Vložení dat'!T737,FIND(".",'Vložení dat'!T737,1),1,","),5)-LEFT(REPLACE('Vložení dat'!U737,FIND(".",'Vložení dat'!U737,1),1,","),5),"")</f>
        <v/>
      </c>
      <c r="AI739" t="str">
        <f>IF(A739="Vyt"," ",IF(A739="VODA",LEFT('Vložení dat'!AU737,12),""))</f>
        <v/>
      </c>
      <c r="AJ739" t="str">
        <f>IF(A739="Vyt","",IF(A739="VODA",LEFT('Vložení dat'!AV737,12),""))</f>
        <v/>
      </c>
    </row>
    <row r="740" spans="1:36" x14ac:dyDescent="0.3">
      <c r="A740" s="13" t="str">
        <f>IF(OR('Vložení dat'!C738=" VIP4RTN010 ",'Vložení dat'!C738=" RED4RITN050.c10_001 "),"Vyt",IF(OR('Vložení dat'!C738=" RED4WM050 ",'Vložení dat'!C738=" RED4WM010 ",ISNUMBER(SEARCH("ECM4WM020.v20",'Vložení dat'!C738,1))),"VODA",IF(ISBLANK('Vložení dat'!C738),"",'Vložení dat'!C738)))</f>
        <v/>
      </c>
      <c r="B740" s="13" t="str">
        <f>TRIM('Vložení dat'!N738)</f>
        <v/>
      </c>
      <c r="C740" s="16" t="str">
        <f>TRIM('Vložení dat'!K738)</f>
        <v/>
      </c>
      <c r="D740" s="13" t="str">
        <f>TRIM('Vložení dat'!L738)</f>
        <v/>
      </c>
      <c r="E740" s="13" t="str">
        <f>TRIM('Vložení dat'!J738)</f>
        <v/>
      </c>
      <c r="F740" s="13" t="str">
        <f>TRIM('Vložení dat'!H738)</f>
        <v/>
      </c>
      <c r="G740" s="13" t="str">
        <f>TRIM('Vložení dat'!G738)</f>
        <v/>
      </c>
      <c r="H740" s="13" t="str">
        <f>TRIM('Vložení dat'!E738)</f>
        <v/>
      </c>
      <c r="I740" s="13" t="str">
        <f>TRIM('Vložení dat'!B738)</f>
        <v/>
      </c>
      <c r="J740" s="13" t="str">
        <f>IF(AND(OR(A740="Vyt",A740="VODA"),'Vložení dat'!O738=0),"OK",IF(AND(OR(A740="Vyt",A740="VODA"),'Vložení dat'!O738&lt;&gt;0),CONCATENATE("CHYBA - ",'Vložení dat'!O738),""))</f>
        <v/>
      </c>
      <c r="K740" s="13" t="str">
        <f>IF(A740="Vyt",'Vložení dat'!R738,IF(A740="VODA",VALUE(TRIM(LEFT(REPLACE('Vložení dat'!T738,FIND(".",'Vložení dat'!T738,1),1,","),8))),""))</f>
        <v/>
      </c>
      <c r="L740" s="16" t="str">
        <f>IF(A740="Vyt",TRIM('Vložení dat'!S738),IF(A740="VODA",VALUE(TRIM(LEFT(REPLACE('Vložení dat'!R738,FIND(".",'Vložení dat'!R738,1),1,","),8))),""))</f>
        <v/>
      </c>
      <c r="M740" s="16" t="str">
        <f>IF(A740="Vyt",RIGHT('Vložení dat'!P738,11),IF(A740="VODA",VALUE(TRIM(LEFT(REPLACE('Vložení dat'!S738,FIND(".",'Vložení dat'!S738,1),1,","),8))),""))</f>
        <v/>
      </c>
      <c r="N740" s="12" t="str">
        <f>IF(A740="Vyt",TRIM('Vložení dat'!V738),"")</f>
        <v/>
      </c>
      <c r="O740" s="17" t="str">
        <f>IF(A740="Vyt",TRIM(LEFT('Vložení dat'!W738,9)),IF(A740="VODA",TRIM(CONCATENATE(LEFT('Vložení dat'!U738,3),".",MID('Vložení dat'!U738,5,2),".",MID('Vložení dat'!U738,8,2))),""))</f>
        <v/>
      </c>
      <c r="P740" s="18" t="str">
        <f>IF($A740="Vyt",'Vložení dat'!X738,IF($A740="VODA",VALUE(LEFT(TRIM(REPLACE('Vložení dat'!V738,FIND(".",'Vložení dat'!V738,1),1,",")),7)),""))</f>
        <v/>
      </c>
      <c r="Q740" s="18" t="str">
        <f>IF($A740="Vyt",'Vložení dat'!Y738,IF($A740="VODA",VALUE(LEFT(TRIM(REPLACE('Vložení dat'!W738,FIND(".",'Vložení dat'!W738,1),1,",")),7)),""))</f>
        <v/>
      </c>
      <c r="R740" s="18" t="str">
        <f>IF($A740="Vyt",'Vložení dat'!Z738,IF($A740="VODA",VALUE(LEFT(TRIM(REPLACE('Vložení dat'!X738,FIND(".",'Vložení dat'!X738,1),1,",")),7)),""))</f>
        <v/>
      </c>
      <c r="S740" s="18" t="str">
        <f>IF($A740="Vyt",'Vložení dat'!AA738,IF($A740="VODA",VALUE(LEFT(TRIM(REPLACE('Vložení dat'!Y738,FIND(".",'Vložení dat'!Y738,1),1,",")),7)),""))</f>
        <v/>
      </c>
      <c r="T740" s="18" t="str">
        <f>IF($A740="Vyt",'Vložení dat'!AB738,IF($A740="VODA",VALUE(LEFT(TRIM(REPLACE('Vložení dat'!Z738,FIND(".",'Vložení dat'!Z738,1),1,",")),7)),""))</f>
        <v/>
      </c>
      <c r="U740" s="18" t="str">
        <f>IF($A740="Vyt",'Vložení dat'!AC738,IF($A740="VODA",VALUE(LEFT(TRIM(REPLACE('Vložení dat'!AA738,FIND(".",'Vložení dat'!AA738,1),1,",")),7)),""))</f>
        <v/>
      </c>
      <c r="V740" s="18" t="str">
        <f>IF($A740="Vyt",'Vložení dat'!AD738,IF($A740="VODA",VALUE(LEFT(TRIM(REPLACE('Vložení dat'!AB738,FIND(".",'Vložení dat'!AB738,1),1,",")),7)),""))</f>
        <v/>
      </c>
      <c r="W740" s="18" t="str">
        <f>IF($A740="Vyt",'Vložení dat'!AE738,IF($A740="VODA",VALUE(LEFT(TRIM(REPLACE('Vložení dat'!AC738,FIND(".",'Vložení dat'!AC738,1),1,",")),7)),""))</f>
        <v/>
      </c>
      <c r="X740" s="18" t="str">
        <f>IF($A740="Vyt",'Vložení dat'!AF738,IF($A740="VODA",VALUE(LEFT(TRIM(REPLACE('Vložení dat'!AD738,FIND(".",'Vložení dat'!AD738,1),1,",")),7)),""))</f>
        <v/>
      </c>
      <c r="Y740" s="18" t="str">
        <f>IF($A740="Vyt",'Vložení dat'!AG738,IF($A740="VODA",VALUE(LEFT(TRIM(REPLACE('Vložení dat'!AE738,FIND(".",'Vložení dat'!AE738,1),1,",")),7)),""))</f>
        <v/>
      </c>
      <c r="Z740" s="18" t="str">
        <f>IF($A740="Vyt",'Vložení dat'!AH738,IF($A740="VODA",VALUE(LEFT(TRIM(REPLACE('Vložení dat'!AF738,FIND(".",'Vložení dat'!AF738,1),1,",")),7)),""))</f>
        <v/>
      </c>
      <c r="AA740" s="18" t="str">
        <f>IF($A740="Vyt",'Vložení dat'!AI738,IF($A740="VODA",VALUE(LEFT(TRIM(REPLACE('Vložení dat'!AG738,FIND(".",'Vložení dat'!AG738,1),1,",")),7)),""))</f>
        <v/>
      </c>
      <c r="AB740" s="18" t="str">
        <f>IF(A740="Vyt",TRIM(LEFT('Vložení dat'!AY738,9)),IF(A740="VODA",TRIM(LEFT('Vložení dat'!BB738,9)),""))</f>
        <v/>
      </c>
      <c r="AC740" s="18" t="str">
        <f>IF(A740="Vyt",TRIM(LEFT('Vložení dat'!AW738,7)),"")</f>
        <v/>
      </c>
      <c r="AD740" s="18" t="str">
        <f>IF(A740="Vyt",VALUE(REPLACE(TRIM(LEFT('Vložení dat'!BA738,4)),FIND(".",TRIM(LEFT('Vložení dat'!BA738,4)),1),1,",")),IF(A740="VODA",VALUE(REPLACE(TRIM(LEFT('Vložení dat'!BC738,4)),FIND(".",TRIM(LEFT('Vložení dat'!BC738,4)),1),1,",")),""))</f>
        <v/>
      </c>
      <c r="AE740" s="12" t="str">
        <f>IF($A740="Vyt",TRIM(LEFT(REPLACE('Vložení dat'!T738,FIND(".",'Vložení dat'!T738,1),1,","),5)),"")</f>
        <v/>
      </c>
      <c r="AF740" s="12" t="str">
        <f>IF($A740="Vyt",TRIM(LEFT(REPLACE('Vložení dat'!U738,FIND(".",'Vložení dat'!U738,1),1,","),5)),"")</f>
        <v/>
      </c>
      <c r="AG740" s="13" t="str">
        <f>IF(A740="Vyt",LEFT(REPLACE('Vložení dat'!AT738,FIND(".",'Vložení dat'!AT738,1),1,","),5)-LEFT(REPLACE('Vložení dat'!AU738,FIND(".",'Vložení dat'!AU738,1),1,","),5)," ")</f>
        <v xml:space="preserve"> </v>
      </c>
      <c r="AH740" s="13" t="str">
        <f>IF(A740="Vyt",LEFT(REPLACE('Vložení dat'!T738,FIND(".",'Vložení dat'!T738,1),1,","),5)-LEFT(REPLACE('Vložení dat'!U738,FIND(".",'Vložení dat'!U738,1),1,","),5),"")</f>
        <v/>
      </c>
      <c r="AI740" t="str">
        <f>IF(A740="Vyt"," ",IF(A740="VODA",LEFT('Vložení dat'!AU738,12),""))</f>
        <v/>
      </c>
      <c r="AJ740" t="str">
        <f>IF(A740="Vyt","",IF(A740="VODA",LEFT('Vložení dat'!AV738,12),""))</f>
        <v/>
      </c>
    </row>
    <row r="741" spans="1:36" x14ac:dyDescent="0.3">
      <c r="A741" s="13" t="str">
        <f>IF(OR('Vložení dat'!C739=" VIP4RTN010 ",'Vložení dat'!C739=" RED4RITN050.c10_001 "),"Vyt",IF(OR('Vložení dat'!C739=" RED4WM050 ",'Vložení dat'!C739=" RED4WM010 ",ISNUMBER(SEARCH("ECM4WM020.v20",'Vložení dat'!C739,1))),"VODA",IF(ISBLANK('Vložení dat'!C739),"",'Vložení dat'!C739)))</f>
        <v/>
      </c>
      <c r="B741" s="13" t="str">
        <f>TRIM('Vložení dat'!N739)</f>
        <v/>
      </c>
      <c r="C741" s="16" t="str">
        <f>TRIM('Vložení dat'!K739)</f>
        <v/>
      </c>
      <c r="D741" s="13" t="str">
        <f>TRIM('Vložení dat'!L739)</f>
        <v/>
      </c>
      <c r="E741" s="13" t="str">
        <f>TRIM('Vložení dat'!J739)</f>
        <v/>
      </c>
      <c r="F741" s="13" t="str">
        <f>TRIM('Vložení dat'!H739)</f>
        <v/>
      </c>
      <c r="G741" s="13" t="str">
        <f>TRIM('Vložení dat'!G739)</f>
        <v/>
      </c>
      <c r="H741" s="13" t="str">
        <f>TRIM('Vložení dat'!E739)</f>
        <v/>
      </c>
      <c r="I741" s="13" t="str">
        <f>TRIM('Vložení dat'!B739)</f>
        <v/>
      </c>
      <c r="J741" s="13" t="str">
        <f>IF(AND(OR(A741="Vyt",A741="VODA"),'Vložení dat'!O739=0),"OK",IF(AND(OR(A741="Vyt",A741="VODA"),'Vložení dat'!O739&lt;&gt;0),CONCATENATE("CHYBA - ",'Vložení dat'!O739),""))</f>
        <v/>
      </c>
      <c r="K741" s="13" t="str">
        <f>IF(A741="Vyt",'Vložení dat'!R739,IF(A741="VODA",VALUE(TRIM(LEFT(REPLACE('Vložení dat'!T739,FIND(".",'Vložení dat'!T739,1),1,","),8))),""))</f>
        <v/>
      </c>
      <c r="L741" s="16" t="str">
        <f>IF(A741="Vyt",TRIM('Vložení dat'!S739),IF(A741="VODA",VALUE(TRIM(LEFT(REPLACE('Vložení dat'!R739,FIND(".",'Vložení dat'!R739,1),1,","),8))),""))</f>
        <v/>
      </c>
      <c r="M741" s="16" t="str">
        <f>IF(A741="Vyt",RIGHT('Vložení dat'!P739,11),IF(A741="VODA",VALUE(TRIM(LEFT(REPLACE('Vložení dat'!S739,FIND(".",'Vložení dat'!S739,1),1,","),8))),""))</f>
        <v/>
      </c>
      <c r="N741" s="12" t="str">
        <f>IF(A741="Vyt",TRIM('Vložení dat'!V739),"")</f>
        <v/>
      </c>
      <c r="O741" s="17" t="str">
        <f>IF(A741="Vyt",TRIM(LEFT('Vložení dat'!W739,9)),IF(A741="VODA",TRIM(CONCATENATE(LEFT('Vložení dat'!U739,3),".",MID('Vložení dat'!U739,5,2),".",MID('Vložení dat'!U739,8,2))),""))</f>
        <v/>
      </c>
      <c r="P741" s="18" t="str">
        <f>IF($A741="Vyt",'Vložení dat'!X739,IF($A741="VODA",VALUE(LEFT(TRIM(REPLACE('Vložení dat'!V739,FIND(".",'Vložení dat'!V739,1),1,",")),7)),""))</f>
        <v/>
      </c>
      <c r="Q741" s="18" t="str">
        <f>IF($A741="Vyt",'Vložení dat'!Y739,IF($A741="VODA",VALUE(LEFT(TRIM(REPLACE('Vložení dat'!W739,FIND(".",'Vložení dat'!W739,1),1,",")),7)),""))</f>
        <v/>
      </c>
      <c r="R741" s="18" t="str">
        <f>IF($A741="Vyt",'Vložení dat'!Z739,IF($A741="VODA",VALUE(LEFT(TRIM(REPLACE('Vložení dat'!X739,FIND(".",'Vložení dat'!X739,1),1,",")),7)),""))</f>
        <v/>
      </c>
      <c r="S741" s="18" t="str">
        <f>IF($A741="Vyt",'Vložení dat'!AA739,IF($A741="VODA",VALUE(LEFT(TRIM(REPLACE('Vložení dat'!Y739,FIND(".",'Vložení dat'!Y739,1),1,",")),7)),""))</f>
        <v/>
      </c>
      <c r="T741" s="18" t="str">
        <f>IF($A741="Vyt",'Vložení dat'!AB739,IF($A741="VODA",VALUE(LEFT(TRIM(REPLACE('Vložení dat'!Z739,FIND(".",'Vložení dat'!Z739,1),1,",")),7)),""))</f>
        <v/>
      </c>
      <c r="U741" s="18" t="str">
        <f>IF($A741="Vyt",'Vložení dat'!AC739,IF($A741="VODA",VALUE(LEFT(TRIM(REPLACE('Vložení dat'!AA739,FIND(".",'Vložení dat'!AA739,1),1,",")),7)),""))</f>
        <v/>
      </c>
      <c r="V741" s="18" t="str">
        <f>IF($A741="Vyt",'Vložení dat'!AD739,IF($A741="VODA",VALUE(LEFT(TRIM(REPLACE('Vložení dat'!AB739,FIND(".",'Vložení dat'!AB739,1),1,",")),7)),""))</f>
        <v/>
      </c>
      <c r="W741" s="18" t="str">
        <f>IF($A741="Vyt",'Vložení dat'!AE739,IF($A741="VODA",VALUE(LEFT(TRIM(REPLACE('Vložení dat'!AC739,FIND(".",'Vložení dat'!AC739,1),1,",")),7)),""))</f>
        <v/>
      </c>
      <c r="X741" s="18" t="str">
        <f>IF($A741="Vyt",'Vložení dat'!AF739,IF($A741="VODA",VALUE(LEFT(TRIM(REPLACE('Vložení dat'!AD739,FIND(".",'Vložení dat'!AD739,1),1,",")),7)),""))</f>
        <v/>
      </c>
      <c r="Y741" s="18" t="str">
        <f>IF($A741="Vyt",'Vložení dat'!AG739,IF($A741="VODA",VALUE(LEFT(TRIM(REPLACE('Vložení dat'!AE739,FIND(".",'Vložení dat'!AE739,1),1,",")),7)),""))</f>
        <v/>
      </c>
      <c r="Z741" s="18" t="str">
        <f>IF($A741="Vyt",'Vložení dat'!AH739,IF($A741="VODA",VALUE(LEFT(TRIM(REPLACE('Vložení dat'!AF739,FIND(".",'Vložení dat'!AF739,1),1,",")),7)),""))</f>
        <v/>
      </c>
      <c r="AA741" s="18" t="str">
        <f>IF($A741="Vyt",'Vložení dat'!AI739,IF($A741="VODA",VALUE(LEFT(TRIM(REPLACE('Vložení dat'!AG739,FIND(".",'Vložení dat'!AG739,1),1,",")),7)),""))</f>
        <v/>
      </c>
      <c r="AB741" s="18" t="str">
        <f>IF(A741="Vyt",TRIM(LEFT('Vložení dat'!AY739,9)),IF(A741="VODA",TRIM(LEFT('Vložení dat'!BB739,9)),""))</f>
        <v/>
      </c>
      <c r="AC741" s="18" t="str">
        <f>IF(A741="Vyt",TRIM(LEFT('Vložení dat'!AW739,7)),"")</f>
        <v/>
      </c>
      <c r="AD741" s="18" t="str">
        <f>IF(A741="Vyt",VALUE(REPLACE(TRIM(LEFT('Vložení dat'!BA739,4)),FIND(".",TRIM(LEFT('Vložení dat'!BA739,4)),1),1,",")),IF(A741="VODA",VALUE(REPLACE(TRIM(LEFT('Vložení dat'!BC739,4)),FIND(".",TRIM(LEFT('Vložení dat'!BC739,4)),1),1,",")),""))</f>
        <v/>
      </c>
      <c r="AE741" s="12" t="str">
        <f>IF($A741="Vyt",TRIM(LEFT(REPLACE('Vložení dat'!T739,FIND(".",'Vložení dat'!T739,1),1,","),5)),"")</f>
        <v/>
      </c>
      <c r="AF741" s="12" t="str">
        <f>IF($A741="Vyt",TRIM(LEFT(REPLACE('Vložení dat'!U739,FIND(".",'Vložení dat'!U739,1),1,","),5)),"")</f>
        <v/>
      </c>
      <c r="AG741" s="13" t="str">
        <f>IF(A741="Vyt",LEFT(REPLACE('Vložení dat'!AT739,FIND(".",'Vložení dat'!AT739,1),1,","),5)-LEFT(REPLACE('Vložení dat'!AU739,FIND(".",'Vložení dat'!AU739,1),1,","),5)," ")</f>
        <v xml:space="preserve"> </v>
      </c>
      <c r="AH741" s="13" t="str">
        <f>IF(A741="Vyt",LEFT(REPLACE('Vložení dat'!T739,FIND(".",'Vložení dat'!T739,1),1,","),5)-LEFT(REPLACE('Vložení dat'!U739,FIND(".",'Vložení dat'!U739,1),1,","),5),"")</f>
        <v/>
      </c>
      <c r="AI741" t="str">
        <f>IF(A741="Vyt"," ",IF(A741="VODA",LEFT('Vložení dat'!AU739,12),""))</f>
        <v/>
      </c>
      <c r="AJ741" t="str">
        <f>IF(A741="Vyt","",IF(A741="VODA",LEFT('Vložení dat'!AV739,12),""))</f>
        <v/>
      </c>
    </row>
    <row r="742" spans="1:36" x14ac:dyDescent="0.3">
      <c r="A742" s="13" t="str">
        <f>IF(OR('Vložení dat'!C740=" VIP4RTN010 ",'Vložení dat'!C740=" RED4RITN050.c10_001 "),"Vyt",IF(OR('Vložení dat'!C740=" RED4WM050 ",'Vložení dat'!C740=" RED4WM010 ",ISNUMBER(SEARCH("ECM4WM020.v20",'Vložení dat'!C740,1))),"VODA",IF(ISBLANK('Vložení dat'!C740),"",'Vložení dat'!C740)))</f>
        <v/>
      </c>
      <c r="B742" s="13" t="str">
        <f>TRIM('Vložení dat'!N740)</f>
        <v/>
      </c>
      <c r="C742" s="16" t="str">
        <f>TRIM('Vložení dat'!K740)</f>
        <v/>
      </c>
      <c r="D742" s="13" t="str">
        <f>TRIM('Vložení dat'!L740)</f>
        <v/>
      </c>
      <c r="E742" s="13" t="str">
        <f>TRIM('Vložení dat'!J740)</f>
        <v/>
      </c>
      <c r="F742" s="13" t="str">
        <f>TRIM('Vložení dat'!H740)</f>
        <v/>
      </c>
      <c r="G742" s="13" t="str">
        <f>TRIM('Vložení dat'!G740)</f>
        <v/>
      </c>
      <c r="H742" s="13" t="str">
        <f>TRIM('Vložení dat'!E740)</f>
        <v/>
      </c>
      <c r="I742" s="13" t="str">
        <f>TRIM('Vložení dat'!B740)</f>
        <v/>
      </c>
      <c r="J742" s="13" t="str">
        <f>IF(AND(OR(A742="Vyt",A742="VODA"),'Vložení dat'!O740=0),"OK",IF(AND(OR(A742="Vyt",A742="VODA"),'Vložení dat'!O740&lt;&gt;0),CONCATENATE("CHYBA - ",'Vložení dat'!O740),""))</f>
        <v/>
      </c>
      <c r="K742" s="13" t="str">
        <f>IF(A742="Vyt",'Vložení dat'!R740,IF(A742="VODA",VALUE(TRIM(LEFT(REPLACE('Vložení dat'!T740,FIND(".",'Vložení dat'!T740,1),1,","),8))),""))</f>
        <v/>
      </c>
      <c r="L742" s="16" t="str">
        <f>IF(A742="Vyt",TRIM('Vložení dat'!S740),IF(A742="VODA",VALUE(TRIM(LEFT(REPLACE('Vložení dat'!R740,FIND(".",'Vložení dat'!R740,1),1,","),8))),""))</f>
        <v/>
      </c>
      <c r="M742" s="16" t="str">
        <f>IF(A742="Vyt",RIGHT('Vložení dat'!P740,11),IF(A742="VODA",VALUE(TRIM(LEFT(REPLACE('Vložení dat'!S740,FIND(".",'Vložení dat'!S740,1),1,","),8))),""))</f>
        <v/>
      </c>
      <c r="N742" s="12" t="str">
        <f>IF(A742="Vyt",TRIM('Vložení dat'!V740),"")</f>
        <v/>
      </c>
      <c r="O742" s="17" t="str">
        <f>IF(A742="Vyt",TRIM(LEFT('Vložení dat'!W740,9)),IF(A742="VODA",TRIM(CONCATENATE(LEFT('Vložení dat'!U740,3),".",MID('Vložení dat'!U740,5,2),".",MID('Vložení dat'!U740,8,2))),""))</f>
        <v/>
      </c>
      <c r="P742" s="18" t="str">
        <f>IF($A742="Vyt",'Vložení dat'!X740,IF($A742="VODA",VALUE(LEFT(TRIM(REPLACE('Vložení dat'!V740,FIND(".",'Vložení dat'!V740,1),1,",")),7)),""))</f>
        <v/>
      </c>
      <c r="Q742" s="18" t="str">
        <f>IF($A742="Vyt",'Vložení dat'!Y740,IF($A742="VODA",VALUE(LEFT(TRIM(REPLACE('Vložení dat'!W740,FIND(".",'Vložení dat'!W740,1),1,",")),7)),""))</f>
        <v/>
      </c>
      <c r="R742" s="18" t="str">
        <f>IF($A742="Vyt",'Vložení dat'!Z740,IF($A742="VODA",VALUE(LEFT(TRIM(REPLACE('Vložení dat'!X740,FIND(".",'Vložení dat'!X740,1),1,",")),7)),""))</f>
        <v/>
      </c>
      <c r="S742" s="18" t="str">
        <f>IF($A742="Vyt",'Vložení dat'!AA740,IF($A742="VODA",VALUE(LEFT(TRIM(REPLACE('Vložení dat'!Y740,FIND(".",'Vložení dat'!Y740,1),1,",")),7)),""))</f>
        <v/>
      </c>
      <c r="T742" s="18" t="str">
        <f>IF($A742="Vyt",'Vložení dat'!AB740,IF($A742="VODA",VALUE(LEFT(TRIM(REPLACE('Vložení dat'!Z740,FIND(".",'Vložení dat'!Z740,1),1,",")),7)),""))</f>
        <v/>
      </c>
      <c r="U742" s="18" t="str">
        <f>IF($A742="Vyt",'Vložení dat'!AC740,IF($A742="VODA",VALUE(LEFT(TRIM(REPLACE('Vložení dat'!AA740,FIND(".",'Vložení dat'!AA740,1),1,",")),7)),""))</f>
        <v/>
      </c>
      <c r="V742" s="18" t="str">
        <f>IF($A742="Vyt",'Vložení dat'!AD740,IF($A742="VODA",VALUE(LEFT(TRIM(REPLACE('Vložení dat'!AB740,FIND(".",'Vložení dat'!AB740,1),1,",")),7)),""))</f>
        <v/>
      </c>
      <c r="W742" s="18" t="str">
        <f>IF($A742="Vyt",'Vložení dat'!AE740,IF($A742="VODA",VALUE(LEFT(TRIM(REPLACE('Vložení dat'!AC740,FIND(".",'Vložení dat'!AC740,1),1,",")),7)),""))</f>
        <v/>
      </c>
      <c r="X742" s="18" t="str">
        <f>IF($A742="Vyt",'Vložení dat'!AF740,IF($A742="VODA",VALUE(LEFT(TRIM(REPLACE('Vložení dat'!AD740,FIND(".",'Vložení dat'!AD740,1),1,",")),7)),""))</f>
        <v/>
      </c>
      <c r="Y742" s="18" t="str">
        <f>IF($A742="Vyt",'Vložení dat'!AG740,IF($A742="VODA",VALUE(LEFT(TRIM(REPLACE('Vložení dat'!AE740,FIND(".",'Vložení dat'!AE740,1),1,",")),7)),""))</f>
        <v/>
      </c>
      <c r="Z742" s="18" t="str">
        <f>IF($A742="Vyt",'Vložení dat'!AH740,IF($A742="VODA",VALUE(LEFT(TRIM(REPLACE('Vložení dat'!AF740,FIND(".",'Vložení dat'!AF740,1),1,",")),7)),""))</f>
        <v/>
      </c>
      <c r="AA742" s="18" t="str">
        <f>IF($A742="Vyt",'Vložení dat'!AI740,IF($A742="VODA",VALUE(LEFT(TRIM(REPLACE('Vložení dat'!AG740,FIND(".",'Vložení dat'!AG740,1),1,",")),7)),""))</f>
        <v/>
      </c>
      <c r="AB742" s="18" t="str">
        <f>IF(A742="Vyt",TRIM(LEFT('Vložení dat'!AY740,9)),IF(A742="VODA",TRIM(LEFT('Vložení dat'!BB740,9)),""))</f>
        <v/>
      </c>
      <c r="AC742" s="18" t="str">
        <f>IF(A742="Vyt",TRIM(LEFT('Vložení dat'!AW740,7)),"")</f>
        <v/>
      </c>
      <c r="AD742" s="18" t="str">
        <f>IF(A742="Vyt",VALUE(REPLACE(TRIM(LEFT('Vložení dat'!BA740,4)),FIND(".",TRIM(LEFT('Vložení dat'!BA740,4)),1),1,",")),IF(A742="VODA",VALUE(REPLACE(TRIM(LEFT('Vložení dat'!BC740,4)),FIND(".",TRIM(LEFT('Vložení dat'!BC740,4)),1),1,",")),""))</f>
        <v/>
      </c>
      <c r="AE742" s="12" t="str">
        <f>IF($A742="Vyt",TRIM(LEFT(REPLACE('Vložení dat'!T740,FIND(".",'Vložení dat'!T740,1),1,","),5)),"")</f>
        <v/>
      </c>
      <c r="AF742" s="12" t="str">
        <f>IF($A742="Vyt",TRIM(LEFT(REPLACE('Vložení dat'!U740,FIND(".",'Vložení dat'!U740,1),1,","),5)),"")</f>
        <v/>
      </c>
      <c r="AG742" s="13" t="str">
        <f>IF(A742="Vyt",LEFT(REPLACE('Vložení dat'!AT740,FIND(".",'Vložení dat'!AT740,1),1,","),5)-LEFT(REPLACE('Vložení dat'!AU740,FIND(".",'Vložení dat'!AU740,1),1,","),5)," ")</f>
        <v xml:space="preserve"> </v>
      </c>
      <c r="AH742" s="13" t="str">
        <f>IF(A742="Vyt",LEFT(REPLACE('Vložení dat'!T740,FIND(".",'Vložení dat'!T740,1),1,","),5)-LEFT(REPLACE('Vložení dat'!U740,FIND(".",'Vložení dat'!U740,1),1,","),5),"")</f>
        <v/>
      </c>
      <c r="AI742" t="str">
        <f>IF(A742="Vyt"," ",IF(A742="VODA",LEFT('Vložení dat'!AU740,12),""))</f>
        <v/>
      </c>
      <c r="AJ742" t="str">
        <f>IF(A742="Vyt","",IF(A742="VODA",LEFT('Vložení dat'!AV740,12),""))</f>
        <v/>
      </c>
    </row>
    <row r="743" spans="1:36" x14ac:dyDescent="0.3">
      <c r="A743" s="13" t="str">
        <f>IF(OR('Vložení dat'!C741=" VIP4RTN010 ",'Vložení dat'!C741=" RED4RITN050.c10_001 "),"Vyt",IF(OR('Vložení dat'!C741=" RED4WM050 ",'Vložení dat'!C741=" RED4WM010 ",ISNUMBER(SEARCH("ECM4WM020.v20",'Vložení dat'!C741,1))),"VODA",IF(ISBLANK('Vložení dat'!C741),"",'Vložení dat'!C741)))</f>
        <v/>
      </c>
      <c r="B743" s="13" t="str">
        <f>TRIM('Vložení dat'!N741)</f>
        <v/>
      </c>
      <c r="C743" s="16" t="str">
        <f>TRIM('Vložení dat'!K741)</f>
        <v/>
      </c>
      <c r="D743" s="13" t="str">
        <f>TRIM('Vložení dat'!L741)</f>
        <v/>
      </c>
      <c r="E743" s="13" t="str">
        <f>TRIM('Vložení dat'!J741)</f>
        <v/>
      </c>
      <c r="F743" s="13" t="str">
        <f>TRIM('Vložení dat'!H741)</f>
        <v/>
      </c>
      <c r="G743" s="13" t="str">
        <f>TRIM('Vložení dat'!G741)</f>
        <v/>
      </c>
      <c r="H743" s="13" t="str">
        <f>TRIM('Vložení dat'!E741)</f>
        <v/>
      </c>
      <c r="I743" s="13" t="str">
        <f>TRIM('Vložení dat'!B741)</f>
        <v/>
      </c>
      <c r="J743" s="13" t="str">
        <f>IF(AND(OR(A743="Vyt",A743="VODA"),'Vložení dat'!O741=0),"OK",IF(AND(OR(A743="Vyt",A743="VODA"),'Vložení dat'!O741&lt;&gt;0),CONCATENATE("CHYBA - ",'Vložení dat'!O741),""))</f>
        <v/>
      </c>
      <c r="K743" s="13" t="str">
        <f>IF(A743="Vyt",'Vložení dat'!R741,IF(A743="VODA",VALUE(TRIM(LEFT(REPLACE('Vložení dat'!T741,FIND(".",'Vložení dat'!T741,1),1,","),8))),""))</f>
        <v/>
      </c>
      <c r="L743" s="16" t="str">
        <f>IF(A743="Vyt",TRIM('Vložení dat'!S741),IF(A743="VODA",VALUE(TRIM(LEFT(REPLACE('Vložení dat'!R741,FIND(".",'Vložení dat'!R741,1),1,","),8))),""))</f>
        <v/>
      </c>
      <c r="M743" s="16" t="str">
        <f>IF(A743="Vyt",RIGHT('Vložení dat'!P741,11),IF(A743="VODA",VALUE(TRIM(LEFT(REPLACE('Vložení dat'!S741,FIND(".",'Vložení dat'!S741,1),1,","),8))),""))</f>
        <v/>
      </c>
      <c r="N743" s="12" t="str">
        <f>IF(A743="Vyt",TRIM('Vložení dat'!V741),"")</f>
        <v/>
      </c>
      <c r="O743" s="17" t="str">
        <f>IF(A743="Vyt",TRIM(LEFT('Vložení dat'!W741,9)),IF(A743="VODA",TRIM(CONCATENATE(LEFT('Vložení dat'!U741,3),".",MID('Vložení dat'!U741,5,2),".",MID('Vložení dat'!U741,8,2))),""))</f>
        <v/>
      </c>
      <c r="P743" s="18" t="str">
        <f>IF($A743="Vyt",'Vložení dat'!X741,IF($A743="VODA",VALUE(LEFT(TRIM(REPLACE('Vložení dat'!V741,FIND(".",'Vložení dat'!V741,1),1,",")),7)),""))</f>
        <v/>
      </c>
      <c r="Q743" s="18" t="str">
        <f>IF($A743="Vyt",'Vložení dat'!Y741,IF($A743="VODA",VALUE(LEFT(TRIM(REPLACE('Vložení dat'!W741,FIND(".",'Vložení dat'!W741,1),1,",")),7)),""))</f>
        <v/>
      </c>
      <c r="R743" s="18" t="str">
        <f>IF($A743="Vyt",'Vložení dat'!Z741,IF($A743="VODA",VALUE(LEFT(TRIM(REPLACE('Vložení dat'!X741,FIND(".",'Vložení dat'!X741,1),1,",")),7)),""))</f>
        <v/>
      </c>
      <c r="S743" s="18" t="str">
        <f>IF($A743="Vyt",'Vložení dat'!AA741,IF($A743="VODA",VALUE(LEFT(TRIM(REPLACE('Vložení dat'!Y741,FIND(".",'Vložení dat'!Y741,1),1,",")),7)),""))</f>
        <v/>
      </c>
      <c r="T743" s="18" t="str">
        <f>IF($A743="Vyt",'Vložení dat'!AB741,IF($A743="VODA",VALUE(LEFT(TRIM(REPLACE('Vložení dat'!Z741,FIND(".",'Vložení dat'!Z741,1),1,",")),7)),""))</f>
        <v/>
      </c>
      <c r="U743" s="18" t="str">
        <f>IF($A743="Vyt",'Vložení dat'!AC741,IF($A743="VODA",VALUE(LEFT(TRIM(REPLACE('Vložení dat'!AA741,FIND(".",'Vložení dat'!AA741,1),1,",")),7)),""))</f>
        <v/>
      </c>
      <c r="V743" s="18" t="str">
        <f>IF($A743="Vyt",'Vložení dat'!AD741,IF($A743="VODA",VALUE(LEFT(TRIM(REPLACE('Vložení dat'!AB741,FIND(".",'Vložení dat'!AB741,1),1,",")),7)),""))</f>
        <v/>
      </c>
      <c r="W743" s="18" t="str">
        <f>IF($A743="Vyt",'Vložení dat'!AE741,IF($A743="VODA",VALUE(LEFT(TRIM(REPLACE('Vložení dat'!AC741,FIND(".",'Vložení dat'!AC741,1),1,",")),7)),""))</f>
        <v/>
      </c>
      <c r="X743" s="18" t="str">
        <f>IF($A743="Vyt",'Vložení dat'!AF741,IF($A743="VODA",VALUE(LEFT(TRIM(REPLACE('Vložení dat'!AD741,FIND(".",'Vložení dat'!AD741,1),1,",")),7)),""))</f>
        <v/>
      </c>
      <c r="Y743" s="18" t="str">
        <f>IF($A743="Vyt",'Vložení dat'!AG741,IF($A743="VODA",VALUE(LEFT(TRIM(REPLACE('Vložení dat'!AE741,FIND(".",'Vložení dat'!AE741,1),1,",")),7)),""))</f>
        <v/>
      </c>
      <c r="Z743" s="18" t="str">
        <f>IF($A743="Vyt",'Vložení dat'!AH741,IF($A743="VODA",VALUE(LEFT(TRIM(REPLACE('Vložení dat'!AF741,FIND(".",'Vložení dat'!AF741,1),1,",")),7)),""))</f>
        <v/>
      </c>
      <c r="AA743" s="18" t="str">
        <f>IF($A743="Vyt",'Vložení dat'!AI741,IF($A743="VODA",VALUE(LEFT(TRIM(REPLACE('Vložení dat'!AG741,FIND(".",'Vložení dat'!AG741,1),1,",")),7)),""))</f>
        <v/>
      </c>
      <c r="AB743" s="18" t="str">
        <f>IF(A743="Vyt",TRIM(LEFT('Vložení dat'!AY741,9)),IF(A743="VODA",TRIM(LEFT('Vložení dat'!BB741,9)),""))</f>
        <v/>
      </c>
      <c r="AC743" s="18" t="str">
        <f>IF(A743="Vyt",TRIM(LEFT('Vložení dat'!AW741,7)),"")</f>
        <v/>
      </c>
      <c r="AD743" s="18" t="str">
        <f>IF(A743="Vyt",VALUE(REPLACE(TRIM(LEFT('Vložení dat'!BA741,4)),FIND(".",TRIM(LEFT('Vložení dat'!BA741,4)),1),1,",")),IF(A743="VODA",VALUE(REPLACE(TRIM(LEFT('Vložení dat'!BC741,4)),FIND(".",TRIM(LEFT('Vložení dat'!BC741,4)),1),1,",")),""))</f>
        <v/>
      </c>
      <c r="AE743" s="12" t="str">
        <f>IF($A743="Vyt",TRIM(LEFT(REPLACE('Vložení dat'!T741,FIND(".",'Vložení dat'!T741,1),1,","),5)),"")</f>
        <v/>
      </c>
      <c r="AF743" s="12" t="str">
        <f>IF($A743="Vyt",TRIM(LEFT(REPLACE('Vložení dat'!U741,FIND(".",'Vložení dat'!U741,1),1,","),5)),"")</f>
        <v/>
      </c>
      <c r="AG743" s="13" t="str">
        <f>IF(A743="Vyt",LEFT(REPLACE('Vložení dat'!AT741,FIND(".",'Vložení dat'!AT741,1),1,","),5)-LEFT(REPLACE('Vložení dat'!AU741,FIND(".",'Vložení dat'!AU741,1),1,","),5)," ")</f>
        <v xml:space="preserve"> </v>
      </c>
      <c r="AH743" s="13" t="str">
        <f>IF(A743="Vyt",LEFT(REPLACE('Vložení dat'!T741,FIND(".",'Vložení dat'!T741,1),1,","),5)-LEFT(REPLACE('Vložení dat'!U741,FIND(".",'Vložení dat'!U741,1),1,","),5),"")</f>
        <v/>
      </c>
      <c r="AI743" t="str">
        <f>IF(A743="Vyt"," ",IF(A743="VODA",LEFT('Vložení dat'!AU741,12),""))</f>
        <v/>
      </c>
      <c r="AJ743" t="str">
        <f>IF(A743="Vyt","",IF(A743="VODA",LEFT('Vložení dat'!AV741,12),""))</f>
        <v/>
      </c>
    </row>
    <row r="744" spans="1:36" x14ac:dyDescent="0.3">
      <c r="A744" s="13" t="str">
        <f>IF(OR('Vložení dat'!C742=" VIP4RTN010 ",'Vložení dat'!C742=" RED4RITN050.c10_001 "),"Vyt",IF(OR('Vložení dat'!C742=" RED4WM050 ",'Vložení dat'!C742=" RED4WM010 ",ISNUMBER(SEARCH("ECM4WM020.v20",'Vložení dat'!C742,1))),"VODA",IF(ISBLANK('Vložení dat'!C742),"",'Vložení dat'!C742)))</f>
        <v/>
      </c>
      <c r="B744" s="13" t="str">
        <f>TRIM('Vložení dat'!N742)</f>
        <v/>
      </c>
      <c r="C744" s="16" t="str">
        <f>TRIM('Vložení dat'!K742)</f>
        <v/>
      </c>
      <c r="D744" s="13" t="str">
        <f>TRIM('Vložení dat'!L742)</f>
        <v/>
      </c>
      <c r="E744" s="13" t="str">
        <f>TRIM('Vložení dat'!J742)</f>
        <v/>
      </c>
      <c r="F744" s="13" t="str">
        <f>TRIM('Vložení dat'!H742)</f>
        <v/>
      </c>
      <c r="G744" s="13" t="str">
        <f>TRIM('Vložení dat'!G742)</f>
        <v/>
      </c>
      <c r="H744" s="13" t="str">
        <f>TRIM('Vložení dat'!E742)</f>
        <v/>
      </c>
      <c r="I744" s="13" t="str">
        <f>TRIM('Vložení dat'!B742)</f>
        <v/>
      </c>
      <c r="J744" s="13" t="str">
        <f>IF(AND(OR(A744="Vyt",A744="VODA"),'Vložení dat'!O742=0),"OK",IF(AND(OR(A744="Vyt",A744="VODA"),'Vložení dat'!O742&lt;&gt;0),CONCATENATE("CHYBA - ",'Vložení dat'!O742),""))</f>
        <v/>
      </c>
      <c r="K744" s="13" t="str">
        <f>IF(A744="Vyt",'Vložení dat'!R742,IF(A744="VODA",VALUE(TRIM(LEFT(REPLACE('Vložení dat'!T742,FIND(".",'Vložení dat'!T742,1),1,","),8))),""))</f>
        <v/>
      </c>
      <c r="L744" s="16" t="str">
        <f>IF(A744="Vyt",TRIM('Vložení dat'!S742),IF(A744="VODA",VALUE(TRIM(LEFT(REPLACE('Vložení dat'!R742,FIND(".",'Vložení dat'!R742,1),1,","),8))),""))</f>
        <v/>
      </c>
      <c r="M744" s="16" t="str">
        <f>IF(A744="Vyt",RIGHT('Vložení dat'!P742,11),IF(A744="VODA",VALUE(TRIM(LEFT(REPLACE('Vložení dat'!S742,FIND(".",'Vložení dat'!S742,1),1,","),8))),""))</f>
        <v/>
      </c>
      <c r="N744" s="12" t="str">
        <f>IF(A744="Vyt",TRIM('Vložení dat'!V742),"")</f>
        <v/>
      </c>
      <c r="O744" s="17" t="str">
        <f>IF(A744="Vyt",TRIM(LEFT('Vložení dat'!W742,9)),IF(A744="VODA",TRIM(CONCATENATE(LEFT('Vložení dat'!U742,3),".",MID('Vložení dat'!U742,5,2),".",MID('Vložení dat'!U742,8,2))),""))</f>
        <v/>
      </c>
      <c r="P744" s="18" t="str">
        <f>IF($A744="Vyt",'Vložení dat'!X742,IF($A744="VODA",VALUE(LEFT(TRIM(REPLACE('Vložení dat'!V742,FIND(".",'Vložení dat'!V742,1),1,",")),7)),""))</f>
        <v/>
      </c>
      <c r="Q744" s="18" t="str">
        <f>IF($A744="Vyt",'Vložení dat'!Y742,IF($A744="VODA",VALUE(LEFT(TRIM(REPLACE('Vložení dat'!W742,FIND(".",'Vložení dat'!W742,1),1,",")),7)),""))</f>
        <v/>
      </c>
      <c r="R744" s="18" t="str">
        <f>IF($A744="Vyt",'Vložení dat'!Z742,IF($A744="VODA",VALUE(LEFT(TRIM(REPLACE('Vložení dat'!X742,FIND(".",'Vložení dat'!X742,1),1,",")),7)),""))</f>
        <v/>
      </c>
      <c r="S744" s="18" t="str">
        <f>IF($A744="Vyt",'Vložení dat'!AA742,IF($A744="VODA",VALUE(LEFT(TRIM(REPLACE('Vložení dat'!Y742,FIND(".",'Vložení dat'!Y742,1),1,",")),7)),""))</f>
        <v/>
      </c>
      <c r="T744" s="18" t="str">
        <f>IF($A744="Vyt",'Vložení dat'!AB742,IF($A744="VODA",VALUE(LEFT(TRIM(REPLACE('Vložení dat'!Z742,FIND(".",'Vložení dat'!Z742,1),1,",")),7)),""))</f>
        <v/>
      </c>
      <c r="U744" s="18" t="str">
        <f>IF($A744="Vyt",'Vložení dat'!AC742,IF($A744="VODA",VALUE(LEFT(TRIM(REPLACE('Vložení dat'!AA742,FIND(".",'Vložení dat'!AA742,1),1,",")),7)),""))</f>
        <v/>
      </c>
      <c r="V744" s="18" t="str">
        <f>IF($A744="Vyt",'Vložení dat'!AD742,IF($A744="VODA",VALUE(LEFT(TRIM(REPLACE('Vložení dat'!AB742,FIND(".",'Vložení dat'!AB742,1),1,",")),7)),""))</f>
        <v/>
      </c>
      <c r="W744" s="18" t="str">
        <f>IF($A744="Vyt",'Vložení dat'!AE742,IF($A744="VODA",VALUE(LEFT(TRIM(REPLACE('Vložení dat'!AC742,FIND(".",'Vložení dat'!AC742,1),1,",")),7)),""))</f>
        <v/>
      </c>
      <c r="X744" s="18" t="str">
        <f>IF($A744="Vyt",'Vložení dat'!AF742,IF($A744="VODA",VALUE(LEFT(TRIM(REPLACE('Vložení dat'!AD742,FIND(".",'Vložení dat'!AD742,1),1,",")),7)),""))</f>
        <v/>
      </c>
      <c r="Y744" s="18" t="str">
        <f>IF($A744="Vyt",'Vložení dat'!AG742,IF($A744="VODA",VALUE(LEFT(TRIM(REPLACE('Vložení dat'!AE742,FIND(".",'Vložení dat'!AE742,1),1,",")),7)),""))</f>
        <v/>
      </c>
      <c r="Z744" s="18" t="str">
        <f>IF($A744="Vyt",'Vložení dat'!AH742,IF($A744="VODA",VALUE(LEFT(TRIM(REPLACE('Vložení dat'!AF742,FIND(".",'Vložení dat'!AF742,1),1,",")),7)),""))</f>
        <v/>
      </c>
      <c r="AA744" s="18" t="str">
        <f>IF($A744="Vyt",'Vložení dat'!AI742,IF($A744="VODA",VALUE(LEFT(TRIM(REPLACE('Vložení dat'!AG742,FIND(".",'Vložení dat'!AG742,1),1,",")),7)),""))</f>
        <v/>
      </c>
      <c r="AB744" s="18" t="str">
        <f>IF(A744="Vyt",TRIM(LEFT('Vložení dat'!AY742,9)),IF(A744="VODA",TRIM(LEFT('Vložení dat'!BB742,9)),""))</f>
        <v/>
      </c>
      <c r="AC744" s="18" t="str">
        <f>IF(A744="Vyt",TRIM(LEFT('Vložení dat'!AW742,7)),"")</f>
        <v/>
      </c>
      <c r="AD744" s="18" t="str">
        <f>IF(A744="Vyt",VALUE(REPLACE(TRIM(LEFT('Vložení dat'!BA742,4)),FIND(".",TRIM(LEFT('Vložení dat'!BA742,4)),1),1,",")),IF(A744="VODA",VALUE(REPLACE(TRIM(LEFT('Vložení dat'!BC742,4)),FIND(".",TRIM(LEFT('Vložení dat'!BC742,4)),1),1,",")),""))</f>
        <v/>
      </c>
      <c r="AE744" s="12" t="str">
        <f>IF($A744="Vyt",TRIM(LEFT(REPLACE('Vložení dat'!T742,FIND(".",'Vložení dat'!T742,1),1,","),5)),"")</f>
        <v/>
      </c>
      <c r="AF744" s="12" t="str">
        <f>IF($A744="Vyt",TRIM(LEFT(REPLACE('Vložení dat'!U742,FIND(".",'Vložení dat'!U742,1),1,","),5)),"")</f>
        <v/>
      </c>
      <c r="AG744" s="13" t="str">
        <f>IF(A744="Vyt",LEFT(REPLACE('Vložení dat'!AT742,FIND(".",'Vložení dat'!AT742,1),1,","),5)-LEFT(REPLACE('Vložení dat'!AU742,FIND(".",'Vložení dat'!AU742,1),1,","),5)," ")</f>
        <v xml:space="preserve"> </v>
      </c>
      <c r="AH744" s="13" t="str">
        <f>IF(A744="Vyt",LEFT(REPLACE('Vložení dat'!T742,FIND(".",'Vložení dat'!T742,1),1,","),5)-LEFT(REPLACE('Vložení dat'!U742,FIND(".",'Vložení dat'!U742,1),1,","),5),"")</f>
        <v/>
      </c>
      <c r="AI744" t="str">
        <f>IF(A744="Vyt"," ",IF(A744="VODA",LEFT('Vložení dat'!AU742,12),""))</f>
        <v/>
      </c>
      <c r="AJ744" t="str">
        <f>IF(A744="Vyt","",IF(A744="VODA",LEFT('Vložení dat'!AV742,12),""))</f>
        <v/>
      </c>
    </row>
    <row r="745" spans="1:36" x14ac:dyDescent="0.3">
      <c r="A745" s="13" t="str">
        <f>IF(OR('Vložení dat'!C743=" VIP4RTN010 ",'Vložení dat'!C743=" RED4RITN050.c10_001 "),"Vyt",IF(OR('Vložení dat'!C743=" RED4WM050 ",'Vložení dat'!C743=" RED4WM010 ",ISNUMBER(SEARCH("ECM4WM020.v20",'Vložení dat'!C743,1))),"VODA",IF(ISBLANK('Vložení dat'!C743),"",'Vložení dat'!C743)))</f>
        <v/>
      </c>
      <c r="B745" s="13" t="str">
        <f>TRIM('Vložení dat'!N743)</f>
        <v/>
      </c>
      <c r="C745" s="16" t="str">
        <f>TRIM('Vložení dat'!K743)</f>
        <v/>
      </c>
      <c r="D745" s="13" t="str">
        <f>TRIM('Vložení dat'!L743)</f>
        <v/>
      </c>
      <c r="E745" s="13" t="str">
        <f>TRIM('Vložení dat'!J743)</f>
        <v/>
      </c>
      <c r="F745" s="13" t="str">
        <f>TRIM('Vložení dat'!H743)</f>
        <v/>
      </c>
      <c r="G745" s="13" t="str">
        <f>TRIM('Vložení dat'!G743)</f>
        <v/>
      </c>
      <c r="H745" s="13" t="str">
        <f>TRIM('Vložení dat'!E743)</f>
        <v/>
      </c>
      <c r="I745" s="13" t="str">
        <f>TRIM('Vložení dat'!B743)</f>
        <v/>
      </c>
      <c r="J745" s="13" t="str">
        <f>IF(AND(OR(A745="Vyt",A745="VODA"),'Vložení dat'!O743=0),"OK",IF(AND(OR(A745="Vyt",A745="VODA"),'Vložení dat'!O743&lt;&gt;0),CONCATENATE("CHYBA - ",'Vložení dat'!O743),""))</f>
        <v/>
      </c>
      <c r="K745" s="13" t="str">
        <f>IF(A745="Vyt",'Vložení dat'!R743,IF(A745="VODA",VALUE(TRIM(LEFT(REPLACE('Vložení dat'!T743,FIND(".",'Vložení dat'!T743,1),1,","),8))),""))</f>
        <v/>
      </c>
      <c r="L745" s="16" t="str">
        <f>IF(A745="Vyt",TRIM('Vložení dat'!S743),IF(A745="VODA",VALUE(TRIM(LEFT(REPLACE('Vložení dat'!R743,FIND(".",'Vložení dat'!R743,1),1,","),8))),""))</f>
        <v/>
      </c>
      <c r="M745" s="16" t="str">
        <f>IF(A745="Vyt",RIGHT('Vložení dat'!P743,11),IF(A745="VODA",VALUE(TRIM(LEFT(REPLACE('Vložení dat'!S743,FIND(".",'Vložení dat'!S743,1),1,","),8))),""))</f>
        <v/>
      </c>
      <c r="N745" s="12" t="str">
        <f>IF(A745="Vyt",TRIM('Vložení dat'!V743),"")</f>
        <v/>
      </c>
      <c r="O745" s="17" t="str">
        <f>IF(A745="Vyt",TRIM(LEFT('Vložení dat'!W743,9)),IF(A745="VODA",TRIM(CONCATENATE(LEFT('Vložení dat'!U743,3),".",MID('Vložení dat'!U743,5,2),".",MID('Vložení dat'!U743,8,2))),""))</f>
        <v/>
      </c>
      <c r="P745" s="18" t="str">
        <f>IF($A745="Vyt",'Vložení dat'!X743,IF($A745="VODA",VALUE(LEFT(TRIM(REPLACE('Vložení dat'!V743,FIND(".",'Vložení dat'!V743,1),1,",")),7)),""))</f>
        <v/>
      </c>
      <c r="Q745" s="18" t="str">
        <f>IF($A745="Vyt",'Vložení dat'!Y743,IF($A745="VODA",VALUE(LEFT(TRIM(REPLACE('Vložení dat'!W743,FIND(".",'Vložení dat'!W743,1),1,",")),7)),""))</f>
        <v/>
      </c>
      <c r="R745" s="18" t="str">
        <f>IF($A745="Vyt",'Vložení dat'!Z743,IF($A745="VODA",VALUE(LEFT(TRIM(REPLACE('Vložení dat'!X743,FIND(".",'Vložení dat'!X743,1),1,",")),7)),""))</f>
        <v/>
      </c>
      <c r="S745" s="18" t="str">
        <f>IF($A745="Vyt",'Vložení dat'!AA743,IF($A745="VODA",VALUE(LEFT(TRIM(REPLACE('Vložení dat'!Y743,FIND(".",'Vložení dat'!Y743,1),1,",")),7)),""))</f>
        <v/>
      </c>
      <c r="T745" s="18" t="str">
        <f>IF($A745="Vyt",'Vložení dat'!AB743,IF($A745="VODA",VALUE(LEFT(TRIM(REPLACE('Vložení dat'!Z743,FIND(".",'Vložení dat'!Z743,1),1,",")),7)),""))</f>
        <v/>
      </c>
      <c r="U745" s="18" t="str">
        <f>IF($A745="Vyt",'Vložení dat'!AC743,IF($A745="VODA",VALUE(LEFT(TRIM(REPLACE('Vložení dat'!AA743,FIND(".",'Vložení dat'!AA743,1),1,",")),7)),""))</f>
        <v/>
      </c>
      <c r="V745" s="18" t="str">
        <f>IF($A745="Vyt",'Vložení dat'!AD743,IF($A745="VODA",VALUE(LEFT(TRIM(REPLACE('Vložení dat'!AB743,FIND(".",'Vložení dat'!AB743,1),1,",")),7)),""))</f>
        <v/>
      </c>
      <c r="W745" s="18" t="str">
        <f>IF($A745="Vyt",'Vložení dat'!AE743,IF($A745="VODA",VALUE(LEFT(TRIM(REPLACE('Vložení dat'!AC743,FIND(".",'Vložení dat'!AC743,1),1,",")),7)),""))</f>
        <v/>
      </c>
      <c r="X745" s="18" t="str">
        <f>IF($A745="Vyt",'Vložení dat'!AF743,IF($A745="VODA",VALUE(LEFT(TRIM(REPLACE('Vložení dat'!AD743,FIND(".",'Vložení dat'!AD743,1),1,",")),7)),""))</f>
        <v/>
      </c>
      <c r="Y745" s="18" t="str">
        <f>IF($A745="Vyt",'Vložení dat'!AG743,IF($A745="VODA",VALUE(LEFT(TRIM(REPLACE('Vložení dat'!AE743,FIND(".",'Vložení dat'!AE743,1),1,",")),7)),""))</f>
        <v/>
      </c>
      <c r="Z745" s="18" t="str">
        <f>IF($A745="Vyt",'Vložení dat'!AH743,IF($A745="VODA",VALUE(LEFT(TRIM(REPLACE('Vložení dat'!AF743,FIND(".",'Vložení dat'!AF743,1),1,",")),7)),""))</f>
        <v/>
      </c>
      <c r="AA745" s="18" t="str">
        <f>IF($A745="Vyt",'Vložení dat'!AI743,IF($A745="VODA",VALUE(LEFT(TRIM(REPLACE('Vložení dat'!AG743,FIND(".",'Vložení dat'!AG743,1),1,",")),7)),""))</f>
        <v/>
      </c>
      <c r="AB745" s="18" t="str">
        <f>IF(A745="Vyt",TRIM(LEFT('Vložení dat'!AY743,9)),IF(A745="VODA",TRIM(LEFT('Vložení dat'!BB743,9)),""))</f>
        <v/>
      </c>
      <c r="AC745" s="18" t="str">
        <f>IF(A745="Vyt",TRIM(LEFT('Vložení dat'!AW743,7)),"")</f>
        <v/>
      </c>
      <c r="AD745" s="18" t="str">
        <f>IF(A745="Vyt",VALUE(REPLACE(TRIM(LEFT('Vložení dat'!BA743,4)),FIND(".",TRIM(LEFT('Vložení dat'!BA743,4)),1),1,",")),IF(A745="VODA",VALUE(REPLACE(TRIM(LEFT('Vložení dat'!BC743,4)),FIND(".",TRIM(LEFT('Vložení dat'!BC743,4)),1),1,",")),""))</f>
        <v/>
      </c>
      <c r="AE745" s="12" t="str">
        <f>IF($A745="Vyt",TRIM(LEFT(REPLACE('Vložení dat'!T743,FIND(".",'Vložení dat'!T743,1),1,","),5)),"")</f>
        <v/>
      </c>
      <c r="AF745" s="12" t="str">
        <f>IF($A745="Vyt",TRIM(LEFT(REPLACE('Vložení dat'!U743,FIND(".",'Vložení dat'!U743,1),1,","),5)),"")</f>
        <v/>
      </c>
      <c r="AG745" s="13" t="str">
        <f>IF(A745="Vyt",LEFT(REPLACE('Vložení dat'!AT743,FIND(".",'Vložení dat'!AT743,1),1,","),5)-LEFT(REPLACE('Vložení dat'!AU743,FIND(".",'Vložení dat'!AU743,1),1,","),5)," ")</f>
        <v xml:space="preserve"> </v>
      </c>
      <c r="AH745" s="13" t="str">
        <f>IF(A745="Vyt",LEFT(REPLACE('Vložení dat'!T743,FIND(".",'Vložení dat'!T743,1),1,","),5)-LEFT(REPLACE('Vložení dat'!U743,FIND(".",'Vložení dat'!U743,1),1,","),5),"")</f>
        <v/>
      </c>
      <c r="AI745" t="str">
        <f>IF(A745="Vyt"," ",IF(A745="VODA",LEFT('Vložení dat'!AU743,12),""))</f>
        <v/>
      </c>
      <c r="AJ745" t="str">
        <f>IF(A745="Vyt","",IF(A745="VODA",LEFT('Vložení dat'!AV743,12),""))</f>
        <v/>
      </c>
    </row>
    <row r="746" spans="1:36" x14ac:dyDescent="0.3">
      <c r="A746" s="13" t="str">
        <f>IF(OR('Vložení dat'!C744=" VIP4RTN010 ",'Vložení dat'!C744=" RED4RITN050.c10_001 "),"Vyt",IF(OR('Vložení dat'!C744=" RED4WM050 ",'Vložení dat'!C744=" RED4WM010 ",ISNUMBER(SEARCH("ECM4WM020.v20",'Vložení dat'!C744,1))),"VODA",IF(ISBLANK('Vložení dat'!C744),"",'Vložení dat'!C744)))</f>
        <v/>
      </c>
      <c r="B746" s="13" t="str">
        <f>TRIM('Vložení dat'!N744)</f>
        <v/>
      </c>
      <c r="C746" s="16" t="str">
        <f>TRIM('Vložení dat'!K744)</f>
        <v/>
      </c>
      <c r="D746" s="13" t="str">
        <f>TRIM('Vložení dat'!L744)</f>
        <v/>
      </c>
      <c r="E746" s="13" t="str">
        <f>TRIM('Vložení dat'!J744)</f>
        <v/>
      </c>
      <c r="F746" s="13" t="str">
        <f>TRIM('Vložení dat'!H744)</f>
        <v/>
      </c>
      <c r="G746" s="13" t="str">
        <f>TRIM('Vložení dat'!G744)</f>
        <v/>
      </c>
      <c r="H746" s="13" t="str">
        <f>TRIM('Vložení dat'!E744)</f>
        <v/>
      </c>
      <c r="I746" s="13" t="str">
        <f>TRIM('Vložení dat'!B744)</f>
        <v/>
      </c>
      <c r="J746" s="13" t="str">
        <f>IF(AND(OR(A746="Vyt",A746="VODA"),'Vložení dat'!O744=0),"OK",IF(AND(OR(A746="Vyt",A746="VODA"),'Vložení dat'!O744&lt;&gt;0),CONCATENATE("CHYBA - ",'Vložení dat'!O744),""))</f>
        <v/>
      </c>
      <c r="K746" s="13" t="str">
        <f>IF(A746="Vyt",'Vložení dat'!R744,IF(A746="VODA",VALUE(TRIM(LEFT(REPLACE('Vložení dat'!T744,FIND(".",'Vložení dat'!T744,1),1,","),8))),""))</f>
        <v/>
      </c>
      <c r="L746" s="16" t="str">
        <f>IF(A746="Vyt",TRIM('Vložení dat'!S744),IF(A746="VODA",VALUE(TRIM(LEFT(REPLACE('Vložení dat'!R744,FIND(".",'Vložení dat'!R744,1),1,","),8))),""))</f>
        <v/>
      </c>
      <c r="M746" s="16" t="str">
        <f>IF(A746="Vyt",RIGHT('Vložení dat'!P744,11),IF(A746="VODA",VALUE(TRIM(LEFT(REPLACE('Vložení dat'!S744,FIND(".",'Vložení dat'!S744,1),1,","),8))),""))</f>
        <v/>
      </c>
      <c r="N746" s="12" t="str">
        <f>IF(A746="Vyt",TRIM('Vložení dat'!V744),"")</f>
        <v/>
      </c>
      <c r="O746" s="17" t="str">
        <f>IF(A746="Vyt",TRIM(LEFT('Vložení dat'!W744,9)),IF(A746="VODA",TRIM(CONCATENATE(LEFT('Vložení dat'!U744,3),".",MID('Vložení dat'!U744,5,2),".",MID('Vložení dat'!U744,8,2))),""))</f>
        <v/>
      </c>
      <c r="P746" s="18" t="str">
        <f>IF($A746="Vyt",'Vložení dat'!X744,IF($A746="VODA",VALUE(LEFT(TRIM(REPLACE('Vložení dat'!V744,FIND(".",'Vložení dat'!V744,1),1,",")),7)),""))</f>
        <v/>
      </c>
      <c r="Q746" s="18" t="str">
        <f>IF($A746="Vyt",'Vložení dat'!Y744,IF($A746="VODA",VALUE(LEFT(TRIM(REPLACE('Vložení dat'!W744,FIND(".",'Vložení dat'!W744,1),1,",")),7)),""))</f>
        <v/>
      </c>
      <c r="R746" s="18" t="str">
        <f>IF($A746="Vyt",'Vložení dat'!Z744,IF($A746="VODA",VALUE(LEFT(TRIM(REPLACE('Vložení dat'!X744,FIND(".",'Vložení dat'!X744,1),1,",")),7)),""))</f>
        <v/>
      </c>
      <c r="S746" s="18" t="str">
        <f>IF($A746="Vyt",'Vložení dat'!AA744,IF($A746="VODA",VALUE(LEFT(TRIM(REPLACE('Vložení dat'!Y744,FIND(".",'Vložení dat'!Y744,1),1,",")),7)),""))</f>
        <v/>
      </c>
      <c r="T746" s="18" t="str">
        <f>IF($A746="Vyt",'Vložení dat'!AB744,IF($A746="VODA",VALUE(LEFT(TRIM(REPLACE('Vložení dat'!Z744,FIND(".",'Vložení dat'!Z744,1),1,",")),7)),""))</f>
        <v/>
      </c>
      <c r="U746" s="18" t="str">
        <f>IF($A746="Vyt",'Vložení dat'!AC744,IF($A746="VODA",VALUE(LEFT(TRIM(REPLACE('Vložení dat'!AA744,FIND(".",'Vložení dat'!AA744,1),1,",")),7)),""))</f>
        <v/>
      </c>
      <c r="V746" s="18" t="str">
        <f>IF($A746="Vyt",'Vložení dat'!AD744,IF($A746="VODA",VALUE(LEFT(TRIM(REPLACE('Vložení dat'!AB744,FIND(".",'Vložení dat'!AB744,1),1,",")),7)),""))</f>
        <v/>
      </c>
      <c r="W746" s="18" t="str">
        <f>IF($A746="Vyt",'Vložení dat'!AE744,IF($A746="VODA",VALUE(LEFT(TRIM(REPLACE('Vložení dat'!AC744,FIND(".",'Vložení dat'!AC744,1),1,",")),7)),""))</f>
        <v/>
      </c>
      <c r="X746" s="18" t="str">
        <f>IF($A746="Vyt",'Vložení dat'!AF744,IF($A746="VODA",VALUE(LEFT(TRIM(REPLACE('Vložení dat'!AD744,FIND(".",'Vložení dat'!AD744,1),1,",")),7)),""))</f>
        <v/>
      </c>
      <c r="Y746" s="18" t="str">
        <f>IF($A746="Vyt",'Vložení dat'!AG744,IF($A746="VODA",VALUE(LEFT(TRIM(REPLACE('Vložení dat'!AE744,FIND(".",'Vložení dat'!AE744,1),1,",")),7)),""))</f>
        <v/>
      </c>
      <c r="Z746" s="18" t="str">
        <f>IF($A746="Vyt",'Vložení dat'!AH744,IF($A746="VODA",VALUE(LEFT(TRIM(REPLACE('Vložení dat'!AF744,FIND(".",'Vložení dat'!AF744,1),1,",")),7)),""))</f>
        <v/>
      </c>
      <c r="AA746" s="18" t="str">
        <f>IF($A746="Vyt",'Vložení dat'!AI744,IF($A746="VODA",VALUE(LEFT(TRIM(REPLACE('Vložení dat'!AG744,FIND(".",'Vložení dat'!AG744,1),1,",")),7)),""))</f>
        <v/>
      </c>
      <c r="AB746" s="18" t="str">
        <f>IF(A746="Vyt",TRIM(LEFT('Vložení dat'!AY744,9)),IF(A746="VODA",TRIM(LEFT('Vložení dat'!BB744,9)),""))</f>
        <v/>
      </c>
      <c r="AC746" s="18" t="str">
        <f>IF(A746="Vyt",TRIM(LEFT('Vložení dat'!AW744,7)),"")</f>
        <v/>
      </c>
      <c r="AD746" s="18" t="str">
        <f>IF(A746="Vyt",VALUE(REPLACE(TRIM(LEFT('Vložení dat'!BA744,4)),FIND(".",TRIM(LEFT('Vložení dat'!BA744,4)),1),1,",")),IF(A746="VODA",VALUE(REPLACE(TRIM(LEFT('Vložení dat'!BC744,4)),FIND(".",TRIM(LEFT('Vložení dat'!BC744,4)),1),1,",")),""))</f>
        <v/>
      </c>
      <c r="AE746" s="12" t="str">
        <f>IF($A746="Vyt",TRIM(LEFT(REPLACE('Vložení dat'!T744,FIND(".",'Vložení dat'!T744,1),1,","),5)),"")</f>
        <v/>
      </c>
      <c r="AF746" s="12" t="str">
        <f>IF($A746="Vyt",TRIM(LEFT(REPLACE('Vložení dat'!U744,FIND(".",'Vložení dat'!U744,1),1,","),5)),"")</f>
        <v/>
      </c>
      <c r="AG746" s="13" t="str">
        <f>IF(A746="Vyt",LEFT(REPLACE('Vložení dat'!AT744,FIND(".",'Vložení dat'!AT744,1),1,","),5)-LEFT(REPLACE('Vložení dat'!AU744,FIND(".",'Vložení dat'!AU744,1),1,","),5)," ")</f>
        <v xml:space="preserve"> </v>
      </c>
      <c r="AH746" s="13" t="str">
        <f>IF(A746="Vyt",LEFT(REPLACE('Vložení dat'!T744,FIND(".",'Vložení dat'!T744,1),1,","),5)-LEFT(REPLACE('Vložení dat'!U744,FIND(".",'Vložení dat'!U744,1),1,","),5),"")</f>
        <v/>
      </c>
      <c r="AI746" t="str">
        <f>IF(A746="Vyt"," ",IF(A746="VODA",LEFT('Vložení dat'!AU744,12),""))</f>
        <v/>
      </c>
      <c r="AJ746" t="str">
        <f>IF(A746="Vyt","",IF(A746="VODA",LEFT('Vložení dat'!AV744,12),""))</f>
        <v/>
      </c>
    </row>
    <row r="747" spans="1:36" x14ac:dyDescent="0.3">
      <c r="A747" s="13" t="str">
        <f>IF(OR('Vložení dat'!C745=" VIP4RTN010 ",'Vložení dat'!C745=" RED4RITN050.c10_001 "),"Vyt",IF(OR('Vložení dat'!C745=" RED4WM050 ",'Vložení dat'!C745=" RED4WM010 ",ISNUMBER(SEARCH("ECM4WM020.v20",'Vložení dat'!C745,1))),"VODA",IF(ISBLANK('Vložení dat'!C745),"",'Vložení dat'!C745)))</f>
        <v/>
      </c>
      <c r="B747" s="13" t="str">
        <f>TRIM('Vložení dat'!N745)</f>
        <v/>
      </c>
      <c r="C747" s="16" t="str">
        <f>TRIM('Vložení dat'!K745)</f>
        <v/>
      </c>
      <c r="D747" s="13" t="str">
        <f>TRIM('Vložení dat'!L745)</f>
        <v/>
      </c>
      <c r="E747" s="13" t="str">
        <f>TRIM('Vložení dat'!J745)</f>
        <v/>
      </c>
      <c r="F747" s="13" t="str">
        <f>TRIM('Vložení dat'!H745)</f>
        <v/>
      </c>
      <c r="G747" s="13" t="str">
        <f>TRIM('Vložení dat'!G745)</f>
        <v/>
      </c>
      <c r="H747" s="13" t="str">
        <f>TRIM('Vložení dat'!E745)</f>
        <v/>
      </c>
      <c r="I747" s="13" t="str">
        <f>TRIM('Vložení dat'!B745)</f>
        <v/>
      </c>
      <c r="J747" s="13" t="str">
        <f>IF(AND(OR(A747="Vyt",A747="VODA"),'Vložení dat'!O745=0),"OK",IF(AND(OR(A747="Vyt",A747="VODA"),'Vložení dat'!O745&lt;&gt;0),CONCATENATE("CHYBA - ",'Vložení dat'!O745),""))</f>
        <v/>
      </c>
      <c r="K747" s="13" t="str">
        <f>IF(A747="Vyt",'Vložení dat'!R745,IF(A747="VODA",VALUE(TRIM(LEFT(REPLACE('Vložení dat'!T745,FIND(".",'Vložení dat'!T745,1),1,","),8))),""))</f>
        <v/>
      </c>
      <c r="L747" s="16" t="str">
        <f>IF(A747="Vyt",TRIM('Vložení dat'!S745),IF(A747="VODA",VALUE(TRIM(LEFT(REPLACE('Vložení dat'!R745,FIND(".",'Vložení dat'!R745,1),1,","),8))),""))</f>
        <v/>
      </c>
      <c r="M747" s="16" t="str">
        <f>IF(A747="Vyt",RIGHT('Vložení dat'!P745,11),IF(A747="VODA",VALUE(TRIM(LEFT(REPLACE('Vložení dat'!S745,FIND(".",'Vložení dat'!S745,1),1,","),8))),""))</f>
        <v/>
      </c>
      <c r="N747" s="12" t="str">
        <f>IF(A747="Vyt",TRIM('Vložení dat'!V745),"")</f>
        <v/>
      </c>
      <c r="O747" s="17" t="str">
        <f>IF(A747="Vyt",TRIM(LEFT('Vložení dat'!W745,9)),IF(A747="VODA",TRIM(CONCATENATE(LEFT('Vložení dat'!U745,3),".",MID('Vložení dat'!U745,5,2),".",MID('Vložení dat'!U745,8,2))),""))</f>
        <v/>
      </c>
      <c r="P747" s="18" t="str">
        <f>IF($A747="Vyt",'Vložení dat'!X745,IF($A747="VODA",VALUE(LEFT(TRIM(REPLACE('Vložení dat'!V745,FIND(".",'Vložení dat'!V745,1),1,",")),7)),""))</f>
        <v/>
      </c>
      <c r="Q747" s="18" t="str">
        <f>IF($A747="Vyt",'Vložení dat'!Y745,IF($A747="VODA",VALUE(LEFT(TRIM(REPLACE('Vložení dat'!W745,FIND(".",'Vložení dat'!W745,1),1,",")),7)),""))</f>
        <v/>
      </c>
      <c r="R747" s="18" t="str">
        <f>IF($A747="Vyt",'Vložení dat'!Z745,IF($A747="VODA",VALUE(LEFT(TRIM(REPLACE('Vložení dat'!X745,FIND(".",'Vložení dat'!X745,1),1,",")),7)),""))</f>
        <v/>
      </c>
      <c r="S747" s="18" t="str">
        <f>IF($A747="Vyt",'Vložení dat'!AA745,IF($A747="VODA",VALUE(LEFT(TRIM(REPLACE('Vložení dat'!Y745,FIND(".",'Vložení dat'!Y745,1),1,",")),7)),""))</f>
        <v/>
      </c>
      <c r="T747" s="18" t="str">
        <f>IF($A747="Vyt",'Vložení dat'!AB745,IF($A747="VODA",VALUE(LEFT(TRIM(REPLACE('Vložení dat'!Z745,FIND(".",'Vložení dat'!Z745,1),1,",")),7)),""))</f>
        <v/>
      </c>
      <c r="U747" s="18" t="str">
        <f>IF($A747="Vyt",'Vložení dat'!AC745,IF($A747="VODA",VALUE(LEFT(TRIM(REPLACE('Vložení dat'!AA745,FIND(".",'Vložení dat'!AA745,1),1,",")),7)),""))</f>
        <v/>
      </c>
      <c r="V747" s="18" t="str">
        <f>IF($A747="Vyt",'Vložení dat'!AD745,IF($A747="VODA",VALUE(LEFT(TRIM(REPLACE('Vložení dat'!AB745,FIND(".",'Vložení dat'!AB745,1),1,",")),7)),""))</f>
        <v/>
      </c>
      <c r="W747" s="18" t="str">
        <f>IF($A747="Vyt",'Vložení dat'!AE745,IF($A747="VODA",VALUE(LEFT(TRIM(REPLACE('Vložení dat'!AC745,FIND(".",'Vložení dat'!AC745,1),1,",")),7)),""))</f>
        <v/>
      </c>
      <c r="X747" s="18" t="str">
        <f>IF($A747="Vyt",'Vložení dat'!AF745,IF($A747="VODA",VALUE(LEFT(TRIM(REPLACE('Vložení dat'!AD745,FIND(".",'Vložení dat'!AD745,1),1,",")),7)),""))</f>
        <v/>
      </c>
      <c r="Y747" s="18" t="str">
        <f>IF($A747="Vyt",'Vložení dat'!AG745,IF($A747="VODA",VALUE(LEFT(TRIM(REPLACE('Vložení dat'!AE745,FIND(".",'Vložení dat'!AE745,1),1,",")),7)),""))</f>
        <v/>
      </c>
      <c r="Z747" s="18" t="str">
        <f>IF($A747="Vyt",'Vložení dat'!AH745,IF($A747="VODA",VALUE(LEFT(TRIM(REPLACE('Vložení dat'!AF745,FIND(".",'Vložení dat'!AF745,1),1,",")),7)),""))</f>
        <v/>
      </c>
      <c r="AA747" s="18" t="str">
        <f>IF($A747="Vyt",'Vložení dat'!AI745,IF($A747="VODA",VALUE(LEFT(TRIM(REPLACE('Vložení dat'!AG745,FIND(".",'Vložení dat'!AG745,1),1,",")),7)),""))</f>
        <v/>
      </c>
      <c r="AB747" s="18" t="str">
        <f>IF(A747="Vyt",TRIM(LEFT('Vložení dat'!AY745,9)),IF(A747="VODA",TRIM(LEFT('Vložení dat'!BB745,9)),""))</f>
        <v/>
      </c>
      <c r="AC747" s="18" t="str">
        <f>IF(A747="Vyt",TRIM(LEFT('Vložení dat'!AW745,7)),"")</f>
        <v/>
      </c>
      <c r="AD747" s="18" t="str">
        <f>IF(A747="Vyt",VALUE(REPLACE(TRIM(LEFT('Vložení dat'!BA745,4)),FIND(".",TRIM(LEFT('Vložení dat'!BA745,4)),1),1,",")),IF(A747="VODA",VALUE(REPLACE(TRIM(LEFT('Vložení dat'!BC745,4)),FIND(".",TRIM(LEFT('Vložení dat'!BC745,4)),1),1,",")),""))</f>
        <v/>
      </c>
      <c r="AE747" s="12" t="str">
        <f>IF($A747="Vyt",TRIM(LEFT(REPLACE('Vložení dat'!T745,FIND(".",'Vložení dat'!T745,1),1,","),5)),"")</f>
        <v/>
      </c>
      <c r="AF747" s="12" t="str">
        <f>IF($A747="Vyt",TRIM(LEFT(REPLACE('Vložení dat'!U745,FIND(".",'Vložení dat'!U745,1),1,","),5)),"")</f>
        <v/>
      </c>
      <c r="AG747" s="13" t="str">
        <f>IF(A747="Vyt",LEFT(REPLACE('Vložení dat'!AT745,FIND(".",'Vložení dat'!AT745,1),1,","),5)-LEFT(REPLACE('Vložení dat'!AU745,FIND(".",'Vložení dat'!AU745,1),1,","),5)," ")</f>
        <v xml:space="preserve"> </v>
      </c>
      <c r="AH747" s="13" t="str">
        <f>IF(A747="Vyt",LEFT(REPLACE('Vložení dat'!T745,FIND(".",'Vložení dat'!T745,1),1,","),5)-LEFT(REPLACE('Vložení dat'!U745,FIND(".",'Vložení dat'!U745,1),1,","),5),"")</f>
        <v/>
      </c>
      <c r="AI747" t="str">
        <f>IF(A747="Vyt"," ",IF(A747="VODA",LEFT('Vložení dat'!AU745,12),""))</f>
        <v/>
      </c>
      <c r="AJ747" t="str">
        <f>IF(A747="Vyt","",IF(A747="VODA",LEFT('Vložení dat'!AV745,12),""))</f>
        <v/>
      </c>
    </row>
    <row r="748" spans="1:36" x14ac:dyDescent="0.3">
      <c r="A748" s="13" t="str">
        <f>IF(OR('Vložení dat'!C746=" VIP4RTN010 ",'Vložení dat'!C746=" RED4RITN050.c10_001 "),"Vyt",IF(OR('Vložení dat'!C746=" RED4WM050 ",'Vložení dat'!C746=" RED4WM010 ",ISNUMBER(SEARCH("ECM4WM020.v20",'Vložení dat'!C746,1))),"VODA",IF(ISBLANK('Vložení dat'!C746),"",'Vložení dat'!C746)))</f>
        <v/>
      </c>
      <c r="B748" s="13" t="str">
        <f>TRIM('Vložení dat'!N746)</f>
        <v/>
      </c>
      <c r="C748" s="16" t="str">
        <f>TRIM('Vložení dat'!K746)</f>
        <v/>
      </c>
      <c r="D748" s="13" t="str">
        <f>TRIM('Vložení dat'!L746)</f>
        <v/>
      </c>
      <c r="E748" s="13" t="str">
        <f>TRIM('Vložení dat'!J746)</f>
        <v/>
      </c>
      <c r="F748" s="13" t="str">
        <f>TRIM('Vložení dat'!H746)</f>
        <v/>
      </c>
      <c r="G748" s="13" t="str">
        <f>TRIM('Vložení dat'!G746)</f>
        <v/>
      </c>
      <c r="H748" s="13" t="str">
        <f>TRIM('Vložení dat'!E746)</f>
        <v/>
      </c>
      <c r="I748" s="13" t="str">
        <f>TRIM('Vložení dat'!B746)</f>
        <v/>
      </c>
      <c r="J748" s="13" t="str">
        <f>IF(AND(OR(A748="Vyt",A748="VODA"),'Vložení dat'!O746=0),"OK",IF(AND(OR(A748="Vyt",A748="VODA"),'Vložení dat'!O746&lt;&gt;0),CONCATENATE("CHYBA - ",'Vložení dat'!O746),""))</f>
        <v/>
      </c>
      <c r="K748" s="13" t="str">
        <f>IF(A748="Vyt",'Vložení dat'!R746,IF(A748="VODA",VALUE(TRIM(LEFT(REPLACE('Vložení dat'!T746,FIND(".",'Vložení dat'!T746,1),1,","),8))),""))</f>
        <v/>
      </c>
      <c r="L748" s="16" t="str">
        <f>IF(A748="Vyt",TRIM('Vložení dat'!S746),IF(A748="VODA",VALUE(TRIM(LEFT(REPLACE('Vložení dat'!R746,FIND(".",'Vložení dat'!R746,1),1,","),8))),""))</f>
        <v/>
      </c>
      <c r="M748" s="16" t="str">
        <f>IF(A748="Vyt",RIGHT('Vložení dat'!P746,11),IF(A748="VODA",VALUE(TRIM(LEFT(REPLACE('Vložení dat'!S746,FIND(".",'Vložení dat'!S746,1),1,","),8))),""))</f>
        <v/>
      </c>
      <c r="N748" s="12" t="str">
        <f>IF(A748="Vyt",TRIM('Vložení dat'!V746),"")</f>
        <v/>
      </c>
      <c r="O748" s="17" t="str">
        <f>IF(A748="Vyt",TRIM(LEFT('Vložení dat'!W746,9)),IF(A748="VODA",TRIM(CONCATENATE(LEFT('Vložení dat'!U746,3),".",MID('Vložení dat'!U746,5,2),".",MID('Vložení dat'!U746,8,2))),""))</f>
        <v/>
      </c>
      <c r="P748" s="18" t="str">
        <f>IF($A748="Vyt",'Vložení dat'!X746,IF($A748="VODA",VALUE(LEFT(TRIM(REPLACE('Vložení dat'!V746,FIND(".",'Vložení dat'!V746,1),1,",")),7)),""))</f>
        <v/>
      </c>
      <c r="Q748" s="18" t="str">
        <f>IF($A748="Vyt",'Vložení dat'!Y746,IF($A748="VODA",VALUE(LEFT(TRIM(REPLACE('Vložení dat'!W746,FIND(".",'Vložení dat'!W746,1),1,",")),7)),""))</f>
        <v/>
      </c>
      <c r="R748" s="18" t="str">
        <f>IF($A748="Vyt",'Vložení dat'!Z746,IF($A748="VODA",VALUE(LEFT(TRIM(REPLACE('Vložení dat'!X746,FIND(".",'Vložení dat'!X746,1),1,",")),7)),""))</f>
        <v/>
      </c>
      <c r="S748" s="18" t="str">
        <f>IF($A748="Vyt",'Vložení dat'!AA746,IF($A748="VODA",VALUE(LEFT(TRIM(REPLACE('Vložení dat'!Y746,FIND(".",'Vložení dat'!Y746,1),1,",")),7)),""))</f>
        <v/>
      </c>
      <c r="T748" s="18" t="str">
        <f>IF($A748="Vyt",'Vložení dat'!AB746,IF($A748="VODA",VALUE(LEFT(TRIM(REPLACE('Vložení dat'!Z746,FIND(".",'Vložení dat'!Z746,1),1,",")),7)),""))</f>
        <v/>
      </c>
      <c r="U748" s="18" t="str">
        <f>IF($A748="Vyt",'Vložení dat'!AC746,IF($A748="VODA",VALUE(LEFT(TRIM(REPLACE('Vložení dat'!AA746,FIND(".",'Vložení dat'!AA746,1),1,",")),7)),""))</f>
        <v/>
      </c>
      <c r="V748" s="18" t="str">
        <f>IF($A748="Vyt",'Vložení dat'!AD746,IF($A748="VODA",VALUE(LEFT(TRIM(REPLACE('Vložení dat'!AB746,FIND(".",'Vložení dat'!AB746,1),1,",")),7)),""))</f>
        <v/>
      </c>
      <c r="W748" s="18" t="str">
        <f>IF($A748="Vyt",'Vložení dat'!AE746,IF($A748="VODA",VALUE(LEFT(TRIM(REPLACE('Vložení dat'!AC746,FIND(".",'Vložení dat'!AC746,1),1,",")),7)),""))</f>
        <v/>
      </c>
      <c r="X748" s="18" t="str">
        <f>IF($A748="Vyt",'Vložení dat'!AF746,IF($A748="VODA",VALUE(LEFT(TRIM(REPLACE('Vložení dat'!AD746,FIND(".",'Vložení dat'!AD746,1),1,",")),7)),""))</f>
        <v/>
      </c>
      <c r="Y748" s="18" t="str">
        <f>IF($A748="Vyt",'Vložení dat'!AG746,IF($A748="VODA",VALUE(LEFT(TRIM(REPLACE('Vložení dat'!AE746,FIND(".",'Vložení dat'!AE746,1),1,",")),7)),""))</f>
        <v/>
      </c>
      <c r="Z748" s="18" t="str">
        <f>IF($A748="Vyt",'Vložení dat'!AH746,IF($A748="VODA",VALUE(LEFT(TRIM(REPLACE('Vložení dat'!AF746,FIND(".",'Vložení dat'!AF746,1),1,",")),7)),""))</f>
        <v/>
      </c>
      <c r="AA748" s="18" t="str">
        <f>IF($A748="Vyt",'Vložení dat'!AI746,IF($A748="VODA",VALUE(LEFT(TRIM(REPLACE('Vložení dat'!AG746,FIND(".",'Vložení dat'!AG746,1),1,",")),7)),""))</f>
        <v/>
      </c>
      <c r="AB748" s="18" t="str">
        <f>IF(A748="Vyt",TRIM(LEFT('Vložení dat'!AY746,9)),IF(A748="VODA",TRIM(LEFT('Vložení dat'!BB746,9)),""))</f>
        <v/>
      </c>
      <c r="AC748" s="18" t="str">
        <f>IF(A748="Vyt",TRIM(LEFT('Vložení dat'!AW746,7)),"")</f>
        <v/>
      </c>
      <c r="AD748" s="18" t="str">
        <f>IF(A748="Vyt",VALUE(REPLACE(TRIM(LEFT('Vložení dat'!BA746,4)),FIND(".",TRIM(LEFT('Vložení dat'!BA746,4)),1),1,",")),IF(A748="VODA",VALUE(REPLACE(TRIM(LEFT('Vložení dat'!BC746,4)),FIND(".",TRIM(LEFT('Vložení dat'!BC746,4)),1),1,",")),""))</f>
        <v/>
      </c>
      <c r="AE748" s="12" t="str">
        <f>IF($A748="Vyt",TRIM(LEFT(REPLACE('Vložení dat'!T746,FIND(".",'Vložení dat'!T746,1),1,","),5)),"")</f>
        <v/>
      </c>
      <c r="AF748" s="12" t="str">
        <f>IF($A748="Vyt",TRIM(LEFT(REPLACE('Vložení dat'!U746,FIND(".",'Vložení dat'!U746,1),1,","),5)),"")</f>
        <v/>
      </c>
      <c r="AG748" s="13" t="str">
        <f>IF(A748="Vyt",LEFT(REPLACE('Vložení dat'!AT746,FIND(".",'Vložení dat'!AT746,1),1,","),5)-LEFT(REPLACE('Vložení dat'!AU746,FIND(".",'Vložení dat'!AU746,1),1,","),5)," ")</f>
        <v xml:space="preserve"> </v>
      </c>
      <c r="AH748" s="13" t="str">
        <f>IF(A748="Vyt",LEFT(REPLACE('Vložení dat'!T746,FIND(".",'Vložení dat'!T746,1),1,","),5)-LEFT(REPLACE('Vložení dat'!U746,FIND(".",'Vložení dat'!U746,1),1,","),5),"")</f>
        <v/>
      </c>
      <c r="AI748" t="str">
        <f>IF(A748="Vyt"," ",IF(A748="VODA",LEFT('Vložení dat'!AU746,12),""))</f>
        <v/>
      </c>
      <c r="AJ748" t="str">
        <f>IF(A748="Vyt","",IF(A748="VODA",LEFT('Vložení dat'!AV746,12),""))</f>
        <v/>
      </c>
    </row>
    <row r="749" spans="1:36" x14ac:dyDescent="0.3">
      <c r="A749" s="13" t="str">
        <f>IF(OR('Vložení dat'!C747=" VIP4RTN010 ",'Vložení dat'!C747=" RED4RITN050.c10_001 "),"Vyt",IF(OR('Vložení dat'!C747=" RED4WM050 ",'Vložení dat'!C747=" RED4WM010 ",ISNUMBER(SEARCH("ECM4WM020.v20",'Vložení dat'!C747,1))),"VODA",IF(ISBLANK('Vložení dat'!C747),"",'Vložení dat'!C747)))</f>
        <v/>
      </c>
      <c r="B749" s="13" t="str">
        <f>TRIM('Vložení dat'!N747)</f>
        <v/>
      </c>
      <c r="C749" s="16" t="str">
        <f>TRIM('Vložení dat'!K747)</f>
        <v/>
      </c>
      <c r="D749" s="13" t="str">
        <f>TRIM('Vložení dat'!L747)</f>
        <v/>
      </c>
      <c r="E749" s="13" t="str">
        <f>TRIM('Vložení dat'!J747)</f>
        <v/>
      </c>
      <c r="F749" s="13" t="str">
        <f>TRIM('Vložení dat'!H747)</f>
        <v/>
      </c>
      <c r="G749" s="13" t="str">
        <f>TRIM('Vložení dat'!G747)</f>
        <v/>
      </c>
      <c r="H749" s="13" t="str">
        <f>TRIM('Vložení dat'!E747)</f>
        <v/>
      </c>
      <c r="I749" s="13" t="str">
        <f>TRIM('Vložení dat'!B747)</f>
        <v/>
      </c>
      <c r="J749" s="13" t="str">
        <f>IF(AND(OR(A749="Vyt",A749="VODA"),'Vložení dat'!O747=0),"OK",IF(AND(OR(A749="Vyt",A749="VODA"),'Vložení dat'!O747&lt;&gt;0),CONCATENATE("CHYBA - ",'Vložení dat'!O747),""))</f>
        <v/>
      </c>
      <c r="K749" s="13" t="str">
        <f>IF(A749="Vyt",'Vložení dat'!R747,IF(A749="VODA",VALUE(TRIM(LEFT(REPLACE('Vložení dat'!T747,FIND(".",'Vložení dat'!T747,1),1,","),8))),""))</f>
        <v/>
      </c>
      <c r="L749" s="16" t="str">
        <f>IF(A749="Vyt",TRIM('Vložení dat'!S747),IF(A749="VODA",VALUE(TRIM(LEFT(REPLACE('Vložení dat'!R747,FIND(".",'Vložení dat'!R747,1),1,","),8))),""))</f>
        <v/>
      </c>
      <c r="M749" s="16" t="str">
        <f>IF(A749="Vyt",RIGHT('Vložení dat'!P747,11),IF(A749="VODA",VALUE(TRIM(LEFT(REPLACE('Vložení dat'!S747,FIND(".",'Vložení dat'!S747,1),1,","),8))),""))</f>
        <v/>
      </c>
      <c r="N749" s="12" t="str">
        <f>IF(A749="Vyt",TRIM('Vložení dat'!V747),"")</f>
        <v/>
      </c>
      <c r="O749" s="17" t="str">
        <f>IF(A749="Vyt",TRIM(LEFT('Vložení dat'!W747,9)),IF(A749="VODA",TRIM(CONCATENATE(LEFT('Vložení dat'!U747,3),".",MID('Vložení dat'!U747,5,2),".",MID('Vložení dat'!U747,8,2))),""))</f>
        <v/>
      </c>
      <c r="P749" s="18" t="str">
        <f>IF($A749="Vyt",'Vložení dat'!X747,IF($A749="VODA",VALUE(LEFT(TRIM(REPLACE('Vložení dat'!V747,FIND(".",'Vložení dat'!V747,1),1,",")),7)),""))</f>
        <v/>
      </c>
      <c r="Q749" s="18" t="str">
        <f>IF($A749="Vyt",'Vložení dat'!Y747,IF($A749="VODA",VALUE(LEFT(TRIM(REPLACE('Vložení dat'!W747,FIND(".",'Vložení dat'!W747,1),1,",")),7)),""))</f>
        <v/>
      </c>
      <c r="R749" s="18" t="str">
        <f>IF($A749="Vyt",'Vložení dat'!Z747,IF($A749="VODA",VALUE(LEFT(TRIM(REPLACE('Vložení dat'!X747,FIND(".",'Vložení dat'!X747,1),1,",")),7)),""))</f>
        <v/>
      </c>
      <c r="S749" s="18" t="str">
        <f>IF($A749="Vyt",'Vložení dat'!AA747,IF($A749="VODA",VALUE(LEFT(TRIM(REPLACE('Vložení dat'!Y747,FIND(".",'Vložení dat'!Y747,1),1,",")),7)),""))</f>
        <v/>
      </c>
      <c r="T749" s="18" t="str">
        <f>IF($A749="Vyt",'Vložení dat'!AB747,IF($A749="VODA",VALUE(LEFT(TRIM(REPLACE('Vložení dat'!Z747,FIND(".",'Vložení dat'!Z747,1),1,",")),7)),""))</f>
        <v/>
      </c>
      <c r="U749" s="18" t="str">
        <f>IF($A749="Vyt",'Vložení dat'!AC747,IF($A749="VODA",VALUE(LEFT(TRIM(REPLACE('Vložení dat'!AA747,FIND(".",'Vložení dat'!AA747,1),1,",")),7)),""))</f>
        <v/>
      </c>
      <c r="V749" s="18" t="str">
        <f>IF($A749="Vyt",'Vložení dat'!AD747,IF($A749="VODA",VALUE(LEFT(TRIM(REPLACE('Vložení dat'!AB747,FIND(".",'Vložení dat'!AB747,1),1,",")),7)),""))</f>
        <v/>
      </c>
      <c r="W749" s="18" t="str">
        <f>IF($A749="Vyt",'Vložení dat'!AE747,IF($A749="VODA",VALUE(LEFT(TRIM(REPLACE('Vložení dat'!AC747,FIND(".",'Vložení dat'!AC747,1),1,",")),7)),""))</f>
        <v/>
      </c>
      <c r="X749" s="18" t="str">
        <f>IF($A749="Vyt",'Vložení dat'!AF747,IF($A749="VODA",VALUE(LEFT(TRIM(REPLACE('Vložení dat'!AD747,FIND(".",'Vložení dat'!AD747,1),1,",")),7)),""))</f>
        <v/>
      </c>
      <c r="Y749" s="18" t="str">
        <f>IF($A749="Vyt",'Vložení dat'!AG747,IF($A749="VODA",VALUE(LEFT(TRIM(REPLACE('Vložení dat'!AE747,FIND(".",'Vložení dat'!AE747,1),1,",")),7)),""))</f>
        <v/>
      </c>
      <c r="Z749" s="18" t="str">
        <f>IF($A749="Vyt",'Vložení dat'!AH747,IF($A749="VODA",VALUE(LEFT(TRIM(REPLACE('Vložení dat'!AF747,FIND(".",'Vložení dat'!AF747,1),1,",")),7)),""))</f>
        <v/>
      </c>
      <c r="AA749" s="18" t="str">
        <f>IF($A749="Vyt",'Vložení dat'!AI747,IF($A749="VODA",VALUE(LEFT(TRIM(REPLACE('Vložení dat'!AG747,FIND(".",'Vložení dat'!AG747,1),1,",")),7)),""))</f>
        <v/>
      </c>
      <c r="AB749" s="18" t="str">
        <f>IF(A749="Vyt",TRIM(LEFT('Vložení dat'!AY747,9)),IF(A749="VODA",TRIM(LEFT('Vložení dat'!BB747,9)),""))</f>
        <v/>
      </c>
      <c r="AC749" s="18" t="str">
        <f>IF(A749="Vyt",TRIM(LEFT('Vložení dat'!AW747,7)),"")</f>
        <v/>
      </c>
      <c r="AD749" s="18" t="str">
        <f>IF(A749="Vyt",VALUE(REPLACE(TRIM(LEFT('Vložení dat'!BA747,4)),FIND(".",TRIM(LEFT('Vložení dat'!BA747,4)),1),1,",")),IF(A749="VODA",VALUE(REPLACE(TRIM(LEFT('Vložení dat'!BC747,4)),FIND(".",TRIM(LEFT('Vložení dat'!BC747,4)),1),1,",")),""))</f>
        <v/>
      </c>
      <c r="AE749" s="12" t="str">
        <f>IF($A749="Vyt",TRIM(LEFT(REPLACE('Vložení dat'!T747,FIND(".",'Vložení dat'!T747,1),1,","),5)),"")</f>
        <v/>
      </c>
      <c r="AF749" s="12" t="str">
        <f>IF($A749="Vyt",TRIM(LEFT(REPLACE('Vložení dat'!U747,FIND(".",'Vložení dat'!U747,1),1,","),5)),"")</f>
        <v/>
      </c>
      <c r="AG749" s="13" t="str">
        <f>IF(A749="Vyt",LEFT(REPLACE('Vložení dat'!AT747,FIND(".",'Vložení dat'!AT747,1),1,","),5)-LEFT(REPLACE('Vložení dat'!AU747,FIND(".",'Vložení dat'!AU747,1),1,","),5)," ")</f>
        <v xml:space="preserve"> </v>
      </c>
      <c r="AH749" s="13" t="str">
        <f>IF(A749="Vyt",LEFT(REPLACE('Vložení dat'!T747,FIND(".",'Vložení dat'!T747,1),1,","),5)-LEFT(REPLACE('Vložení dat'!U747,FIND(".",'Vložení dat'!U747,1),1,","),5),"")</f>
        <v/>
      </c>
      <c r="AI749" t="str">
        <f>IF(A749="Vyt"," ",IF(A749="VODA",LEFT('Vložení dat'!AU747,12),""))</f>
        <v/>
      </c>
      <c r="AJ749" t="str">
        <f>IF(A749="Vyt","",IF(A749="VODA",LEFT('Vložení dat'!AV747,12),""))</f>
        <v/>
      </c>
    </row>
    <row r="750" spans="1:36" x14ac:dyDescent="0.3">
      <c r="A750" s="13" t="str">
        <f>IF(OR('Vložení dat'!C748=" VIP4RTN010 ",'Vložení dat'!C748=" RED4RITN050.c10_001 "),"Vyt",IF(OR('Vložení dat'!C748=" RED4WM050 ",'Vložení dat'!C748=" RED4WM010 ",ISNUMBER(SEARCH("ECM4WM020.v20",'Vložení dat'!C748,1))),"VODA",IF(ISBLANK('Vložení dat'!C748),"",'Vložení dat'!C748)))</f>
        <v/>
      </c>
      <c r="B750" s="13" t="str">
        <f>TRIM('Vložení dat'!N748)</f>
        <v/>
      </c>
      <c r="C750" s="16" t="str">
        <f>TRIM('Vložení dat'!K748)</f>
        <v/>
      </c>
      <c r="D750" s="13" t="str">
        <f>TRIM('Vložení dat'!L748)</f>
        <v/>
      </c>
      <c r="E750" s="13" t="str">
        <f>TRIM('Vložení dat'!J748)</f>
        <v/>
      </c>
      <c r="F750" s="13" t="str">
        <f>TRIM('Vložení dat'!H748)</f>
        <v/>
      </c>
      <c r="G750" s="13" t="str">
        <f>TRIM('Vložení dat'!G748)</f>
        <v/>
      </c>
      <c r="H750" s="13" t="str">
        <f>TRIM('Vložení dat'!E748)</f>
        <v/>
      </c>
      <c r="I750" s="13" t="str">
        <f>TRIM('Vložení dat'!B748)</f>
        <v/>
      </c>
      <c r="J750" s="13" t="str">
        <f>IF(AND(OR(A750="Vyt",A750="VODA"),'Vložení dat'!O748=0),"OK",IF(AND(OR(A750="Vyt",A750="VODA"),'Vložení dat'!O748&lt;&gt;0),CONCATENATE("CHYBA - ",'Vložení dat'!O748),""))</f>
        <v/>
      </c>
      <c r="K750" s="13" t="str">
        <f>IF(A750="Vyt",'Vložení dat'!R748,IF(A750="VODA",VALUE(TRIM(LEFT(REPLACE('Vložení dat'!T748,FIND(".",'Vložení dat'!T748,1),1,","),8))),""))</f>
        <v/>
      </c>
      <c r="L750" s="16" t="str">
        <f>IF(A750="Vyt",TRIM('Vložení dat'!S748),IF(A750="VODA",VALUE(TRIM(LEFT(REPLACE('Vložení dat'!R748,FIND(".",'Vložení dat'!R748,1),1,","),8))),""))</f>
        <v/>
      </c>
      <c r="M750" s="16" t="str">
        <f>IF(A750="Vyt",RIGHT('Vložení dat'!P748,11),IF(A750="VODA",VALUE(TRIM(LEFT(REPLACE('Vložení dat'!S748,FIND(".",'Vložení dat'!S748,1),1,","),8))),""))</f>
        <v/>
      </c>
      <c r="N750" s="12" t="str">
        <f>IF(A750="Vyt",TRIM('Vložení dat'!V748),"")</f>
        <v/>
      </c>
      <c r="O750" s="17" t="str">
        <f>IF(A750="Vyt",TRIM(LEFT('Vložení dat'!W748,9)),IF(A750="VODA",TRIM(CONCATENATE(LEFT('Vložení dat'!U748,3),".",MID('Vložení dat'!U748,5,2),".",MID('Vložení dat'!U748,8,2))),""))</f>
        <v/>
      </c>
      <c r="P750" s="18" t="str">
        <f>IF($A750="Vyt",'Vložení dat'!X748,IF($A750="VODA",VALUE(LEFT(TRIM(REPLACE('Vložení dat'!V748,FIND(".",'Vložení dat'!V748,1),1,",")),7)),""))</f>
        <v/>
      </c>
      <c r="Q750" s="18" t="str">
        <f>IF($A750="Vyt",'Vložení dat'!Y748,IF($A750="VODA",VALUE(LEFT(TRIM(REPLACE('Vložení dat'!W748,FIND(".",'Vložení dat'!W748,1),1,",")),7)),""))</f>
        <v/>
      </c>
      <c r="R750" s="18" t="str">
        <f>IF($A750="Vyt",'Vložení dat'!Z748,IF($A750="VODA",VALUE(LEFT(TRIM(REPLACE('Vložení dat'!X748,FIND(".",'Vložení dat'!X748,1),1,",")),7)),""))</f>
        <v/>
      </c>
      <c r="S750" s="18" t="str">
        <f>IF($A750="Vyt",'Vložení dat'!AA748,IF($A750="VODA",VALUE(LEFT(TRIM(REPLACE('Vložení dat'!Y748,FIND(".",'Vložení dat'!Y748,1),1,",")),7)),""))</f>
        <v/>
      </c>
      <c r="T750" s="18" t="str">
        <f>IF($A750="Vyt",'Vložení dat'!AB748,IF($A750="VODA",VALUE(LEFT(TRIM(REPLACE('Vložení dat'!Z748,FIND(".",'Vložení dat'!Z748,1),1,",")),7)),""))</f>
        <v/>
      </c>
      <c r="U750" s="18" t="str">
        <f>IF($A750="Vyt",'Vložení dat'!AC748,IF($A750="VODA",VALUE(LEFT(TRIM(REPLACE('Vložení dat'!AA748,FIND(".",'Vložení dat'!AA748,1),1,",")),7)),""))</f>
        <v/>
      </c>
      <c r="V750" s="18" t="str">
        <f>IF($A750="Vyt",'Vložení dat'!AD748,IF($A750="VODA",VALUE(LEFT(TRIM(REPLACE('Vložení dat'!AB748,FIND(".",'Vložení dat'!AB748,1),1,",")),7)),""))</f>
        <v/>
      </c>
      <c r="W750" s="18" t="str">
        <f>IF($A750="Vyt",'Vložení dat'!AE748,IF($A750="VODA",VALUE(LEFT(TRIM(REPLACE('Vložení dat'!AC748,FIND(".",'Vložení dat'!AC748,1),1,",")),7)),""))</f>
        <v/>
      </c>
      <c r="X750" s="18" t="str">
        <f>IF($A750="Vyt",'Vložení dat'!AF748,IF($A750="VODA",VALUE(LEFT(TRIM(REPLACE('Vložení dat'!AD748,FIND(".",'Vložení dat'!AD748,1),1,",")),7)),""))</f>
        <v/>
      </c>
      <c r="Y750" s="18" t="str">
        <f>IF($A750="Vyt",'Vložení dat'!AG748,IF($A750="VODA",VALUE(LEFT(TRIM(REPLACE('Vložení dat'!AE748,FIND(".",'Vložení dat'!AE748,1),1,",")),7)),""))</f>
        <v/>
      </c>
      <c r="Z750" s="18" t="str">
        <f>IF($A750="Vyt",'Vložení dat'!AH748,IF($A750="VODA",VALUE(LEFT(TRIM(REPLACE('Vložení dat'!AF748,FIND(".",'Vložení dat'!AF748,1),1,",")),7)),""))</f>
        <v/>
      </c>
      <c r="AA750" s="18" t="str">
        <f>IF($A750="Vyt",'Vložení dat'!AI748,IF($A750="VODA",VALUE(LEFT(TRIM(REPLACE('Vložení dat'!AG748,FIND(".",'Vložení dat'!AG748,1),1,",")),7)),""))</f>
        <v/>
      </c>
      <c r="AB750" s="18" t="str">
        <f>IF(A750="Vyt",TRIM(LEFT('Vložení dat'!AY748,9)),IF(A750="VODA",TRIM(LEFT('Vložení dat'!BB748,9)),""))</f>
        <v/>
      </c>
      <c r="AC750" s="18" t="str">
        <f>IF(A750="Vyt",TRIM(LEFT('Vložení dat'!AW748,7)),"")</f>
        <v/>
      </c>
      <c r="AD750" s="18" t="str">
        <f>IF(A750="Vyt",VALUE(REPLACE(TRIM(LEFT('Vložení dat'!BA748,4)),FIND(".",TRIM(LEFT('Vložení dat'!BA748,4)),1),1,",")),IF(A750="VODA",VALUE(REPLACE(TRIM(LEFT('Vložení dat'!BC748,4)),FIND(".",TRIM(LEFT('Vložení dat'!BC748,4)),1),1,",")),""))</f>
        <v/>
      </c>
      <c r="AE750" s="12" t="str">
        <f>IF($A750="Vyt",TRIM(LEFT(REPLACE('Vložení dat'!T748,FIND(".",'Vložení dat'!T748,1),1,","),5)),"")</f>
        <v/>
      </c>
      <c r="AF750" s="12" t="str">
        <f>IF($A750="Vyt",TRIM(LEFT(REPLACE('Vložení dat'!U748,FIND(".",'Vložení dat'!U748,1),1,","),5)),"")</f>
        <v/>
      </c>
      <c r="AG750" s="13" t="str">
        <f>IF(A750="Vyt",LEFT(REPLACE('Vložení dat'!AT748,FIND(".",'Vložení dat'!AT748,1),1,","),5)-LEFT(REPLACE('Vložení dat'!AU748,FIND(".",'Vložení dat'!AU748,1),1,","),5)," ")</f>
        <v xml:space="preserve"> </v>
      </c>
      <c r="AH750" s="13" t="str">
        <f>IF(A750="Vyt",LEFT(REPLACE('Vložení dat'!T748,FIND(".",'Vložení dat'!T748,1),1,","),5)-LEFT(REPLACE('Vložení dat'!U748,FIND(".",'Vložení dat'!U748,1),1,","),5),"")</f>
        <v/>
      </c>
      <c r="AI750" t="str">
        <f>IF(A750="Vyt"," ",IF(A750="VODA",LEFT('Vložení dat'!AU748,12),""))</f>
        <v/>
      </c>
      <c r="AJ750" t="str">
        <f>IF(A750="Vyt","",IF(A750="VODA",LEFT('Vložení dat'!AV748,12),""))</f>
        <v/>
      </c>
    </row>
    <row r="751" spans="1:36" x14ac:dyDescent="0.3">
      <c r="A751" s="13" t="str">
        <f>IF(OR('Vložení dat'!C749=" VIP4RTN010 ",'Vložení dat'!C749=" RED4RITN050.c10_001 "),"Vyt",IF(OR('Vložení dat'!C749=" RED4WM050 ",'Vložení dat'!C749=" RED4WM010 ",ISNUMBER(SEARCH("ECM4WM020.v20",'Vložení dat'!C749,1))),"VODA",IF(ISBLANK('Vložení dat'!C749),"",'Vložení dat'!C749)))</f>
        <v/>
      </c>
      <c r="B751" s="13" t="str">
        <f>TRIM('Vložení dat'!N749)</f>
        <v/>
      </c>
      <c r="C751" s="16" t="str">
        <f>TRIM('Vložení dat'!K749)</f>
        <v/>
      </c>
      <c r="D751" s="13" t="str">
        <f>TRIM('Vložení dat'!L749)</f>
        <v/>
      </c>
      <c r="E751" s="13" t="str">
        <f>TRIM('Vložení dat'!J749)</f>
        <v/>
      </c>
      <c r="F751" s="13" t="str">
        <f>TRIM('Vložení dat'!H749)</f>
        <v/>
      </c>
      <c r="G751" s="13" t="str">
        <f>TRIM('Vložení dat'!G749)</f>
        <v/>
      </c>
      <c r="H751" s="13" t="str">
        <f>TRIM('Vložení dat'!E749)</f>
        <v/>
      </c>
      <c r="I751" s="13" t="str">
        <f>TRIM('Vložení dat'!B749)</f>
        <v/>
      </c>
      <c r="J751" s="13" t="str">
        <f>IF(AND(OR(A751="Vyt",A751="VODA"),'Vložení dat'!O749=0),"OK",IF(AND(OR(A751="Vyt",A751="VODA"),'Vložení dat'!O749&lt;&gt;0),CONCATENATE("CHYBA - ",'Vložení dat'!O749),""))</f>
        <v/>
      </c>
      <c r="K751" s="13" t="str">
        <f>IF(A751="Vyt",'Vložení dat'!R749,IF(A751="VODA",VALUE(TRIM(LEFT(REPLACE('Vložení dat'!T749,FIND(".",'Vložení dat'!T749,1),1,","),8))),""))</f>
        <v/>
      </c>
      <c r="L751" s="16" t="str">
        <f>IF(A751="Vyt",TRIM('Vložení dat'!S749),IF(A751="VODA",VALUE(TRIM(LEFT(REPLACE('Vložení dat'!R749,FIND(".",'Vložení dat'!R749,1),1,","),8))),""))</f>
        <v/>
      </c>
      <c r="M751" s="16" t="str">
        <f>IF(A751="Vyt",RIGHT('Vložení dat'!P749,11),IF(A751="VODA",VALUE(TRIM(LEFT(REPLACE('Vložení dat'!S749,FIND(".",'Vložení dat'!S749,1),1,","),8))),""))</f>
        <v/>
      </c>
      <c r="N751" s="12" t="str">
        <f>IF(A751="Vyt",TRIM('Vložení dat'!V749),"")</f>
        <v/>
      </c>
      <c r="O751" s="17" t="str">
        <f>IF(A751="Vyt",TRIM(LEFT('Vložení dat'!W749,9)),IF(A751="VODA",TRIM(CONCATENATE(LEFT('Vložení dat'!U749,3),".",MID('Vložení dat'!U749,5,2),".",MID('Vložení dat'!U749,8,2))),""))</f>
        <v/>
      </c>
      <c r="P751" s="18" t="str">
        <f>IF($A751="Vyt",'Vložení dat'!X749,IF($A751="VODA",VALUE(LEFT(TRIM(REPLACE('Vložení dat'!V749,FIND(".",'Vložení dat'!V749,1),1,",")),7)),""))</f>
        <v/>
      </c>
      <c r="Q751" s="18" t="str">
        <f>IF($A751="Vyt",'Vložení dat'!Y749,IF($A751="VODA",VALUE(LEFT(TRIM(REPLACE('Vložení dat'!W749,FIND(".",'Vložení dat'!W749,1),1,",")),7)),""))</f>
        <v/>
      </c>
      <c r="R751" s="18" t="str">
        <f>IF($A751="Vyt",'Vložení dat'!Z749,IF($A751="VODA",VALUE(LEFT(TRIM(REPLACE('Vložení dat'!X749,FIND(".",'Vložení dat'!X749,1),1,",")),7)),""))</f>
        <v/>
      </c>
      <c r="S751" s="18" t="str">
        <f>IF($A751="Vyt",'Vložení dat'!AA749,IF($A751="VODA",VALUE(LEFT(TRIM(REPLACE('Vložení dat'!Y749,FIND(".",'Vložení dat'!Y749,1),1,",")),7)),""))</f>
        <v/>
      </c>
      <c r="T751" s="18" t="str">
        <f>IF($A751="Vyt",'Vložení dat'!AB749,IF($A751="VODA",VALUE(LEFT(TRIM(REPLACE('Vložení dat'!Z749,FIND(".",'Vložení dat'!Z749,1),1,",")),7)),""))</f>
        <v/>
      </c>
      <c r="U751" s="18" t="str">
        <f>IF($A751="Vyt",'Vložení dat'!AC749,IF($A751="VODA",VALUE(LEFT(TRIM(REPLACE('Vložení dat'!AA749,FIND(".",'Vložení dat'!AA749,1),1,",")),7)),""))</f>
        <v/>
      </c>
      <c r="V751" s="18" t="str">
        <f>IF($A751="Vyt",'Vložení dat'!AD749,IF($A751="VODA",VALUE(LEFT(TRIM(REPLACE('Vložení dat'!AB749,FIND(".",'Vložení dat'!AB749,1),1,",")),7)),""))</f>
        <v/>
      </c>
      <c r="W751" s="18" t="str">
        <f>IF($A751="Vyt",'Vložení dat'!AE749,IF($A751="VODA",VALUE(LEFT(TRIM(REPLACE('Vložení dat'!AC749,FIND(".",'Vložení dat'!AC749,1),1,",")),7)),""))</f>
        <v/>
      </c>
      <c r="X751" s="18" t="str">
        <f>IF($A751="Vyt",'Vložení dat'!AF749,IF($A751="VODA",VALUE(LEFT(TRIM(REPLACE('Vložení dat'!AD749,FIND(".",'Vložení dat'!AD749,1),1,",")),7)),""))</f>
        <v/>
      </c>
      <c r="Y751" s="18" t="str">
        <f>IF($A751="Vyt",'Vložení dat'!AG749,IF($A751="VODA",VALUE(LEFT(TRIM(REPLACE('Vložení dat'!AE749,FIND(".",'Vložení dat'!AE749,1),1,",")),7)),""))</f>
        <v/>
      </c>
      <c r="Z751" s="18" t="str">
        <f>IF($A751="Vyt",'Vložení dat'!AH749,IF($A751="VODA",VALUE(LEFT(TRIM(REPLACE('Vložení dat'!AF749,FIND(".",'Vložení dat'!AF749,1),1,",")),7)),""))</f>
        <v/>
      </c>
      <c r="AA751" s="18" t="str">
        <f>IF($A751="Vyt",'Vložení dat'!AI749,IF($A751="VODA",VALUE(LEFT(TRIM(REPLACE('Vložení dat'!AG749,FIND(".",'Vložení dat'!AG749,1),1,",")),7)),""))</f>
        <v/>
      </c>
      <c r="AB751" s="18" t="str">
        <f>IF(A751="Vyt",TRIM(LEFT('Vložení dat'!AY749,9)),IF(A751="VODA",TRIM(LEFT('Vložení dat'!BB749,9)),""))</f>
        <v/>
      </c>
      <c r="AC751" s="18" t="str">
        <f>IF(A751="Vyt",TRIM(LEFT('Vložení dat'!AW749,7)),"")</f>
        <v/>
      </c>
      <c r="AD751" s="18" t="str">
        <f>IF(A751="Vyt",VALUE(REPLACE(TRIM(LEFT('Vložení dat'!BA749,4)),FIND(".",TRIM(LEFT('Vložení dat'!BA749,4)),1),1,",")),IF(A751="VODA",VALUE(REPLACE(TRIM(LEFT('Vložení dat'!BC749,4)),FIND(".",TRIM(LEFT('Vložení dat'!BC749,4)),1),1,",")),""))</f>
        <v/>
      </c>
      <c r="AE751" s="12" t="str">
        <f>IF($A751="Vyt",TRIM(LEFT(REPLACE('Vložení dat'!T749,FIND(".",'Vložení dat'!T749,1),1,","),5)),"")</f>
        <v/>
      </c>
      <c r="AF751" s="12" t="str">
        <f>IF($A751="Vyt",TRIM(LEFT(REPLACE('Vložení dat'!U749,FIND(".",'Vložení dat'!U749,1),1,","),5)),"")</f>
        <v/>
      </c>
      <c r="AG751" s="13" t="str">
        <f>IF(A751="Vyt",LEFT(REPLACE('Vložení dat'!AT749,FIND(".",'Vložení dat'!AT749,1),1,","),5)-LEFT(REPLACE('Vložení dat'!AU749,FIND(".",'Vložení dat'!AU749,1),1,","),5)," ")</f>
        <v xml:space="preserve"> </v>
      </c>
      <c r="AH751" s="13" t="str">
        <f>IF(A751="Vyt",LEFT(REPLACE('Vložení dat'!T749,FIND(".",'Vložení dat'!T749,1),1,","),5)-LEFT(REPLACE('Vložení dat'!U749,FIND(".",'Vložení dat'!U749,1),1,","),5),"")</f>
        <v/>
      </c>
      <c r="AI751" t="str">
        <f>IF(A751="Vyt"," ",IF(A751="VODA",LEFT('Vložení dat'!AU749,12),""))</f>
        <v/>
      </c>
      <c r="AJ751" t="str">
        <f>IF(A751="Vyt","",IF(A751="VODA",LEFT('Vložení dat'!AV749,12),""))</f>
        <v/>
      </c>
    </row>
    <row r="752" spans="1:36" x14ac:dyDescent="0.3">
      <c r="A752" s="13" t="str">
        <f>IF(OR('Vložení dat'!C750=" VIP4RTN010 ",'Vložení dat'!C750=" RED4RITN050.c10_001 "),"Vyt",IF(OR('Vložení dat'!C750=" RED4WM050 ",'Vložení dat'!C750=" RED4WM010 ",ISNUMBER(SEARCH("ECM4WM020.v20",'Vložení dat'!C750,1))),"VODA",IF(ISBLANK('Vložení dat'!C750),"",'Vložení dat'!C750)))</f>
        <v/>
      </c>
      <c r="B752" s="13" t="str">
        <f>TRIM('Vložení dat'!N750)</f>
        <v/>
      </c>
      <c r="C752" s="16" t="str">
        <f>TRIM('Vložení dat'!K750)</f>
        <v/>
      </c>
      <c r="D752" s="13" t="str">
        <f>TRIM('Vložení dat'!L750)</f>
        <v/>
      </c>
      <c r="E752" s="13" t="str">
        <f>TRIM('Vložení dat'!J750)</f>
        <v/>
      </c>
      <c r="F752" s="13" t="str">
        <f>TRIM('Vložení dat'!H750)</f>
        <v/>
      </c>
      <c r="G752" s="13" t="str">
        <f>TRIM('Vložení dat'!G750)</f>
        <v/>
      </c>
      <c r="H752" s="13" t="str">
        <f>TRIM('Vložení dat'!E750)</f>
        <v/>
      </c>
      <c r="I752" s="13" t="str">
        <f>TRIM('Vložení dat'!B750)</f>
        <v/>
      </c>
      <c r="J752" s="13" t="str">
        <f>IF(AND(OR(A752="Vyt",A752="VODA"),'Vložení dat'!O750=0),"OK",IF(AND(OR(A752="Vyt",A752="VODA"),'Vložení dat'!O750&lt;&gt;0),CONCATENATE("CHYBA - ",'Vložení dat'!O750),""))</f>
        <v/>
      </c>
      <c r="K752" s="13" t="str">
        <f>IF(A752="Vyt",'Vložení dat'!R750,IF(A752="VODA",VALUE(TRIM(LEFT(REPLACE('Vložení dat'!T750,FIND(".",'Vložení dat'!T750,1),1,","),8))),""))</f>
        <v/>
      </c>
      <c r="L752" s="16" t="str">
        <f>IF(A752="Vyt",TRIM('Vložení dat'!S750),IF(A752="VODA",VALUE(TRIM(LEFT(REPLACE('Vložení dat'!R750,FIND(".",'Vložení dat'!R750,1),1,","),8))),""))</f>
        <v/>
      </c>
      <c r="M752" s="16" t="str">
        <f>IF(A752="Vyt",RIGHT('Vložení dat'!P750,11),IF(A752="VODA",VALUE(TRIM(LEFT(REPLACE('Vložení dat'!S750,FIND(".",'Vložení dat'!S750,1),1,","),8))),""))</f>
        <v/>
      </c>
      <c r="N752" s="12" t="str">
        <f>IF(A752="Vyt",TRIM('Vložení dat'!V750),"")</f>
        <v/>
      </c>
      <c r="O752" s="17" t="str">
        <f>IF(A752="Vyt",TRIM(LEFT('Vložení dat'!W750,9)),IF(A752="VODA",TRIM(CONCATENATE(LEFT('Vložení dat'!U750,3),".",MID('Vložení dat'!U750,5,2),".",MID('Vložení dat'!U750,8,2))),""))</f>
        <v/>
      </c>
      <c r="P752" s="18" t="str">
        <f>IF($A752="Vyt",'Vložení dat'!X750,IF($A752="VODA",VALUE(LEFT(TRIM(REPLACE('Vložení dat'!V750,FIND(".",'Vložení dat'!V750,1),1,",")),7)),""))</f>
        <v/>
      </c>
      <c r="Q752" s="18" t="str">
        <f>IF($A752="Vyt",'Vložení dat'!Y750,IF($A752="VODA",VALUE(LEFT(TRIM(REPLACE('Vložení dat'!W750,FIND(".",'Vložení dat'!W750,1),1,",")),7)),""))</f>
        <v/>
      </c>
      <c r="R752" s="18" t="str">
        <f>IF($A752="Vyt",'Vložení dat'!Z750,IF($A752="VODA",VALUE(LEFT(TRIM(REPLACE('Vložení dat'!X750,FIND(".",'Vložení dat'!X750,1),1,",")),7)),""))</f>
        <v/>
      </c>
      <c r="S752" s="18" t="str">
        <f>IF($A752="Vyt",'Vložení dat'!AA750,IF($A752="VODA",VALUE(LEFT(TRIM(REPLACE('Vložení dat'!Y750,FIND(".",'Vložení dat'!Y750,1),1,",")),7)),""))</f>
        <v/>
      </c>
      <c r="T752" s="18" t="str">
        <f>IF($A752="Vyt",'Vložení dat'!AB750,IF($A752="VODA",VALUE(LEFT(TRIM(REPLACE('Vložení dat'!Z750,FIND(".",'Vložení dat'!Z750,1),1,",")),7)),""))</f>
        <v/>
      </c>
      <c r="U752" s="18" t="str">
        <f>IF($A752="Vyt",'Vložení dat'!AC750,IF($A752="VODA",VALUE(LEFT(TRIM(REPLACE('Vložení dat'!AA750,FIND(".",'Vložení dat'!AA750,1),1,",")),7)),""))</f>
        <v/>
      </c>
      <c r="V752" s="18" t="str">
        <f>IF($A752="Vyt",'Vložení dat'!AD750,IF($A752="VODA",VALUE(LEFT(TRIM(REPLACE('Vložení dat'!AB750,FIND(".",'Vložení dat'!AB750,1),1,",")),7)),""))</f>
        <v/>
      </c>
      <c r="W752" s="18" t="str">
        <f>IF($A752="Vyt",'Vložení dat'!AE750,IF($A752="VODA",VALUE(LEFT(TRIM(REPLACE('Vložení dat'!AC750,FIND(".",'Vložení dat'!AC750,1),1,",")),7)),""))</f>
        <v/>
      </c>
      <c r="X752" s="18" t="str">
        <f>IF($A752="Vyt",'Vložení dat'!AF750,IF($A752="VODA",VALUE(LEFT(TRIM(REPLACE('Vložení dat'!AD750,FIND(".",'Vložení dat'!AD750,1),1,",")),7)),""))</f>
        <v/>
      </c>
      <c r="Y752" s="18" t="str">
        <f>IF($A752="Vyt",'Vložení dat'!AG750,IF($A752="VODA",VALUE(LEFT(TRIM(REPLACE('Vložení dat'!AE750,FIND(".",'Vložení dat'!AE750,1),1,",")),7)),""))</f>
        <v/>
      </c>
      <c r="Z752" s="18" t="str">
        <f>IF($A752="Vyt",'Vložení dat'!AH750,IF($A752="VODA",VALUE(LEFT(TRIM(REPLACE('Vložení dat'!AF750,FIND(".",'Vložení dat'!AF750,1),1,",")),7)),""))</f>
        <v/>
      </c>
      <c r="AA752" s="18" t="str">
        <f>IF($A752="Vyt",'Vložení dat'!AI750,IF($A752="VODA",VALUE(LEFT(TRIM(REPLACE('Vložení dat'!AG750,FIND(".",'Vložení dat'!AG750,1),1,",")),7)),""))</f>
        <v/>
      </c>
      <c r="AB752" s="18" t="str">
        <f>IF(A752="Vyt",TRIM(LEFT('Vložení dat'!AY750,9)),IF(A752="VODA",TRIM(LEFT('Vložení dat'!BB750,9)),""))</f>
        <v/>
      </c>
      <c r="AC752" s="18" t="str">
        <f>IF(A752="Vyt",TRIM(LEFT('Vložení dat'!AW750,7)),"")</f>
        <v/>
      </c>
      <c r="AD752" s="18" t="str">
        <f>IF(A752="Vyt",VALUE(REPLACE(TRIM(LEFT('Vložení dat'!BA750,4)),FIND(".",TRIM(LEFT('Vložení dat'!BA750,4)),1),1,",")),IF(A752="VODA",VALUE(REPLACE(TRIM(LEFT('Vložení dat'!BC750,4)),FIND(".",TRIM(LEFT('Vložení dat'!BC750,4)),1),1,",")),""))</f>
        <v/>
      </c>
      <c r="AE752" s="12" t="str">
        <f>IF($A752="Vyt",TRIM(LEFT(REPLACE('Vložení dat'!T750,FIND(".",'Vložení dat'!T750,1),1,","),5)),"")</f>
        <v/>
      </c>
      <c r="AF752" s="12" t="str">
        <f>IF($A752="Vyt",TRIM(LEFT(REPLACE('Vložení dat'!U750,FIND(".",'Vložení dat'!U750,1),1,","),5)),"")</f>
        <v/>
      </c>
      <c r="AG752" s="13" t="str">
        <f>IF(A752="Vyt",LEFT(REPLACE('Vložení dat'!AT750,FIND(".",'Vložení dat'!AT750,1),1,","),5)-LEFT(REPLACE('Vložení dat'!AU750,FIND(".",'Vložení dat'!AU750,1),1,","),5)," ")</f>
        <v xml:space="preserve"> </v>
      </c>
      <c r="AH752" s="13" t="str">
        <f>IF(A752="Vyt",LEFT(REPLACE('Vložení dat'!T750,FIND(".",'Vložení dat'!T750,1),1,","),5)-LEFT(REPLACE('Vložení dat'!U750,FIND(".",'Vložení dat'!U750,1),1,","),5),"")</f>
        <v/>
      </c>
      <c r="AI752" t="str">
        <f>IF(A752="Vyt"," ",IF(A752="VODA",LEFT('Vložení dat'!AU750,12),""))</f>
        <v/>
      </c>
      <c r="AJ752" t="str">
        <f>IF(A752="Vyt","",IF(A752="VODA",LEFT('Vložení dat'!AV750,12),""))</f>
        <v/>
      </c>
    </row>
    <row r="753" spans="1:36" x14ac:dyDescent="0.3">
      <c r="A753" s="13" t="str">
        <f>IF(OR('Vložení dat'!C751=" VIP4RTN010 ",'Vložení dat'!C751=" RED4RITN050.c10_001 "),"Vyt",IF(OR('Vložení dat'!C751=" RED4WM050 ",'Vložení dat'!C751=" RED4WM010 ",ISNUMBER(SEARCH("ECM4WM020.v20",'Vložení dat'!C751,1))),"VODA",IF(ISBLANK('Vložení dat'!C751),"",'Vložení dat'!C751)))</f>
        <v/>
      </c>
      <c r="B753" s="13" t="str">
        <f>TRIM('Vložení dat'!N751)</f>
        <v/>
      </c>
      <c r="C753" s="16" t="str">
        <f>TRIM('Vložení dat'!K751)</f>
        <v/>
      </c>
      <c r="D753" s="13" t="str">
        <f>TRIM('Vložení dat'!L751)</f>
        <v/>
      </c>
      <c r="E753" s="13" t="str">
        <f>TRIM('Vložení dat'!J751)</f>
        <v/>
      </c>
      <c r="F753" s="13" t="str">
        <f>TRIM('Vložení dat'!H751)</f>
        <v/>
      </c>
      <c r="G753" s="13" t="str">
        <f>TRIM('Vložení dat'!G751)</f>
        <v/>
      </c>
      <c r="H753" s="13" t="str">
        <f>TRIM('Vložení dat'!E751)</f>
        <v/>
      </c>
      <c r="I753" s="13" t="str">
        <f>TRIM('Vložení dat'!B751)</f>
        <v/>
      </c>
      <c r="J753" s="13" t="str">
        <f>IF(AND(OR(A753="Vyt",A753="VODA"),'Vložení dat'!O751=0),"OK",IF(AND(OR(A753="Vyt",A753="VODA"),'Vložení dat'!O751&lt;&gt;0),CONCATENATE("CHYBA - ",'Vložení dat'!O751),""))</f>
        <v/>
      </c>
      <c r="K753" s="13" t="str">
        <f>IF(A753="Vyt",'Vložení dat'!R751,IF(A753="VODA",VALUE(TRIM(LEFT(REPLACE('Vložení dat'!T751,FIND(".",'Vložení dat'!T751,1),1,","),8))),""))</f>
        <v/>
      </c>
      <c r="L753" s="16" t="str">
        <f>IF(A753="Vyt",TRIM('Vložení dat'!S751),IF(A753="VODA",VALUE(TRIM(LEFT(REPLACE('Vložení dat'!R751,FIND(".",'Vložení dat'!R751,1),1,","),8))),""))</f>
        <v/>
      </c>
      <c r="M753" s="16" t="str">
        <f>IF(A753="Vyt",RIGHT('Vložení dat'!P751,11),IF(A753="VODA",VALUE(TRIM(LEFT(REPLACE('Vložení dat'!S751,FIND(".",'Vložení dat'!S751,1),1,","),8))),""))</f>
        <v/>
      </c>
      <c r="N753" s="12" t="str">
        <f>IF(A753="Vyt",TRIM('Vložení dat'!V751),"")</f>
        <v/>
      </c>
      <c r="O753" s="17" t="str">
        <f>IF(A753="Vyt",TRIM(LEFT('Vložení dat'!W751,9)),IF(A753="VODA",TRIM(CONCATENATE(LEFT('Vložení dat'!U751,3),".",MID('Vložení dat'!U751,5,2),".",MID('Vložení dat'!U751,8,2))),""))</f>
        <v/>
      </c>
      <c r="P753" s="18" t="str">
        <f>IF($A753="Vyt",'Vložení dat'!X751,IF($A753="VODA",VALUE(LEFT(TRIM(REPLACE('Vložení dat'!V751,FIND(".",'Vložení dat'!V751,1),1,",")),7)),""))</f>
        <v/>
      </c>
      <c r="Q753" s="18" t="str">
        <f>IF($A753="Vyt",'Vložení dat'!Y751,IF($A753="VODA",VALUE(LEFT(TRIM(REPLACE('Vložení dat'!W751,FIND(".",'Vložení dat'!W751,1),1,",")),7)),""))</f>
        <v/>
      </c>
      <c r="R753" s="18" t="str">
        <f>IF($A753="Vyt",'Vložení dat'!Z751,IF($A753="VODA",VALUE(LEFT(TRIM(REPLACE('Vložení dat'!X751,FIND(".",'Vložení dat'!X751,1),1,",")),7)),""))</f>
        <v/>
      </c>
      <c r="S753" s="18" t="str">
        <f>IF($A753="Vyt",'Vložení dat'!AA751,IF($A753="VODA",VALUE(LEFT(TRIM(REPLACE('Vložení dat'!Y751,FIND(".",'Vložení dat'!Y751,1),1,",")),7)),""))</f>
        <v/>
      </c>
      <c r="T753" s="18" t="str">
        <f>IF($A753="Vyt",'Vložení dat'!AB751,IF($A753="VODA",VALUE(LEFT(TRIM(REPLACE('Vložení dat'!Z751,FIND(".",'Vložení dat'!Z751,1),1,",")),7)),""))</f>
        <v/>
      </c>
      <c r="U753" s="18" t="str">
        <f>IF($A753="Vyt",'Vložení dat'!AC751,IF($A753="VODA",VALUE(LEFT(TRIM(REPLACE('Vložení dat'!AA751,FIND(".",'Vložení dat'!AA751,1),1,",")),7)),""))</f>
        <v/>
      </c>
      <c r="V753" s="18" t="str">
        <f>IF($A753="Vyt",'Vložení dat'!AD751,IF($A753="VODA",VALUE(LEFT(TRIM(REPLACE('Vložení dat'!AB751,FIND(".",'Vložení dat'!AB751,1),1,",")),7)),""))</f>
        <v/>
      </c>
      <c r="W753" s="18" t="str">
        <f>IF($A753="Vyt",'Vložení dat'!AE751,IF($A753="VODA",VALUE(LEFT(TRIM(REPLACE('Vložení dat'!AC751,FIND(".",'Vložení dat'!AC751,1),1,",")),7)),""))</f>
        <v/>
      </c>
      <c r="X753" s="18" t="str">
        <f>IF($A753="Vyt",'Vložení dat'!AF751,IF($A753="VODA",VALUE(LEFT(TRIM(REPLACE('Vložení dat'!AD751,FIND(".",'Vložení dat'!AD751,1),1,",")),7)),""))</f>
        <v/>
      </c>
      <c r="Y753" s="18" t="str">
        <f>IF($A753="Vyt",'Vložení dat'!AG751,IF($A753="VODA",VALUE(LEFT(TRIM(REPLACE('Vložení dat'!AE751,FIND(".",'Vložení dat'!AE751,1),1,",")),7)),""))</f>
        <v/>
      </c>
      <c r="Z753" s="18" t="str">
        <f>IF($A753="Vyt",'Vložení dat'!AH751,IF($A753="VODA",VALUE(LEFT(TRIM(REPLACE('Vložení dat'!AF751,FIND(".",'Vložení dat'!AF751,1),1,",")),7)),""))</f>
        <v/>
      </c>
      <c r="AA753" s="18" t="str">
        <f>IF($A753="Vyt",'Vložení dat'!AI751,IF($A753="VODA",VALUE(LEFT(TRIM(REPLACE('Vložení dat'!AG751,FIND(".",'Vložení dat'!AG751,1),1,",")),7)),""))</f>
        <v/>
      </c>
      <c r="AB753" s="18" t="str">
        <f>IF(A753="Vyt",TRIM(LEFT('Vložení dat'!AY751,9)),IF(A753="VODA",TRIM(LEFT('Vložení dat'!BB751,9)),""))</f>
        <v/>
      </c>
      <c r="AC753" s="18" t="str">
        <f>IF(A753="Vyt",TRIM(LEFT('Vložení dat'!AW751,7)),"")</f>
        <v/>
      </c>
      <c r="AD753" s="18" t="str">
        <f>IF(A753="Vyt",VALUE(REPLACE(TRIM(LEFT('Vložení dat'!BA751,4)),FIND(".",TRIM(LEFT('Vložení dat'!BA751,4)),1),1,",")),IF(A753="VODA",VALUE(REPLACE(TRIM(LEFT('Vložení dat'!BC751,4)),FIND(".",TRIM(LEFT('Vložení dat'!BC751,4)),1),1,",")),""))</f>
        <v/>
      </c>
      <c r="AE753" s="12" t="str">
        <f>IF($A753="Vyt",TRIM(LEFT(REPLACE('Vložení dat'!T751,FIND(".",'Vložení dat'!T751,1),1,","),5)),"")</f>
        <v/>
      </c>
      <c r="AF753" s="12" t="str">
        <f>IF($A753="Vyt",TRIM(LEFT(REPLACE('Vložení dat'!U751,FIND(".",'Vložení dat'!U751,1),1,","),5)),"")</f>
        <v/>
      </c>
      <c r="AG753" s="13" t="str">
        <f>IF(A753="Vyt",LEFT(REPLACE('Vložení dat'!AT751,FIND(".",'Vložení dat'!AT751,1),1,","),5)-LEFT(REPLACE('Vložení dat'!AU751,FIND(".",'Vložení dat'!AU751,1),1,","),5)," ")</f>
        <v xml:space="preserve"> </v>
      </c>
      <c r="AH753" s="13" t="str">
        <f>IF(A753="Vyt",LEFT(REPLACE('Vložení dat'!T751,FIND(".",'Vložení dat'!T751,1),1,","),5)-LEFT(REPLACE('Vložení dat'!U751,FIND(".",'Vložení dat'!U751,1),1,","),5),"")</f>
        <v/>
      </c>
      <c r="AI753" t="str">
        <f>IF(A753="Vyt"," ",IF(A753="VODA",LEFT('Vložení dat'!AU751,12),""))</f>
        <v/>
      </c>
      <c r="AJ753" t="str">
        <f>IF(A753="Vyt","",IF(A753="VODA",LEFT('Vložení dat'!AV751,12),""))</f>
        <v/>
      </c>
    </row>
    <row r="754" spans="1:36" x14ac:dyDescent="0.3">
      <c r="A754" s="13" t="str">
        <f>IF(OR('Vložení dat'!C752=" VIP4RTN010 ",'Vložení dat'!C752=" RED4RITN050.c10_001 "),"Vyt",IF(OR('Vložení dat'!C752=" RED4WM050 ",'Vložení dat'!C752=" RED4WM010 ",ISNUMBER(SEARCH("ECM4WM020.v20",'Vložení dat'!C752,1))),"VODA",IF(ISBLANK('Vložení dat'!C752),"",'Vložení dat'!C752)))</f>
        <v/>
      </c>
      <c r="B754" s="13" t="str">
        <f>TRIM('Vložení dat'!N752)</f>
        <v/>
      </c>
      <c r="C754" s="16" t="str">
        <f>TRIM('Vložení dat'!K752)</f>
        <v/>
      </c>
      <c r="D754" s="13" t="str">
        <f>TRIM('Vložení dat'!L752)</f>
        <v/>
      </c>
      <c r="E754" s="13" t="str">
        <f>TRIM('Vložení dat'!J752)</f>
        <v/>
      </c>
      <c r="F754" s="13" t="str">
        <f>TRIM('Vložení dat'!H752)</f>
        <v/>
      </c>
      <c r="G754" s="13" t="str">
        <f>TRIM('Vložení dat'!G752)</f>
        <v/>
      </c>
      <c r="H754" s="13" t="str">
        <f>TRIM('Vložení dat'!E752)</f>
        <v/>
      </c>
      <c r="I754" s="13" t="str">
        <f>TRIM('Vložení dat'!B752)</f>
        <v/>
      </c>
      <c r="J754" s="13" t="str">
        <f>IF(AND(OR(A754="Vyt",A754="VODA"),'Vložení dat'!O752=0),"OK",IF(AND(OR(A754="Vyt",A754="VODA"),'Vložení dat'!O752&lt;&gt;0),CONCATENATE("CHYBA - ",'Vložení dat'!O752),""))</f>
        <v/>
      </c>
      <c r="K754" s="13" t="str">
        <f>IF(A754="Vyt",'Vložení dat'!R752,IF(A754="VODA",VALUE(TRIM(LEFT(REPLACE('Vložení dat'!T752,FIND(".",'Vložení dat'!T752,1),1,","),8))),""))</f>
        <v/>
      </c>
      <c r="L754" s="16" t="str">
        <f>IF(A754="Vyt",TRIM('Vložení dat'!S752),IF(A754="VODA",VALUE(TRIM(LEFT(REPLACE('Vložení dat'!R752,FIND(".",'Vložení dat'!R752,1),1,","),8))),""))</f>
        <v/>
      </c>
      <c r="M754" s="16" t="str">
        <f>IF(A754="Vyt",RIGHT('Vložení dat'!P752,11),IF(A754="VODA",VALUE(TRIM(LEFT(REPLACE('Vložení dat'!S752,FIND(".",'Vložení dat'!S752,1),1,","),8))),""))</f>
        <v/>
      </c>
      <c r="N754" s="12" t="str">
        <f>IF(A754="Vyt",TRIM('Vložení dat'!V752),"")</f>
        <v/>
      </c>
      <c r="O754" s="17" t="str">
        <f>IF(A754="Vyt",TRIM(LEFT('Vložení dat'!W752,9)),IF(A754="VODA",TRIM(CONCATENATE(LEFT('Vložení dat'!U752,3),".",MID('Vložení dat'!U752,5,2),".",MID('Vložení dat'!U752,8,2))),""))</f>
        <v/>
      </c>
      <c r="P754" s="18" t="str">
        <f>IF($A754="Vyt",'Vložení dat'!X752,IF($A754="VODA",VALUE(LEFT(TRIM(REPLACE('Vložení dat'!V752,FIND(".",'Vložení dat'!V752,1),1,",")),7)),""))</f>
        <v/>
      </c>
      <c r="Q754" s="18" t="str">
        <f>IF($A754="Vyt",'Vložení dat'!Y752,IF($A754="VODA",VALUE(LEFT(TRIM(REPLACE('Vložení dat'!W752,FIND(".",'Vložení dat'!W752,1),1,",")),7)),""))</f>
        <v/>
      </c>
      <c r="R754" s="18" t="str">
        <f>IF($A754="Vyt",'Vložení dat'!Z752,IF($A754="VODA",VALUE(LEFT(TRIM(REPLACE('Vložení dat'!X752,FIND(".",'Vložení dat'!X752,1),1,",")),7)),""))</f>
        <v/>
      </c>
      <c r="S754" s="18" t="str">
        <f>IF($A754="Vyt",'Vložení dat'!AA752,IF($A754="VODA",VALUE(LEFT(TRIM(REPLACE('Vložení dat'!Y752,FIND(".",'Vložení dat'!Y752,1),1,",")),7)),""))</f>
        <v/>
      </c>
      <c r="T754" s="18" t="str">
        <f>IF($A754="Vyt",'Vložení dat'!AB752,IF($A754="VODA",VALUE(LEFT(TRIM(REPLACE('Vložení dat'!Z752,FIND(".",'Vložení dat'!Z752,1),1,",")),7)),""))</f>
        <v/>
      </c>
      <c r="U754" s="18" t="str">
        <f>IF($A754="Vyt",'Vložení dat'!AC752,IF($A754="VODA",VALUE(LEFT(TRIM(REPLACE('Vložení dat'!AA752,FIND(".",'Vložení dat'!AA752,1),1,",")),7)),""))</f>
        <v/>
      </c>
      <c r="V754" s="18" t="str">
        <f>IF($A754="Vyt",'Vložení dat'!AD752,IF($A754="VODA",VALUE(LEFT(TRIM(REPLACE('Vložení dat'!AB752,FIND(".",'Vložení dat'!AB752,1),1,",")),7)),""))</f>
        <v/>
      </c>
      <c r="W754" s="18" t="str">
        <f>IF($A754="Vyt",'Vložení dat'!AE752,IF($A754="VODA",VALUE(LEFT(TRIM(REPLACE('Vložení dat'!AC752,FIND(".",'Vložení dat'!AC752,1),1,",")),7)),""))</f>
        <v/>
      </c>
      <c r="X754" s="18" t="str">
        <f>IF($A754="Vyt",'Vložení dat'!AF752,IF($A754="VODA",VALUE(LEFT(TRIM(REPLACE('Vložení dat'!AD752,FIND(".",'Vložení dat'!AD752,1),1,",")),7)),""))</f>
        <v/>
      </c>
      <c r="Y754" s="18" t="str">
        <f>IF($A754="Vyt",'Vložení dat'!AG752,IF($A754="VODA",VALUE(LEFT(TRIM(REPLACE('Vložení dat'!AE752,FIND(".",'Vložení dat'!AE752,1),1,",")),7)),""))</f>
        <v/>
      </c>
      <c r="Z754" s="18" t="str">
        <f>IF($A754="Vyt",'Vložení dat'!AH752,IF($A754="VODA",VALUE(LEFT(TRIM(REPLACE('Vložení dat'!AF752,FIND(".",'Vložení dat'!AF752,1),1,",")),7)),""))</f>
        <v/>
      </c>
      <c r="AA754" s="18" t="str">
        <f>IF($A754="Vyt",'Vložení dat'!AI752,IF($A754="VODA",VALUE(LEFT(TRIM(REPLACE('Vložení dat'!AG752,FIND(".",'Vložení dat'!AG752,1),1,",")),7)),""))</f>
        <v/>
      </c>
      <c r="AB754" s="18" t="str">
        <f>IF(A754="Vyt",TRIM(LEFT('Vložení dat'!AY752,9)),IF(A754="VODA",TRIM(LEFT('Vložení dat'!BB752,9)),""))</f>
        <v/>
      </c>
      <c r="AC754" s="18" t="str">
        <f>IF(A754="Vyt",TRIM(LEFT('Vložení dat'!AW752,7)),"")</f>
        <v/>
      </c>
      <c r="AD754" s="18" t="str">
        <f>IF(A754="Vyt",VALUE(REPLACE(TRIM(LEFT('Vložení dat'!BA752,4)),FIND(".",TRIM(LEFT('Vložení dat'!BA752,4)),1),1,",")),IF(A754="VODA",VALUE(REPLACE(TRIM(LEFT('Vložení dat'!BC752,4)),FIND(".",TRIM(LEFT('Vložení dat'!BC752,4)),1),1,",")),""))</f>
        <v/>
      </c>
      <c r="AE754" s="12" t="str">
        <f>IF($A754="Vyt",TRIM(LEFT(REPLACE('Vložení dat'!T752,FIND(".",'Vložení dat'!T752,1),1,","),5)),"")</f>
        <v/>
      </c>
      <c r="AF754" s="12" t="str">
        <f>IF($A754="Vyt",TRIM(LEFT(REPLACE('Vložení dat'!U752,FIND(".",'Vložení dat'!U752,1),1,","),5)),"")</f>
        <v/>
      </c>
      <c r="AG754" s="13" t="str">
        <f>IF(A754="Vyt",LEFT(REPLACE('Vložení dat'!AT752,FIND(".",'Vložení dat'!AT752,1),1,","),5)-LEFT(REPLACE('Vložení dat'!AU752,FIND(".",'Vložení dat'!AU752,1),1,","),5)," ")</f>
        <v xml:space="preserve"> </v>
      </c>
      <c r="AH754" s="13" t="str">
        <f>IF(A754="Vyt",LEFT(REPLACE('Vložení dat'!T752,FIND(".",'Vložení dat'!T752,1),1,","),5)-LEFT(REPLACE('Vložení dat'!U752,FIND(".",'Vložení dat'!U752,1),1,","),5),"")</f>
        <v/>
      </c>
      <c r="AI754" t="str">
        <f>IF(A754="Vyt"," ",IF(A754="VODA",LEFT('Vložení dat'!AU752,12),""))</f>
        <v/>
      </c>
      <c r="AJ754" t="str">
        <f>IF(A754="Vyt","",IF(A754="VODA",LEFT('Vložení dat'!AV752,12),""))</f>
        <v/>
      </c>
    </row>
    <row r="755" spans="1:36" x14ac:dyDescent="0.3">
      <c r="A755" s="13" t="str">
        <f>IF(OR('Vložení dat'!C753=" VIP4RTN010 ",'Vložení dat'!C753=" RED4RITN050.c10_001 "),"Vyt",IF(OR('Vložení dat'!C753=" RED4WM050 ",'Vložení dat'!C753=" RED4WM010 ",ISNUMBER(SEARCH("ECM4WM020.v20",'Vložení dat'!C753,1))),"VODA",IF(ISBLANK('Vložení dat'!C753),"",'Vložení dat'!C753)))</f>
        <v/>
      </c>
      <c r="B755" s="13" t="str">
        <f>TRIM('Vložení dat'!N753)</f>
        <v/>
      </c>
      <c r="C755" s="16" t="str">
        <f>TRIM('Vložení dat'!K753)</f>
        <v/>
      </c>
      <c r="D755" s="13" t="str">
        <f>TRIM('Vložení dat'!L753)</f>
        <v/>
      </c>
      <c r="E755" s="13" t="str">
        <f>TRIM('Vložení dat'!J753)</f>
        <v/>
      </c>
      <c r="F755" s="13" t="str">
        <f>TRIM('Vložení dat'!H753)</f>
        <v/>
      </c>
      <c r="G755" s="13" t="str">
        <f>TRIM('Vložení dat'!G753)</f>
        <v/>
      </c>
      <c r="H755" s="13" t="str">
        <f>TRIM('Vložení dat'!E753)</f>
        <v/>
      </c>
      <c r="I755" s="13" t="str">
        <f>TRIM('Vložení dat'!B753)</f>
        <v/>
      </c>
      <c r="J755" s="13" t="str">
        <f>IF(AND(OR(A755="Vyt",A755="VODA"),'Vložení dat'!O753=0),"OK",IF(AND(OR(A755="Vyt",A755="VODA"),'Vložení dat'!O753&lt;&gt;0),CONCATENATE("CHYBA - ",'Vložení dat'!O753),""))</f>
        <v/>
      </c>
      <c r="K755" s="13" t="str">
        <f>IF(A755="Vyt",'Vložení dat'!R753,IF(A755="VODA",VALUE(TRIM(LEFT(REPLACE('Vložení dat'!T753,FIND(".",'Vložení dat'!T753,1),1,","),8))),""))</f>
        <v/>
      </c>
      <c r="L755" s="16" t="str">
        <f>IF(A755="Vyt",TRIM('Vložení dat'!S753),IF(A755="VODA",VALUE(TRIM(LEFT(REPLACE('Vložení dat'!R753,FIND(".",'Vložení dat'!R753,1),1,","),8))),""))</f>
        <v/>
      </c>
      <c r="M755" s="16" t="str">
        <f>IF(A755="Vyt",RIGHT('Vložení dat'!P753,11),IF(A755="VODA",VALUE(TRIM(LEFT(REPLACE('Vložení dat'!S753,FIND(".",'Vložení dat'!S753,1),1,","),8))),""))</f>
        <v/>
      </c>
      <c r="N755" s="12" t="str">
        <f>IF(A755="Vyt",TRIM('Vložení dat'!V753),"")</f>
        <v/>
      </c>
      <c r="O755" s="17" t="str">
        <f>IF(A755="Vyt",TRIM(LEFT('Vložení dat'!W753,9)),IF(A755="VODA",TRIM(CONCATENATE(LEFT('Vložení dat'!U753,3),".",MID('Vložení dat'!U753,5,2),".",MID('Vložení dat'!U753,8,2))),""))</f>
        <v/>
      </c>
      <c r="P755" s="18" t="str">
        <f>IF($A755="Vyt",'Vložení dat'!X753,IF($A755="VODA",VALUE(LEFT(TRIM(REPLACE('Vložení dat'!V753,FIND(".",'Vložení dat'!V753,1),1,",")),7)),""))</f>
        <v/>
      </c>
      <c r="Q755" s="18" t="str">
        <f>IF($A755="Vyt",'Vložení dat'!Y753,IF($A755="VODA",VALUE(LEFT(TRIM(REPLACE('Vložení dat'!W753,FIND(".",'Vložení dat'!W753,1),1,",")),7)),""))</f>
        <v/>
      </c>
      <c r="R755" s="18" t="str">
        <f>IF($A755="Vyt",'Vložení dat'!Z753,IF($A755="VODA",VALUE(LEFT(TRIM(REPLACE('Vložení dat'!X753,FIND(".",'Vložení dat'!X753,1),1,",")),7)),""))</f>
        <v/>
      </c>
      <c r="S755" s="18" t="str">
        <f>IF($A755="Vyt",'Vložení dat'!AA753,IF($A755="VODA",VALUE(LEFT(TRIM(REPLACE('Vložení dat'!Y753,FIND(".",'Vložení dat'!Y753,1),1,",")),7)),""))</f>
        <v/>
      </c>
      <c r="T755" s="18" t="str">
        <f>IF($A755="Vyt",'Vložení dat'!AB753,IF($A755="VODA",VALUE(LEFT(TRIM(REPLACE('Vložení dat'!Z753,FIND(".",'Vložení dat'!Z753,1),1,",")),7)),""))</f>
        <v/>
      </c>
      <c r="U755" s="18" t="str">
        <f>IF($A755="Vyt",'Vložení dat'!AC753,IF($A755="VODA",VALUE(LEFT(TRIM(REPLACE('Vložení dat'!AA753,FIND(".",'Vložení dat'!AA753,1),1,",")),7)),""))</f>
        <v/>
      </c>
      <c r="V755" s="18" t="str">
        <f>IF($A755="Vyt",'Vložení dat'!AD753,IF($A755="VODA",VALUE(LEFT(TRIM(REPLACE('Vložení dat'!AB753,FIND(".",'Vložení dat'!AB753,1),1,",")),7)),""))</f>
        <v/>
      </c>
      <c r="W755" s="18" t="str">
        <f>IF($A755="Vyt",'Vložení dat'!AE753,IF($A755="VODA",VALUE(LEFT(TRIM(REPLACE('Vložení dat'!AC753,FIND(".",'Vložení dat'!AC753,1),1,",")),7)),""))</f>
        <v/>
      </c>
      <c r="X755" s="18" t="str">
        <f>IF($A755="Vyt",'Vložení dat'!AF753,IF($A755="VODA",VALUE(LEFT(TRIM(REPLACE('Vložení dat'!AD753,FIND(".",'Vložení dat'!AD753,1),1,",")),7)),""))</f>
        <v/>
      </c>
      <c r="Y755" s="18" t="str">
        <f>IF($A755="Vyt",'Vložení dat'!AG753,IF($A755="VODA",VALUE(LEFT(TRIM(REPLACE('Vložení dat'!AE753,FIND(".",'Vložení dat'!AE753,1),1,",")),7)),""))</f>
        <v/>
      </c>
      <c r="Z755" s="18" t="str">
        <f>IF($A755="Vyt",'Vložení dat'!AH753,IF($A755="VODA",VALUE(LEFT(TRIM(REPLACE('Vložení dat'!AF753,FIND(".",'Vložení dat'!AF753,1),1,",")),7)),""))</f>
        <v/>
      </c>
      <c r="AA755" s="18" t="str">
        <f>IF($A755="Vyt",'Vložení dat'!AI753,IF($A755="VODA",VALUE(LEFT(TRIM(REPLACE('Vložení dat'!AG753,FIND(".",'Vložení dat'!AG753,1),1,",")),7)),""))</f>
        <v/>
      </c>
      <c r="AB755" s="18" t="str">
        <f>IF(A755="Vyt",TRIM(LEFT('Vložení dat'!AY753,9)),IF(A755="VODA",TRIM(LEFT('Vložení dat'!BB753,9)),""))</f>
        <v/>
      </c>
      <c r="AC755" s="18" t="str">
        <f>IF(A755="Vyt",TRIM(LEFT('Vložení dat'!AW753,7)),"")</f>
        <v/>
      </c>
      <c r="AD755" s="18" t="str">
        <f>IF(A755="Vyt",VALUE(REPLACE(TRIM(LEFT('Vložení dat'!BA753,4)),FIND(".",TRIM(LEFT('Vložení dat'!BA753,4)),1),1,",")),IF(A755="VODA",VALUE(REPLACE(TRIM(LEFT('Vložení dat'!BC753,4)),FIND(".",TRIM(LEFT('Vložení dat'!BC753,4)),1),1,",")),""))</f>
        <v/>
      </c>
      <c r="AE755" s="12" t="str">
        <f>IF($A755="Vyt",TRIM(LEFT(REPLACE('Vložení dat'!T753,FIND(".",'Vložení dat'!T753,1),1,","),5)),"")</f>
        <v/>
      </c>
      <c r="AF755" s="12" t="str">
        <f>IF($A755="Vyt",TRIM(LEFT(REPLACE('Vložení dat'!U753,FIND(".",'Vložení dat'!U753,1),1,","),5)),"")</f>
        <v/>
      </c>
      <c r="AG755" s="13" t="str">
        <f>IF(A755="Vyt",LEFT(REPLACE('Vložení dat'!AT753,FIND(".",'Vložení dat'!AT753,1),1,","),5)-LEFT(REPLACE('Vložení dat'!AU753,FIND(".",'Vložení dat'!AU753,1),1,","),5)," ")</f>
        <v xml:space="preserve"> </v>
      </c>
      <c r="AH755" s="13" t="str">
        <f>IF(A755="Vyt",LEFT(REPLACE('Vložení dat'!T753,FIND(".",'Vložení dat'!T753,1),1,","),5)-LEFT(REPLACE('Vložení dat'!U753,FIND(".",'Vložení dat'!U753,1),1,","),5),"")</f>
        <v/>
      </c>
      <c r="AI755" t="str">
        <f>IF(A755="Vyt"," ",IF(A755="VODA",LEFT('Vložení dat'!AU753,12),""))</f>
        <v/>
      </c>
      <c r="AJ755" t="str">
        <f>IF(A755="Vyt","",IF(A755="VODA",LEFT('Vložení dat'!AV753,12),""))</f>
        <v/>
      </c>
    </row>
    <row r="756" spans="1:36" x14ac:dyDescent="0.3">
      <c r="A756" s="13" t="str">
        <f>IF(OR('Vložení dat'!C754=" VIP4RTN010 ",'Vložení dat'!C754=" RED4RITN050.c10_001 "),"Vyt",IF(OR('Vložení dat'!C754=" RED4WM050 ",'Vložení dat'!C754=" RED4WM010 ",ISNUMBER(SEARCH("ECM4WM020.v20",'Vložení dat'!C754,1))),"VODA",IF(ISBLANK('Vložení dat'!C754),"",'Vložení dat'!C754)))</f>
        <v/>
      </c>
      <c r="B756" s="13" t="str">
        <f>TRIM('Vložení dat'!N754)</f>
        <v/>
      </c>
      <c r="C756" s="16" t="str">
        <f>TRIM('Vložení dat'!K754)</f>
        <v/>
      </c>
      <c r="D756" s="13" t="str">
        <f>TRIM('Vložení dat'!L754)</f>
        <v/>
      </c>
      <c r="E756" s="13" t="str">
        <f>TRIM('Vložení dat'!J754)</f>
        <v/>
      </c>
      <c r="F756" s="13" t="str">
        <f>TRIM('Vložení dat'!H754)</f>
        <v/>
      </c>
      <c r="G756" s="13" t="str">
        <f>TRIM('Vložení dat'!G754)</f>
        <v/>
      </c>
      <c r="H756" s="13" t="str">
        <f>TRIM('Vložení dat'!E754)</f>
        <v/>
      </c>
      <c r="I756" s="13" t="str">
        <f>TRIM('Vložení dat'!B754)</f>
        <v/>
      </c>
      <c r="J756" s="13" t="str">
        <f>IF(AND(OR(A756="Vyt",A756="VODA"),'Vložení dat'!O754=0),"OK",IF(AND(OR(A756="Vyt",A756="VODA"),'Vložení dat'!O754&lt;&gt;0),CONCATENATE("CHYBA - ",'Vložení dat'!O754),""))</f>
        <v/>
      </c>
      <c r="K756" s="13" t="str">
        <f>IF(A756="Vyt",'Vložení dat'!R754,IF(A756="VODA",VALUE(TRIM(LEFT(REPLACE('Vložení dat'!T754,FIND(".",'Vložení dat'!T754,1),1,","),8))),""))</f>
        <v/>
      </c>
      <c r="L756" s="16" t="str">
        <f>IF(A756="Vyt",TRIM('Vložení dat'!S754),IF(A756="VODA",VALUE(TRIM(LEFT(REPLACE('Vložení dat'!R754,FIND(".",'Vložení dat'!R754,1),1,","),8))),""))</f>
        <v/>
      </c>
      <c r="M756" s="16" t="str">
        <f>IF(A756="Vyt",RIGHT('Vložení dat'!P754,11),IF(A756="VODA",VALUE(TRIM(LEFT(REPLACE('Vložení dat'!S754,FIND(".",'Vložení dat'!S754,1),1,","),8))),""))</f>
        <v/>
      </c>
      <c r="N756" s="12" t="str">
        <f>IF(A756="Vyt",TRIM('Vložení dat'!V754),"")</f>
        <v/>
      </c>
      <c r="O756" s="17" t="str">
        <f>IF(A756="Vyt",TRIM(LEFT('Vložení dat'!W754,9)),IF(A756="VODA",TRIM(CONCATENATE(LEFT('Vložení dat'!U754,3),".",MID('Vložení dat'!U754,5,2),".",MID('Vložení dat'!U754,8,2))),""))</f>
        <v/>
      </c>
      <c r="P756" s="18" t="str">
        <f>IF($A756="Vyt",'Vložení dat'!X754,IF($A756="VODA",VALUE(LEFT(TRIM(REPLACE('Vložení dat'!V754,FIND(".",'Vložení dat'!V754,1),1,",")),7)),""))</f>
        <v/>
      </c>
      <c r="Q756" s="18" t="str">
        <f>IF($A756="Vyt",'Vložení dat'!Y754,IF($A756="VODA",VALUE(LEFT(TRIM(REPLACE('Vložení dat'!W754,FIND(".",'Vložení dat'!W754,1),1,",")),7)),""))</f>
        <v/>
      </c>
      <c r="R756" s="18" t="str">
        <f>IF($A756="Vyt",'Vložení dat'!Z754,IF($A756="VODA",VALUE(LEFT(TRIM(REPLACE('Vložení dat'!X754,FIND(".",'Vložení dat'!X754,1),1,",")),7)),""))</f>
        <v/>
      </c>
      <c r="S756" s="18" t="str">
        <f>IF($A756="Vyt",'Vložení dat'!AA754,IF($A756="VODA",VALUE(LEFT(TRIM(REPLACE('Vložení dat'!Y754,FIND(".",'Vložení dat'!Y754,1),1,",")),7)),""))</f>
        <v/>
      </c>
      <c r="T756" s="18" t="str">
        <f>IF($A756="Vyt",'Vložení dat'!AB754,IF($A756="VODA",VALUE(LEFT(TRIM(REPLACE('Vložení dat'!Z754,FIND(".",'Vložení dat'!Z754,1),1,",")),7)),""))</f>
        <v/>
      </c>
      <c r="U756" s="18" t="str">
        <f>IF($A756="Vyt",'Vložení dat'!AC754,IF($A756="VODA",VALUE(LEFT(TRIM(REPLACE('Vložení dat'!AA754,FIND(".",'Vložení dat'!AA754,1),1,",")),7)),""))</f>
        <v/>
      </c>
      <c r="V756" s="18" t="str">
        <f>IF($A756="Vyt",'Vložení dat'!AD754,IF($A756="VODA",VALUE(LEFT(TRIM(REPLACE('Vložení dat'!AB754,FIND(".",'Vložení dat'!AB754,1),1,",")),7)),""))</f>
        <v/>
      </c>
      <c r="W756" s="18" t="str">
        <f>IF($A756="Vyt",'Vložení dat'!AE754,IF($A756="VODA",VALUE(LEFT(TRIM(REPLACE('Vložení dat'!AC754,FIND(".",'Vložení dat'!AC754,1),1,",")),7)),""))</f>
        <v/>
      </c>
      <c r="X756" s="18" t="str">
        <f>IF($A756="Vyt",'Vložení dat'!AF754,IF($A756="VODA",VALUE(LEFT(TRIM(REPLACE('Vložení dat'!AD754,FIND(".",'Vložení dat'!AD754,1),1,",")),7)),""))</f>
        <v/>
      </c>
      <c r="Y756" s="18" t="str">
        <f>IF($A756="Vyt",'Vložení dat'!AG754,IF($A756="VODA",VALUE(LEFT(TRIM(REPLACE('Vložení dat'!AE754,FIND(".",'Vložení dat'!AE754,1),1,",")),7)),""))</f>
        <v/>
      </c>
      <c r="Z756" s="18" t="str">
        <f>IF($A756="Vyt",'Vložení dat'!AH754,IF($A756="VODA",VALUE(LEFT(TRIM(REPLACE('Vložení dat'!AF754,FIND(".",'Vložení dat'!AF754,1),1,",")),7)),""))</f>
        <v/>
      </c>
      <c r="AA756" s="18" t="str">
        <f>IF($A756="Vyt",'Vložení dat'!AI754,IF($A756="VODA",VALUE(LEFT(TRIM(REPLACE('Vložení dat'!AG754,FIND(".",'Vložení dat'!AG754,1),1,",")),7)),""))</f>
        <v/>
      </c>
      <c r="AB756" s="18" t="str">
        <f>IF(A756="Vyt",TRIM(LEFT('Vložení dat'!AY754,9)),IF(A756="VODA",TRIM(LEFT('Vložení dat'!BB754,9)),""))</f>
        <v/>
      </c>
      <c r="AC756" s="18" t="str">
        <f>IF(A756="Vyt",TRIM(LEFT('Vložení dat'!AW754,7)),"")</f>
        <v/>
      </c>
      <c r="AD756" s="18" t="str">
        <f>IF(A756="Vyt",VALUE(REPLACE(TRIM(LEFT('Vložení dat'!BA754,4)),FIND(".",TRIM(LEFT('Vložení dat'!BA754,4)),1),1,",")),IF(A756="VODA",VALUE(REPLACE(TRIM(LEFT('Vložení dat'!BC754,4)),FIND(".",TRIM(LEFT('Vložení dat'!BC754,4)),1),1,",")),""))</f>
        <v/>
      </c>
      <c r="AE756" s="12" t="str">
        <f>IF($A756="Vyt",TRIM(LEFT(REPLACE('Vložení dat'!T754,FIND(".",'Vložení dat'!T754,1),1,","),5)),"")</f>
        <v/>
      </c>
      <c r="AF756" s="12" t="str">
        <f>IF($A756="Vyt",TRIM(LEFT(REPLACE('Vložení dat'!U754,FIND(".",'Vložení dat'!U754,1),1,","),5)),"")</f>
        <v/>
      </c>
      <c r="AG756" s="13" t="str">
        <f>IF(A756="Vyt",LEFT(REPLACE('Vložení dat'!AT754,FIND(".",'Vložení dat'!AT754,1),1,","),5)-LEFT(REPLACE('Vložení dat'!AU754,FIND(".",'Vložení dat'!AU754,1),1,","),5)," ")</f>
        <v xml:space="preserve"> </v>
      </c>
      <c r="AH756" s="13" t="str">
        <f>IF(A756="Vyt",LEFT(REPLACE('Vložení dat'!T754,FIND(".",'Vložení dat'!T754,1),1,","),5)-LEFT(REPLACE('Vložení dat'!U754,FIND(".",'Vložení dat'!U754,1),1,","),5),"")</f>
        <v/>
      </c>
      <c r="AI756" t="str">
        <f>IF(A756="Vyt"," ",IF(A756="VODA",LEFT('Vložení dat'!AU754,12),""))</f>
        <v/>
      </c>
      <c r="AJ756" t="str">
        <f>IF(A756="Vyt","",IF(A756="VODA",LEFT('Vložení dat'!AV754,12),""))</f>
        <v/>
      </c>
    </row>
    <row r="757" spans="1:36" x14ac:dyDescent="0.3">
      <c r="A757" s="13" t="str">
        <f>IF(OR('Vložení dat'!C755=" VIP4RTN010 ",'Vložení dat'!C755=" RED4RITN050.c10_001 "),"Vyt",IF(OR('Vložení dat'!C755=" RED4WM050 ",'Vložení dat'!C755=" RED4WM010 ",ISNUMBER(SEARCH("ECM4WM020.v20",'Vložení dat'!C755,1))),"VODA",IF(ISBLANK('Vložení dat'!C755),"",'Vložení dat'!C755)))</f>
        <v/>
      </c>
      <c r="B757" s="13" t="str">
        <f>TRIM('Vložení dat'!N755)</f>
        <v/>
      </c>
      <c r="C757" s="16" t="str">
        <f>TRIM('Vložení dat'!K755)</f>
        <v/>
      </c>
      <c r="D757" s="13" t="str">
        <f>TRIM('Vložení dat'!L755)</f>
        <v/>
      </c>
      <c r="E757" s="13" t="str">
        <f>TRIM('Vložení dat'!J755)</f>
        <v/>
      </c>
      <c r="F757" s="13" t="str">
        <f>TRIM('Vložení dat'!H755)</f>
        <v/>
      </c>
      <c r="G757" s="13" t="str">
        <f>TRIM('Vložení dat'!G755)</f>
        <v/>
      </c>
      <c r="H757" s="13" t="str">
        <f>TRIM('Vložení dat'!E755)</f>
        <v/>
      </c>
      <c r="I757" s="13" t="str">
        <f>TRIM('Vložení dat'!B755)</f>
        <v/>
      </c>
      <c r="J757" s="13" t="str">
        <f>IF(AND(OR(A757="Vyt",A757="VODA"),'Vložení dat'!O755=0),"OK",IF(AND(OR(A757="Vyt",A757="VODA"),'Vložení dat'!O755&lt;&gt;0),CONCATENATE("CHYBA - ",'Vložení dat'!O755),""))</f>
        <v/>
      </c>
      <c r="K757" s="13" t="str">
        <f>IF(A757="Vyt",'Vložení dat'!R755,IF(A757="VODA",VALUE(TRIM(LEFT(REPLACE('Vložení dat'!T755,FIND(".",'Vložení dat'!T755,1),1,","),8))),""))</f>
        <v/>
      </c>
      <c r="L757" s="16" t="str">
        <f>IF(A757="Vyt",TRIM('Vložení dat'!S755),IF(A757="VODA",VALUE(TRIM(LEFT(REPLACE('Vložení dat'!R755,FIND(".",'Vložení dat'!R755,1),1,","),8))),""))</f>
        <v/>
      </c>
      <c r="M757" s="16" t="str">
        <f>IF(A757="Vyt",RIGHT('Vložení dat'!P755,11),IF(A757="VODA",VALUE(TRIM(LEFT(REPLACE('Vložení dat'!S755,FIND(".",'Vložení dat'!S755,1),1,","),8))),""))</f>
        <v/>
      </c>
      <c r="N757" s="12" t="str">
        <f>IF(A757="Vyt",TRIM('Vložení dat'!V755),"")</f>
        <v/>
      </c>
      <c r="O757" s="17" t="str">
        <f>IF(A757="Vyt",TRIM(LEFT('Vložení dat'!W755,9)),IF(A757="VODA",TRIM(CONCATENATE(LEFT('Vložení dat'!U755,3),".",MID('Vložení dat'!U755,5,2),".",MID('Vložení dat'!U755,8,2))),""))</f>
        <v/>
      </c>
      <c r="P757" s="18" t="str">
        <f>IF($A757="Vyt",'Vložení dat'!X755,IF($A757="VODA",VALUE(LEFT(TRIM(REPLACE('Vložení dat'!V755,FIND(".",'Vložení dat'!V755,1),1,",")),7)),""))</f>
        <v/>
      </c>
      <c r="Q757" s="18" t="str">
        <f>IF($A757="Vyt",'Vložení dat'!Y755,IF($A757="VODA",VALUE(LEFT(TRIM(REPLACE('Vložení dat'!W755,FIND(".",'Vložení dat'!W755,1),1,",")),7)),""))</f>
        <v/>
      </c>
      <c r="R757" s="18" t="str">
        <f>IF($A757="Vyt",'Vložení dat'!Z755,IF($A757="VODA",VALUE(LEFT(TRIM(REPLACE('Vložení dat'!X755,FIND(".",'Vložení dat'!X755,1),1,",")),7)),""))</f>
        <v/>
      </c>
      <c r="S757" s="18" t="str">
        <f>IF($A757="Vyt",'Vložení dat'!AA755,IF($A757="VODA",VALUE(LEFT(TRIM(REPLACE('Vložení dat'!Y755,FIND(".",'Vložení dat'!Y755,1),1,",")),7)),""))</f>
        <v/>
      </c>
      <c r="T757" s="18" t="str">
        <f>IF($A757="Vyt",'Vložení dat'!AB755,IF($A757="VODA",VALUE(LEFT(TRIM(REPLACE('Vložení dat'!Z755,FIND(".",'Vložení dat'!Z755,1),1,",")),7)),""))</f>
        <v/>
      </c>
      <c r="U757" s="18" t="str">
        <f>IF($A757="Vyt",'Vložení dat'!AC755,IF($A757="VODA",VALUE(LEFT(TRIM(REPLACE('Vložení dat'!AA755,FIND(".",'Vložení dat'!AA755,1),1,",")),7)),""))</f>
        <v/>
      </c>
      <c r="V757" s="18" t="str">
        <f>IF($A757="Vyt",'Vložení dat'!AD755,IF($A757="VODA",VALUE(LEFT(TRIM(REPLACE('Vložení dat'!AB755,FIND(".",'Vložení dat'!AB755,1),1,",")),7)),""))</f>
        <v/>
      </c>
      <c r="W757" s="18" t="str">
        <f>IF($A757="Vyt",'Vložení dat'!AE755,IF($A757="VODA",VALUE(LEFT(TRIM(REPLACE('Vložení dat'!AC755,FIND(".",'Vložení dat'!AC755,1),1,",")),7)),""))</f>
        <v/>
      </c>
      <c r="X757" s="18" t="str">
        <f>IF($A757="Vyt",'Vložení dat'!AF755,IF($A757="VODA",VALUE(LEFT(TRIM(REPLACE('Vložení dat'!AD755,FIND(".",'Vložení dat'!AD755,1),1,",")),7)),""))</f>
        <v/>
      </c>
      <c r="Y757" s="18" t="str">
        <f>IF($A757="Vyt",'Vložení dat'!AG755,IF($A757="VODA",VALUE(LEFT(TRIM(REPLACE('Vložení dat'!AE755,FIND(".",'Vložení dat'!AE755,1),1,",")),7)),""))</f>
        <v/>
      </c>
      <c r="Z757" s="18" t="str">
        <f>IF($A757="Vyt",'Vložení dat'!AH755,IF($A757="VODA",VALUE(LEFT(TRIM(REPLACE('Vložení dat'!AF755,FIND(".",'Vložení dat'!AF755,1),1,",")),7)),""))</f>
        <v/>
      </c>
      <c r="AA757" s="18" t="str">
        <f>IF($A757="Vyt",'Vložení dat'!AI755,IF($A757="VODA",VALUE(LEFT(TRIM(REPLACE('Vložení dat'!AG755,FIND(".",'Vložení dat'!AG755,1),1,",")),7)),""))</f>
        <v/>
      </c>
      <c r="AB757" s="18" t="str">
        <f>IF(A757="Vyt",TRIM(LEFT('Vložení dat'!AY755,9)),IF(A757="VODA",TRIM(LEFT('Vložení dat'!BB755,9)),""))</f>
        <v/>
      </c>
      <c r="AC757" s="18" t="str">
        <f>IF(A757="Vyt",TRIM(LEFT('Vložení dat'!AW755,7)),"")</f>
        <v/>
      </c>
      <c r="AD757" s="18" t="str">
        <f>IF(A757="Vyt",VALUE(REPLACE(TRIM(LEFT('Vložení dat'!BA755,4)),FIND(".",TRIM(LEFT('Vložení dat'!BA755,4)),1),1,",")),IF(A757="VODA",VALUE(REPLACE(TRIM(LEFT('Vložení dat'!BC755,4)),FIND(".",TRIM(LEFT('Vložení dat'!BC755,4)),1),1,",")),""))</f>
        <v/>
      </c>
      <c r="AE757" s="12" t="str">
        <f>IF($A757="Vyt",TRIM(LEFT(REPLACE('Vložení dat'!T755,FIND(".",'Vložení dat'!T755,1),1,","),5)),"")</f>
        <v/>
      </c>
      <c r="AF757" s="12" t="str">
        <f>IF($A757="Vyt",TRIM(LEFT(REPLACE('Vložení dat'!U755,FIND(".",'Vložení dat'!U755,1),1,","),5)),"")</f>
        <v/>
      </c>
      <c r="AG757" s="13" t="str">
        <f>IF(A757="Vyt",LEFT(REPLACE('Vložení dat'!AT755,FIND(".",'Vložení dat'!AT755,1),1,","),5)-LEFT(REPLACE('Vložení dat'!AU755,FIND(".",'Vložení dat'!AU755,1),1,","),5)," ")</f>
        <v xml:space="preserve"> </v>
      </c>
      <c r="AH757" s="13" t="str">
        <f>IF(A757="Vyt",LEFT(REPLACE('Vložení dat'!T755,FIND(".",'Vložení dat'!T755,1),1,","),5)-LEFT(REPLACE('Vložení dat'!U755,FIND(".",'Vložení dat'!U755,1),1,","),5),"")</f>
        <v/>
      </c>
      <c r="AI757" t="str">
        <f>IF(A757="Vyt"," ",IF(A757="VODA",LEFT('Vložení dat'!AU755,12),""))</f>
        <v/>
      </c>
      <c r="AJ757" t="str">
        <f>IF(A757="Vyt","",IF(A757="VODA",LEFT('Vložení dat'!AV755,12),""))</f>
        <v/>
      </c>
    </row>
    <row r="758" spans="1:36" x14ac:dyDescent="0.3">
      <c r="A758" s="13" t="str">
        <f>IF(OR('Vložení dat'!C756=" VIP4RTN010 ",'Vložení dat'!C756=" RED4RITN050.c10_001 "),"Vyt",IF(OR('Vložení dat'!C756=" RED4WM050 ",'Vložení dat'!C756=" RED4WM010 ",ISNUMBER(SEARCH("ECM4WM020.v20",'Vložení dat'!C756,1))),"VODA",IF(ISBLANK('Vložení dat'!C756),"",'Vložení dat'!C756)))</f>
        <v/>
      </c>
      <c r="B758" s="13" t="str">
        <f>TRIM('Vložení dat'!N756)</f>
        <v/>
      </c>
      <c r="C758" s="16" t="str">
        <f>TRIM('Vložení dat'!K756)</f>
        <v/>
      </c>
      <c r="D758" s="13" t="str">
        <f>TRIM('Vložení dat'!L756)</f>
        <v/>
      </c>
      <c r="E758" s="13" t="str">
        <f>TRIM('Vložení dat'!J756)</f>
        <v/>
      </c>
      <c r="F758" s="13" t="str">
        <f>TRIM('Vložení dat'!H756)</f>
        <v/>
      </c>
      <c r="G758" s="13" t="str">
        <f>TRIM('Vložení dat'!G756)</f>
        <v/>
      </c>
      <c r="H758" s="13" t="str">
        <f>TRIM('Vložení dat'!E756)</f>
        <v/>
      </c>
      <c r="I758" s="13" t="str">
        <f>TRIM('Vložení dat'!B756)</f>
        <v/>
      </c>
      <c r="J758" s="13" t="str">
        <f>IF(AND(OR(A758="Vyt",A758="VODA"),'Vložení dat'!O756=0),"OK",IF(AND(OR(A758="Vyt",A758="VODA"),'Vložení dat'!O756&lt;&gt;0),CONCATENATE("CHYBA - ",'Vložení dat'!O756),""))</f>
        <v/>
      </c>
      <c r="K758" s="13" t="str">
        <f>IF(A758="Vyt",'Vložení dat'!R756,IF(A758="VODA",VALUE(TRIM(LEFT(REPLACE('Vložení dat'!T756,FIND(".",'Vložení dat'!T756,1),1,","),8))),""))</f>
        <v/>
      </c>
      <c r="L758" s="16" t="str">
        <f>IF(A758="Vyt",TRIM('Vložení dat'!S756),IF(A758="VODA",VALUE(TRIM(LEFT(REPLACE('Vložení dat'!R756,FIND(".",'Vložení dat'!R756,1),1,","),8))),""))</f>
        <v/>
      </c>
      <c r="M758" s="16" t="str">
        <f>IF(A758="Vyt",RIGHT('Vložení dat'!P756,11),IF(A758="VODA",VALUE(TRIM(LEFT(REPLACE('Vložení dat'!S756,FIND(".",'Vložení dat'!S756,1),1,","),8))),""))</f>
        <v/>
      </c>
      <c r="N758" s="12" t="str">
        <f>IF(A758="Vyt",TRIM('Vložení dat'!V756),"")</f>
        <v/>
      </c>
      <c r="O758" s="17" t="str">
        <f>IF(A758="Vyt",TRIM(LEFT('Vložení dat'!W756,9)),IF(A758="VODA",TRIM(CONCATENATE(LEFT('Vložení dat'!U756,3),".",MID('Vložení dat'!U756,5,2),".",MID('Vložení dat'!U756,8,2))),""))</f>
        <v/>
      </c>
      <c r="P758" s="18" t="str">
        <f>IF($A758="Vyt",'Vložení dat'!X756,IF($A758="VODA",VALUE(LEFT(TRIM(REPLACE('Vložení dat'!V756,FIND(".",'Vložení dat'!V756,1),1,",")),7)),""))</f>
        <v/>
      </c>
      <c r="Q758" s="18" t="str">
        <f>IF($A758="Vyt",'Vložení dat'!Y756,IF($A758="VODA",VALUE(LEFT(TRIM(REPLACE('Vložení dat'!W756,FIND(".",'Vložení dat'!W756,1),1,",")),7)),""))</f>
        <v/>
      </c>
      <c r="R758" s="18" t="str">
        <f>IF($A758="Vyt",'Vložení dat'!Z756,IF($A758="VODA",VALUE(LEFT(TRIM(REPLACE('Vložení dat'!X756,FIND(".",'Vložení dat'!X756,1),1,",")),7)),""))</f>
        <v/>
      </c>
      <c r="S758" s="18" t="str">
        <f>IF($A758="Vyt",'Vložení dat'!AA756,IF($A758="VODA",VALUE(LEFT(TRIM(REPLACE('Vložení dat'!Y756,FIND(".",'Vložení dat'!Y756,1),1,",")),7)),""))</f>
        <v/>
      </c>
      <c r="T758" s="18" t="str">
        <f>IF($A758="Vyt",'Vložení dat'!AB756,IF($A758="VODA",VALUE(LEFT(TRIM(REPLACE('Vložení dat'!Z756,FIND(".",'Vložení dat'!Z756,1),1,",")),7)),""))</f>
        <v/>
      </c>
      <c r="U758" s="18" t="str">
        <f>IF($A758="Vyt",'Vložení dat'!AC756,IF($A758="VODA",VALUE(LEFT(TRIM(REPLACE('Vložení dat'!AA756,FIND(".",'Vložení dat'!AA756,1),1,",")),7)),""))</f>
        <v/>
      </c>
      <c r="V758" s="18" t="str">
        <f>IF($A758="Vyt",'Vložení dat'!AD756,IF($A758="VODA",VALUE(LEFT(TRIM(REPLACE('Vložení dat'!AB756,FIND(".",'Vložení dat'!AB756,1),1,",")),7)),""))</f>
        <v/>
      </c>
      <c r="W758" s="18" t="str">
        <f>IF($A758="Vyt",'Vložení dat'!AE756,IF($A758="VODA",VALUE(LEFT(TRIM(REPLACE('Vložení dat'!AC756,FIND(".",'Vložení dat'!AC756,1),1,",")),7)),""))</f>
        <v/>
      </c>
      <c r="X758" s="18" t="str">
        <f>IF($A758="Vyt",'Vložení dat'!AF756,IF($A758="VODA",VALUE(LEFT(TRIM(REPLACE('Vložení dat'!AD756,FIND(".",'Vložení dat'!AD756,1),1,",")),7)),""))</f>
        <v/>
      </c>
      <c r="Y758" s="18" t="str">
        <f>IF($A758="Vyt",'Vložení dat'!AG756,IF($A758="VODA",VALUE(LEFT(TRIM(REPLACE('Vložení dat'!AE756,FIND(".",'Vložení dat'!AE756,1),1,",")),7)),""))</f>
        <v/>
      </c>
      <c r="Z758" s="18" t="str">
        <f>IF($A758="Vyt",'Vložení dat'!AH756,IF($A758="VODA",VALUE(LEFT(TRIM(REPLACE('Vložení dat'!AF756,FIND(".",'Vložení dat'!AF756,1),1,",")),7)),""))</f>
        <v/>
      </c>
      <c r="AA758" s="18" t="str">
        <f>IF($A758="Vyt",'Vložení dat'!AI756,IF($A758="VODA",VALUE(LEFT(TRIM(REPLACE('Vložení dat'!AG756,FIND(".",'Vložení dat'!AG756,1),1,",")),7)),""))</f>
        <v/>
      </c>
      <c r="AB758" s="18" t="str">
        <f>IF(A758="Vyt",TRIM(LEFT('Vložení dat'!AY756,9)),IF(A758="VODA",TRIM(LEFT('Vložení dat'!BB756,9)),""))</f>
        <v/>
      </c>
      <c r="AC758" s="18" t="str">
        <f>IF(A758="Vyt",TRIM(LEFT('Vložení dat'!AW756,7)),"")</f>
        <v/>
      </c>
      <c r="AD758" s="18" t="str">
        <f>IF(A758="Vyt",VALUE(REPLACE(TRIM(LEFT('Vložení dat'!BA756,4)),FIND(".",TRIM(LEFT('Vložení dat'!BA756,4)),1),1,",")),IF(A758="VODA",VALUE(REPLACE(TRIM(LEFT('Vložení dat'!BC756,4)),FIND(".",TRIM(LEFT('Vložení dat'!BC756,4)),1),1,",")),""))</f>
        <v/>
      </c>
      <c r="AE758" s="12" t="str">
        <f>IF($A758="Vyt",TRIM(LEFT(REPLACE('Vložení dat'!T756,FIND(".",'Vložení dat'!T756,1),1,","),5)),"")</f>
        <v/>
      </c>
      <c r="AF758" s="12" t="str">
        <f>IF($A758="Vyt",TRIM(LEFT(REPLACE('Vložení dat'!U756,FIND(".",'Vložení dat'!U756,1),1,","),5)),"")</f>
        <v/>
      </c>
      <c r="AG758" s="13" t="str">
        <f>IF(A758="Vyt",LEFT(REPLACE('Vložení dat'!AT756,FIND(".",'Vložení dat'!AT756,1),1,","),5)-LEFT(REPLACE('Vložení dat'!AU756,FIND(".",'Vložení dat'!AU756,1),1,","),5)," ")</f>
        <v xml:space="preserve"> </v>
      </c>
      <c r="AH758" s="13" t="str">
        <f>IF(A758="Vyt",LEFT(REPLACE('Vložení dat'!T756,FIND(".",'Vložení dat'!T756,1),1,","),5)-LEFT(REPLACE('Vložení dat'!U756,FIND(".",'Vložení dat'!U756,1),1,","),5),"")</f>
        <v/>
      </c>
      <c r="AI758" t="str">
        <f>IF(A758="Vyt"," ",IF(A758="VODA",LEFT('Vložení dat'!AU756,12),""))</f>
        <v/>
      </c>
      <c r="AJ758" t="str">
        <f>IF(A758="Vyt","",IF(A758="VODA",LEFT('Vložení dat'!AV756,12),""))</f>
        <v/>
      </c>
    </row>
    <row r="759" spans="1:36" x14ac:dyDescent="0.3">
      <c r="A759" s="13" t="str">
        <f>IF(OR('Vložení dat'!C757=" VIP4RTN010 ",'Vložení dat'!C757=" RED4RITN050.c10_001 "),"Vyt",IF(OR('Vložení dat'!C757=" RED4WM050 ",'Vložení dat'!C757=" RED4WM010 ",ISNUMBER(SEARCH("ECM4WM020.v20",'Vložení dat'!C757,1))),"VODA",IF(ISBLANK('Vložení dat'!C757),"",'Vložení dat'!C757)))</f>
        <v/>
      </c>
      <c r="B759" s="13" t="str">
        <f>TRIM('Vložení dat'!N757)</f>
        <v/>
      </c>
      <c r="C759" s="16" t="str">
        <f>TRIM('Vložení dat'!K757)</f>
        <v/>
      </c>
      <c r="D759" s="13" t="str">
        <f>TRIM('Vložení dat'!L757)</f>
        <v/>
      </c>
      <c r="E759" s="13" t="str">
        <f>TRIM('Vložení dat'!J757)</f>
        <v/>
      </c>
      <c r="F759" s="13" t="str">
        <f>TRIM('Vložení dat'!H757)</f>
        <v/>
      </c>
      <c r="G759" s="13" t="str">
        <f>TRIM('Vložení dat'!G757)</f>
        <v/>
      </c>
      <c r="H759" s="13" t="str">
        <f>TRIM('Vložení dat'!E757)</f>
        <v/>
      </c>
      <c r="I759" s="13" t="str">
        <f>TRIM('Vložení dat'!B757)</f>
        <v/>
      </c>
      <c r="J759" s="13" t="str">
        <f>IF(AND(OR(A759="Vyt",A759="VODA"),'Vložení dat'!O757=0),"OK",IF(AND(OR(A759="Vyt",A759="VODA"),'Vložení dat'!O757&lt;&gt;0),CONCATENATE("CHYBA - ",'Vložení dat'!O757),""))</f>
        <v/>
      </c>
      <c r="K759" s="13" t="str">
        <f>IF(A759="Vyt",'Vložení dat'!R757,IF(A759="VODA",VALUE(TRIM(LEFT(REPLACE('Vložení dat'!T757,FIND(".",'Vložení dat'!T757,1),1,","),8))),""))</f>
        <v/>
      </c>
      <c r="L759" s="16" t="str">
        <f>IF(A759="Vyt",TRIM('Vložení dat'!S757),IF(A759="VODA",VALUE(TRIM(LEFT(REPLACE('Vložení dat'!R757,FIND(".",'Vložení dat'!R757,1),1,","),8))),""))</f>
        <v/>
      </c>
      <c r="M759" s="16" t="str">
        <f>IF(A759="Vyt",RIGHT('Vložení dat'!P757,11),IF(A759="VODA",VALUE(TRIM(LEFT(REPLACE('Vložení dat'!S757,FIND(".",'Vložení dat'!S757,1),1,","),8))),""))</f>
        <v/>
      </c>
      <c r="N759" s="12" t="str">
        <f>IF(A759="Vyt",TRIM('Vložení dat'!V757),"")</f>
        <v/>
      </c>
      <c r="O759" s="17" t="str">
        <f>IF(A759="Vyt",TRIM(LEFT('Vložení dat'!W757,9)),IF(A759="VODA",TRIM(CONCATENATE(LEFT('Vložení dat'!U757,3),".",MID('Vložení dat'!U757,5,2),".",MID('Vložení dat'!U757,8,2))),""))</f>
        <v/>
      </c>
      <c r="P759" s="18" t="str">
        <f>IF($A759="Vyt",'Vložení dat'!X757,IF($A759="VODA",VALUE(LEFT(TRIM(REPLACE('Vložení dat'!V757,FIND(".",'Vložení dat'!V757,1),1,",")),7)),""))</f>
        <v/>
      </c>
      <c r="Q759" s="18" t="str">
        <f>IF($A759="Vyt",'Vložení dat'!Y757,IF($A759="VODA",VALUE(LEFT(TRIM(REPLACE('Vložení dat'!W757,FIND(".",'Vložení dat'!W757,1),1,",")),7)),""))</f>
        <v/>
      </c>
      <c r="R759" s="18" t="str">
        <f>IF($A759="Vyt",'Vložení dat'!Z757,IF($A759="VODA",VALUE(LEFT(TRIM(REPLACE('Vložení dat'!X757,FIND(".",'Vložení dat'!X757,1),1,",")),7)),""))</f>
        <v/>
      </c>
      <c r="S759" s="18" t="str">
        <f>IF($A759="Vyt",'Vložení dat'!AA757,IF($A759="VODA",VALUE(LEFT(TRIM(REPLACE('Vložení dat'!Y757,FIND(".",'Vložení dat'!Y757,1),1,",")),7)),""))</f>
        <v/>
      </c>
      <c r="T759" s="18" t="str">
        <f>IF($A759="Vyt",'Vložení dat'!AB757,IF($A759="VODA",VALUE(LEFT(TRIM(REPLACE('Vložení dat'!Z757,FIND(".",'Vložení dat'!Z757,1),1,",")),7)),""))</f>
        <v/>
      </c>
      <c r="U759" s="18" t="str">
        <f>IF($A759="Vyt",'Vložení dat'!AC757,IF($A759="VODA",VALUE(LEFT(TRIM(REPLACE('Vložení dat'!AA757,FIND(".",'Vložení dat'!AA757,1),1,",")),7)),""))</f>
        <v/>
      </c>
      <c r="V759" s="18" t="str">
        <f>IF($A759="Vyt",'Vložení dat'!AD757,IF($A759="VODA",VALUE(LEFT(TRIM(REPLACE('Vložení dat'!AB757,FIND(".",'Vložení dat'!AB757,1),1,",")),7)),""))</f>
        <v/>
      </c>
      <c r="W759" s="18" t="str">
        <f>IF($A759="Vyt",'Vložení dat'!AE757,IF($A759="VODA",VALUE(LEFT(TRIM(REPLACE('Vložení dat'!AC757,FIND(".",'Vložení dat'!AC757,1),1,",")),7)),""))</f>
        <v/>
      </c>
      <c r="X759" s="18" t="str">
        <f>IF($A759="Vyt",'Vložení dat'!AF757,IF($A759="VODA",VALUE(LEFT(TRIM(REPLACE('Vložení dat'!AD757,FIND(".",'Vložení dat'!AD757,1),1,",")),7)),""))</f>
        <v/>
      </c>
      <c r="Y759" s="18" t="str">
        <f>IF($A759="Vyt",'Vložení dat'!AG757,IF($A759="VODA",VALUE(LEFT(TRIM(REPLACE('Vložení dat'!AE757,FIND(".",'Vložení dat'!AE757,1),1,",")),7)),""))</f>
        <v/>
      </c>
      <c r="Z759" s="18" t="str">
        <f>IF($A759="Vyt",'Vložení dat'!AH757,IF($A759="VODA",VALUE(LEFT(TRIM(REPLACE('Vložení dat'!AF757,FIND(".",'Vložení dat'!AF757,1),1,",")),7)),""))</f>
        <v/>
      </c>
      <c r="AA759" s="18" t="str">
        <f>IF($A759="Vyt",'Vložení dat'!AI757,IF($A759="VODA",VALUE(LEFT(TRIM(REPLACE('Vložení dat'!AG757,FIND(".",'Vložení dat'!AG757,1),1,",")),7)),""))</f>
        <v/>
      </c>
      <c r="AB759" s="18" t="str">
        <f>IF(A759="Vyt",TRIM(LEFT('Vložení dat'!AY757,9)),IF(A759="VODA",TRIM(LEFT('Vložení dat'!BB757,9)),""))</f>
        <v/>
      </c>
      <c r="AC759" s="18" t="str">
        <f>IF(A759="Vyt",TRIM(LEFT('Vložení dat'!AW757,7)),"")</f>
        <v/>
      </c>
      <c r="AD759" s="18" t="str">
        <f>IF(A759="Vyt",VALUE(REPLACE(TRIM(LEFT('Vložení dat'!BA757,4)),FIND(".",TRIM(LEFT('Vložení dat'!BA757,4)),1),1,",")),IF(A759="VODA",VALUE(REPLACE(TRIM(LEFT('Vložení dat'!BC757,4)),FIND(".",TRIM(LEFT('Vložení dat'!BC757,4)),1),1,",")),""))</f>
        <v/>
      </c>
      <c r="AE759" s="12" t="str">
        <f>IF($A759="Vyt",TRIM(LEFT(REPLACE('Vložení dat'!T757,FIND(".",'Vložení dat'!T757,1),1,","),5)),"")</f>
        <v/>
      </c>
      <c r="AF759" s="12" t="str">
        <f>IF($A759="Vyt",TRIM(LEFT(REPLACE('Vložení dat'!U757,FIND(".",'Vložení dat'!U757,1),1,","),5)),"")</f>
        <v/>
      </c>
      <c r="AG759" s="13" t="str">
        <f>IF(A759="Vyt",LEFT(REPLACE('Vložení dat'!AT757,FIND(".",'Vložení dat'!AT757,1),1,","),5)-LEFT(REPLACE('Vložení dat'!AU757,FIND(".",'Vložení dat'!AU757,1),1,","),5)," ")</f>
        <v xml:space="preserve"> </v>
      </c>
      <c r="AH759" s="13" t="str">
        <f>IF(A759="Vyt",LEFT(REPLACE('Vložení dat'!T757,FIND(".",'Vložení dat'!T757,1),1,","),5)-LEFT(REPLACE('Vložení dat'!U757,FIND(".",'Vložení dat'!U757,1),1,","),5),"")</f>
        <v/>
      </c>
      <c r="AI759" t="str">
        <f>IF(A759="Vyt"," ",IF(A759="VODA",LEFT('Vložení dat'!AU757,12),""))</f>
        <v/>
      </c>
      <c r="AJ759" t="str">
        <f>IF(A759="Vyt","",IF(A759="VODA",LEFT('Vložení dat'!AV757,12),""))</f>
        <v/>
      </c>
    </row>
    <row r="760" spans="1:36" x14ac:dyDescent="0.3">
      <c r="A760" s="13" t="str">
        <f>IF(OR('Vložení dat'!C758=" VIP4RTN010 ",'Vložení dat'!C758=" RED4RITN050.c10_001 "),"Vyt",IF(OR('Vložení dat'!C758=" RED4WM050 ",'Vložení dat'!C758=" RED4WM010 ",ISNUMBER(SEARCH("ECM4WM020.v20",'Vložení dat'!C758,1))),"VODA",IF(ISBLANK('Vložení dat'!C758),"",'Vložení dat'!C758)))</f>
        <v/>
      </c>
      <c r="B760" s="13" t="str">
        <f>TRIM('Vložení dat'!N758)</f>
        <v/>
      </c>
      <c r="C760" s="16" t="str">
        <f>TRIM('Vložení dat'!K758)</f>
        <v/>
      </c>
      <c r="D760" s="13" t="str">
        <f>TRIM('Vložení dat'!L758)</f>
        <v/>
      </c>
      <c r="E760" s="13" t="str">
        <f>TRIM('Vložení dat'!J758)</f>
        <v/>
      </c>
      <c r="F760" s="13" t="str">
        <f>TRIM('Vložení dat'!H758)</f>
        <v/>
      </c>
      <c r="G760" s="13" t="str">
        <f>TRIM('Vložení dat'!G758)</f>
        <v/>
      </c>
      <c r="H760" s="13" t="str">
        <f>TRIM('Vložení dat'!E758)</f>
        <v/>
      </c>
      <c r="I760" s="13" t="str">
        <f>TRIM('Vložení dat'!B758)</f>
        <v/>
      </c>
      <c r="J760" s="13" t="str">
        <f>IF(AND(OR(A760="Vyt",A760="VODA"),'Vložení dat'!O758=0),"OK",IF(AND(OR(A760="Vyt",A760="VODA"),'Vložení dat'!O758&lt;&gt;0),CONCATENATE("CHYBA - ",'Vložení dat'!O758),""))</f>
        <v/>
      </c>
      <c r="K760" s="13" t="str">
        <f>IF(A760="Vyt",'Vložení dat'!R758,IF(A760="VODA",VALUE(TRIM(LEFT(REPLACE('Vložení dat'!T758,FIND(".",'Vložení dat'!T758,1),1,","),8))),""))</f>
        <v/>
      </c>
      <c r="L760" s="16" t="str">
        <f>IF(A760="Vyt",TRIM('Vložení dat'!S758),IF(A760="VODA",VALUE(TRIM(LEFT(REPLACE('Vložení dat'!R758,FIND(".",'Vložení dat'!R758,1),1,","),8))),""))</f>
        <v/>
      </c>
      <c r="M760" s="16" t="str">
        <f>IF(A760="Vyt",RIGHT('Vložení dat'!P758,11),IF(A760="VODA",VALUE(TRIM(LEFT(REPLACE('Vložení dat'!S758,FIND(".",'Vložení dat'!S758,1),1,","),8))),""))</f>
        <v/>
      </c>
      <c r="N760" s="12" t="str">
        <f>IF(A760="Vyt",TRIM('Vložení dat'!V758),"")</f>
        <v/>
      </c>
      <c r="O760" s="17" t="str">
        <f>IF(A760="Vyt",TRIM(LEFT('Vložení dat'!W758,9)),IF(A760="VODA",TRIM(CONCATENATE(LEFT('Vložení dat'!U758,3),".",MID('Vložení dat'!U758,5,2),".",MID('Vložení dat'!U758,8,2))),""))</f>
        <v/>
      </c>
      <c r="P760" s="18" t="str">
        <f>IF($A760="Vyt",'Vložení dat'!X758,IF($A760="VODA",VALUE(LEFT(TRIM(REPLACE('Vložení dat'!V758,FIND(".",'Vložení dat'!V758,1),1,",")),7)),""))</f>
        <v/>
      </c>
      <c r="Q760" s="18" t="str">
        <f>IF($A760="Vyt",'Vložení dat'!Y758,IF($A760="VODA",VALUE(LEFT(TRIM(REPLACE('Vložení dat'!W758,FIND(".",'Vložení dat'!W758,1),1,",")),7)),""))</f>
        <v/>
      </c>
      <c r="R760" s="18" t="str">
        <f>IF($A760="Vyt",'Vložení dat'!Z758,IF($A760="VODA",VALUE(LEFT(TRIM(REPLACE('Vložení dat'!X758,FIND(".",'Vložení dat'!X758,1),1,",")),7)),""))</f>
        <v/>
      </c>
      <c r="S760" s="18" t="str">
        <f>IF($A760="Vyt",'Vložení dat'!AA758,IF($A760="VODA",VALUE(LEFT(TRIM(REPLACE('Vložení dat'!Y758,FIND(".",'Vložení dat'!Y758,1),1,",")),7)),""))</f>
        <v/>
      </c>
      <c r="T760" s="18" t="str">
        <f>IF($A760="Vyt",'Vložení dat'!AB758,IF($A760="VODA",VALUE(LEFT(TRIM(REPLACE('Vložení dat'!Z758,FIND(".",'Vložení dat'!Z758,1),1,",")),7)),""))</f>
        <v/>
      </c>
      <c r="U760" s="18" t="str">
        <f>IF($A760="Vyt",'Vložení dat'!AC758,IF($A760="VODA",VALUE(LEFT(TRIM(REPLACE('Vložení dat'!AA758,FIND(".",'Vložení dat'!AA758,1),1,",")),7)),""))</f>
        <v/>
      </c>
      <c r="V760" s="18" t="str">
        <f>IF($A760="Vyt",'Vložení dat'!AD758,IF($A760="VODA",VALUE(LEFT(TRIM(REPLACE('Vložení dat'!AB758,FIND(".",'Vložení dat'!AB758,1),1,",")),7)),""))</f>
        <v/>
      </c>
      <c r="W760" s="18" t="str">
        <f>IF($A760="Vyt",'Vložení dat'!AE758,IF($A760="VODA",VALUE(LEFT(TRIM(REPLACE('Vložení dat'!AC758,FIND(".",'Vložení dat'!AC758,1),1,",")),7)),""))</f>
        <v/>
      </c>
      <c r="X760" s="18" t="str">
        <f>IF($A760="Vyt",'Vložení dat'!AF758,IF($A760="VODA",VALUE(LEFT(TRIM(REPLACE('Vložení dat'!AD758,FIND(".",'Vložení dat'!AD758,1),1,",")),7)),""))</f>
        <v/>
      </c>
      <c r="Y760" s="18" t="str">
        <f>IF($A760="Vyt",'Vložení dat'!AG758,IF($A760="VODA",VALUE(LEFT(TRIM(REPLACE('Vložení dat'!AE758,FIND(".",'Vložení dat'!AE758,1),1,",")),7)),""))</f>
        <v/>
      </c>
      <c r="Z760" s="18" t="str">
        <f>IF($A760="Vyt",'Vložení dat'!AH758,IF($A760="VODA",VALUE(LEFT(TRIM(REPLACE('Vložení dat'!AF758,FIND(".",'Vložení dat'!AF758,1),1,",")),7)),""))</f>
        <v/>
      </c>
      <c r="AA760" s="18" t="str">
        <f>IF($A760="Vyt",'Vložení dat'!AI758,IF($A760="VODA",VALUE(LEFT(TRIM(REPLACE('Vložení dat'!AG758,FIND(".",'Vložení dat'!AG758,1),1,",")),7)),""))</f>
        <v/>
      </c>
      <c r="AB760" s="18" t="str">
        <f>IF(A760="Vyt",TRIM(LEFT('Vložení dat'!AY758,9)),IF(A760="VODA",TRIM(LEFT('Vložení dat'!BB758,9)),""))</f>
        <v/>
      </c>
      <c r="AC760" s="18" t="str">
        <f>IF(A760="Vyt",TRIM(LEFT('Vložení dat'!AW758,7)),"")</f>
        <v/>
      </c>
      <c r="AD760" s="18" t="str">
        <f>IF(A760="Vyt",VALUE(REPLACE(TRIM(LEFT('Vložení dat'!BA758,4)),FIND(".",TRIM(LEFT('Vložení dat'!BA758,4)),1),1,",")),IF(A760="VODA",VALUE(REPLACE(TRIM(LEFT('Vložení dat'!BC758,4)),FIND(".",TRIM(LEFT('Vložení dat'!BC758,4)),1),1,",")),""))</f>
        <v/>
      </c>
      <c r="AE760" s="12" t="str">
        <f>IF($A760="Vyt",TRIM(LEFT(REPLACE('Vložení dat'!T758,FIND(".",'Vložení dat'!T758,1),1,","),5)),"")</f>
        <v/>
      </c>
      <c r="AF760" s="12" t="str">
        <f>IF($A760="Vyt",TRIM(LEFT(REPLACE('Vložení dat'!U758,FIND(".",'Vložení dat'!U758,1),1,","),5)),"")</f>
        <v/>
      </c>
      <c r="AG760" s="13" t="str">
        <f>IF(A760="Vyt",LEFT(REPLACE('Vložení dat'!AT758,FIND(".",'Vložení dat'!AT758,1),1,","),5)-LEFT(REPLACE('Vložení dat'!AU758,FIND(".",'Vložení dat'!AU758,1),1,","),5)," ")</f>
        <v xml:space="preserve"> </v>
      </c>
      <c r="AH760" s="13" t="str">
        <f>IF(A760="Vyt",LEFT(REPLACE('Vložení dat'!T758,FIND(".",'Vložení dat'!T758,1),1,","),5)-LEFT(REPLACE('Vložení dat'!U758,FIND(".",'Vložení dat'!U758,1),1,","),5),"")</f>
        <v/>
      </c>
      <c r="AI760" t="str">
        <f>IF(A760="Vyt"," ",IF(A760="VODA",LEFT('Vložení dat'!AU758,12),""))</f>
        <v/>
      </c>
      <c r="AJ760" t="str">
        <f>IF(A760="Vyt","",IF(A760="VODA",LEFT('Vložení dat'!AV758,12),""))</f>
        <v/>
      </c>
    </row>
    <row r="761" spans="1:36" x14ac:dyDescent="0.3">
      <c r="A761" s="13" t="str">
        <f>IF(OR('Vložení dat'!C759=" VIP4RTN010 ",'Vložení dat'!C759=" RED4RITN050.c10_001 "),"Vyt",IF(OR('Vložení dat'!C759=" RED4WM050 ",'Vložení dat'!C759=" RED4WM010 ",ISNUMBER(SEARCH("ECM4WM020.v20",'Vložení dat'!C759,1))),"VODA",IF(ISBLANK('Vložení dat'!C759),"",'Vložení dat'!C759)))</f>
        <v/>
      </c>
      <c r="B761" s="13" t="str">
        <f>TRIM('Vložení dat'!N759)</f>
        <v/>
      </c>
      <c r="C761" s="16" t="str">
        <f>TRIM('Vložení dat'!K759)</f>
        <v/>
      </c>
      <c r="D761" s="13" t="str">
        <f>TRIM('Vložení dat'!L759)</f>
        <v/>
      </c>
      <c r="E761" s="13" t="str">
        <f>TRIM('Vložení dat'!J759)</f>
        <v/>
      </c>
      <c r="F761" s="13" t="str">
        <f>TRIM('Vložení dat'!H759)</f>
        <v/>
      </c>
      <c r="G761" s="13" t="str">
        <f>TRIM('Vložení dat'!G759)</f>
        <v/>
      </c>
      <c r="H761" s="13" t="str">
        <f>TRIM('Vložení dat'!E759)</f>
        <v/>
      </c>
      <c r="I761" s="13" t="str">
        <f>TRIM('Vložení dat'!B759)</f>
        <v/>
      </c>
      <c r="J761" s="13" t="str">
        <f>IF(AND(OR(A761="Vyt",A761="VODA"),'Vložení dat'!O759=0),"OK",IF(AND(OR(A761="Vyt",A761="VODA"),'Vložení dat'!O759&lt;&gt;0),CONCATENATE("CHYBA - ",'Vložení dat'!O759),""))</f>
        <v/>
      </c>
      <c r="K761" s="13" t="str">
        <f>IF(A761="Vyt",'Vložení dat'!R759,IF(A761="VODA",VALUE(TRIM(LEFT(REPLACE('Vložení dat'!T759,FIND(".",'Vložení dat'!T759,1),1,","),8))),""))</f>
        <v/>
      </c>
      <c r="L761" s="16" t="str">
        <f>IF(A761="Vyt",TRIM('Vložení dat'!S759),IF(A761="VODA",VALUE(TRIM(LEFT(REPLACE('Vložení dat'!R759,FIND(".",'Vložení dat'!R759,1),1,","),8))),""))</f>
        <v/>
      </c>
      <c r="M761" s="16" t="str">
        <f>IF(A761="Vyt",RIGHT('Vložení dat'!P759,11),IF(A761="VODA",VALUE(TRIM(LEFT(REPLACE('Vložení dat'!S759,FIND(".",'Vložení dat'!S759,1),1,","),8))),""))</f>
        <v/>
      </c>
      <c r="N761" s="12" t="str">
        <f>IF(A761="Vyt",TRIM('Vložení dat'!V759),"")</f>
        <v/>
      </c>
      <c r="O761" s="17" t="str">
        <f>IF(A761="Vyt",TRIM(LEFT('Vložení dat'!W759,9)),IF(A761="VODA",TRIM(CONCATENATE(LEFT('Vložení dat'!U759,3),".",MID('Vložení dat'!U759,5,2),".",MID('Vložení dat'!U759,8,2))),""))</f>
        <v/>
      </c>
      <c r="P761" s="18" t="str">
        <f>IF($A761="Vyt",'Vložení dat'!X759,IF($A761="VODA",VALUE(LEFT(TRIM(REPLACE('Vložení dat'!V759,FIND(".",'Vložení dat'!V759,1),1,",")),7)),""))</f>
        <v/>
      </c>
      <c r="Q761" s="18" t="str">
        <f>IF($A761="Vyt",'Vložení dat'!Y759,IF($A761="VODA",VALUE(LEFT(TRIM(REPLACE('Vložení dat'!W759,FIND(".",'Vložení dat'!W759,1),1,",")),7)),""))</f>
        <v/>
      </c>
      <c r="R761" s="18" t="str">
        <f>IF($A761="Vyt",'Vložení dat'!Z759,IF($A761="VODA",VALUE(LEFT(TRIM(REPLACE('Vložení dat'!X759,FIND(".",'Vložení dat'!X759,1),1,",")),7)),""))</f>
        <v/>
      </c>
      <c r="S761" s="18" t="str">
        <f>IF($A761="Vyt",'Vložení dat'!AA759,IF($A761="VODA",VALUE(LEFT(TRIM(REPLACE('Vložení dat'!Y759,FIND(".",'Vložení dat'!Y759,1),1,",")),7)),""))</f>
        <v/>
      </c>
      <c r="T761" s="18" t="str">
        <f>IF($A761="Vyt",'Vložení dat'!AB759,IF($A761="VODA",VALUE(LEFT(TRIM(REPLACE('Vložení dat'!Z759,FIND(".",'Vložení dat'!Z759,1),1,",")),7)),""))</f>
        <v/>
      </c>
      <c r="U761" s="18" t="str">
        <f>IF($A761="Vyt",'Vložení dat'!AC759,IF($A761="VODA",VALUE(LEFT(TRIM(REPLACE('Vložení dat'!AA759,FIND(".",'Vložení dat'!AA759,1),1,",")),7)),""))</f>
        <v/>
      </c>
      <c r="V761" s="18" t="str">
        <f>IF($A761="Vyt",'Vložení dat'!AD759,IF($A761="VODA",VALUE(LEFT(TRIM(REPLACE('Vložení dat'!AB759,FIND(".",'Vložení dat'!AB759,1),1,",")),7)),""))</f>
        <v/>
      </c>
      <c r="W761" s="18" t="str">
        <f>IF($A761="Vyt",'Vložení dat'!AE759,IF($A761="VODA",VALUE(LEFT(TRIM(REPLACE('Vložení dat'!AC759,FIND(".",'Vložení dat'!AC759,1),1,",")),7)),""))</f>
        <v/>
      </c>
      <c r="X761" s="18" t="str">
        <f>IF($A761="Vyt",'Vložení dat'!AF759,IF($A761="VODA",VALUE(LEFT(TRIM(REPLACE('Vložení dat'!AD759,FIND(".",'Vložení dat'!AD759,1),1,",")),7)),""))</f>
        <v/>
      </c>
      <c r="Y761" s="18" t="str">
        <f>IF($A761="Vyt",'Vložení dat'!AG759,IF($A761="VODA",VALUE(LEFT(TRIM(REPLACE('Vložení dat'!AE759,FIND(".",'Vložení dat'!AE759,1),1,",")),7)),""))</f>
        <v/>
      </c>
      <c r="Z761" s="18" t="str">
        <f>IF($A761="Vyt",'Vložení dat'!AH759,IF($A761="VODA",VALUE(LEFT(TRIM(REPLACE('Vložení dat'!AF759,FIND(".",'Vložení dat'!AF759,1),1,",")),7)),""))</f>
        <v/>
      </c>
      <c r="AA761" s="18" t="str">
        <f>IF($A761="Vyt",'Vložení dat'!AI759,IF($A761="VODA",VALUE(LEFT(TRIM(REPLACE('Vložení dat'!AG759,FIND(".",'Vložení dat'!AG759,1),1,",")),7)),""))</f>
        <v/>
      </c>
      <c r="AB761" s="18" t="str">
        <f>IF(A761="Vyt",TRIM(LEFT('Vložení dat'!AY759,9)),IF(A761="VODA",TRIM(LEFT('Vložení dat'!BB759,9)),""))</f>
        <v/>
      </c>
      <c r="AC761" s="18" t="str">
        <f>IF(A761="Vyt",TRIM(LEFT('Vložení dat'!AW759,7)),"")</f>
        <v/>
      </c>
      <c r="AD761" s="18" t="str">
        <f>IF(A761="Vyt",VALUE(REPLACE(TRIM(LEFT('Vložení dat'!BA759,4)),FIND(".",TRIM(LEFT('Vložení dat'!BA759,4)),1),1,",")),IF(A761="VODA",VALUE(REPLACE(TRIM(LEFT('Vložení dat'!BC759,4)),FIND(".",TRIM(LEFT('Vložení dat'!BC759,4)),1),1,",")),""))</f>
        <v/>
      </c>
      <c r="AE761" s="12" t="str">
        <f>IF($A761="Vyt",TRIM(LEFT(REPLACE('Vložení dat'!T759,FIND(".",'Vložení dat'!T759,1),1,","),5)),"")</f>
        <v/>
      </c>
      <c r="AF761" s="12" t="str">
        <f>IF($A761="Vyt",TRIM(LEFT(REPLACE('Vložení dat'!U759,FIND(".",'Vložení dat'!U759,1),1,","),5)),"")</f>
        <v/>
      </c>
      <c r="AG761" s="13" t="str">
        <f>IF(A761="Vyt",LEFT(REPLACE('Vložení dat'!AT759,FIND(".",'Vložení dat'!AT759,1),1,","),5)-LEFT(REPLACE('Vložení dat'!AU759,FIND(".",'Vložení dat'!AU759,1),1,","),5)," ")</f>
        <v xml:space="preserve"> </v>
      </c>
      <c r="AH761" s="13" t="str">
        <f>IF(A761="Vyt",LEFT(REPLACE('Vložení dat'!T759,FIND(".",'Vložení dat'!T759,1),1,","),5)-LEFT(REPLACE('Vložení dat'!U759,FIND(".",'Vložení dat'!U759,1),1,","),5),"")</f>
        <v/>
      </c>
      <c r="AI761" t="str">
        <f>IF(A761="Vyt"," ",IF(A761="VODA",LEFT('Vložení dat'!AU759,12),""))</f>
        <v/>
      </c>
      <c r="AJ761" t="str">
        <f>IF(A761="Vyt","",IF(A761="VODA",LEFT('Vložení dat'!AV759,12),""))</f>
        <v/>
      </c>
    </row>
    <row r="762" spans="1:36" x14ac:dyDescent="0.3">
      <c r="A762" s="13" t="str">
        <f>IF(OR('Vložení dat'!C760=" VIP4RTN010 ",'Vložení dat'!C760=" RED4RITN050.c10_001 "),"Vyt",IF(OR('Vložení dat'!C760=" RED4WM050 ",'Vložení dat'!C760=" RED4WM010 ",ISNUMBER(SEARCH("ECM4WM020.v20",'Vložení dat'!C760,1))),"VODA",IF(ISBLANK('Vložení dat'!C760),"",'Vložení dat'!C760)))</f>
        <v/>
      </c>
      <c r="B762" s="13" t="str">
        <f>TRIM('Vložení dat'!N760)</f>
        <v/>
      </c>
      <c r="C762" s="16" t="str">
        <f>TRIM('Vložení dat'!K760)</f>
        <v/>
      </c>
      <c r="D762" s="13" t="str">
        <f>TRIM('Vložení dat'!L760)</f>
        <v/>
      </c>
      <c r="E762" s="13" t="str">
        <f>TRIM('Vložení dat'!J760)</f>
        <v/>
      </c>
      <c r="F762" s="13" t="str">
        <f>TRIM('Vložení dat'!H760)</f>
        <v/>
      </c>
      <c r="G762" s="13" t="str">
        <f>TRIM('Vložení dat'!G760)</f>
        <v/>
      </c>
      <c r="H762" s="13" t="str">
        <f>TRIM('Vložení dat'!E760)</f>
        <v/>
      </c>
      <c r="I762" s="13" t="str">
        <f>TRIM('Vložení dat'!B760)</f>
        <v/>
      </c>
      <c r="J762" s="13" t="str">
        <f>IF(AND(OR(A762="Vyt",A762="VODA"),'Vložení dat'!O760=0),"OK",IF(AND(OR(A762="Vyt",A762="VODA"),'Vložení dat'!O760&lt;&gt;0),CONCATENATE("CHYBA - ",'Vložení dat'!O760),""))</f>
        <v/>
      </c>
      <c r="K762" s="13" t="str">
        <f>IF(A762="Vyt",'Vložení dat'!R760,IF(A762="VODA",VALUE(TRIM(LEFT(REPLACE('Vložení dat'!T760,FIND(".",'Vložení dat'!T760,1),1,","),8))),""))</f>
        <v/>
      </c>
      <c r="L762" s="16" t="str">
        <f>IF(A762="Vyt",TRIM('Vložení dat'!S760),IF(A762="VODA",VALUE(TRIM(LEFT(REPLACE('Vložení dat'!R760,FIND(".",'Vložení dat'!R760,1),1,","),8))),""))</f>
        <v/>
      </c>
      <c r="M762" s="16" t="str">
        <f>IF(A762="Vyt",RIGHT('Vložení dat'!P760,11),IF(A762="VODA",VALUE(TRIM(LEFT(REPLACE('Vložení dat'!S760,FIND(".",'Vložení dat'!S760,1),1,","),8))),""))</f>
        <v/>
      </c>
      <c r="N762" s="12" t="str">
        <f>IF(A762="Vyt",TRIM('Vložení dat'!V760),"")</f>
        <v/>
      </c>
      <c r="O762" s="17" t="str">
        <f>IF(A762="Vyt",TRIM(LEFT('Vložení dat'!W760,9)),IF(A762="VODA",TRIM(CONCATENATE(LEFT('Vložení dat'!U760,3),".",MID('Vložení dat'!U760,5,2),".",MID('Vložení dat'!U760,8,2))),""))</f>
        <v/>
      </c>
      <c r="P762" s="18" t="str">
        <f>IF($A762="Vyt",'Vložení dat'!X760,IF($A762="VODA",VALUE(LEFT(TRIM(REPLACE('Vložení dat'!V760,FIND(".",'Vložení dat'!V760,1),1,",")),7)),""))</f>
        <v/>
      </c>
      <c r="Q762" s="18" t="str">
        <f>IF($A762="Vyt",'Vložení dat'!Y760,IF($A762="VODA",VALUE(LEFT(TRIM(REPLACE('Vložení dat'!W760,FIND(".",'Vložení dat'!W760,1),1,",")),7)),""))</f>
        <v/>
      </c>
      <c r="R762" s="18" t="str">
        <f>IF($A762="Vyt",'Vložení dat'!Z760,IF($A762="VODA",VALUE(LEFT(TRIM(REPLACE('Vložení dat'!X760,FIND(".",'Vložení dat'!X760,1),1,",")),7)),""))</f>
        <v/>
      </c>
      <c r="S762" s="18" t="str">
        <f>IF($A762="Vyt",'Vložení dat'!AA760,IF($A762="VODA",VALUE(LEFT(TRIM(REPLACE('Vložení dat'!Y760,FIND(".",'Vložení dat'!Y760,1),1,",")),7)),""))</f>
        <v/>
      </c>
      <c r="T762" s="18" t="str">
        <f>IF($A762="Vyt",'Vložení dat'!AB760,IF($A762="VODA",VALUE(LEFT(TRIM(REPLACE('Vložení dat'!Z760,FIND(".",'Vložení dat'!Z760,1),1,",")),7)),""))</f>
        <v/>
      </c>
      <c r="U762" s="18" t="str">
        <f>IF($A762="Vyt",'Vložení dat'!AC760,IF($A762="VODA",VALUE(LEFT(TRIM(REPLACE('Vložení dat'!AA760,FIND(".",'Vložení dat'!AA760,1),1,",")),7)),""))</f>
        <v/>
      </c>
      <c r="V762" s="18" t="str">
        <f>IF($A762="Vyt",'Vložení dat'!AD760,IF($A762="VODA",VALUE(LEFT(TRIM(REPLACE('Vložení dat'!AB760,FIND(".",'Vložení dat'!AB760,1),1,",")),7)),""))</f>
        <v/>
      </c>
      <c r="W762" s="18" t="str">
        <f>IF($A762="Vyt",'Vložení dat'!AE760,IF($A762="VODA",VALUE(LEFT(TRIM(REPLACE('Vložení dat'!AC760,FIND(".",'Vložení dat'!AC760,1),1,",")),7)),""))</f>
        <v/>
      </c>
      <c r="X762" s="18" t="str">
        <f>IF($A762="Vyt",'Vložení dat'!AF760,IF($A762="VODA",VALUE(LEFT(TRIM(REPLACE('Vložení dat'!AD760,FIND(".",'Vložení dat'!AD760,1),1,",")),7)),""))</f>
        <v/>
      </c>
      <c r="Y762" s="18" t="str">
        <f>IF($A762="Vyt",'Vložení dat'!AG760,IF($A762="VODA",VALUE(LEFT(TRIM(REPLACE('Vložení dat'!AE760,FIND(".",'Vložení dat'!AE760,1),1,",")),7)),""))</f>
        <v/>
      </c>
      <c r="Z762" s="18" t="str">
        <f>IF($A762="Vyt",'Vložení dat'!AH760,IF($A762="VODA",VALUE(LEFT(TRIM(REPLACE('Vložení dat'!AF760,FIND(".",'Vložení dat'!AF760,1),1,",")),7)),""))</f>
        <v/>
      </c>
      <c r="AA762" s="18" t="str">
        <f>IF($A762="Vyt",'Vložení dat'!AI760,IF($A762="VODA",VALUE(LEFT(TRIM(REPLACE('Vložení dat'!AG760,FIND(".",'Vložení dat'!AG760,1),1,",")),7)),""))</f>
        <v/>
      </c>
      <c r="AB762" s="18" t="str">
        <f>IF(A762="Vyt",TRIM(LEFT('Vložení dat'!AY760,9)),IF(A762="VODA",TRIM(LEFT('Vložení dat'!BB760,9)),""))</f>
        <v/>
      </c>
      <c r="AC762" s="18" t="str">
        <f>IF(A762="Vyt",TRIM(LEFT('Vložení dat'!AW760,7)),"")</f>
        <v/>
      </c>
      <c r="AD762" s="18" t="str">
        <f>IF(A762="Vyt",VALUE(REPLACE(TRIM(LEFT('Vložení dat'!BA760,4)),FIND(".",TRIM(LEFT('Vložení dat'!BA760,4)),1),1,",")),IF(A762="VODA",VALUE(REPLACE(TRIM(LEFT('Vložení dat'!BC760,4)),FIND(".",TRIM(LEFT('Vložení dat'!BC760,4)),1),1,",")),""))</f>
        <v/>
      </c>
      <c r="AE762" s="12" t="str">
        <f>IF($A762="Vyt",TRIM(LEFT(REPLACE('Vložení dat'!T760,FIND(".",'Vložení dat'!T760,1),1,","),5)),"")</f>
        <v/>
      </c>
      <c r="AF762" s="12" t="str">
        <f>IF($A762="Vyt",TRIM(LEFT(REPLACE('Vložení dat'!U760,FIND(".",'Vložení dat'!U760,1),1,","),5)),"")</f>
        <v/>
      </c>
      <c r="AG762" s="13" t="str">
        <f>IF(A762="Vyt",LEFT(REPLACE('Vložení dat'!AT760,FIND(".",'Vložení dat'!AT760,1),1,","),5)-LEFT(REPLACE('Vložení dat'!AU760,FIND(".",'Vložení dat'!AU760,1),1,","),5)," ")</f>
        <v xml:space="preserve"> </v>
      </c>
      <c r="AH762" s="13" t="str">
        <f>IF(A762="Vyt",LEFT(REPLACE('Vložení dat'!T760,FIND(".",'Vložení dat'!T760,1),1,","),5)-LEFT(REPLACE('Vložení dat'!U760,FIND(".",'Vložení dat'!U760,1),1,","),5),"")</f>
        <v/>
      </c>
      <c r="AI762" t="str">
        <f>IF(A762="Vyt"," ",IF(A762="VODA",LEFT('Vložení dat'!AU760,12),""))</f>
        <v/>
      </c>
      <c r="AJ762" t="str">
        <f>IF(A762="Vyt","",IF(A762="VODA",LEFT('Vložení dat'!AV760,12),""))</f>
        <v/>
      </c>
    </row>
    <row r="763" spans="1:36" x14ac:dyDescent="0.3">
      <c r="A763" s="13" t="str">
        <f>IF(OR('Vložení dat'!C761=" VIP4RTN010 ",'Vložení dat'!C761=" RED4RITN050.c10_001 "),"Vyt",IF(OR('Vložení dat'!C761=" RED4WM050 ",'Vložení dat'!C761=" RED4WM010 ",ISNUMBER(SEARCH("ECM4WM020.v20",'Vložení dat'!C761,1))),"VODA",IF(ISBLANK('Vložení dat'!C761),"",'Vložení dat'!C761)))</f>
        <v/>
      </c>
      <c r="B763" s="13" t="str">
        <f>TRIM('Vložení dat'!N761)</f>
        <v/>
      </c>
      <c r="C763" s="16" t="str">
        <f>TRIM('Vložení dat'!K761)</f>
        <v/>
      </c>
      <c r="D763" s="13" t="str">
        <f>TRIM('Vložení dat'!L761)</f>
        <v/>
      </c>
      <c r="E763" s="13" t="str">
        <f>TRIM('Vložení dat'!J761)</f>
        <v/>
      </c>
      <c r="F763" s="13" t="str">
        <f>TRIM('Vložení dat'!H761)</f>
        <v/>
      </c>
      <c r="G763" s="13" t="str">
        <f>TRIM('Vložení dat'!G761)</f>
        <v/>
      </c>
      <c r="H763" s="13" t="str">
        <f>TRIM('Vložení dat'!E761)</f>
        <v/>
      </c>
      <c r="I763" s="13" t="str">
        <f>TRIM('Vložení dat'!B761)</f>
        <v/>
      </c>
      <c r="J763" s="13" t="str">
        <f>IF(AND(OR(A763="Vyt",A763="VODA"),'Vložení dat'!O761=0),"OK",IF(AND(OR(A763="Vyt",A763="VODA"),'Vložení dat'!O761&lt;&gt;0),CONCATENATE("CHYBA - ",'Vložení dat'!O761),""))</f>
        <v/>
      </c>
      <c r="K763" s="13" t="str">
        <f>IF(A763="Vyt",'Vložení dat'!R761,IF(A763="VODA",VALUE(TRIM(LEFT(REPLACE('Vložení dat'!T761,FIND(".",'Vložení dat'!T761,1),1,","),8))),""))</f>
        <v/>
      </c>
      <c r="L763" s="16" t="str">
        <f>IF(A763="Vyt",TRIM('Vložení dat'!S761),IF(A763="VODA",VALUE(TRIM(LEFT(REPLACE('Vložení dat'!R761,FIND(".",'Vložení dat'!R761,1),1,","),8))),""))</f>
        <v/>
      </c>
      <c r="M763" s="16" t="str">
        <f>IF(A763="Vyt",RIGHT('Vložení dat'!P761,11),IF(A763="VODA",VALUE(TRIM(LEFT(REPLACE('Vložení dat'!S761,FIND(".",'Vložení dat'!S761,1),1,","),8))),""))</f>
        <v/>
      </c>
      <c r="N763" s="12" t="str">
        <f>IF(A763="Vyt",TRIM('Vložení dat'!V761),"")</f>
        <v/>
      </c>
      <c r="O763" s="17" t="str">
        <f>IF(A763="Vyt",TRIM(LEFT('Vložení dat'!W761,9)),IF(A763="VODA",TRIM(CONCATENATE(LEFT('Vložení dat'!U761,3),".",MID('Vložení dat'!U761,5,2),".",MID('Vložení dat'!U761,8,2))),""))</f>
        <v/>
      </c>
      <c r="P763" s="18" t="str">
        <f>IF($A763="Vyt",'Vložení dat'!X761,IF($A763="VODA",VALUE(LEFT(TRIM(REPLACE('Vložení dat'!V761,FIND(".",'Vložení dat'!V761,1),1,",")),7)),""))</f>
        <v/>
      </c>
      <c r="Q763" s="18" t="str">
        <f>IF($A763="Vyt",'Vložení dat'!Y761,IF($A763="VODA",VALUE(LEFT(TRIM(REPLACE('Vložení dat'!W761,FIND(".",'Vložení dat'!W761,1),1,",")),7)),""))</f>
        <v/>
      </c>
      <c r="R763" s="18" t="str">
        <f>IF($A763="Vyt",'Vložení dat'!Z761,IF($A763="VODA",VALUE(LEFT(TRIM(REPLACE('Vložení dat'!X761,FIND(".",'Vložení dat'!X761,1),1,",")),7)),""))</f>
        <v/>
      </c>
      <c r="S763" s="18" t="str">
        <f>IF($A763="Vyt",'Vložení dat'!AA761,IF($A763="VODA",VALUE(LEFT(TRIM(REPLACE('Vložení dat'!Y761,FIND(".",'Vložení dat'!Y761,1),1,",")),7)),""))</f>
        <v/>
      </c>
      <c r="T763" s="18" t="str">
        <f>IF($A763="Vyt",'Vložení dat'!AB761,IF($A763="VODA",VALUE(LEFT(TRIM(REPLACE('Vložení dat'!Z761,FIND(".",'Vložení dat'!Z761,1),1,",")),7)),""))</f>
        <v/>
      </c>
      <c r="U763" s="18" t="str">
        <f>IF($A763="Vyt",'Vložení dat'!AC761,IF($A763="VODA",VALUE(LEFT(TRIM(REPLACE('Vložení dat'!AA761,FIND(".",'Vložení dat'!AA761,1),1,",")),7)),""))</f>
        <v/>
      </c>
      <c r="V763" s="18" t="str">
        <f>IF($A763="Vyt",'Vložení dat'!AD761,IF($A763="VODA",VALUE(LEFT(TRIM(REPLACE('Vložení dat'!AB761,FIND(".",'Vložení dat'!AB761,1),1,",")),7)),""))</f>
        <v/>
      </c>
      <c r="W763" s="18" t="str">
        <f>IF($A763="Vyt",'Vložení dat'!AE761,IF($A763="VODA",VALUE(LEFT(TRIM(REPLACE('Vložení dat'!AC761,FIND(".",'Vložení dat'!AC761,1),1,",")),7)),""))</f>
        <v/>
      </c>
      <c r="X763" s="18" t="str">
        <f>IF($A763="Vyt",'Vložení dat'!AF761,IF($A763="VODA",VALUE(LEFT(TRIM(REPLACE('Vložení dat'!AD761,FIND(".",'Vložení dat'!AD761,1),1,",")),7)),""))</f>
        <v/>
      </c>
      <c r="Y763" s="18" t="str">
        <f>IF($A763="Vyt",'Vložení dat'!AG761,IF($A763="VODA",VALUE(LEFT(TRIM(REPLACE('Vložení dat'!AE761,FIND(".",'Vložení dat'!AE761,1),1,",")),7)),""))</f>
        <v/>
      </c>
      <c r="Z763" s="18" t="str">
        <f>IF($A763="Vyt",'Vložení dat'!AH761,IF($A763="VODA",VALUE(LEFT(TRIM(REPLACE('Vložení dat'!AF761,FIND(".",'Vložení dat'!AF761,1),1,",")),7)),""))</f>
        <v/>
      </c>
      <c r="AA763" s="18" t="str">
        <f>IF($A763="Vyt",'Vložení dat'!AI761,IF($A763="VODA",VALUE(LEFT(TRIM(REPLACE('Vložení dat'!AG761,FIND(".",'Vložení dat'!AG761,1),1,",")),7)),""))</f>
        <v/>
      </c>
      <c r="AB763" s="18" t="str">
        <f>IF(A763="Vyt",TRIM(LEFT('Vložení dat'!AY761,9)),IF(A763="VODA",TRIM(LEFT('Vložení dat'!BB761,9)),""))</f>
        <v/>
      </c>
      <c r="AC763" s="18" t="str">
        <f>IF(A763="Vyt",TRIM(LEFT('Vložení dat'!AW761,7)),"")</f>
        <v/>
      </c>
      <c r="AD763" s="18" t="str">
        <f>IF(A763="Vyt",VALUE(REPLACE(TRIM(LEFT('Vložení dat'!BA761,4)),FIND(".",TRIM(LEFT('Vložení dat'!BA761,4)),1),1,",")),IF(A763="VODA",VALUE(REPLACE(TRIM(LEFT('Vložení dat'!BC761,4)),FIND(".",TRIM(LEFT('Vložení dat'!BC761,4)),1),1,",")),""))</f>
        <v/>
      </c>
      <c r="AE763" s="12" t="str">
        <f>IF($A763="Vyt",TRIM(LEFT(REPLACE('Vložení dat'!T761,FIND(".",'Vložení dat'!T761,1),1,","),5)),"")</f>
        <v/>
      </c>
      <c r="AF763" s="12" t="str">
        <f>IF($A763="Vyt",TRIM(LEFT(REPLACE('Vložení dat'!U761,FIND(".",'Vložení dat'!U761,1),1,","),5)),"")</f>
        <v/>
      </c>
      <c r="AG763" s="13" t="str">
        <f>IF(A763="Vyt",LEFT(REPLACE('Vložení dat'!AT761,FIND(".",'Vložení dat'!AT761,1),1,","),5)-LEFT(REPLACE('Vložení dat'!AU761,FIND(".",'Vložení dat'!AU761,1),1,","),5)," ")</f>
        <v xml:space="preserve"> </v>
      </c>
      <c r="AH763" s="13" t="str">
        <f>IF(A763="Vyt",LEFT(REPLACE('Vložení dat'!T761,FIND(".",'Vložení dat'!T761,1),1,","),5)-LEFT(REPLACE('Vložení dat'!U761,FIND(".",'Vložení dat'!U761,1),1,","),5),"")</f>
        <v/>
      </c>
      <c r="AI763" t="str">
        <f>IF(A763="Vyt"," ",IF(A763="VODA",LEFT('Vložení dat'!AU761,12),""))</f>
        <v/>
      </c>
      <c r="AJ763" t="str">
        <f>IF(A763="Vyt","",IF(A763="VODA",LEFT('Vložení dat'!AV761,12),""))</f>
        <v/>
      </c>
    </row>
    <row r="764" spans="1:36" x14ac:dyDescent="0.3">
      <c r="A764" s="13" t="str">
        <f>IF(OR('Vložení dat'!C762=" VIP4RTN010 ",'Vložení dat'!C762=" RED4RITN050.c10_001 "),"Vyt",IF(OR('Vložení dat'!C762=" RED4WM050 ",'Vložení dat'!C762=" RED4WM010 ",ISNUMBER(SEARCH("ECM4WM020.v20",'Vložení dat'!C762,1))),"VODA",IF(ISBLANK('Vložení dat'!C762),"",'Vložení dat'!C762)))</f>
        <v/>
      </c>
      <c r="B764" s="13" t="str">
        <f>TRIM('Vložení dat'!N762)</f>
        <v/>
      </c>
      <c r="C764" s="16" t="str">
        <f>TRIM('Vložení dat'!K762)</f>
        <v/>
      </c>
      <c r="D764" s="13" t="str">
        <f>TRIM('Vložení dat'!L762)</f>
        <v/>
      </c>
      <c r="E764" s="13" t="str">
        <f>TRIM('Vložení dat'!J762)</f>
        <v/>
      </c>
      <c r="F764" s="13" t="str">
        <f>TRIM('Vložení dat'!H762)</f>
        <v/>
      </c>
      <c r="G764" s="13" t="str">
        <f>TRIM('Vložení dat'!G762)</f>
        <v/>
      </c>
      <c r="H764" s="13" t="str">
        <f>TRIM('Vložení dat'!E762)</f>
        <v/>
      </c>
      <c r="I764" s="13" t="str">
        <f>TRIM('Vložení dat'!B762)</f>
        <v/>
      </c>
      <c r="J764" s="13" t="str">
        <f>IF(AND(OR(A764="Vyt",A764="VODA"),'Vložení dat'!O762=0),"OK",IF(AND(OR(A764="Vyt",A764="VODA"),'Vložení dat'!O762&lt;&gt;0),CONCATENATE("CHYBA - ",'Vložení dat'!O762),""))</f>
        <v/>
      </c>
      <c r="K764" s="13" t="str">
        <f>IF(A764="Vyt",'Vložení dat'!R762,IF(A764="VODA",VALUE(TRIM(LEFT(REPLACE('Vložení dat'!T762,FIND(".",'Vložení dat'!T762,1),1,","),8))),""))</f>
        <v/>
      </c>
      <c r="L764" s="16" t="str">
        <f>IF(A764="Vyt",TRIM('Vložení dat'!S762),IF(A764="VODA",VALUE(TRIM(LEFT(REPLACE('Vložení dat'!R762,FIND(".",'Vložení dat'!R762,1),1,","),8))),""))</f>
        <v/>
      </c>
      <c r="M764" s="16" t="str">
        <f>IF(A764="Vyt",RIGHT('Vložení dat'!P762,11),IF(A764="VODA",VALUE(TRIM(LEFT(REPLACE('Vložení dat'!S762,FIND(".",'Vložení dat'!S762,1),1,","),8))),""))</f>
        <v/>
      </c>
      <c r="N764" s="12" t="str">
        <f>IF(A764="Vyt",TRIM('Vložení dat'!V762),"")</f>
        <v/>
      </c>
      <c r="O764" s="17" t="str">
        <f>IF(A764="Vyt",TRIM(LEFT('Vložení dat'!W762,9)),IF(A764="VODA",TRIM(CONCATENATE(LEFT('Vložení dat'!U762,3),".",MID('Vložení dat'!U762,5,2),".",MID('Vložení dat'!U762,8,2))),""))</f>
        <v/>
      </c>
      <c r="P764" s="18" t="str">
        <f>IF($A764="Vyt",'Vložení dat'!X762,IF($A764="VODA",VALUE(LEFT(TRIM(REPLACE('Vložení dat'!V762,FIND(".",'Vložení dat'!V762,1),1,",")),7)),""))</f>
        <v/>
      </c>
      <c r="Q764" s="18" t="str">
        <f>IF($A764="Vyt",'Vložení dat'!Y762,IF($A764="VODA",VALUE(LEFT(TRIM(REPLACE('Vložení dat'!W762,FIND(".",'Vložení dat'!W762,1),1,",")),7)),""))</f>
        <v/>
      </c>
      <c r="R764" s="18" t="str">
        <f>IF($A764="Vyt",'Vložení dat'!Z762,IF($A764="VODA",VALUE(LEFT(TRIM(REPLACE('Vložení dat'!X762,FIND(".",'Vložení dat'!X762,1),1,",")),7)),""))</f>
        <v/>
      </c>
      <c r="S764" s="18" t="str">
        <f>IF($A764="Vyt",'Vložení dat'!AA762,IF($A764="VODA",VALUE(LEFT(TRIM(REPLACE('Vložení dat'!Y762,FIND(".",'Vložení dat'!Y762,1),1,",")),7)),""))</f>
        <v/>
      </c>
      <c r="T764" s="18" t="str">
        <f>IF($A764="Vyt",'Vložení dat'!AB762,IF($A764="VODA",VALUE(LEFT(TRIM(REPLACE('Vložení dat'!Z762,FIND(".",'Vložení dat'!Z762,1),1,",")),7)),""))</f>
        <v/>
      </c>
      <c r="U764" s="18" t="str">
        <f>IF($A764="Vyt",'Vložení dat'!AC762,IF($A764="VODA",VALUE(LEFT(TRIM(REPLACE('Vložení dat'!AA762,FIND(".",'Vložení dat'!AA762,1),1,",")),7)),""))</f>
        <v/>
      </c>
      <c r="V764" s="18" t="str">
        <f>IF($A764="Vyt",'Vložení dat'!AD762,IF($A764="VODA",VALUE(LEFT(TRIM(REPLACE('Vložení dat'!AB762,FIND(".",'Vložení dat'!AB762,1),1,",")),7)),""))</f>
        <v/>
      </c>
      <c r="W764" s="18" t="str">
        <f>IF($A764="Vyt",'Vložení dat'!AE762,IF($A764="VODA",VALUE(LEFT(TRIM(REPLACE('Vložení dat'!AC762,FIND(".",'Vložení dat'!AC762,1),1,",")),7)),""))</f>
        <v/>
      </c>
      <c r="X764" s="18" t="str">
        <f>IF($A764="Vyt",'Vložení dat'!AF762,IF($A764="VODA",VALUE(LEFT(TRIM(REPLACE('Vložení dat'!AD762,FIND(".",'Vložení dat'!AD762,1),1,",")),7)),""))</f>
        <v/>
      </c>
      <c r="Y764" s="18" t="str">
        <f>IF($A764="Vyt",'Vložení dat'!AG762,IF($A764="VODA",VALUE(LEFT(TRIM(REPLACE('Vložení dat'!AE762,FIND(".",'Vložení dat'!AE762,1),1,",")),7)),""))</f>
        <v/>
      </c>
      <c r="Z764" s="18" t="str">
        <f>IF($A764="Vyt",'Vložení dat'!AH762,IF($A764="VODA",VALUE(LEFT(TRIM(REPLACE('Vložení dat'!AF762,FIND(".",'Vložení dat'!AF762,1),1,",")),7)),""))</f>
        <v/>
      </c>
      <c r="AA764" s="18" t="str">
        <f>IF($A764="Vyt",'Vložení dat'!AI762,IF($A764="VODA",VALUE(LEFT(TRIM(REPLACE('Vložení dat'!AG762,FIND(".",'Vložení dat'!AG762,1),1,",")),7)),""))</f>
        <v/>
      </c>
      <c r="AB764" s="18" t="str">
        <f>IF(A764="Vyt",TRIM(LEFT('Vložení dat'!AY762,9)),IF(A764="VODA",TRIM(LEFT('Vložení dat'!BB762,9)),""))</f>
        <v/>
      </c>
      <c r="AC764" s="18" t="str">
        <f>IF(A764="Vyt",TRIM(LEFT('Vložení dat'!AW762,7)),"")</f>
        <v/>
      </c>
      <c r="AD764" s="18" t="str">
        <f>IF(A764="Vyt",VALUE(REPLACE(TRIM(LEFT('Vložení dat'!BA762,4)),FIND(".",TRIM(LEFT('Vložení dat'!BA762,4)),1),1,",")),IF(A764="VODA",VALUE(REPLACE(TRIM(LEFT('Vložení dat'!BC762,4)),FIND(".",TRIM(LEFT('Vložení dat'!BC762,4)),1),1,",")),""))</f>
        <v/>
      </c>
      <c r="AE764" s="12" t="str">
        <f>IF($A764="Vyt",TRIM(LEFT(REPLACE('Vložení dat'!T762,FIND(".",'Vložení dat'!T762,1),1,","),5)),"")</f>
        <v/>
      </c>
      <c r="AF764" s="12" t="str">
        <f>IF($A764="Vyt",TRIM(LEFT(REPLACE('Vložení dat'!U762,FIND(".",'Vložení dat'!U762,1),1,","),5)),"")</f>
        <v/>
      </c>
      <c r="AG764" s="13" t="str">
        <f>IF(A764="Vyt",LEFT(REPLACE('Vložení dat'!AT762,FIND(".",'Vložení dat'!AT762,1),1,","),5)-LEFT(REPLACE('Vložení dat'!AU762,FIND(".",'Vložení dat'!AU762,1),1,","),5)," ")</f>
        <v xml:space="preserve"> </v>
      </c>
      <c r="AH764" s="13" t="str">
        <f>IF(A764="Vyt",LEFT(REPLACE('Vložení dat'!T762,FIND(".",'Vložení dat'!T762,1),1,","),5)-LEFT(REPLACE('Vložení dat'!U762,FIND(".",'Vložení dat'!U762,1),1,","),5),"")</f>
        <v/>
      </c>
      <c r="AI764" t="str">
        <f>IF(A764="Vyt"," ",IF(A764="VODA",LEFT('Vložení dat'!AU762,12),""))</f>
        <v/>
      </c>
      <c r="AJ764" t="str">
        <f>IF(A764="Vyt","",IF(A764="VODA",LEFT('Vložení dat'!AV762,12),""))</f>
        <v/>
      </c>
    </row>
    <row r="765" spans="1:36" x14ac:dyDescent="0.3">
      <c r="A765" s="13" t="str">
        <f>IF(OR('Vložení dat'!C763=" VIP4RTN010 ",'Vložení dat'!C763=" RED4RITN050.c10_001 "),"Vyt",IF(OR('Vložení dat'!C763=" RED4WM050 ",'Vložení dat'!C763=" RED4WM010 ",ISNUMBER(SEARCH("ECM4WM020.v20",'Vložení dat'!C763,1))),"VODA",IF(ISBLANK('Vložení dat'!C763),"",'Vložení dat'!C763)))</f>
        <v/>
      </c>
      <c r="B765" s="13" t="str">
        <f>TRIM('Vložení dat'!N763)</f>
        <v/>
      </c>
      <c r="C765" s="16" t="str">
        <f>TRIM('Vložení dat'!K763)</f>
        <v/>
      </c>
      <c r="D765" s="13" t="str">
        <f>TRIM('Vložení dat'!L763)</f>
        <v/>
      </c>
      <c r="E765" s="13" t="str">
        <f>TRIM('Vložení dat'!J763)</f>
        <v/>
      </c>
      <c r="F765" s="13" t="str">
        <f>TRIM('Vložení dat'!H763)</f>
        <v/>
      </c>
      <c r="G765" s="13" t="str">
        <f>TRIM('Vložení dat'!G763)</f>
        <v/>
      </c>
      <c r="H765" s="13" t="str">
        <f>TRIM('Vložení dat'!E763)</f>
        <v/>
      </c>
      <c r="I765" s="13" t="str">
        <f>TRIM('Vložení dat'!B763)</f>
        <v/>
      </c>
      <c r="J765" s="13" t="str">
        <f>IF(AND(OR(A765="Vyt",A765="VODA"),'Vložení dat'!O763=0),"OK",IF(AND(OR(A765="Vyt",A765="VODA"),'Vložení dat'!O763&lt;&gt;0),CONCATENATE("CHYBA - ",'Vložení dat'!O763),""))</f>
        <v/>
      </c>
      <c r="K765" s="13" t="str">
        <f>IF(A765="Vyt",'Vložení dat'!R763,IF(A765="VODA",VALUE(TRIM(LEFT(REPLACE('Vložení dat'!T763,FIND(".",'Vložení dat'!T763,1),1,","),8))),""))</f>
        <v/>
      </c>
      <c r="L765" s="16" t="str">
        <f>IF(A765="Vyt",TRIM('Vložení dat'!S763),IF(A765="VODA",VALUE(TRIM(LEFT(REPLACE('Vložení dat'!R763,FIND(".",'Vložení dat'!R763,1),1,","),8))),""))</f>
        <v/>
      </c>
      <c r="M765" s="16" t="str">
        <f>IF(A765="Vyt",RIGHT('Vložení dat'!P763,11),IF(A765="VODA",VALUE(TRIM(LEFT(REPLACE('Vložení dat'!S763,FIND(".",'Vložení dat'!S763,1),1,","),8))),""))</f>
        <v/>
      </c>
      <c r="N765" s="12" t="str">
        <f>IF(A765="Vyt",TRIM('Vložení dat'!V763),"")</f>
        <v/>
      </c>
      <c r="O765" s="17" t="str">
        <f>IF(A765="Vyt",TRIM(LEFT('Vložení dat'!W763,9)),IF(A765="VODA",TRIM(CONCATENATE(LEFT('Vložení dat'!U763,3),".",MID('Vložení dat'!U763,5,2),".",MID('Vložení dat'!U763,8,2))),""))</f>
        <v/>
      </c>
      <c r="P765" s="18" t="str">
        <f>IF($A765="Vyt",'Vložení dat'!X763,IF($A765="VODA",VALUE(LEFT(TRIM(REPLACE('Vložení dat'!V763,FIND(".",'Vložení dat'!V763,1),1,",")),7)),""))</f>
        <v/>
      </c>
      <c r="Q765" s="18" t="str">
        <f>IF($A765="Vyt",'Vložení dat'!Y763,IF($A765="VODA",VALUE(LEFT(TRIM(REPLACE('Vložení dat'!W763,FIND(".",'Vložení dat'!W763,1),1,",")),7)),""))</f>
        <v/>
      </c>
      <c r="R765" s="18" t="str">
        <f>IF($A765="Vyt",'Vložení dat'!Z763,IF($A765="VODA",VALUE(LEFT(TRIM(REPLACE('Vložení dat'!X763,FIND(".",'Vložení dat'!X763,1),1,",")),7)),""))</f>
        <v/>
      </c>
      <c r="S765" s="18" t="str">
        <f>IF($A765="Vyt",'Vložení dat'!AA763,IF($A765="VODA",VALUE(LEFT(TRIM(REPLACE('Vložení dat'!Y763,FIND(".",'Vložení dat'!Y763,1),1,",")),7)),""))</f>
        <v/>
      </c>
      <c r="T765" s="18" t="str">
        <f>IF($A765="Vyt",'Vložení dat'!AB763,IF($A765="VODA",VALUE(LEFT(TRIM(REPLACE('Vložení dat'!Z763,FIND(".",'Vložení dat'!Z763,1),1,",")),7)),""))</f>
        <v/>
      </c>
      <c r="U765" s="18" t="str">
        <f>IF($A765="Vyt",'Vložení dat'!AC763,IF($A765="VODA",VALUE(LEFT(TRIM(REPLACE('Vložení dat'!AA763,FIND(".",'Vložení dat'!AA763,1),1,",")),7)),""))</f>
        <v/>
      </c>
      <c r="V765" s="18" t="str">
        <f>IF($A765="Vyt",'Vložení dat'!AD763,IF($A765="VODA",VALUE(LEFT(TRIM(REPLACE('Vložení dat'!AB763,FIND(".",'Vložení dat'!AB763,1),1,",")),7)),""))</f>
        <v/>
      </c>
      <c r="W765" s="18" t="str">
        <f>IF($A765="Vyt",'Vložení dat'!AE763,IF($A765="VODA",VALUE(LEFT(TRIM(REPLACE('Vložení dat'!AC763,FIND(".",'Vložení dat'!AC763,1),1,",")),7)),""))</f>
        <v/>
      </c>
      <c r="X765" s="18" t="str">
        <f>IF($A765="Vyt",'Vložení dat'!AF763,IF($A765="VODA",VALUE(LEFT(TRIM(REPLACE('Vložení dat'!AD763,FIND(".",'Vložení dat'!AD763,1),1,",")),7)),""))</f>
        <v/>
      </c>
      <c r="Y765" s="18" t="str">
        <f>IF($A765="Vyt",'Vložení dat'!AG763,IF($A765="VODA",VALUE(LEFT(TRIM(REPLACE('Vložení dat'!AE763,FIND(".",'Vložení dat'!AE763,1),1,",")),7)),""))</f>
        <v/>
      </c>
      <c r="Z765" s="18" t="str">
        <f>IF($A765="Vyt",'Vložení dat'!AH763,IF($A765="VODA",VALUE(LEFT(TRIM(REPLACE('Vložení dat'!AF763,FIND(".",'Vložení dat'!AF763,1),1,",")),7)),""))</f>
        <v/>
      </c>
      <c r="AA765" s="18" t="str">
        <f>IF($A765="Vyt",'Vložení dat'!AI763,IF($A765="VODA",VALUE(LEFT(TRIM(REPLACE('Vložení dat'!AG763,FIND(".",'Vložení dat'!AG763,1),1,",")),7)),""))</f>
        <v/>
      </c>
      <c r="AB765" s="18" t="str">
        <f>IF(A765="Vyt",TRIM(LEFT('Vložení dat'!AY763,9)),IF(A765="VODA",TRIM(LEFT('Vložení dat'!BB763,9)),""))</f>
        <v/>
      </c>
      <c r="AC765" s="18" t="str">
        <f>IF(A765="Vyt",TRIM(LEFT('Vložení dat'!AW763,7)),"")</f>
        <v/>
      </c>
      <c r="AD765" s="18" t="str">
        <f>IF(A765="Vyt",VALUE(REPLACE(TRIM(LEFT('Vložení dat'!BA763,4)),FIND(".",TRIM(LEFT('Vložení dat'!BA763,4)),1),1,",")),IF(A765="VODA",VALUE(REPLACE(TRIM(LEFT('Vložení dat'!BC763,4)),FIND(".",TRIM(LEFT('Vložení dat'!BC763,4)),1),1,",")),""))</f>
        <v/>
      </c>
      <c r="AE765" s="12" t="str">
        <f>IF($A765="Vyt",TRIM(LEFT(REPLACE('Vložení dat'!T763,FIND(".",'Vložení dat'!T763,1),1,","),5)),"")</f>
        <v/>
      </c>
      <c r="AF765" s="12" t="str">
        <f>IF($A765="Vyt",TRIM(LEFT(REPLACE('Vložení dat'!U763,FIND(".",'Vložení dat'!U763,1),1,","),5)),"")</f>
        <v/>
      </c>
      <c r="AG765" s="13" t="str">
        <f>IF(A765="Vyt",LEFT(REPLACE('Vložení dat'!AT763,FIND(".",'Vložení dat'!AT763,1),1,","),5)-LEFT(REPLACE('Vložení dat'!AU763,FIND(".",'Vložení dat'!AU763,1),1,","),5)," ")</f>
        <v xml:space="preserve"> </v>
      </c>
      <c r="AH765" s="13" t="str">
        <f>IF(A765="Vyt",LEFT(REPLACE('Vložení dat'!T763,FIND(".",'Vložení dat'!T763,1),1,","),5)-LEFT(REPLACE('Vložení dat'!U763,FIND(".",'Vložení dat'!U763,1),1,","),5),"")</f>
        <v/>
      </c>
      <c r="AI765" t="str">
        <f>IF(A765="Vyt"," ",IF(A765="VODA",LEFT('Vložení dat'!AU763,12),""))</f>
        <v/>
      </c>
      <c r="AJ765" t="str">
        <f>IF(A765="Vyt","",IF(A765="VODA",LEFT('Vložení dat'!AV763,12),""))</f>
        <v/>
      </c>
    </row>
    <row r="766" spans="1:36" x14ac:dyDescent="0.3">
      <c r="A766" s="13" t="str">
        <f>IF(OR('Vložení dat'!C764=" VIP4RTN010 ",'Vložení dat'!C764=" RED4RITN050.c10_001 "),"Vyt",IF(OR('Vložení dat'!C764=" RED4WM050 ",'Vložení dat'!C764=" RED4WM010 ",ISNUMBER(SEARCH("ECM4WM020.v20",'Vložení dat'!C764,1))),"VODA",IF(ISBLANK('Vložení dat'!C764),"",'Vložení dat'!C764)))</f>
        <v/>
      </c>
      <c r="B766" s="13" t="str">
        <f>TRIM('Vložení dat'!N764)</f>
        <v/>
      </c>
      <c r="C766" s="16" t="str">
        <f>TRIM('Vložení dat'!K764)</f>
        <v/>
      </c>
      <c r="D766" s="13" t="str">
        <f>TRIM('Vložení dat'!L764)</f>
        <v/>
      </c>
      <c r="E766" s="13" t="str">
        <f>TRIM('Vložení dat'!J764)</f>
        <v/>
      </c>
      <c r="F766" s="13" t="str">
        <f>TRIM('Vložení dat'!H764)</f>
        <v/>
      </c>
      <c r="G766" s="13" t="str">
        <f>TRIM('Vložení dat'!G764)</f>
        <v/>
      </c>
      <c r="H766" s="13" t="str">
        <f>TRIM('Vložení dat'!E764)</f>
        <v/>
      </c>
      <c r="I766" s="13" t="str">
        <f>TRIM('Vložení dat'!B764)</f>
        <v/>
      </c>
      <c r="J766" s="13" t="str">
        <f>IF(AND(OR(A766="Vyt",A766="VODA"),'Vložení dat'!O764=0),"OK",IF(AND(OR(A766="Vyt",A766="VODA"),'Vložení dat'!O764&lt;&gt;0),CONCATENATE("CHYBA - ",'Vložení dat'!O764),""))</f>
        <v/>
      </c>
      <c r="K766" s="13" t="str">
        <f>IF(A766="Vyt",'Vložení dat'!R764,IF(A766="VODA",VALUE(TRIM(LEFT(REPLACE('Vložení dat'!T764,FIND(".",'Vložení dat'!T764,1),1,","),8))),""))</f>
        <v/>
      </c>
      <c r="L766" s="16" t="str">
        <f>IF(A766="Vyt",TRIM('Vložení dat'!S764),IF(A766="VODA",VALUE(TRIM(LEFT(REPLACE('Vložení dat'!R764,FIND(".",'Vložení dat'!R764,1),1,","),8))),""))</f>
        <v/>
      </c>
      <c r="M766" s="16" t="str">
        <f>IF(A766="Vyt",RIGHT('Vložení dat'!P764,11),IF(A766="VODA",VALUE(TRIM(LEFT(REPLACE('Vložení dat'!S764,FIND(".",'Vložení dat'!S764,1),1,","),8))),""))</f>
        <v/>
      </c>
      <c r="N766" s="12" t="str">
        <f>IF(A766="Vyt",TRIM('Vložení dat'!V764),"")</f>
        <v/>
      </c>
      <c r="O766" s="17" t="str">
        <f>IF(A766="Vyt",TRIM(LEFT('Vložení dat'!W764,9)),IF(A766="VODA",TRIM(CONCATENATE(LEFT('Vložení dat'!U764,3),".",MID('Vložení dat'!U764,5,2),".",MID('Vložení dat'!U764,8,2))),""))</f>
        <v/>
      </c>
      <c r="P766" s="18" t="str">
        <f>IF($A766="Vyt",'Vložení dat'!X764,IF($A766="VODA",VALUE(LEFT(TRIM(REPLACE('Vložení dat'!V764,FIND(".",'Vložení dat'!V764,1),1,",")),7)),""))</f>
        <v/>
      </c>
      <c r="Q766" s="18" t="str">
        <f>IF($A766="Vyt",'Vložení dat'!Y764,IF($A766="VODA",VALUE(LEFT(TRIM(REPLACE('Vložení dat'!W764,FIND(".",'Vložení dat'!W764,1),1,",")),7)),""))</f>
        <v/>
      </c>
      <c r="R766" s="18" t="str">
        <f>IF($A766="Vyt",'Vložení dat'!Z764,IF($A766="VODA",VALUE(LEFT(TRIM(REPLACE('Vložení dat'!X764,FIND(".",'Vložení dat'!X764,1),1,",")),7)),""))</f>
        <v/>
      </c>
      <c r="S766" s="18" t="str">
        <f>IF($A766="Vyt",'Vložení dat'!AA764,IF($A766="VODA",VALUE(LEFT(TRIM(REPLACE('Vložení dat'!Y764,FIND(".",'Vložení dat'!Y764,1),1,",")),7)),""))</f>
        <v/>
      </c>
      <c r="T766" s="18" t="str">
        <f>IF($A766="Vyt",'Vložení dat'!AB764,IF($A766="VODA",VALUE(LEFT(TRIM(REPLACE('Vložení dat'!Z764,FIND(".",'Vložení dat'!Z764,1),1,",")),7)),""))</f>
        <v/>
      </c>
      <c r="U766" s="18" t="str">
        <f>IF($A766="Vyt",'Vložení dat'!AC764,IF($A766="VODA",VALUE(LEFT(TRIM(REPLACE('Vložení dat'!AA764,FIND(".",'Vložení dat'!AA764,1),1,",")),7)),""))</f>
        <v/>
      </c>
      <c r="V766" s="18" t="str">
        <f>IF($A766="Vyt",'Vložení dat'!AD764,IF($A766="VODA",VALUE(LEFT(TRIM(REPLACE('Vložení dat'!AB764,FIND(".",'Vložení dat'!AB764,1),1,",")),7)),""))</f>
        <v/>
      </c>
      <c r="W766" s="18" t="str">
        <f>IF($A766="Vyt",'Vložení dat'!AE764,IF($A766="VODA",VALUE(LEFT(TRIM(REPLACE('Vložení dat'!AC764,FIND(".",'Vložení dat'!AC764,1),1,",")),7)),""))</f>
        <v/>
      </c>
      <c r="X766" s="18" t="str">
        <f>IF($A766="Vyt",'Vložení dat'!AF764,IF($A766="VODA",VALUE(LEFT(TRIM(REPLACE('Vložení dat'!AD764,FIND(".",'Vložení dat'!AD764,1),1,",")),7)),""))</f>
        <v/>
      </c>
      <c r="Y766" s="18" t="str">
        <f>IF($A766="Vyt",'Vložení dat'!AG764,IF($A766="VODA",VALUE(LEFT(TRIM(REPLACE('Vložení dat'!AE764,FIND(".",'Vložení dat'!AE764,1),1,",")),7)),""))</f>
        <v/>
      </c>
      <c r="Z766" s="18" t="str">
        <f>IF($A766="Vyt",'Vložení dat'!AH764,IF($A766="VODA",VALUE(LEFT(TRIM(REPLACE('Vložení dat'!AF764,FIND(".",'Vložení dat'!AF764,1),1,",")),7)),""))</f>
        <v/>
      </c>
      <c r="AA766" s="18" t="str">
        <f>IF($A766="Vyt",'Vložení dat'!AI764,IF($A766="VODA",VALUE(LEFT(TRIM(REPLACE('Vložení dat'!AG764,FIND(".",'Vložení dat'!AG764,1),1,",")),7)),""))</f>
        <v/>
      </c>
      <c r="AB766" s="18" t="str">
        <f>IF(A766="Vyt",TRIM(LEFT('Vložení dat'!AY764,9)),IF(A766="VODA",TRIM(LEFT('Vložení dat'!BB764,9)),""))</f>
        <v/>
      </c>
      <c r="AC766" s="18" t="str">
        <f>IF(A766="Vyt",TRIM(LEFT('Vložení dat'!AW764,7)),"")</f>
        <v/>
      </c>
      <c r="AD766" s="18" t="str">
        <f>IF(A766="Vyt",VALUE(REPLACE(TRIM(LEFT('Vložení dat'!BA764,4)),FIND(".",TRIM(LEFT('Vložení dat'!BA764,4)),1),1,",")),IF(A766="VODA",VALUE(REPLACE(TRIM(LEFT('Vložení dat'!BC764,4)),FIND(".",TRIM(LEFT('Vložení dat'!BC764,4)),1),1,",")),""))</f>
        <v/>
      </c>
      <c r="AE766" s="12" t="str">
        <f>IF($A766="Vyt",TRIM(LEFT(REPLACE('Vložení dat'!T764,FIND(".",'Vložení dat'!T764,1),1,","),5)),"")</f>
        <v/>
      </c>
      <c r="AF766" s="12" t="str">
        <f>IF($A766="Vyt",TRIM(LEFT(REPLACE('Vložení dat'!U764,FIND(".",'Vložení dat'!U764,1),1,","),5)),"")</f>
        <v/>
      </c>
      <c r="AG766" s="13" t="str">
        <f>IF(A766="Vyt",LEFT(REPLACE('Vložení dat'!AT764,FIND(".",'Vložení dat'!AT764,1),1,","),5)-LEFT(REPLACE('Vložení dat'!AU764,FIND(".",'Vložení dat'!AU764,1),1,","),5)," ")</f>
        <v xml:space="preserve"> </v>
      </c>
      <c r="AH766" s="13" t="str">
        <f>IF(A766="Vyt",LEFT(REPLACE('Vložení dat'!T764,FIND(".",'Vložení dat'!T764,1),1,","),5)-LEFT(REPLACE('Vložení dat'!U764,FIND(".",'Vložení dat'!U764,1),1,","),5),"")</f>
        <v/>
      </c>
      <c r="AI766" t="str">
        <f>IF(A766="Vyt"," ",IF(A766="VODA",LEFT('Vložení dat'!AU764,12),""))</f>
        <v/>
      </c>
      <c r="AJ766" t="str">
        <f>IF(A766="Vyt","",IF(A766="VODA",LEFT('Vložení dat'!AV764,12),""))</f>
        <v/>
      </c>
    </row>
    <row r="767" spans="1:36" x14ac:dyDescent="0.3">
      <c r="A767" s="13" t="str">
        <f>IF(OR('Vložení dat'!C765=" VIP4RTN010 ",'Vložení dat'!C765=" RED4RITN050.c10_001 "),"Vyt",IF(OR('Vložení dat'!C765=" RED4WM050 ",'Vložení dat'!C765=" RED4WM010 ",ISNUMBER(SEARCH("ECM4WM020.v20",'Vložení dat'!C765,1))),"VODA",IF(ISBLANK('Vložení dat'!C765),"",'Vložení dat'!C765)))</f>
        <v/>
      </c>
      <c r="B767" s="13" t="str">
        <f>TRIM('Vložení dat'!N765)</f>
        <v/>
      </c>
      <c r="C767" s="16" t="str">
        <f>TRIM('Vložení dat'!K765)</f>
        <v/>
      </c>
      <c r="D767" s="13" t="str">
        <f>TRIM('Vložení dat'!L765)</f>
        <v/>
      </c>
      <c r="E767" s="13" t="str">
        <f>TRIM('Vložení dat'!J765)</f>
        <v/>
      </c>
      <c r="F767" s="13" t="str">
        <f>TRIM('Vložení dat'!H765)</f>
        <v/>
      </c>
      <c r="G767" s="13" t="str">
        <f>TRIM('Vložení dat'!G765)</f>
        <v/>
      </c>
      <c r="H767" s="13" t="str">
        <f>TRIM('Vložení dat'!E765)</f>
        <v/>
      </c>
      <c r="I767" s="13" t="str">
        <f>TRIM('Vložení dat'!B765)</f>
        <v/>
      </c>
      <c r="J767" s="13" t="str">
        <f>IF(AND(OR(A767="Vyt",A767="VODA"),'Vložení dat'!O765=0),"OK",IF(AND(OR(A767="Vyt",A767="VODA"),'Vložení dat'!O765&lt;&gt;0),CONCATENATE("CHYBA - ",'Vložení dat'!O765),""))</f>
        <v/>
      </c>
      <c r="K767" s="13" t="str">
        <f>IF(A767="Vyt",'Vložení dat'!R765,IF(A767="VODA",VALUE(TRIM(LEFT(REPLACE('Vložení dat'!T765,FIND(".",'Vložení dat'!T765,1),1,","),8))),""))</f>
        <v/>
      </c>
      <c r="L767" s="16" t="str">
        <f>IF(A767="Vyt",TRIM('Vložení dat'!S765),IF(A767="VODA",VALUE(TRIM(LEFT(REPLACE('Vložení dat'!R765,FIND(".",'Vložení dat'!R765,1),1,","),8))),""))</f>
        <v/>
      </c>
      <c r="M767" s="16" t="str">
        <f>IF(A767="Vyt",RIGHT('Vložení dat'!P765,11),IF(A767="VODA",VALUE(TRIM(LEFT(REPLACE('Vložení dat'!S765,FIND(".",'Vložení dat'!S765,1),1,","),8))),""))</f>
        <v/>
      </c>
      <c r="N767" s="12" t="str">
        <f>IF(A767="Vyt",TRIM('Vložení dat'!V765),"")</f>
        <v/>
      </c>
      <c r="O767" s="17" t="str">
        <f>IF(A767="Vyt",TRIM(LEFT('Vložení dat'!W765,9)),IF(A767="VODA",TRIM(CONCATENATE(LEFT('Vložení dat'!U765,3),".",MID('Vložení dat'!U765,5,2),".",MID('Vložení dat'!U765,8,2))),""))</f>
        <v/>
      </c>
      <c r="P767" s="18" t="str">
        <f>IF($A767="Vyt",'Vložení dat'!X765,IF($A767="VODA",VALUE(LEFT(TRIM(REPLACE('Vložení dat'!V765,FIND(".",'Vložení dat'!V765,1),1,",")),7)),""))</f>
        <v/>
      </c>
      <c r="Q767" s="18" t="str">
        <f>IF($A767="Vyt",'Vložení dat'!Y765,IF($A767="VODA",VALUE(LEFT(TRIM(REPLACE('Vložení dat'!W765,FIND(".",'Vložení dat'!W765,1),1,",")),7)),""))</f>
        <v/>
      </c>
      <c r="R767" s="18" t="str">
        <f>IF($A767="Vyt",'Vložení dat'!Z765,IF($A767="VODA",VALUE(LEFT(TRIM(REPLACE('Vložení dat'!X765,FIND(".",'Vložení dat'!X765,1),1,",")),7)),""))</f>
        <v/>
      </c>
      <c r="S767" s="18" t="str">
        <f>IF($A767="Vyt",'Vložení dat'!AA765,IF($A767="VODA",VALUE(LEFT(TRIM(REPLACE('Vložení dat'!Y765,FIND(".",'Vložení dat'!Y765,1),1,",")),7)),""))</f>
        <v/>
      </c>
      <c r="T767" s="18" t="str">
        <f>IF($A767="Vyt",'Vložení dat'!AB765,IF($A767="VODA",VALUE(LEFT(TRIM(REPLACE('Vložení dat'!Z765,FIND(".",'Vložení dat'!Z765,1),1,",")),7)),""))</f>
        <v/>
      </c>
      <c r="U767" s="18" t="str">
        <f>IF($A767="Vyt",'Vložení dat'!AC765,IF($A767="VODA",VALUE(LEFT(TRIM(REPLACE('Vložení dat'!AA765,FIND(".",'Vložení dat'!AA765,1),1,",")),7)),""))</f>
        <v/>
      </c>
      <c r="V767" s="18" t="str">
        <f>IF($A767="Vyt",'Vložení dat'!AD765,IF($A767="VODA",VALUE(LEFT(TRIM(REPLACE('Vložení dat'!AB765,FIND(".",'Vložení dat'!AB765,1),1,",")),7)),""))</f>
        <v/>
      </c>
      <c r="W767" s="18" t="str">
        <f>IF($A767="Vyt",'Vložení dat'!AE765,IF($A767="VODA",VALUE(LEFT(TRIM(REPLACE('Vložení dat'!AC765,FIND(".",'Vložení dat'!AC765,1),1,",")),7)),""))</f>
        <v/>
      </c>
      <c r="X767" s="18" t="str">
        <f>IF($A767="Vyt",'Vložení dat'!AF765,IF($A767="VODA",VALUE(LEFT(TRIM(REPLACE('Vložení dat'!AD765,FIND(".",'Vložení dat'!AD765,1),1,",")),7)),""))</f>
        <v/>
      </c>
      <c r="Y767" s="18" t="str">
        <f>IF($A767="Vyt",'Vložení dat'!AG765,IF($A767="VODA",VALUE(LEFT(TRIM(REPLACE('Vložení dat'!AE765,FIND(".",'Vložení dat'!AE765,1),1,",")),7)),""))</f>
        <v/>
      </c>
      <c r="Z767" s="18" t="str">
        <f>IF($A767="Vyt",'Vložení dat'!AH765,IF($A767="VODA",VALUE(LEFT(TRIM(REPLACE('Vložení dat'!AF765,FIND(".",'Vložení dat'!AF765,1),1,",")),7)),""))</f>
        <v/>
      </c>
      <c r="AA767" s="18" t="str">
        <f>IF($A767="Vyt",'Vložení dat'!AI765,IF($A767="VODA",VALUE(LEFT(TRIM(REPLACE('Vložení dat'!AG765,FIND(".",'Vložení dat'!AG765,1),1,",")),7)),""))</f>
        <v/>
      </c>
      <c r="AB767" s="18" t="str">
        <f>IF(A767="Vyt",TRIM(LEFT('Vložení dat'!AY765,9)),IF(A767="VODA",TRIM(LEFT('Vložení dat'!BB765,9)),""))</f>
        <v/>
      </c>
      <c r="AC767" s="18" t="str">
        <f>IF(A767="Vyt",TRIM(LEFT('Vložení dat'!AW765,7)),"")</f>
        <v/>
      </c>
      <c r="AD767" s="18" t="str">
        <f>IF(A767="Vyt",VALUE(REPLACE(TRIM(LEFT('Vložení dat'!BA765,4)),FIND(".",TRIM(LEFT('Vložení dat'!BA765,4)),1),1,",")),IF(A767="VODA",VALUE(REPLACE(TRIM(LEFT('Vložení dat'!BC765,4)),FIND(".",TRIM(LEFT('Vložení dat'!BC765,4)),1),1,",")),""))</f>
        <v/>
      </c>
      <c r="AE767" s="12" t="str">
        <f>IF($A767="Vyt",TRIM(LEFT(REPLACE('Vložení dat'!T765,FIND(".",'Vložení dat'!T765,1),1,","),5)),"")</f>
        <v/>
      </c>
      <c r="AF767" s="12" t="str">
        <f>IF($A767="Vyt",TRIM(LEFT(REPLACE('Vložení dat'!U765,FIND(".",'Vložení dat'!U765,1),1,","),5)),"")</f>
        <v/>
      </c>
      <c r="AG767" s="13" t="str">
        <f>IF(A767="Vyt",LEFT(REPLACE('Vložení dat'!AT765,FIND(".",'Vložení dat'!AT765,1),1,","),5)-LEFT(REPLACE('Vložení dat'!AU765,FIND(".",'Vložení dat'!AU765,1),1,","),5)," ")</f>
        <v xml:space="preserve"> </v>
      </c>
      <c r="AH767" s="13" t="str">
        <f>IF(A767="Vyt",LEFT(REPLACE('Vložení dat'!T765,FIND(".",'Vložení dat'!T765,1),1,","),5)-LEFT(REPLACE('Vložení dat'!U765,FIND(".",'Vložení dat'!U765,1),1,","),5),"")</f>
        <v/>
      </c>
      <c r="AI767" t="str">
        <f>IF(A767="Vyt"," ",IF(A767="VODA",LEFT('Vložení dat'!AU765,12),""))</f>
        <v/>
      </c>
      <c r="AJ767" t="str">
        <f>IF(A767="Vyt","",IF(A767="VODA",LEFT('Vložení dat'!AV765,12),""))</f>
        <v/>
      </c>
    </row>
    <row r="768" spans="1:36" x14ac:dyDescent="0.3">
      <c r="A768" s="13" t="str">
        <f>IF(OR('Vložení dat'!C766=" VIP4RTN010 ",'Vložení dat'!C766=" RED4RITN050.c10_001 "),"Vyt",IF(OR('Vložení dat'!C766=" RED4WM050 ",'Vložení dat'!C766=" RED4WM010 ",ISNUMBER(SEARCH("ECM4WM020.v20",'Vložení dat'!C766,1))),"VODA",IF(ISBLANK('Vložení dat'!C766),"",'Vložení dat'!C766)))</f>
        <v/>
      </c>
      <c r="B768" s="13" t="str">
        <f>TRIM('Vložení dat'!N766)</f>
        <v/>
      </c>
      <c r="C768" s="16" t="str">
        <f>TRIM('Vložení dat'!K766)</f>
        <v/>
      </c>
      <c r="D768" s="13" t="str">
        <f>TRIM('Vložení dat'!L766)</f>
        <v/>
      </c>
      <c r="E768" s="13" t="str">
        <f>TRIM('Vložení dat'!J766)</f>
        <v/>
      </c>
      <c r="F768" s="13" t="str">
        <f>TRIM('Vložení dat'!H766)</f>
        <v/>
      </c>
      <c r="G768" s="13" t="str">
        <f>TRIM('Vložení dat'!G766)</f>
        <v/>
      </c>
      <c r="H768" s="13" t="str">
        <f>TRIM('Vložení dat'!E766)</f>
        <v/>
      </c>
      <c r="I768" s="13" t="str">
        <f>TRIM('Vložení dat'!B766)</f>
        <v/>
      </c>
      <c r="J768" s="13" t="str">
        <f>IF(AND(OR(A768="Vyt",A768="VODA"),'Vložení dat'!O766=0),"OK",IF(AND(OR(A768="Vyt",A768="VODA"),'Vložení dat'!O766&lt;&gt;0),CONCATENATE("CHYBA - ",'Vložení dat'!O766),""))</f>
        <v/>
      </c>
      <c r="K768" s="13" t="str">
        <f>IF(A768="Vyt",'Vložení dat'!R766,IF(A768="VODA",VALUE(TRIM(LEFT(REPLACE('Vložení dat'!T766,FIND(".",'Vložení dat'!T766,1),1,","),8))),""))</f>
        <v/>
      </c>
      <c r="L768" s="16" t="str">
        <f>IF(A768="Vyt",TRIM('Vložení dat'!S766),IF(A768="VODA",VALUE(TRIM(LEFT(REPLACE('Vložení dat'!R766,FIND(".",'Vložení dat'!R766,1),1,","),8))),""))</f>
        <v/>
      </c>
      <c r="M768" s="16" t="str">
        <f>IF(A768="Vyt",RIGHT('Vložení dat'!P766,11),IF(A768="VODA",VALUE(TRIM(LEFT(REPLACE('Vložení dat'!S766,FIND(".",'Vložení dat'!S766,1),1,","),8))),""))</f>
        <v/>
      </c>
      <c r="N768" s="12" t="str">
        <f>IF(A768="Vyt",TRIM('Vložení dat'!V766),"")</f>
        <v/>
      </c>
      <c r="O768" s="17" t="str">
        <f>IF(A768="Vyt",TRIM(LEFT('Vložení dat'!W766,9)),IF(A768="VODA",TRIM(CONCATENATE(LEFT('Vložení dat'!U766,3),".",MID('Vložení dat'!U766,5,2),".",MID('Vložení dat'!U766,8,2))),""))</f>
        <v/>
      </c>
      <c r="P768" s="18" t="str">
        <f>IF($A768="Vyt",'Vložení dat'!X766,IF($A768="VODA",VALUE(LEFT(TRIM(REPLACE('Vložení dat'!V766,FIND(".",'Vložení dat'!V766,1),1,",")),7)),""))</f>
        <v/>
      </c>
      <c r="Q768" s="18" t="str">
        <f>IF($A768="Vyt",'Vložení dat'!Y766,IF($A768="VODA",VALUE(LEFT(TRIM(REPLACE('Vložení dat'!W766,FIND(".",'Vložení dat'!W766,1),1,",")),7)),""))</f>
        <v/>
      </c>
      <c r="R768" s="18" t="str">
        <f>IF($A768="Vyt",'Vložení dat'!Z766,IF($A768="VODA",VALUE(LEFT(TRIM(REPLACE('Vložení dat'!X766,FIND(".",'Vložení dat'!X766,1),1,",")),7)),""))</f>
        <v/>
      </c>
      <c r="S768" s="18" t="str">
        <f>IF($A768="Vyt",'Vložení dat'!AA766,IF($A768="VODA",VALUE(LEFT(TRIM(REPLACE('Vložení dat'!Y766,FIND(".",'Vložení dat'!Y766,1),1,",")),7)),""))</f>
        <v/>
      </c>
      <c r="T768" s="18" t="str">
        <f>IF($A768="Vyt",'Vložení dat'!AB766,IF($A768="VODA",VALUE(LEFT(TRIM(REPLACE('Vložení dat'!Z766,FIND(".",'Vložení dat'!Z766,1),1,",")),7)),""))</f>
        <v/>
      </c>
      <c r="U768" s="18" t="str">
        <f>IF($A768="Vyt",'Vložení dat'!AC766,IF($A768="VODA",VALUE(LEFT(TRIM(REPLACE('Vložení dat'!AA766,FIND(".",'Vložení dat'!AA766,1),1,",")),7)),""))</f>
        <v/>
      </c>
      <c r="V768" s="18" t="str">
        <f>IF($A768="Vyt",'Vložení dat'!AD766,IF($A768="VODA",VALUE(LEFT(TRIM(REPLACE('Vložení dat'!AB766,FIND(".",'Vložení dat'!AB766,1),1,",")),7)),""))</f>
        <v/>
      </c>
      <c r="W768" s="18" t="str">
        <f>IF($A768="Vyt",'Vložení dat'!AE766,IF($A768="VODA",VALUE(LEFT(TRIM(REPLACE('Vložení dat'!AC766,FIND(".",'Vložení dat'!AC766,1),1,",")),7)),""))</f>
        <v/>
      </c>
      <c r="X768" s="18" t="str">
        <f>IF($A768="Vyt",'Vložení dat'!AF766,IF($A768="VODA",VALUE(LEFT(TRIM(REPLACE('Vložení dat'!AD766,FIND(".",'Vložení dat'!AD766,1),1,",")),7)),""))</f>
        <v/>
      </c>
      <c r="Y768" s="18" t="str">
        <f>IF($A768="Vyt",'Vložení dat'!AG766,IF($A768="VODA",VALUE(LEFT(TRIM(REPLACE('Vložení dat'!AE766,FIND(".",'Vložení dat'!AE766,1),1,",")),7)),""))</f>
        <v/>
      </c>
      <c r="Z768" s="18" t="str">
        <f>IF($A768="Vyt",'Vložení dat'!AH766,IF($A768="VODA",VALUE(LEFT(TRIM(REPLACE('Vložení dat'!AF766,FIND(".",'Vložení dat'!AF766,1),1,",")),7)),""))</f>
        <v/>
      </c>
      <c r="AA768" s="18" t="str">
        <f>IF($A768="Vyt",'Vložení dat'!AI766,IF($A768="VODA",VALUE(LEFT(TRIM(REPLACE('Vložení dat'!AG766,FIND(".",'Vložení dat'!AG766,1),1,",")),7)),""))</f>
        <v/>
      </c>
      <c r="AB768" s="18" t="str">
        <f>IF(A768="Vyt",TRIM(LEFT('Vložení dat'!AY766,9)),IF(A768="VODA",TRIM(LEFT('Vložení dat'!BB766,9)),""))</f>
        <v/>
      </c>
      <c r="AC768" s="18" t="str">
        <f>IF(A768="Vyt",TRIM(LEFT('Vložení dat'!AW766,7)),"")</f>
        <v/>
      </c>
      <c r="AD768" s="18" t="str">
        <f>IF(A768="Vyt",VALUE(REPLACE(TRIM(LEFT('Vložení dat'!BA766,4)),FIND(".",TRIM(LEFT('Vložení dat'!BA766,4)),1),1,",")),IF(A768="VODA",VALUE(REPLACE(TRIM(LEFT('Vložení dat'!BC766,4)),FIND(".",TRIM(LEFT('Vložení dat'!BC766,4)),1),1,",")),""))</f>
        <v/>
      </c>
      <c r="AE768" s="12" t="str">
        <f>IF($A768="Vyt",TRIM(LEFT(REPLACE('Vložení dat'!T766,FIND(".",'Vložení dat'!T766,1),1,","),5)),"")</f>
        <v/>
      </c>
      <c r="AF768" s="12" t="str">
        <f>IF($A768="Vyt",TRIM(LEFT(REPLACE('Vložení dat'!U766,FIND(".",'Vložení dat'!U766,1),1,","),5)),"")</f>
        <v/>
      </c>
      <c r="AG768" s="13" t="str">
        <f>IF(A768="Vyt",LEFT(REPLACE('Vložení dat'!AT766,FIND(".",'Vložení dat'!AT766,1),1,","),5)-LEFT(REPLACE('Vložení dat'!AU766,FIND(".",'Vložení dat'!AU766,1),1,","),5)," ")</f>
        <v xml:space="preserve"> </v>
      </c>
      <c r="AH768" s="13" t="str">
        <f>IF(A768="Vyt",LEFT(REPLACE('Vložení dat'!T766,FIND(".",'Vložení dat'!T766,1),1,","),5)-LEFT(REPLACE('Vložení dat'!U766,FIND(".",'Vložení dat'!U766,1),1,","),5),"")</f>
        <v/>
      </c>
      <c r="AI768" t="str">
        <f>IF(A768="Vyt"," ",IF(A768="VODA",LEFT('Vložení dat'!AU766,12),""))</f>
        <v/>
      </c>
      <c r="AJ768" t="str">
        <f>IF(A768="Vyt","",IF(A768="VODA",LEFT('Vložení dat'!AV766,12),""))</f>
        <v/>
      </c>
    </row>
    <row r="769" spans="1:36" x14ac:dyDescent="0.3">
      <c r="A769" s="13" t="str">
        <f>IF(OR('Vložení dat'!C767=" VIP4RTN010 ",'Vložení dat'!C767=" RED4RITN050.c10_001 "),"Vyt",IF(OR('Vložení dat'!C767=" RED4WM050 ",'Vložení dat'!C767=" RED4WM010 ",ISNUMBER(SEARCH("ECM4WM020.v20",'Vložení dat'!C767,1))),"VODA",IF(ISBLANK('Vložení dat'!C767),"",'Vložení dat'!C767)))</f>
        <v/>
      </c>
      <c r="B769" s="13" t="str">
        <f>TRIM('Vložení dat'!N767)</f>
        <v/>
      </c>
      <c r="C769" s="16" t="str">
        <f>TRIM('Vložení dat'!K767)</f>
        <v/>
      </c>
      <c r="D769" s="13" t="str">
        <f>TRIM('Vložení dat'!L767)</f>
        <v/>
      </c>
      <c r="E769" s="13" t="str">
        <f>TRIM('Vložení dat'!J767)</f>
        <v/>
      </c>
      <c r="F769" s="13" t="str">
        <f>TRIM('Vložení dat'!H767)</f>
        <v/>
      </c>
      <c r="G769" s="13" t="str">
        <f>TRIM('Vložení dat'!G767)</f>
        <v/>
      </c>
      <c r="H769" s="13" t="str">
        <f>TRIM('Vložení dat'!E767)</f>
        <v/>
      </c>
      <c r="I769" s="13" t="str">
        <f>TRIM('Vložení dat'!B767)</f>
        <v/>
      </c>
      <c r="J769" s="13" t="str">
        <f>IF(AND(OR(A769="Vyt",A769="VODA"),'Vložení dat'!O767=0),"OK",IF(AND(OR(A769="Vyt",A769="VODA"),'Vložení dat'!O767&lt;&gt;0),CONCATENATE("CHYBA - ",'Vložení dat'!O767),""))</f>
        <v/>
      </c>
      <c r="K769" s="13" t="str">
        <f>IF(A769="Vyt",'Vložení dat'!R767,IF(A769="VODA",VALUE(TRIM(LEFT(REPLACE('Vložení dat'!T767,FIND(".",'Vložení dat'!T767,1),1,","),8))),""))</f>
        <v/>
      </c>
      <c r="L769" s="16" t="str">
        <f>IF(A769="Vyt",TRIM('Vložení dat'!S767),IF(A769="VODA",VALUE(TRIM(LEFT(REPLACE('Vložení dat'!R767,FIND(".",'Vložení dat'!R767,1),1,","),8))),""))</f>
        <v/>
      </c>
      <c r="M769" s="16" t="str">
        <f>IF(A769="Vyt",RIGHT('Vložení dat'!P767,11),IF(A769="VODA",VALUE(TRIM(LEFT(REPLACE('Vložení dat'!S767,FIND(".",'Vložení dat'!S767,1),1,","),8))),""))</f>
        <v/>
      </c>
      <c r="N769" s="12" t="str">
        <f>IF(A769="Vyt",TRIM('Vložení dat'!V767),"")</f>
        <v/>
      </c>
      <c r="O769" s="17" t="str">
        <f>IF(A769="Vyt",TRIM(LEFT('Vložení dat'!W767,9)),IF(A769="VODA",TRIM(CONCATENATE(LEFT('Vložení dat'!U767,3),".",MID('Vložení dat'!U767,5,2),".",MID('Vložení dat'!U767,8,2))),""))</f>
        <v/>
      </c>
      <c r="P769" s="18" t="str">
        <f>IF($A769="Vyt",'Vložení dat'!X767,IF($A769="VODA",VALUE(LEFT(TRIM(REPLACE('Vložení dat'!V767,FIND(".",'Vložení dat'!V767,1),1,",")),7)),""))</f>
        <v/>
      </c>
      <c r="Q769" s="18" t="str">
        <f>IF($A769="Vyt",'Vložení dat'!Y767,IF($A769="VODA",VALUE(LEFT(TRIM(REPLACE('Vložení dat'!W767,FIND(".",'Vložení dat'!W767,1),1,",")),7)),""))</f>
        <v/>
      </c>
      <c r="R769" s="18" t="str">
        <f>IF($A769="Vyt",'Vložení dat'!Z767,IF($A769="VODA",VALUE(LEFT(TRIM(REPLACE('Vložení dat'!X767,FIND(".",'Vložení dat'!X767,1),1,",")),7)),""))</f>
        <v/>
      </c>
      <c r="S769" s="18" t="str">
        <f>IF($A769="Vyt",'Vložení dat'!AA767,IF($A769="VODA",VALUE(LEFT(TRIM(REPLACE('Vložení dat'!Y767,FIND(".",'Vložení dat'!Y767,1),1,",")),7)),""))</f>
        <v/>
      </c>
      <c r="T769" s="18" t="str">
        <f>IF($A769="Vyt",'Vložení dat'!AB767,IF($A769="VODA",VALUE(LEFT(TRIM(REPLACE('Vložení dat'!Z767,FIND(".",'Vložení dat'!Z767,1),1,",")),7)),""))</f>
        <v/>
      </c>
      <c r="U769" s="18" t="str">
        <f>IF($A769="Vyt",'Vložení dat'!AC767,IF($A769="VODA",VALUE(LEFT(TRIM(REPLACE('Vložení dat'!AA767,FIND(".",'Vložení dat'!AA767,1),1,",")),7)),""))</f>
        <v/>
      </c>
      <c r="V769" s="18" t="str">
        <f>IF($A769="Vyt",'Vložení dat'!AD767,IF($A769="VODA",VALUE(LEFT(TRIM(REPLACE('Vložení dat'!AB767,FIND(".",'Vložení dat'!AB767,1),1,",")),7)),""))</f>
        <v/>
      </c>
      <c r="W769" s="18" t="str">
        <f>IF($A769="Vyt",'Vložení dat'!AE767,IF($A769="VODA",VALUE(LEFT(TRIM(REPLACE('Vložení dat'!AC767,FIND(".",'Vložení dat'!AC767,1),1,",")),7)),""))</f>
        <v/>
      </c>
      <c r="X769" s="18" t="str">
        <f>IF($A769="Vyt",'Vložení dat'!AF767,IF($A769="VODA",VALUE(LEFT(TRIM(REPLACE('Vložení dat'!AD767,FIND(".",'Vložení dat'!AD767,1),1,",")),7)),""))</f>
        <v/>
      </c>
      <c r="Y769" s="18" t="str">
        <f>IF($A769="Vyt",'Vložení dat'!AG767,IF($A769="VODA",VALUE(LEFT(TRIM(REPLACE('Vložení dat'!AE767,FIND(".",'Vložení dat'!AE767,1),1,",")),7)),""))</f>
        <v/>
      </c>
      <c r="Z769" s="18" t="str">
        <f>IF($A769="Vyt",'Vložení dat'!AH767,IF($A769="VODA",VALUE(LEFT(TRIM(REPLACE('Vložení dat'!AF767,FIND(".",'Vložení dat'!AF767,1),1,",")),7)),""))</f>
        <v/>
      </c>
      <c r="AA769" s="18" t="str">
        <f>IF($A769="Vyt",'Vložení dat'!AI767,IF($A769="VODA",VALUE(LEFT(TRIM(REPLACE('Vložení dat'!AG767,FIND(".",'Vložení dat'!AG767,1),1,",")),7)),""))</f>
        <v/>
      </c>
      <c r="AB769" s="18" t="str">
        <f>IF(A769="Vyt",TRIM(LEFT('Vložení dat'!AY767,9)),IF(A769="VODA",TRIM(LEFT('Vložení dat'!BB767,9)),""))</f>
        <v/>
      </c>
      <c r="AC769" s="18" t="str">
        <f>IF(A769="Vyt",TRIM(LEFT('Vložení dat'!AW767,7)),"")</f>
        <v/>
      </c>
      <c r="AD769" s="18" t="str">
        <f>IF(A769="Vyt",VALUE(REPLACE(TRIM(LEFT('Vložení dat'!BA767,4)),FIND(".",TRIM(LEFT('Vložení dat'!BA767,4)),1),1,",")),IF(A769="VODA",VALUE(REPLACE(TRIM(LEFT('Vložení dat'!BC767,4)),FIND(".",TRIM(LEFT('Vložení dat'!BC767,4)),1),1,",")),""))</f>
        <v/>
      </c>
      <c r="AE769" s="12" t="str">
        <f>IF($A769="Vyt",TRIM(LEFT(REPLACE('Vložení dat'!T767,FIND(".",'Vložení dat'!T767,1),1,","),5)),"")</f>
        <v/>
      </c>
      <c r="AF769" s="12" t="str">
        <f>IF($A769="Vyt",TRIM(LEFT(REPLACE('Vložení dat'!U767,FIND(".",'Vložení dat'!U767,1),1,","),5)),"")</f>
        <v/>
      </c>
      <c r="AG769" s="13" t="str">
        <f>IF(A769="Vyt",LEFT(REPLACE('Vložení dat'!AT767,FIND(".",'Vložení dat'!AT767,1),1,","),5)-LEFT(REPLACE('Vložení dat'!AU767,FIND(".",'Vložení dat'!AU767,1),1,","),5)," ")</f>
        <v xml:space="preserve"> </v>
      </c>
      <c r="AH769" s="13" t="str">
        <f>IF(A769="Vyt",LEFT(REPLACE('Vložení dat'!T767,FIND(".",'Vložení dat'!T767,1),1,","),5)-LEFT(REPLACE('Vložení dat'!U767,FIND(".",'Vložení dat'!U767,1),1,","),5),"")</f>
        <v/>
      </c>
      <c r="AI769" t="str">
        <f>IF(A769="Vyt"," ",IF(A769="VODA",LEFT('Vložení dat'!AU767,12),""))</f>
        <v/>
      </c>
      <c r="AJ769" t="str">
        <f>IF(A769="Vyt","",IF(A769="VODA",LEFT('Vložení dat'!AV767,12),""))</f>
        <v/>
      </c>
    </row>
    <row r="770" spans="1:36" x14ac:dyDescent="0.3">
      <c r="A770" s="13" t="str">
        <f>IF(OR('Vložení dat'!C768=" VIP4RTN010 ",'Vložení dat'!C768=" RED4RITN050.c10_001 "),"Vyt",IF(OR('Vložení dat'!C768=" RED4WM050 ",'Vložení dat'!C768=" RED4WM010 ",ISNUMBER(SEARCH("ECM4WM020.v20",'Vložení dat'!C768,1))),"VODA",IF(ISBLANK('Vložení dat'!C768),"",'Vložení dat'!C768)))</f>
        <v/>
      </c>
      <c r="B770" s="13" t="str">
        <f>TRIM('Vložení dat'!N768)</f>
        <v/>
      </c>
      <c r="C770" s="16" t="str">
        <f>TRIM('Vložení dat'!K768)</f>
        <v/>
      </c>
      <c r="D770" s="13" t="str">
        <f>TRIM('Vložení dat'!L768)</f>
        <v/>
      </c>
      <c r="E770" s="13" t="str">
        <f>TRIM('Vložení dat'!J768)</f>
        <v/>
      </c>
      <c r="F770" s="13" t="str">
        <f>TRIM('Vložení dat'!H768)</f>
        <v/>
      </c>
      <c r="G770" s="13" t="str">
        <f>TRIM('Vložení dat'!G768)</f>
        <v/>
      </c>
      <c r="H770" s="13" t="str">
        <f>TRIM('Vložení dat'!E768)</f>
        <v/>
      </c>
      <c r="I770" s="13" t="str">
        <f>TRIM('Vložení dat'!B768)</f>
        <v/>
      </c>
      <c r="J770" s="13" t="str">
        <f>IF(AND(OR(A770="Vyt",A770="VODA"),'Vložení dat'!O768=0),"OK",IF(AND(OR(A770="Vyt",A770="VODA"),'Vložení dat'!O768&lt;&gt;0),CONCATENATE("CHYBA - ",'Vložení dat'!O768),""))</f>
        <v/>
      </c>
      <c r="K770" s="13" t="str">
        <f>IF(A770="Vyt",'Vložení dat'!R768,IF(A770="VODA",VALUE(TRIM(LEFT(REPLACE('Vložení dat'!T768,FIND(".",'Vložení dat'!T768,1),1,","),8))),""))</f>
        <v/>
      </c>
      <c r="L770" s="16" t="str">
        <f>IF(A770="Vyt",TRIM('Vložení dat'!S768),IF(A770="VODA",VALUE(TRIM(LEFT(REPLACE('Vložení dat'!R768,FIND(".",'Vložení dat'!R768,1),1,","),8))),""))</f>
        <v/>
      </c>
      <c r="M770" s="16" t="str">
        <f>IF(A770="Vyt",RIGHT('Vložení dat'!P768,11),IF(A770="VODA",VALUE(TRIM(LEFT(REPLACE('Vložení dat'!S768,FIND(".",'Vložení dat'!S768,1),1,","),8))),""))</f>
        <v/>
      </c>
      <c r="N770" s="12" t="str">
        <f>IF(A770="Vyt",TRIM('Vložení dat'!V768),"")</f>
        <v/>
      </c>
      <c r="O770" s="17" t="str">
        <f>IF(A770="Vyt",TRIM(LEFT('Vložení dat'!W768,9)),IF(A770="VODA",TRIM(CONCATENATE(LEFT('Vložení dat'!U768,3),".",MID('Vložení dat'!U768,5,2),".",MID('Vložení dat'!U768,8,2))),""))</f>
        <v/>
      </c>
      <c r="P770" s="18" t="str">
        <f>IF($A770="Vyt",'Vložení dat'!X768,IF($A770="VODA",VALUE(LEFT(TRIM(REPLACE('Vložení dat'!V768,FIND(".",'Vložení dat'!V768,1),1,",")),7)),""))</f>
        <v/>
      </c>
      <c r="Q770" s="18" t="str">
        <f>IF($A770="Vyt",'Vložení dat'!Y768,IF($A770="VODA",VALUE(LEFT(TRIM(REPLACE('Vložení dat'!W768,FIND(".",'Vložení dat'!W768,1),1,",")),7)),""))</f>
        <v/>
      </c>
      <c r="R770" s="18" t="str">
        <f>IF($A770="Vyt",'Vložení dat'!Z768,IF($A770="VODA",VALUE(LEFT(TRIM(REPLACE('Vložení dat'!X768,FIND(".",'Vložení dat'!X768,1),1,",")),7)),""))</f>
        <v/>
      </c>
      <c r="S770" s="18" t="str">
        <f>IF($A770="Vyt",'Vložení dat'!AA768,IF($A770="VODA",VALUE(LEFT(TRIM(REPLACE('Vložení dat'!Y768,FIND(".",'Vložení dat'!Y768,1),1,",")),7)),""))</f>
        <v/>
      </c>
      <c r="T770" s="18" t="str">
        <f>IF($A770="Vyt",'Vložení dat'!AB768,IF($A770="VODA",VALUE(LEFT(TRIM(REPLACE('Vložení dat'!Z768,FIND(".",'Vložení dat'!Z768,1),1,",")),7)),""))</f>
        <v/>
      </c>
      <c r="U770" s="18" t="str">
        <f>IF($A770="Vyt",'Vložení dat'!AC768,IF($A770="VODA",VALUE(LEFT(TRIM(REPLACE('Vložení dat'!AA768,FIND(".",'Vložení dat'!AA768,1),1,",")),7)),""))</f>
        <v/>
      </c>
      <c r="V770" s="18" t="str">
        <f>IF($A770="Vyt",'Vložení dat'!AD768,IF($A770="VODA",VALUE(LEFT(TRIM(REPLACE('Vložení dat'!AB768,FIND(".",'Vložení dat'!AB768,1),1,",")),7)),""))</f>
        <v/>
      </c>
      <c r="W770" s="18" t="str">
        <f>IF($A770="Vyt",'Vložení dat'!AE768,IF($A770="VODA",VALUE(LEFT(TRIM(REPLACE('Vložení dat'!AC768,FIND(".",'Vložení dat'!AC768,1),1,",")),7)),""))</f>
        <v/>
      </c>
      <c r="X770" s="18" t="str">
        <f>IF($A770="Vyt",'Vložení dat'!AF768,IF($A770="VODA",VALUE(LEFT(TRIM(REPLACE('Vložení dat'!AD768,FIND(".",'Vložení dat'!AD768,1),1,",")),7)),""))</f>
        <v/>
      </c>
      <c r="Y770" s="18" t="str">
        <f>IF($A770="Vyt",'Vložení dat'!AG768,IF($A770="VODA",VALUE(LEFT(TRIM(REPLACE('Vložení dat'!AE768,FIND(".",'Vložení dat'!AE768,1),1,",")),7)),""))</f>
        <v/>
      </c>
      <c r="Z770" s="18" t="str">
        <f>IF($A770="Vyt",'Vložení dat'!AH768,IF($A770="VODA",VALUE(LEFT(TRIM(REPLACE('Vložení dat'!AF768,FIND(".",'Vložení dat'!AF768,1),1,",")),7)),""))</f>
        <v/>
      </c>
      <c r="AA770" s="18" t="str">
        <f>IF($A770="Vyt",'Vložení dat'!AI768,IF($A770="VODA",VALUE(LEFT(TRIM(REPLACE('Vložení dat'!AG768,FIND(".",'Vložení dat'!AG768,1),1,",")),7)),""))</f>
        <v/>
      </c>
      <c r="AB770" s="18" t="str">
        <f>IF(A770="Vyt",TRIM(LEFT('Vložení dat'!AY768,9)),IF(A770="VODA",TRIM(LEFT('Vložení dat'!BB768,9)),""))</f>
        <v/>
      </c>
      <c r="AC770" s="18" t="str">
        <f>IF(A770="Vyt",TRIM(LEFT('Vložení dat'!AW768,7)),"")</f>
        <v/>
      </c>
      <c r="AD770" s="18" t="str">
        <f>IF(A770="Vyt",VALUE(REPLACE(TRIM(LEFT('Vložení dat'!BA768,4)),FIND(".",TRIM(LEFT('Vložení dat'!BA768,4)),1),1,",")),IF(A770="VODA",VALUE(REPLACE(TRIM(LEFT('Vložení dat'!BC768,4)),FIND(".",TRIM(LEFT('Vložení dat'!BC768,4)),1),1,",")),""))</f>
        <v/>
      </c>
      <c r="AE770" s="12" t="str">
        <f>IF($A770="Vyt",TRIM(LEFT(REPLACE('Vložení dat'!T768,FIND(".",'Vložení dat'!T768,1),1,","),5)),"")</f>
        <v/>
      </c>
      <c r="AF770" s="12" t="str">
        <f>IF($A770="Vyt",TRIM(LEFT(REPLACE('Vložení dat'!U768,FIND(".",'Vložení dat'!U768,1),1,","),5)),"")</f>
        <v/>
      </c>
      <c r="AG770" s="13" t="str">
        <f>IF(A770="Vyt",LEFT(REPLACE('Vložení dat'!AT768,FIND(".",'Vložení dat'!AT768,1),1,","),5)-LEFT(REPLACE('Vložení dat'!AU768,FIND(".",'Vložení dat'!AU768,1),1,","),5)," ")</f>
        <v xml:space="preserve"> </v>
      </c>
      <c r="AH770" s="13" t="str">
        <f>IF(A770="Vyt",LEFT(REPLACE('Vložení dat'!T768,FIND(".",'Vložení dat'!T768,1),1,","),5)-LEFT(REPLACE('Vložení dat'!U768,FIND(".",'Vložení dat'!U768,1),1,","),5),"")</f>
        <v/>
      </c>
      <c r="AI770" t="str">
        <f>IF(A770="Vyt"," ",IF(A770="VODA",LEFT('Vložení dat'!AU768,12),""))</f>
        <v/>
      </c>
      <c r="AJ770" t="str">
        <f>IF(A770="Vyt","",IF(A770="VODA",LEFT('Vložení dat'!AV768,12),""))</f>
        <v/>
      </c>
    </row>
    <row r="771" spans="1:36" x14ac:dyDescent="0.3">
      <c r="A771" s="13" t="str">
        <f>IF(OR('Vložení dat'!C769=" VIP4RTN010 ",'Vložení dat'!C769=" RED4RITN050.c10_001 "),"Vyt",IF(OR('Vložení dat'!C769=" RED4WM050 ",'Vložení dat'!C769=" RED4WM010 ",ISNUMBER(SEARCH("ECM4WM020.v20",'Vložení dat'!C769,1))),"VODA",IF(ISBLANK('Vložení dat'!C769),"",'Vložení dat'!C769)))</f>
        <v/>
      </c>
      <c r="B771" s="13" t="str">
        <f>TRIM('Vložení dat'!N769)</f>
        <v/>
      </c>
      <c r="C771" s="16" t="str">
        <f>TRIM('Vložení dat'!K769)</f>
        <v/>
      </c>
      <c r="D771" s="13" t="str">
        <f>TRIM('Vložení dat'!L769)</f>
        <v/>
      </c>
      <c r="E771" s="13" t="str">
        <f>TRIM('Vložení dat'!J769)</f>
        <v/>
      </c>
      <c r="F771" s="13" t="str">
        <f>TRIM('Vložení dat'!H769)</f>
        <v/>
      </c>
      <c r="G771" s="13" t="str">
        <f>TRIM('Vložení dat'!G769)</f>
        <v/>
      </c>
      <c r="H771" s="13" t="str">
        <f>TRIM('Vložení dat'!E769)</f>
        <v/>
      </c>
      <c r="I771" s="13" t="str">
        <f>TRIM('Vložení dat'!B769)</f>
        <v/>
      </c>
      <c r="J771" s="13" t="str">
        <f>IF(AND(OR(A771="Vyt",A771="VODA"),'Vložení dat'!O769=0),"OK",IF(AND(OR(A771="Vyt",A771="VODA"),'Vložení dat'!O769&lt;&gt;0),CONCATENATE("CHYBA - ",'Vložení dat'!O769),""))</f>
        <v/>
      </c>
      <c r="K771" s="13" t="str">
        <f>IF(A771="Vyt",'Vložení dat'!R769,IF(A771="VODA",VALUE(TRIM(LEFT(REPLACE('Vložení dat'!T769,FIND(".",'Vložení dat'!T769,1),1,","),8))),""))</f>
        <v/>
      </c>
      <c r="L771" s="16" t="str">
        <f>IF(A771="Vyt",TRIM('Vložení dat'!S769),IF(A771="VODA",VALUE(TRIM(LEFT(REPLACE('Vložení dat'!R769,FIND(".",'Vložení dat'!R769,1),1,","),8))),""))</f>
        <v/>
      </c>
      <c r="M771" s="16" t="str">
        <f>IF(A771="Vyt",RIGHT('Vložení dat'!P769,11),IF(A771="VODA",VALUE(TRIM(LEFT(REPLACE('Vložení dat'!S769,FIND(".",'Vložení dat'!S769,1),1,","),8))),""))</f>
        <v/>
      </c>
      <c r="N771" s="12" t="str">
        <f>IF(A771="Vyt",TRIM('Vložení dat'!V769),"")</f>
        <v/>
      </c>
      <c r="O771" s="17" t="str">
        <f>IF(A771="Vyt",TRIM(LEFT('Vložení dat'!W769,9)),IF(A771="VODA",TRIM(CONCATENATE(LEFT('Vložení dat'!U769,3),".",MID('Vložení dat'!U769,5,2),".",MID('Vložení dat'!U769,8,2))),""))</f>
        <v/>
      </c>
      <c r="P771" s="18" t="str">
        <f>IF($A771="Vyt",'Vložení dat'!X769,IF($A771="VODA",VALUE(LEFT(TRIM(REPLACE('Vložení dat'!V769,FIND(".",'Vložení dat'!V769,1),1,",")),7)),""))</f>
        <v/>
      </c>
      <c r="Q771" s="18" t="str">
        <f>IF($A771="Vyt",'Vložení dat'!Y769,IF($A771="VODA",VALUE(LEFT(TRIM(REPLACE('Vložení dat'!W769,FIND(".",'Vložení dat'!W769,1),1,",")),7)),""))</f>
        <v/>
      </c>
      <c r="R771" s="18" t="str">
        <f>IF($A771="Vyt",'Vložení dat'!Z769,IF($A771="VODA",VALUE(LEFT(TRIM(REPLACE('Vložení dat'!X769,FIND(".",'Vložení dat'!X769,1),1,",")),7)),""))</f>
        <v/>
      </c>
      <c r="S771" s="18" t="str">
        <f>IF($A771="Vyt",'Vložení dat'!AA769,IF($A771="VODA",VALUE(LEFT(TRIM(REPLACE('Vložení dat'!Y769,FIND(".",'Vložení dat'!Y769,1),1,",")),7)),""))</f>
        <v/>
      </c>
      <c r="T771" s="18" t="str">
        <f>IF($A771="Vyt",'Vložení dat'!AB769,IF($A771="VODA",VALUE(LEFT(TRIM(REPLACE('Vložení dat'!Z769,FIND(".",'Vložení dat'!Z769,1),1,",")),7)),""))</f>
        <v/>
      </c>
      <c r="U771" s="18" t="str">
        <f>IF($A771="Vyt",'Vložení dat'!AC769,IF($A771="VODA",VALUE(LEFT(TRIM(REPLACE('Vložení dat'!AA769,FIND(".",'Vložení dat'!AA769,1),1,",")),7)),""))</f>
        <v/>
      </c>
      <c r="V771" s="18" t="str">
        <f>IF($A771="Vyt",'Vložení dat'!AD769,IF($A771="VODA",VALUE(LEFT(TRIM(REPLACE('Vložení dat'!AB769,FIND(".",'Vložení dat'!AB769,1),1,",")),7)),""))</f>
        <v/>
      </c>
      <c r="W771" s="18" t="str">
        <f>IF($A771="Vyt",'Vložení dat'!AE769,IF($A771="VODA",VALUE(LEFT(TRIM(REPLACE('Vložení dat'!AC769,FIND(".",'Vložení dat'!AC769,1),1,",")),7)),""))</f>
        <v/>
      </c>
      <c r="X771" s="18" t="str">
        <f>IF($A771="Vyt",'Vložení dat'!AF769,IF($A771="VODA",VALUE(LEFT(TRIM(REPLACE('Vložení dat'!AD769,FIND(".",'Vložení dat'!AD769,1),1,",")),7)),""))</f>
        <v/>
      </c>
      <c r="Y771" s="18" t="str">
        <f>IF($A771="Vyt",'Vložení dat'!AG769,IF($A771="VODA",VALUE(LEFT(TRIM(REPLACE('Vložení dat'!AE769,FIND(".",'Vložení dat'!AE769,1),1,",")),7)),""))</f>
        <v/>
      </c>
      <c r="Z771" s="18" t="str">
        <f>IF($A771="Vyt",'Vložení dat'!AH769,IF($A771="VODA",VALUE(LEFT(TRIM(REPLACE('Vložení dat'!AF769,FIND(".",'Vložení dat'!AF769,1),1,",")),7)),""))</f>
        <v/>
      </c>
      <c r="AA771" s="18" t="str">
        <f>IF($A771="Vyt",'Vložení dat'!AI769,IF($A771="VODA",VALUE(LEFT(TRIM(REPLACE('Vložení dat'!AG769,FIND(".",'Vložení dat'!AG769,1),1,",")),7)),""))</f>
        <v/>
      </c>
      <c r="AB771" s="18" t="str">
        <f>IF(A771="Vyt",TRIM(LEFT('Vložení dat'!AY769,9)),IF(A771="VODA",TRIM(LEFT('Vložení dat'!BB769,9)),""))</f>
        <v/>
      </c>
      <c r="AC771" s="18" t="str">
        <f>IF(A771="Vyt",TRIM(LEFT('Vložení dat'!AW769,7)),"")</f>
        <v/>
      </c>
      <c r="AD771" s="18" t="str">
        <f>IF(A771="Vyt",VALUE(REPLACE(TRIM(LEFT('Vložení dat'!BA769,4)),FIND(".",TRIM(LEFT('Vložení dat'!BA769,4)),1),1,",")),IF(A771="VODA",VALUE(REPLACE(TRIM(LEFT('Vložení dat'!BC769,4)),FIND(".",TRIM(LEFT('Vložení dat'!BC769,4)),1),1,",")),""))</f>
        <v/>
      </c>
      <c r="AE771" s="12" t="str">
        <f>IF($A771="Vyt",TRIM(LEFT(REPLACE('Vložení dat'!T769,FIND(".",'Vložení dat'!T769,1),1,","),5)),"")</f>
        <v/>
      </c>
      <c r="AF771" s="12" t="str">
        <f>IF($A771="Vyt",TRIM(LEFT(REPLACE('Vložení dat'!U769,FIND(".",'Vložení dat'!U769,1),1,","),5)),"")</f>
        <v/>
      </c>
      <c r="AG771" s="13" t="str">
        <f>IF(A771="Vyt",LEFT(REPLACE('Vložení dat'!AT769,FIND(".",'Vložení dat'!AT769,1),1,","),5)-LEFT(REPLACE('Vložení dat'!AU769,FIND(".",'Vložení dat'!AU769,1),1,","),5)," ")</f>
        <v xml:space="preserve"> </v>
      </c>
      <c r="AH771" s="13" t="str">
        <f>IF(A771="Vyt",LEFT(REPLACE('Vložení dat'!T769,FIND(".",'Vložení dat'!T769,1),1,","),5)-LEFT(REPLACE('Vložení dat'!U769,FIND(".",'Vložení dat'!U769,1),1,","),5),"")</f>
        <v/>
      </c>
      <c r="AI771" t="str">
        <f>IF(A771="Vyt"," ",IF(A771="VODA",LEFT('Vložení dat'!AU769,12),""))</f>
        <v/>
      </c>
      <c r="AJ771" t="str">
        <f>IF(A771="Vyt","",IF(A771="VODA",LEFT('Vložení dat'!AV769,12),""))</f>
        <v/>
      </c>
    </row>
    <row r="772" spans="1:36" x14ac:dyDescent="0.3">
      <c r="A772" s="13" t="str">
        <f>IF(OR('Vložení dat'!C770=" VIP4RTN010 ",'Vložení dat'!C770=" RED4RITN050.c10_001 "),"Vyt",IF(OR('Vložení dat'!C770=" RED4WM050 ",'Vložení dat'!C770=" RED4WM010 ",ISNUMBER(SEARCH("ECM4WM020.v20",'Vložení dat'!C770,1))),"VODA",IF(ISBLANK('Vložení dat'!C770),"",'Vložení dat'!C770)))</f>
        <v/>
      </c>
      <c r="B772" s="13" t="str">
        <f>TRIM('Vložení dat'!N770)</f>
        <v/>
      </c>
      <c r="C772" s="16" t="str">
        <f>TRIM('Vložení dat'!K770)</f>
        <v/>
      </c>
      <c r="D772" s="13" t="str">
        <f>TRIM('Vložení dat'!L770)</f>
        <v/>
      </c>
      <c r="E772" s="13" t="str">
        <f>TRIM('Vložení dat'!J770)</f>
        <v/>
      </c>
      <c r="F772" s="13" t="str">
        <f>TRIM('Vložení dat'!H770)</f>
        <v/>
      </c>
      <c r="G772" s="13" t="str">
        <f>TRIM('Vložení dat'!G770)</f>
        <v/>
      </c>
      <c r="H772" s="13" t="str">
        <f>TRIM('Vložení dat'!E770)</f>
        <v/>
      </c>
      <c r="I772" s="13" t="str">
        <f>TRIM('Vložení dat'!B770)</f>
        <v/>
      </c>
      <c r="J772" s="13" t="str">
        <f>IF(AND(OR(A772="Vyt",A772="VODA"),'Vložení dat'!O770=0),"OK",IF(AND(OR(A772="Vyt",A772="VODA"),'Vložení dat'!O770&lt;&gt;0),CONCATENATE("CHYBA - ",'Vložení dat'!O770),""))</f>
        <v/>
      </c>
      <c r="K772" s="13" t="str">
        <f>IF(A772="Vyt",'Vložení dat'!R770,IF(A772="VODA",VALUE(TRIM(LEFT(REPLACE('Vložení dat'!T770,FIND(".",'Vložení dat'!T770,1),1,","),8))),""))</f>
        <v/>
      </c>
      <c r="L772" s="16" t="str">
        <f>IF(A772="Vyt",TRIM('Vložení dat'!S770),IF(A772="VODA",VALUE(TRIM(LEFT(REPLACE('Vložení dat'!R770,FIND(".",'Vložení dat'!R770,1),1,","),8))),""))</f>
        <v/>
      </c>
      <c r="M772" s="16" t="str">
        <f>IF(A772="Vyt",RIGHT('Vložení dat'!P770,11),IF(A772="VODA",VALUE(TRIM(LEFT(REPLACE('Vložení dat'!S770,FIND(".",'Vložení dat'!S770,1),1,","),8))),""))</f>
        <v/>
      </c>
      <c r="N772" s="12" t="str">
        <f>IF(A772="Vyt",TRIM('Vložení dat'!V770),"")</f>
        <v/>
      </c>
      <c r="O772" s="17" t="str">
        <f>IF(A772="Vyt",TRIM(LEFT('Vložení dat'!W770,9)),IF(A772="VODA",TRIM(CONCATENATE(LEFT('Vložení dat'!U770,3),".",MID('Vložení dat'!U770,5,2),".",MID('Vložení dat'!U770,8,2))),""))</f>
        <v/>
      </c>
      <c r="P772" s="18" t="str">
        <f>IF($A772="Vyt",'Vložení dat'!X770,IF($A772="VODA",VALUE(LEFT(TRIM(REPLACE('Vložení dat'!V770,FIND(".",'Vložení dat'!V770,1),1,",")),7)),""))</f>
        <v/>
      </c>
      <c r="Q772" s="18" t="str">
        <f>IF($A772="Vyt",'Vložení dat'!Y770,IF($A772="VODA",VALUE(LEFT(TRIM(REPLACE('Vložení dat'!W770,FIND(".",'Vložení dat'!W770,1),1,",")),7)),""))</f>
        <v/>
      </c>
      <c r="R772" s="18" t="str">
        <f>IF($A772="Vyt",'Vložení dat'!Z770,IF($A772="VODA",VALUE(LEFT(TRIM(REPLACE('Vložení dat'!X770,FIND(".",'Vložení dat'!X770,1),1,",")),7)),""))</f>
        <v/>
      </c>
      <c r="S772" s="18" t="str">
        <f>IF($A772="Vyt",'Vložení dat'!AA770,IF($A772="VODA",VALUE(LEFT(TRIM(REPLACE('Vložení dat'!Y770,FIND(".",'Vložení dat'!Y770,1),1,",")),7)),""))</f>
        <v/>
      </c>
      <c r="T772" s="18" t="str">
        <f>IF($A772="Vyt",'Vložení dat'!AB770,IF($A772="VODA",VALUE(LEFT(TRIM(REPLACE('Vložení dat'!Z770,FIND(".",'Vložení dat'!Z770,1),1,",")),7)),""))</f>
        <v/>
      </c>
      <c r="U772" s="18" t="str">
        <f>IF($A772="Vyt",'Vložení dat'!AC770,IF($A772="VODA",VALUE(LEFT(TRIM(REPLACE('Vložení dat'!AA770,FIND(".",'Vložení dat'!AA770,1),1,",")),7)),""))</f>
        <v/>
      </c>
      <c r="V772" s="18" t="str">
        <f>IF($A772="Vyt",'Vložení dat'!AD770,IF($A772="VODA",VALUE(LEFT(TRIM(REPLACE('Vložení dat'!AB770,FIND(".",'Vložení dat'!AB770,1),1,",")),7)),""))</f>
        <v/>
      </c>
      <c r="W772" s="18" t="str">
        <f>IF($A772="Vyt",'Vložení dat'!AE770,IF($A772="VODA",VALUE(LEFT(TRIM(REPLACE('Vložení dat'!AC770,FIND(".",'Vložení dat'!AC770,1),1,",")),7)),""))</f>
        <v/>
      </c>
      <c r="X772" s="18" t="str">
        <f>IF($A772="Vyt",'Vložení dat'!AF770,IF($A772="VODA",VALUE(LEFT(TRIM(REPLACE('Vložení dat'!AD770,FIND(".",'Vložení dat'!AD770,1),1,",")),7)),""))</f>
        <v/>
      </c>
      <c r="Y772" s="18" t="str">
        <f>IF($A772="Vyt",'Vložení dat'!AG770,IF($A772="VODA",VALUE(LEFT(TRIM(REPLACE('Vložení dat'!AE770,FIND(".",'Vložení dat'!AE770,1),1,",")),7)),""))</f>
        <v/>
      </c>
      <c r="Z772" s="18" t="str">
        <f>IF($A772="Vyt",'Vložení dat'!AH770,IF($A772="VODA",VALUE(LEFT(TRIM(REPLACE('Vložení dat'!AF770,FIND(".",'Vložení dat'!AF770,1),1,",")),7)),""))</f>
        <v/>
      </c>
      <c r="AA772" s="18" t="str">
        <f>IF($A772="Vyt",'Vložení dat'!AI770,IF($A772="VODA",VALUE(LEFT(TRIM(REPLACE('Vložení dat'!AG770,FIND(".",'Vložení dat'!AG770,1),1,",")),7)),""))</f>
        <v/>
      </c>
      <c r="AB772" s="18" t="str">
        <f>IF(A772="Vyt",TRIM(LEFT('Vložení dat'!AY770,9)),IF(A772="VODA",TRIM(LEFT('Vložení dat'!BB770,9)),""))</f>
        <v/>
      </c>
      <c r="AC772" s="18" t="str">
        <f>IF(A772="Vyt",TRIM(LEFT('Vložení dat'!AW770,7)),"")</f>
        <v/>
      </c>
      <c r="AD772" s="18" t="str">
        <f>IF(A772="Vyt",VALUE(REPLACE(TRIM(LEFT('Vložení dat'!BA770,4)),FIND(".",TRIM(LEFT('Vložení dat'!BA770,4)),1),1,",")),IF(A772="VODA",VALUE(REPLACE(TRIM(LEFT('Vložení dat'!BC770,4)),FIND(".",TRIM(LEFT('Vložení dat'!BC770,4)),1),1,",")),""))</f>
        <v/>
      </c>
      <c r="AE772" s="12" t="str">
        <f>IF($A772="Vyt",TRIM(LEFT(REPLACE('Vložení dat'!T770,FIND(".",'Vložení dat'!T770,1),1,","),5)),"")</f>
        <v/>
      </c>
      <c r="AF772" s="12" t="str">
        <f>IF($A772="Vyt",TRIM(LEFT(REPLACE('Vložení dat'!U770,FIND(".",'Vložení dat'!U770,1),1,","),5)),"")</f>
        <v/>
      </c>
      <c r="AG772" s="13" t="str">
        <f>IF(A772="Vyt",LEFT(REPLACE('Vložení dat'!AT770,FIND(".",'Vložení dat'!AT770,1),1,","),5)-LEFT(REPLACE('Vložení dat'!AU770,FIND(".",'Vložení dat'!AU770,1),1,","),5)," ")</f>
        <v xml:space="preserve"> </v>
      </c>
      <c r="AH772" s="13" t="str">
        <f>IF(A772="Vyt",LEFT(REPLACE('Vložení dat'!T770,FIND(".",'Vložení dat'!T770,1),1,","),5)-LEFT(REPLACE('Vložení dat'!U770,FIND(".",'Vložení dat'!U770,1),1,","),5),"")</f>
        <v/>
      </c>
      <c r="AI772" t="str">
        <f>IF(A772="Vyt"," ",IF(A772="VODA",LEFT('Vložení dat'!AU770,12),""))</f>
        <v/>
      </c>
      <c r="AJ772" t="str">
        <f>IF(A772="Vyt","",IF(A772="VODA",LEFT('Vložení dat'!AV770,12),""))</f>
        <v/>
      </c>
    </row>
    <row r="773" spans="1:36" x14ac:dyDescent="0.3">
      <c r="A773" s="13" t="str">
        <f>IF(OR('Vložení dat'!C771=" VIP4RTN010 ",'Vložení dat'!C771=" RED4RITN050.c10_001 "),"Vyt",IF(OR('Vložení dat'!C771=" RED4WM050 ",'Vložení dat'!C771=" RED4WM010 ",ISNUMBER(SEARCH("ECM4WM020.v20",'Vložení dat'!C771,1))),"VODA",IF(ISBLANK('Vložení dat'!C771),"",'Vložení dat'!C771)))</f>
        <v/>
      </c>
      <c r="B773" s="13" t="str">
        <f>TRIM('Vložení dat'!N771)</f>
        <v/>
      </c>
      <c r="C773" s="16" t="str">
        <f>TRIM('Vložení dat'!K771)</f>
        <v/>
      </c>
      <c r="D773" s="13" t="str">
        <f>TRIM('Vložení dat'!L771)</f>
        <v/>
      </c>
      <c r="E773" s="13" t="str">
        <f>TRIM('Vložení dat'!J771)</f>
        <v/>
      </c>
      <c r="F773" s="13" t="str">
        <f>TRIM('Vložení dat'!H771)</f>
        <v/>
      </c>
      <c r="G773" s="13" t="str">
        <f>TRIM('Vložení dat'!G771)</f>
        <v/>
      </c>
      <c r="H773" s="13" t="str">
        <f>TRIM('Vložení dat'!E771)</f>
        <v/>
      </c>
      <c r="I773" s="13" t="str">
        <f>TRIM('Vložení dat'!B771)</f>
        <v/>
      </c>
      <c r="J773" s="13" t="str">
        <f>IF(AND(OR(A773="Vyt",A773="VODA"),'Vložení dat'!O771=0),"OK",IF(AND(OR(A773="Vyt",A773="VODA"),'Vložení dat'!O771&lt;&gt;0),CONCATENATE("CHYBA - ",'Vložení dat'!O771),""))</f>
        <v/>
      </c>
      <c r="K773" s="13" t="str">
        <f>IF(A773="Vyt",'Vložení dat'!R771,IF(A773="VODA",VALUE(TRIM(LEFT(REPLACE('Vložení dat'!T771,FIND(".",'Vložení dat'!T771,1),1,","),8))),""))</f>
        <v/>
      </c>
      <c r="L773" s="16" t="str">
        <f>IF(A773="Vyt",TRIM('Vložení dat'!S771),IF(A773="VODA",VALUE(TRIM(LEFT(REPLACE('Vložení dat'!R771,FIND(".",'Vložení dat'!R771,1),1,","),8))),""))</f>
        <v/>
      </c>
      <c r="M773" s="16" t="str">
        <f>IF(A773="Vyt",RIGHT('Vložení dat'!P771,11),IF(A773="VODA",VALUE(TRIM(LEFT(REPLACE('Vložení dat'!S771,FIND(".",'Vložení dat'!S771,1),1,","),8))),""))</f>
        <v/>
      </c>
      <c r="N773" s="12" t="str">
        <f>IF(A773="Vyt",TRIM('Vložení dat'!V771),"")</f>
        <v/>
      </c>
      <c r="O773" s="17" t="str">
        <f>IF(A773="Vyt",TRIM(LEFT('Vložení dat'!W771,9)),IF(A773="VODA",TRIM(CONCATENATE(LEFT('Vložení dat'!U771,3),".",MID('Vložení dat'!U771,5,2),".",MID('Vložení dat'!U771,8,2))),""))</f>
        <v/>
      </c>
      <c r="P773" s="18" t="str">
        <f>IF($A773="Vyt",'Vložení dat'!X771,IF($A773="VODA",VALUE(LEFT(TRIM(REPLACE('Vložení dat'!V771,FIND(".",'Vložení dat'!V771,1),1,",")),7)),""))</f>
        <v/>
      </c>
      <c r="Q773" s="18" t="str">
        <f>IF($A773="Vyt",'Vložení dat'!Y771,IF($A773="VODA",VALUE(LEFT(TRIM(REPLACE('Vložení dat'!W771,FIND(".",'Vložení dat'!W771,1),1,",")),7)),""))</f>
        <v/>
      </c>
      <c r="R773" s="18" t="str">
        <f>IF($A773="Vyt",'Vložení dat'!Z771,IF($A773="VODA",VALUE(LEFT(TRIM(REPLACE('Vložení dat'!X771,FIND(".",'Vložení dat'!X771,1),1,",")),7)),""))</f>
        <v/>
      </c>
      <c r="S773" s="18" t="str">
        <f>IF($A773="Vyt",'Vložení dat'!AA771,IF($A773="VODA",VALUE(LEFT(TRIM(REPLACE('Vložení dat'!Y771,FIND(".",'Vložení dat'!Y771,1),1,",")),7)),""))</f>
        <v/>
      </c>
      <c r="T773" s="18" t="str">
        <f>IF($A773="Vyt",'Vložení dat'!AB771,IF($A773="VODA",VALUE(LEFT(TRIM(REPLACE('Vložení dat'!Z771,FIND(".",'Vložení dat'!Z771,1),1,",")),7)),""))</f>
        <v/>
      </c>
      <c r="U773" s="18" t="str">
        <f>IF($A773="Vyt",'Vložení dat'!AC771,IF($A773="VODA",VALUE(LEFT(TRIM(REPLACE('Vložení dat'!AA771,FIND(".",'Vložení dat'!AA771,1),1,",")),7)),""))</f>
        <v/>
      </c>
      <c r="V773" s="18" t="str">
        <f>IF($A773="Vyt",'Vložení dat'!AD771,IF($A773="VODA",VALUE(LEFT(TRIM(REPLACE('Vložení dat'!AB771,FIND(".",'Vložení dat'!AB771,1),1,",")),7)),""))</f>
        <v/>
      </c>
      <c r="W773" s="18" t="str">
        <f>IF($A773="Vyt",'Vložení dat'!AE771,IF($A773="VODA",VALUE(LEFT(TRIM(REPLACE('Vložení dat'!AC771,FIND(".",'Vložení dat'!AC771,1),1,",")),7)),""))</f>
        <v/>
      </c>
      <c r="X773" s="18" t="str">
        <f>IF($A773="Vyt",'Vložení dat'!AF771,IF($A773="VODA",VALUE(LEFT(TRIM(REPLACE('Vložení dat'!AD771,FIND(".",'Vložení dat'!AD771,1),1,",")),7)),""))</f>
        <v/>
      </c>
      <c r="Y773" s="18" t="str">
        <f>IF($A773="Vyt",'Vložení dat'!AG771,IF($A773="VODA",VALUE(LEFT(TRIM(REPLACE('Vložení dat'!AE771,FIND(".",'Vložení dat'!AE771,1),1,",")),7)),""))</f>
        <v/>
      </c>
      <c r="Z773" s="18" t="str">
        <f>IF($A773="Vyt",'Vložení dat'!AH771,IF($A773="VODA",VALUE(LEFT(TRIM(REPLACE('Vložení dat'!AF771,FIND(".",'Vložení dat'!AF771,1),1,",")),7)),""))</f>
        <v/>
      </c>
      <c r="AA773" s="18" t="str">
        <f>IF($A773="Vyt",'Vložení dat'!AI771,IF($A773="VODA",VALUE(LEFT(TRIM(REPLACE('Vložení dat'!AG771,FIND(".",'Vložení dat'!AG771,1),1,",")),7)),""))</f>
        <v/>
      </c>
      <c r="AB773" s="18" t="str">
        <f>IF(A773="Vyt",TRIM(LEFT('Vložení dat'!AY771,9)),IF(A773="VODA",TRIM(LEFT('Vložení dat'!BB771,9)),""))</f>
        <v/>
      </c>
      <c r="AC773" s="18" t="str">
        <f>IF(A773="Vyt",TRIM(LEFT('Vložení dat'!AW771,7)),"")</f>
        <v/>
      </c>
      <c r="AD773" s="18" t="str">
        <f>IF(A773="Vyt",VALUE(REPLACE(TRIM(LEFT('Vložení dat'!BA771,4)),FIND(".",TRIM(LEFT('Vložení dat'!BA771,4)),1),1,",")),IF(A773="VODA",VALUE(REPLACE(TRIM(LEFT('Vložení dat'!BC771,4)),FIND(".",TRIM(LEFT('Vložení dat'!BC771,4)),1),1,",")),""))</f>
        <v/>
      </c>
      <c r="AE773" s="12" t="str">
        <f>IF($A773="Vyt",TRIM(LEFT(REPLACE('Vložení dat'!T771,FIND(".",'Vložení dat'!T771,1),1,","),5)),"")</f>
        <v/>
      </c>
      <c r="AF773" s="12" t="str">
        <f>IF($A773="Vyt",TRIM(LEFT(REPLACE('Vložení dat'!U771,FIND(".",'Vložení dat'!U771,1),1,","),5)),"")</f>
        <v/>
      </c>
      <c r="AG773" s="13" t="str">
        <f>IF(A773="Vyt",LEFT(REPLACE('Vložení dat'!AT771,FIND(".",'Vložení dat'!AT771,1),1,","),5)-LEFT(REPLACE('Vložení dat'!AU771,FIND(".",'Vložení dat'!AU771,1),1,","),5)," ")</f>
        <v xml:space="preserve"> </v>
      </c>
      <c r="AH773" s="13" t="str">
        <f>IF(A773="Vyt",LEFT(REPLACE('Vložení dat'!T771,FIND(".",'Vložení dat'!T771,1),1,","),5)-LEFT(REPLACE('Vložení dat'!U771,FIND(".",'Vložení dat'!U771,1),1,","),5),"")</f>
        <v/>
      </c>
      <c r="AI773" t="str">
        <f>IF(A773="Vyt"," ",IF(A773="VODA",LEFT('Vložení dat'!AU771,12),""))</f>
        <v/>
      </c>
      <c r="AJ773" t="str">
        <f>IF(A773="Vyt","",IF(A773="VODA",LEFT('Vložení dat'!AV771,12),""))</f>
        <v/>
      </c>
    </row>
    <row r="774" spans="1:36" x14ac:dyDescent="0.3">
      <c r="A774" s="13" t="str">
        <f>IF(OR('Vložení dat'!C772=" VIP4RTN010 ",'Vložení dat'!C772=" RED4RITN050.c10_001 "),"Vyt",IF(OR('Vložení dat'!C772=" RED4WM050 ",'Vložení dat'!C772=" RED4WM010 ",ISNUMBER(SEARCH("ECM4WM020.v20",'Vložení dat'!C772,1))),"VODA",IF(ISBLANK('Vložení dat'!C772),"",'Vložení dat'!C772)))</f>
        <v/>
      </c>
      <c r="B774" s="13" t="str">
        <f>TRIM('Vložení dat'!N772)</f>
        <v/>
      </c>
      <c r="C774" s="16" t="str">
        <f>TRIM('Vložení dat'!K772)</f>
        <v/>
      </c>
      <c r="D774" s="13" t="str">
        <f>TRIM('Vložení dat'!L772)</f>
        <v/>
      </c>
      <c r="E774" s="13" t="str">
        <f>TRIM('Vložení dat'!J772)</f>
        <v/>
      </c>
      <c r="F774" s="13" t="str">
        <f>TRIM('Vložení dat'!H772)</f>
        <v/>
      </c>
      <c r="G774" s="13" t="str">
        <f>TRIM('Vložení dat'!G772)</f>
        <v/>
      </c>
      <c r="H774" s="13" t="str">
        <f>TRIM('Vložení dat'!E772)</f>
        <v/>
      </c>
      <c r="I774" s="13" t="str">
        <f>TRIM('Vložení dat'!B772)</f>
        <v/>
      </c>
      <c r="J774" s="13" t="str">
        <f>IF(AND(OR(A774="Vyt",A774="VODA"),'Vložení dat'!O772=0),"OK",IF(AND(OR(A774="Vyt",A774="VODA"),'Vložení dat'!O772&lt;&gt;0),CONCATENATE("CHYBA - ",'Vložení dat'!O772),""))</f>
        <v/>
      </c>
      <c r="K774" s="13" t="str">
        <f>IF(A774="Vyt",'Vložení dat'!R772,IF(A774="VODA",VALUE(TRIM(LEFT(REPLACE('Vložení dat'!T772,FIND(".",'Vložení dat'!T772,1),1,","),8))),""))</f>
        <v/>
      </c>
      <c r="L774" s="16" t="str">
        <f>IF(A774="Vyt",TRIM('Vložení dat'!S772),IF(A774="VODA",VALUE(TRIM(LEFT(REPLACE('Vložení dat'!R772,FIND(".",'Vložení dat'!R772,1),1,","),8))),""))</f>
        <v/>
      </c>
      <c r="M774" s="16" t="str">
        <f>IF(A774="Vyt",RIGHT('Vložení dat'!P772,11),IF(A774="VODA",VALUE(TRIM(LEFT(REPLACE('Vložení dat'!S772,FIND(".",'Vložení dat'!S772,1),1,","),8))),""))</f>
        <v/>
      </c>
      <c r="N774" s="12" t="str">
        <f>IF(A774="Vyt",TRIM('Vložení dat'!V772),"")</f>
        <v/>
      </c>
      <c r="O774" s="17" t="str">
        <f>IF(A774="Vyt",TRIM(LEFT('Vložení dat'!W772,9)),IF(A774="VODA",TRIM(CONCATENATE(LEFT('Vložení dat'!U772,3),".",MID('Vložení dat'!U772,5,2),".",MID('Vložení dat'!U772,8,2))),""))</f>
        <v/>
      </c>
      <c r="P774" s="18" t="str">
        <f>IF($A774="Vyt",'Vložení dat'!X772,IF($A774="VODA",VALUE(LEFT(TRIM(REPLACE('Vložení dat'!V772,FIND(".",'Vložení dat'!V772,1),1,",")),7)),""))</f>
        <v/>
      </c>
      <c r="Q774" s="18" t="str">
        <f>IF($A774="Vyt",'Vložení dat'!Y772,IF($A774="VODA",VALUE(LEFT(TRIM(REPLACE('Vložení dat'!W772,FIND(".",'Vložení dat'!W772,1),1,",")),7)),""))</f>
        <v/>
      </c>
      <c r="R774" s="18" t="str">
        <f>IF($A774="Vyt",'Vložení dat'!Z772,IF($A774="VODA",VALUE(LEFT(TRIM(REPLACE('Vložení dat'!X772,FIND(".",'Vložení dat'!X772,1),1,",")),7)),""))</f>
        <v/>
      </c>
      <c r="S774" s="18" t="str">
        <f>IF($A774="Vyt",'Vložení dat'!AA772,IF($A774="VODA",VALUE(LEFT(TRIM(REPLACE('Vložení dat'!Y772,FIND(".",'Vložení dat'!Y772,1),1,",")),7)),""))</f>
        <v/>
      </c>
      <c r="T774" s="18" t="str">
        <f>IF($A774="Vyt",'Vložení dat'!AB772,IF($A774="VODA",VALUE(LEFT(TRIM(REPLACE('Vložení dat'!Z772,FIND(".",'Vložení dat'!Z772,1),1,",")),7)),""))</f>
        <v/>
      </c>
      <c r="U774" s="18" t="str">
        <f>IF($A774="Vyt",'Vložení dat'!AC772,IF($A774="VODA",VALUE(LEFT(TRIM(REPLACE('Vložení dat'!AA772,FIND(".",'Vložení dat'!AA772,1),1,",")),7)),""))</f>
        <v/>
      </c>
      <c r="V774" s="18" t="str">
        <f>IF($A774="Vyt",'Vložení dat'!AD772,IF($A774="VODA",VALUE(LEFT(TRIM(REPLACE('Vložení dat'!AB772,FIND(".",'Vložení dat'!AB772,1),1,",")),7)),""))</f>
        <v/>
      </c>
      <c r="W774" s="18" t="str">
        <f>IF($A774="Vyt",'Vložení dat'!AE772,IF($A774="VODA",VALUE(LEFT(TRIM(REPLACE('Vložení dat'!AC772,FIND(".",'Vložení dat'!AC772,1),1,",")),7)),""))</f>
        <v/>
      </c>
      <c r="X774" s="18" t="str">
        <f>IF($A774="Vyt",'Vložení dat'!AF772,IF($A774="VODA",VALUE(LEFT(TRIM(REPLACE('Vložení dat'!AD772,FIND(".",'Vložení dat'!AD772,1),1,",")),7)),""))</f>
        <v/>
      </c>
      <c r="Y774" s="18" t="str">
        <f>IF($A774="Vyt",'Vložení dat'!AG772,IF($A774="VODA",VALUE(LEFT(TRIM(REPLACE('Vložení dat'!AE772,FIND(".",'Vložení dat'!AE772,1),1,",")),7)),""))</f>
        <v/>
      </c>
      <c r="Z774" s="18" t="str">
        <f>IF($A774="Vyt",'Vložení dat'!AH772,IF($A774="VODA",VALUE(LEFT(TRIM(REPLACE('Vložení dat'!AF772,FIND(".",'Vložení dat'!AF772,1),1,",")),7)),""))</f>
        <v/>
      </c>
      <c r="AA774" s="18" t="str">
        <f>IF($A774="Vyt",'Vložení dat'!AI772,IF($A774="VODA",VALUE(LEFT(TRIM(REPLACE('Vložení dat'!AG772,FIND(".",'Vložení dat'!AG772,1),1,",")),7)),""))</f>
        <v/>
      </c>
      <c r="AB774" s="18" t="str">
        <f>IF(A774="Vyt",TRIM(LEFT('Vložení dat'!AY772,9)),IF(A774="VODA",TRIM(LEFT('Vložení dat'!BB772,9)),""))</f>
        <v/>
      </c>
      <c r="AC774" s="18" t="str">
        <f>IF(A774="Vyt",TRIM(LEFT('Vložení dat'!AW772,7)),"")</f>
        <v/>
      </c>
      <c r="AD774" s="18" t="str">
        <f>IF(A774="Vyt",VALUE(REPLACE(TRIM(LEFT('Vložení dat'!BA772,4)),FIND(".",TRIM(LEFT('Vložení dat'!BA772,4)),1),1,",")),IF(A774="VODA",VALUE(REPLACE(TRIM(LEFT('Vložení dat'!BC772,4)),FIND(".",TRIM(LEFT('Vložení dat'!BC772,4)),1),1,",")),""))</f>
        <v/>
      </c>
      <c r="AE774" s="12" t="str">
        <f>IF($A774="Vyt",TRIM(LEFT(REPLACE('Vložení dat'!T772,FIND(".",'Vložení dat'!T772,1),1,","),5)),"")</f>
        <v/>
      </c>
      <c r="AF774" s="12" t="str">
        <f>IF($A774="Vyt",TRIM(LEFT(REPLACE('Vložení dat'!U772,FIND(".",'Vložení dat'!U772,1),1,","),5)),"")</f>
        <v/>
      </c>
      <c r="AG774" s="13" t="str">
        <f>IF(A774="Vyt",LEFT(REPLACE('Vložení dat'!AT772,FIND(".",'Vložení dat'!AT772,1),1,","),5)-LEFT(REPLACE('Vložení dat'!AU772,FIND(".",'Vložení dat'!AU772,1),1,","),5)," ")</f>
        <v xml:space="preserve"> </v>
      </c>
      <c r="AH774" s="13" t="str">
        <f>IF(A774="Vyt",LEFT(REPLACE('Vložení dat'!T772,FIND(".",'Vložení dat'!T772,1),1,","),5)-LEFT(REPLACE('Vložení dat'!U772,FIND(".",'Vložení dat'!U772,1),1,","),5),"")</f>
        <v/>
      </c>
      <c r="AI774" t="str">
        <f>IF(A774="Vyt"," ",IF(A774="VODA",LEFT('Vložení dat'!AU772,12),""))</f>
        <v/>
      </c>
      <c r="AJ774" t="str">
        <f>IF(A774="Vyt","",IF(A774="VODA",LEFT('Vložení dat'!AV772,12),""))</f>
        <v/>
      </c>
    </row>
    <row r="775" spans="1:36" x14ac:dyDescent="0.3">
      <c r="A775" s="13" t="str">
        <f>IF(OR('Vložení dat'!C773=" VIP4RTN010 ",'Vložení dat'!C773=" RED4RITN050.c10_001 "),"Vyt",IF(OR('Vložení dat'!C773=" RED4WM050 ",'Vložení dat'!C773=" RED4WM010 ",ISNUMBER(SEARCH("ECM4WM020.v20",'Vložení dat'!C773,1))),"VODA",IF(ISBLANK('Vložení dat'!C773),"",'Vložení dat'!C773)))</f>
        <v/>
      </c>
      <c r="B775" s="13" t="str">
        <f>TRIM('Vložení dat'!N773)</f>
        <v/>
      </c>
      <c r="C775" s="16" t="str">
        <f>TRIM('Vložení dat'!K773)</f>
        <v/>
      </c>
      <c r="D775" s="13" t="str">
        <f>TRIM('Vložení dat'!L773)</f>
        <v/>
      </c>
      <c r="E775" s="13" t="str">
        <f>TRIM('Vložení dat'!J773)</f>
        <v/>
      </c>
      <c r="F775" s="13" t="str">
        <f>TRIM('Vložení dat'!H773)</f>
        <v/>
      </c>
      <c r="G775" s="13" t="str">
        <f>TRIM('Vložení dat'!G773)</f>
        <v/>
      </c>
      <c r="H775" s="13" t="str">
        <f>TRIM('Vložení dat'!E773)</f>
        <v/>
      </c>
      <c r="I775" s="13" t="str">
        <f>TRIM('Vložení dat'!B773)</f>
        <v/>
      </c>
      <c r="J775" s="13" t="str">
        <f>IF(AND(OR(A775="Vyt",A775="VODA"),'Vložení dat'!O773=0),"OK",IF(AND(OR(A775="Vyt",A775="VODA"),'Vložení dat'!O773&lt;&gt;0),CONCATENATE("CHYBA - ",'Vložení dat'!O773),""))</f>
        <v/>
      </c>
      <c r="K775" s="13" t="str">
        <f>IF(A775="Vyt",'Vložení dat'!R773,IF(A775="VODA",VALUE(TRIM(LEFT(REPLACE('Vložení dat'!T773,FIND(".",'Vložení dat'!T773,1),1,","),8))),""))</f>
        <v/>
      </c>
      <c r="L775" s="16" t="str">
        <f>IF(A775="Vyt",TRIM('Vložení dat'!S773),IF(A775="VODA",VALUE(TRIM(LEFT(REPLACE('Vložení dat'!R773,FIND(".",'Vložení dat'!R773,1),1,","),8))),""))</f>
        <v/>
      </c>
      <c r="M775" s="16" t="str">
        <f>IF(A775="Vyt",RIGHT('Vložení dat'!P773,11),IF(A775="VODA",VALUE(TRIM(LEFT(REPLACE('Vložení dat'!S773,FIND(".",'Vložení dat'!S773,1),1,","),8))),""))</f>
        <v/>
      </c>
      <c r="N775" s="12" t="str">
        <f>IF(A775="Vyt",TRIM('Vložení dat'!V773),"")</f>
        <v/>
      </c>
      <c r="O775" s="17" t="str">
        <f>IF(A775="Vyt",TRIM(LEFT('Vložení dat'!W773,9)),IF(A775="VODA",TRIM(CONCATENATE(LEFT('Vložení dat'!U773,3),".",MID('Vložení dat'!U773,5,2),".",MID('Vložení dat'!U773,8,2))),""))</f>
        <v/>
      </c>
      <c r="P775" s="18" t="str">
        <f>IF($A775="Vyt",'Vložení dat'!X773,IF($A775="VODA",VALUE(LEFT(TRIM(REPLACE('Vložení dat'!V773,FIND(".",'Vložení dat'!V773,1),1,",")),7)),""))</f>
        <v/>
      </c>
      <c r="Q775" s="18" t="str">
        <f>IF($A775="Vyt",'Vložení dat'!Y773,IF($A775="VODA",VALUE(LEFT(TRIM(REPLACE('Vložení dat'!W773,FIND(".",'Vložení dat'!W773,1),1,",")),7)),""))</f>
        <v/>
      </c>
      <c r="R775" s="18" t="str">
        <f>IF($A775="Vyt",'Vložení dat'!Z773,IF($A775="VODA",VALUE(LEFT(TRIM(REPLACE('Vložení dat'!X773,FIND(".",'Vložení dat'!X773,1),1,",")),7)),""))</f>
        <v/>
      </c>
      <c r="S775" s="18" t="str">
        <f>IF($A775="Vyt",'Vložení dat'!AA773,IF($A775="VODA",VALUE(LEFT(TRIM(REPLACE('Vložení dat'!Y773,FIND(".",'Vložení dat'!Y773,1),1,",")),7)),""))</f>
        <v/>
      </c>
      <c r="T775" s="18" t="str">
        <f>IF($A775="Vyt",'Vložení dat'!AB773,IF($A775="VODA",VALUE(LEFT(TRIM(REPLACE('Vložení dat'!Z773,FIND(".",'Vložení dat'!Z773,1),1,",")),7)),""))</f>
        <v/>
      </c>
      <c r="U775" s="18" t="str">
        <f>IF($A775="Vyt",'Vložení dat'!AC773,IF($A775="VODA",VALUE(LEFT(TRIM(REPLACE('Vložení dat'!AA773,FIND(".",'Vložení dat'!AA773,1),1,",")),7)),""))</f>
        <v/>
      </c>
      <c r="V775" s="18" t="str">
        <f>IF($A775="Vyt",'Vložení dat'!AD773,IF($A775="VODA",VALUE(LEFT(TRIM(REPLACE('Vložení dat'!AB773,FIND(".",'Vložení dat'!AB773,1),1,",")),7)),""))</f>
        <v/>
      </c>
      <c r="W775" s="18" t="str">
        <f>IF($A775="Vyt",'Vložení dat'!AE773,IF($A775="VODA",VALUE(LEFT(TRIM(REPLACE('Vložení dat'!AC773,FIND(".",'Vložení dat'!AC773,1),1,",")),7)),""))</f>
        <v/>
      </c>
      <c r="X775" s="18" t="str">
        <f>IF($A775="Vyt",'Vložení dat'!AF773,IF($A775="VODA",VALUE(LEFT(TRIM(REPLACE('Vložení dat'!AD773,FIND(".",'Vložení dat'!AD773,1),1,",")),7)),""))</f>
        <v/>
      </c>
      <c r="Y775" s="18" t="str">
        <f>IF($A775="Vyt",'Vložení dat'!AG773,IF($A775="VODA",VALUE(LEFT(TRIM(REPLACE('Vložení dat'!AE773,FIND(".",'Vložení dat'!AE773,1),1,",")),7)),""))</f>
        <v/>
      </c>
      <c r="Z775" s="18" t="str">
        <f>IF($A775="Vyt",'Vložení dat'!AH773,IF($A775="VODA",VALUE(LEFT(TRIM(REPLACE('Vložení dat'!AF773,FIND(".",'Vložení dat'!AF773,1),1,",")),7)),""))</f>
        <v/>
      </c>
      <c r="AA775" s="18" t="str">
        <f>IF($A775="Vyt",'Vložení dat'!AI773,IF($A775="VODA",VALUE(LEFT(TRIM(REPLACE('Vložení dat'!AG773,FIND(".",'Vložení dat'!AG773,1),1,",")),7)),""))</f>
        <v/>
      </c>
      <c r="AB775" s="18" t="str">
        <f>IF(A775="Vyt",TRIM(LEFT('Vložení dat'!AY773,9)),IF(A775="VODA",TRIM(LEFT('Vložení dat'!BB773,9)),""))</f>
        <v/>
      </c>
      <c r="AC775" s="18" t="str">
        <f>IF(A775="Vyt",TRIM(LEFT('Vložení dat'!AW773,7)),"")</f>
        <v/>
      </c>
      <c r="AD775" s="18" t="str">
        <f>IF(A775="Vyt",VALUE(REPLACE(TRIM(LEFT('Vložení dat'!BA773,4)),FIND(".",TRIM(LEFT('Vložení dat'!BA773,4)),1),1,",")),IF(A775="VODA",VALUE(REPLACE(TRIM(LEFT('Vložení dat'!BC773,4)),FIND(".",TRIM(LEFT('Vložení dat'!BC773,4)),1),1,",")),""))</f>
        <v/>
      </c>
      <c r="AE775" s="12" t="str">
        <f>IF($A775="Vyt",TRIM(LEFT(REPLACE('Vložení dat'!T773,FIND(".",'Vložení dat'!T773,1),1,","),5)),"")</f>
        <v/>
      </c>
      <c r="AF775" s="12" t="str">
        <f>IF($A775="Vyt",TRIM(LEFT(REPLACE('Vložení dat'!U773,FIND(".",'Vložení dat'!U773,1),1,","),5)),"")</f>
        <v/>
      </c>
      <c r="AG775" s="13" t="str">
        <f>IF(A775="Vyt",LEFT(REPLACE('Vložení dat'!AT773,FIND(".",'Vložení dat'!AT773,1),1,","),5)-LEFT(REPLACE('Vložení dat'!AU773,FIND(".",'Vložení dat'!AU773,1),1,","),5)," ")</f>
        <v xml:space="preserve"> </v>
      </c>
      <c r="AH775" s="13" t="str">
        <f>IF(A775="Vyt",LEFT(REPLACE('Vložení dat'!T773,FIND(".",'Vložení dat'!T773,1),1,","),5)-LEFT(REPLACE('Vložení dat'!U773,FIND(".",'Vložení dat'!U773,1),1,","),5),"")</f>
        <v/>
      </c>
      <c r="AI775" t="str">
        <f>IF(A775="Vyt"," ",IF(A775="VODA",LEFT('Vložení dat'!AU773,12),""))</f>
        <v/>
      </c>
      <c r="AJ775" t="str">
        <f>IF(A775="Vyt","",IF(A775="VODA",LEFT('Vložení dat'!AV773,12),""))</f>
        <v/>
      </c>
    </row>
    <row r="776" spans="1:36" x14ac:dyDescent="0.3">
      <c r="A776" s="13" t="str">
        <f>IF(OR('Vložení dat'!C774=" VIP4RTN010 ",'Vložení dat'!C774=" RED4RITN050.c10_001 "),"Vyt",IF(OR('Vložení dat'!C774=" RED4WM050 ",'Vložení dat'!C774=" RED4WM010 ",ISNUMBER(SEARCH("ECM4WM020.v20",'Vložení dat'!C774,1))),"VODA",IF(ISBLANK('Vložení dat'!C774),"",'Vložení dat'!C774)))</f>
        <v/>
      </c>
      <c r="B776" s="13" t="str">
        <f>TRIM('Vložení dat'!N774)</f>
        <v/>
      </c>
      <c r="C776" s="16" t="str">
        <f>TRIM('Vložení dat'!K774)</f>
        <v/>
      </c>
      <c r="D776" s="13" t="str">
        <f>TRIM('Vložení dat'!L774)</f>
        <v/>
      </c>
      <c r="E776" s="13" t="str">
        <f>TRIM('Vložení dat'!J774)</f>
        <v/>
      </c>
      <c r="F776" s="13" t="str">
        <f>TRIM('Vložení dat'!H774)</f>
        <v/>
      </c>
      <c r="G776" s="13" t="str">
        <f>TRIM('Vložení dat'!G774)</f>
        <v/>
      </c>
      <c r="H776" s="13" t="str">
        <f>TRIM('Vložení dat'!E774)</f>
        <v/>
      </c>
      <c r="I776" s="13" t="str">
        <f>TRIM('Vložení dat'!B774)</f>
        <v/>
      </c>
      <c r="J776" s="13" t="str">
        <f>IF(AND(OR(A776="Vyt",A776="VODA"),'Vložení dat'!O774=0),"OK",IF(AND(OR(A776="Vyt",A776="VODA"),'Vložení dat'!O774&lt;&gt;0),CONCATENATE("CHYBA - ",'Vložení dat'!O774),""))</f>
        <v/>
      </c>
      <c r="K776" s="13" t="str">
        <f>IF(A776="Vyt",'Vložení dat'!R774,IF(A776="VODA",VALUE(TRIM(LEFT(REPLACE('Vložení dat'!T774,FIND(".",'Vložení dat'!T774,1),1,","),8))),""))</f>
        <v/>
      </c>
      <c r="L776" s="16" t="str">
        <f>IF(A776="Vyt",TRIM('Vložení dat'!S774),IF(A776="VODA",VALUE(TRIM(LEFT(REPLACE('Vložení dat'!R774,FIND(".",'Vložení dat'!R774,1),1,","),8))),""))</f>
        <v/>
      </c>
      <c r="M776" s="16" t="str">
        <f>IF(A776="Vyt",RIGHT('Vložení dat'!P774,11),IF(A776="VODA",VALUE(TRIM(LEFT(REPLACE('Vložení dat'!S774,FIND(".",'Vložení dat'!S774,1),1,","),8))),""))</f>
        <v/>
      </c>
      <c r="N776" s="12" t="str">
        <f>IF(A776="Vyt",TRIM('Vložení dat'!V774),"")</f>
        <v/>
      </c>
      <c r="O776" s="17" t="str">
        <f>IF(A776="Vyt",TRIM(LEFT('Vložení dat'!W774,9)),IF(A776="VODA",TRIM(CONCATENATE(LEFT('Vložení dat'!U774,3),".",MID('Vložení dat'!U774,5,2),".",MID('Vložení dat'!U774,8,2))),""))</f>
        <v/>
      </c>
      <c r="P776" s="18" t="str">
        <f>IF($A776="Vyt",'Vložení dat'!X774,IF($A776="VODA",VALUE(LEFT(TRIM(REPLACE('Vložení dat'!V774,FIND(".",'Vložení dat'!V774,1),1,",")),7)),""))</f>
        <v/>
      </c>
      <c r="Q776" s="18" t="str">
        <f>IF($A776="Vyt",'Vložení dat'!Y774,IF($A776="VODA",VALUE(LEFT(TRIM(REPLACE('Vložení dat'!W774,FIND(".",'Vložení dat'!W774,1),1,",")),7)),""))</f>
        <v/>
      </c>
      <c r="R776" s="18" t="str">
        <f>IF($A776="Vyt",'Vložení dat'!Z774,IF($A776="VODA",VALUE(LEFT(TRIM(REPLACE('Vložení dat'!X774,FIND(".",'Vložení dat'!X774,1),1,",")),7)),""))</f>
        <v/>
      </c>
      <c r="S776" s="18" t="str">
        <f>IF($A776="Vyt",'Vložení dat'!AA774,IF($A776="VODA",VALUE(LEFT(TRIM(REPLACE('Vložení dat'!Y774,FIND(".",'Vložení dat'!Y774,1),1,",")),7)),""))</f>
        <v/>
      </c>
      <c r="T776" s="18" t="str">
        <f>IF($A776="Vyt",'Vložení dat'!AB774,IF($A776="VODA",VALUE(LEFT(TRIM(REPLACE('Vložení dat'!Z774,FIND(".",'Vložení dat'!Z774,1),1,",")),7)),""))</f>
        <v/>
      </c>
      <c r="U776" s="18" t="str">
        <f>IF($A776="Vyt",'Vložení dat'!AC774,IF($A776="VODA",VALUE(LEFT(TRIM(REPLACE('Vložení dat'!AA774,FIND(".",'Vložení dat'!AA774,1),1,",")),7)),""))</f>
        <v/>
      </c>
      <c r="V776" s="18" t="str">
        <f>IF($A776="Vyt",'Vložení dat'!AD774,IF($A776="VODA",VALUE(LEFT(TRIM(REPLACE('Vložení dat'!AB774,FIND(".",'Vložení dat'!AB774,1),1,",")),7)),""))</f>
        <v/>
      </c>
      <c r="W776" s="18" t="str">
        <f>IF($A776="Vyt",'Vložení dat'!AE774,IF($A776="VODA",VALUE(LEFT(TRIM(REPLACE('Vložení dat'!AC774,FIND(".",'Vložení dat'!AC774,1),1,",")),7)),""))</f>
        <v/>
      </c>
      <c r="X776" s="18" t="str">
        <f>IF($A776="Vyt",'Vložení dat'!AF774,IF($A776="VODA",VALUE(LEFT(TRIM(REPLACE('Vložení dat'!AD774,FIND(".",'Vložení dat'!AD774,1),1,",")),7)),""))</f>
        <v/>
      </c>
      <c r="Y776" s="18" t="str">
        <f>IF($A776="Vyt",'Vložení dat'!AG774,IF($A776="VODA",VALUE(LEFT(TRIM(REPLACE('Vložení dat'!AE774,FIND(".",'Vložení dat'!AE774,1),1,",")),7)),""))</f>
        <v/>
      </c>
      <c r="Z776" s="18" t="str">
        <f>IF($A776="Vyt",'Vložení dat'!AH774,IF($A776="VODA",VALUE(LEFT(TRIM(REPLACE('Vložení dat'!AF774,FIND(".",'Vložení dat'!AF774,1),1,",")),7)),""))</f>
        <v/>
      </c>
      <c r="AA776" s="18" t="str">
        <f>IF($A776="Vyt",'Vložení dat'!AI774,IF($A776="VODA",VALUE(LEFT(TRIM(REPLACE('Vložení dat'!AG774,FIND(".",'Vložení dat'!AG774,1),1,",")),7)),""))</f>
        <v/>
      </c>
      <c r="AB776" s="18" t="str">
        <f>IF(A776="Vyt",TRIM(LEFT('Vložení dat'!AY774,9)),IF(A776="VODA",TRIM(LEFT('Vložení dat'!BB774,9)),""))</f>
        <v/>
      </c>
      <c r="AC776" s="18" t="str">
        <f>IF(A776="Vyt",TRIM(LEFT('Vložení dat'!AW774,7)),"")</f>
        <v/>
      </c>
      <c r="AD776" s="18" t="str">
        <f>IF(A776="Vyt",VALUE(REPLACE(TRIM(LEFT('Vložení dat'!BA774,4)),FIND(".",TRIM(LEFT('Vložení dat'!BA774,4)),1),1,",")),IF(A776="VODA",VALUE(REPLACE(TRIM(LEFT('Vložení dat'!BC774,4)),FIND(".",TRIM(LEFT('Vložení dat'!BC774,4)),1),1,",")),""))</f>
        <v/>
      </c>
      <c r="AE776" s="12" t="str">
        <f>IF($A776="Vyt",TRIM(LEFT(REPLACE('Vložení dat'!T774,FIND(".",'Vložení dat'!T774,1),1,","),5)),"")</f>
        <v/>
      </c>
      <c r="AF776" s="12" t="str">
        <f>IF($A776="Vyt",TRIM(LEFT(REPLACE('Vložení dat'!U774,FIND(".",'Vložení dat'!U774,1),1,","),5)),"")</f>
        <v/>
      </c>
      <c r="AG776" s="13" t="str">
        <f>IF(A776="Vyt",LEFT(REPLACE('Vložení dat'!AT774,FIND(".",'Vložení dat'!AT774,1),1,","),5)-LEFT(REPLACE('Vložení dat'!AU774,FIND(".",'Vložení dat'!AU774,1),1,","),5)," ")</f>
        <v xml:space="preserve"> </v>
      </c>
      <c r="AH776" s="13" t="str">
        <f>IF(A776="Vyt",LEFT(REPLACE('Vložení dat'!T774,FIND(".",'Vložení dat'!T774,1),1,","),5)-LEFT(REPLACE('Vložení dat'!U774,FIND(".",'Vložení dat'!U774,1),1,","),5),"")</f>
        <v/>
      </c>
      <c r="AI776" t="str">
        <f>IF(A776="Vyt"," ",IF(A776="VODA",LEFT('Vložení dat'!AU774,12),""))</f>
        <v/>
      </c>
      <c r="AJ776" t="str">
        <f>IF(A776="Vyt","",IF(A776="VODA",LEFT('Vložení dat'!AV774,12),""))</f>
        <v/>
      </c>
    </row>
    <row r="777" spans="1:36" x14ac:dyDescent="0.3">
      <c r="A777" s="13" t="str">
        <f>IF(OR('Vložení dat'!C775=" VIP4RTN010 ",'Vložení dat'!C775=" RED4RITN050.c10_001 "),"Vyt",IF(OR('Vložení dat'!C775=" RED4WM050 ",'Vložení dat'!C775=" RED4WM010 ",ISNUMBER(SEARCH("ECM4WM020.v20",'Vložení dat'!C775,1))),"VODA",IF(ISBLANK('Vložení dat'!C775),"",'Vložení dat'!C775)))</f>
        <v/>
      </c>
      <c r="B777" s="13" t="str">
        <f>TRIM('Vložení dat'!N775)</f>
        <v/>
      </c>
      <c r="C777" s="16" t="str">
        <f>TRIM('Vložení dat'!K775)</f>
        <v/>
      </c>
      <c r="D777" s="13" t="str">
        <f>TRIM('Vložení dat'!L775)</f>
        <v/>
      </c>
      <c r="E777" s="13" t="str">
        <f>TRIM('Vložení dat'!J775)</f>
        <v/>
      </c>
      <c r="F777" s="13" t="str">
        <f>TRIM('Vložení dat'!H775)</f>
        <v/>
      </c>
      <c r="G777" s="13" t="str">
        <f>TRIM('Vložení dat'!G775)</f>
        <v/>
      </c>
      <c r="H777" s="13" t="str">
        <f>TRIM('Vložení dat'!E775)</f>
        <v/>
      </c>
      <c r="I777" s="13" t="str">
        <f>TRIM('Vložení dat'!B775)</f>
        <v/>
      </c>
      <c r="J777" s="13" t="str">
        <f>IF(AND(OR(A777="Vyt",A777="VODA"),'Vložení dat'!O775=0),"OK",IF(AND(OR(A777="Vyt",A777="VODA"),'Vložení dat'!O775&lt;&gt;0),CONCATENATE("CHYBA - ",'Vložení dat'!O775),""))</f>
        <v/>
      </c>
      <c r="K777" s="13" t="str">
        <f>IF(A777="Vyt",'Vložení dat'!R775,IF(A777="VODA",VALUE(TRIM(LEFT(REPLACE('Vložení dat'!T775,FIND(".",'Vložení dat'!T775,1),1,","),8))),""))</f>
        <v/>
      </c>
      <c r="L777" s="16" t="str">
        <f>IF(A777="Vyt",TRIM('Vložení dat'!S775),IF(A777="VODA",VALUE(TRIM(LEFT(REPLACE('Vložení dat'!R775,FIND(".",'Vložení dat'!R775,1),1,","),8))),""))</f>
        <v/>
      </c>
      <c r="M777" s="16" t="str">
        <f>IF(A777="Vyt",RIGHT('Vložení dat'!P775,11),IF(A777="VODA",VALUE(TRIM(LEFT(REPLACE('Vložení dat'!S775,FIND(".",'Vložení dat'!S775,1),1,","),8))),""))</f>
        <v/>
      </c>
      <c r="N777" s="12" t="str">
        <f>IF(A777="Vyt",TRIM('Vložení dat'!V775),"")</f>
        <v/>
      </c>
      <c r="O777" s="17" t="str">
        <f>IF(A777="Vyt",TRIM(LEFT('Vložení dat'!W775,9)),IF(A777="VODA",TRIM(CONCATENATE(LEFT('Vložení dat'!U775,3),".",MID('Vložení dat'!U775,5,2),".",MID('Vložení dat'!U775,8,2))),""))</f>
        <v/>
      </c>
      <c r="P777" s="18" t="str">
        <f>IF($A777="Vyt",'Vložení dat'!X775,IF($A777="VODA",VALUE(LEFT(TRIM(REPLACE('Vložení dat'!V775,FIND(".",'Vložení dat'!V775,1),1,",")),7)),""))</f>
        <v/>
      </c>
      <c r="Q777" s="18" t="str">
        <f>IF($A777="Vyt",'Vložení dat'!Y775,IF($A777="VODA",VALUE(LEFT(TRIM(REPLACE('Vložení dat'!W775,FIND(".",'Vložení dat'!W775,1),1,",")),7)),""))</f>
        <v/>
      </c>
      <c r="R777" s="18" t="str">
        <f>IF($A777="Vyt",'Vložení dat'!Z775,IF($A777="VODA",VALUE(LEFT(TRIM(REPLACE('Vložení dat'!X775,FIND(".",'Vložení dat'!X775,1),1,",")),7)),""))</f>
        <v/>
      </c>
      <c r="S777" s="18" t="str">
        <f>IF($A777="Vyt",'Vložení dat'!AA775,IF($A777="VODA",VALUE(LEFT(TRIM(REPLACE('Vložení dat'!Y775,FIND(".",'Vložení dat'!Y775,1),1,",")),7)),""))</f>
        <v/>
      </c>
      <c r="T777" s="18" t="str">
        <f>IF($A777="Vyt",'Vložení dat'!AB775,IF($A777="VODA",VALUE(LEFT(TRIM(REPLACE('Vložení dat'!Z775,FIND(".",'Vložení dat'!Z775,1),1,",")),7)),""))</f>
        <v/>
      </c>
      <c r="U777" s="18" t="str">
        <f>IF($A777="Vyt",'Vložení dat'!AC775,IF($A777="VODA",VALUE(LEFT(TRIM(REPLACE('Vložení dat'!AA775,FIND(".",'Vložení dat'!AA775,1),1,",")),7)),""))</f>
        <v/>
      </c>
      <c r="V777" s="18" t="str">
        <f>IF($A777="Vyt",'Vložení dat'!AD775,IF($A777="VODA",VALUE(LEFT(TRIM(REPLACE('Vložení dat'!AB775,FIND(".",'Vložení dat'!AB775,1),1,",")),7)),""))</f>
        <v/>
      </c>
      <c r="W777" s="18" t="str">
        <f>IF($A777="Vyt",'Vložení dat'!AE775,IF($A777="VODA",VALUE(LEFT(TRIM(REPLACE('Vložení dat'!AC775,FIND(".",'Vložení dat'!AC775,1),1,",")),7)),""))</f>
        <v/>
      </c>
      <c r="X777" s="18" t="str">
        <f>IF($A777="Vyt",'Vložení dat'!AF775,IF($A777="VODA",VALUE(LEFT(TRIM(REPLACE('Vložení dat'!AD775,FIND(".",'Vložení dat'!AD775,1),1,",")),7)),""))</f>
        <v/>
      </c>
      <c r="Y777" s="18" t="str">
        <f>IF($A777="Vyt",'Vložení dat'!AG775,IF($A777="VODA",VALUE(LEFT(TRIM(REPLACE('Vložení dat'!AE775,FIND(".",'Vložení dat'!AE775,1),1,",")),7)),""))</f>
        <v/>
      </c>
      <c r="Z777" s="18" t="str">
        <f>IF($A777="Vyt",'Vložení dat'!AH775,IF($A777="VODA",VALUE(LEFT(TRIM(REPLACE('Vložení dat'!AF775,FIND(".",'Vložení dat'!AF775,1),1,",")),7)),""))</f>
        <v/>
      </c>
      <c r="AA777" s="18" t="str">
        <f>IF($A777="Vyt",'Vložení dat'!AI775,IF($A777="VODA",VALUE(LEFT(TRIM(REPLACE('Vložení dat'!AG775,FIND(".",'Vložení dat'!AG775,1),1,",")),7)),""))</f>
        <v/>
      </c>
      <c r="AB777" s="18" t="str">
        <f>IF(A777="Vyt",TRIM(LEFT('Vložení dat'!AY775,9)),IF(A777="VODA",TRIM(LEFT('Vložení dat'!BB775,9)),""))</f>
        <v/>
      </c>
      <c r="AC777" s="18" t="str">
        <f>IF(A777="Vyt",TRIM(LEFT('Vložení dat'!AW775,7)),"")</f>
        <v/>
      </c>
      <c r="AD777" s="18" t="str">
        <f>IF(A777="Vyt",VALUE(REPLACE(TRIM(LEFT('Vložení dat'!BA775,4)),FIND(".",TRIM(LEFT('Vložení dat'!BA775,4)),1),1,",")),IF(A777="VODA",VALUE(REPLACE(TRIM(LEFT('Vložení dat'!BC775,4)),FIND(".",TRIM(LEFT('Vložení dat'!BC775,4)),1),1,",")),""))</f>
        <v/>
      </c>
      <c r="AE777" s="12" t="str">
        <f>IF($A777="Vyt",TRIM(LEFT(REPLACE('Vložení dat'!T775,FIND(".",'Vložení dat'!T775,1),1,","),5)),"")</f>
        <v/>
      </c>
      <c r="AF777" s="12" t="str">
        <f>IF($A777="Vyt",TRIM(LEFT(REPLACE('Vložení dat'!U775,FIND(".",'Vložení dat'!U775,1),1,","),5)),"")</f>
        <v/>
      </c>
      <c r="AG777" s="13" t="str">
        <f>IF(A777="Vyt",LEFT(REPLACE('Vložení dat'!AT775,FIND(".",'Vložení dat'!AT775,1),1,","),5)-LEFT(REPLACE('Vložení dat'!AU775,FIND(".",'Vložení dat'!AU775,1),1,","),5)," ")</f>
        <v xml:space="preserve"> </v>
      </c>
      <c r="AH777" s="13" t="str">
        <f>IF(A777="Vyt",LEFT(REPLACE('Vložení dat'!T775,FIND(".",'Vložení dat'!T775,1),1,","),5)-LEFT(REPLACE('Vložení dat'!U775,FIND(".",'Vložení dat'!U775,1),1,","),5),"")</f>
        <v/>
      </c>
      <c r="AI777" t="str">
        <f>IF(A777="Vyt"," ",IF(A777="VODA",LEFT('Vložení dat'!AU775,12),""))</f>
        <v/>
      </c>
      <c r="AJ777" t="str">
        <f>IF(A777="Vyt","",IF(A777="VODA",LEFT('Vložení dat'!AV775,12),""))</f>
        <v/>
      </c>
    </row>
    <row r="778" spans="1:36" x14ac:dyDescent="0.3">
      <c r="A778" s="13" t="str">
        <f>IF(OR('Vložení dat'!C776=" VIP4RTN010 ",'Vložení dat'!C776=" RED4RITN050.c10_001 "),"Vyt",IF(OR('Vložení dat'!C776=" RED4WM050 ",'Vložení dat'!C776=" RED4WM010 ",ISNUMBER(SEARCH("ECM4WM020.v20",'Vložení dat'!C776,1))),"VODA",IF(ISBLANK('Vložení dat'!C776),"",'Vložení dat'!C776)))</f>
        <v/>
      </c>
      <c r="B778" s="13" t="str">
        <f>TRIM('Vložení dat'!N776)</f>
        <v/>
      </c>
      <c r="C778" s="16" t="str">
        <f>TRIM('Vložení dat'!K776)</f>
        <v/>
      </c>
      <c r="D778" s="13" t="str">
        <f>TRIM('Vložení dat'!L776)</f>
        <v/>
      </c>
      <c r="E778" s="13" t="str">
        <f>TRIM('Vložení dat'!J776)</f>
        <v/>
      </c>
      <c r="F778" s="13" t="str">
        <f>TRIM('Vložení dat'!H776)</f>
        <v/>
      </c>
      <c r="G778" s="13" t="str">
        <f>TRIM('Vložení dat'!G776)</f>
        <v/>
      </c>
      <c r="H778" s="13" t="str">
        <f>TRIM('Vložení dat'!E776)</f>
        <v/>
      </c>
      <c r="I778" s="13" t="str">
        <f>TRIM('Vložení dat'!B776)</f>
        <v/>
      </c>
      <c r="J778" s="13" t="str">
        <f>IF(AND(OR(A778="Vyt",A778="VODA"),'Vložení dat'!O776=0),"OK",IF(AND(OR(A778="Vyt",A778="VODA"),'Vložení dat'!O776&lt;&gt;0),CONCATENATE("CHYBA - ",'Vložení dat'!O776),""))</f>
        <v/>
      </c>
      <c r="K778" s="13" t="str">
        <f>IF(A778="Vyt",'Vložení dat'!R776,IF(A778="VODA",VALUE(TRIM(LEFT(REPLACE('Vložení dat'!T776,FIND(".",'Vložení dat'!T776,1),1,","),8))),""))</f>
        <v/>
      </c>
      <c r="L778" s="16" t="str">
        <f>IF(A778="Vyt",TRIM('Vložení dat'!S776),IF(A778="VODA",VALUE(TRIM(LEFT(REPLACE('Vložení dat'!R776,FIND(".",'Vložení dat'!R776,1),1,","),8))),""))</f>
        <v/>
      </c>
      <c r="M778" s="16" t="str">
        <f>IF(A778="Vyt",RIGHT('Vložení dat'!P776,11),IF(A778="VODA",VALUE(TRIM(LEFT(REPLACE('Vložení dat'!S776,FIND(".",'Vložení dat'!S776,1),1,","),8))),""))</f>
        <v/>
      </c>
      <c r="N778" s="12" t="str">
        <f>IF(A778="Vyt",TRIM('Vložení dat'!V776),"")</f>
        <v/>
      </c>
      <c r="O778" s="17" t="str">
        <f>IF(A778="Vyt",TRIM(LEFT('Vložení dat'!W776,9)),IF(A778="VODA",TRIM(CONCATENATE(LEFT('Vložení dat'!U776,3),".",MID('Vložení dat'!U776,5,2),".",MID('Vložení dat'!U776,8,2))),""))</f>
        <v/>
      </c>
      <c r="P778" s="18" t="str">
        <f>IF($A778="Vyt",'Vložení dat'!X776,IF($A778="VODA",VALUE(LEFT(TRIM(REPLACE('Vložení dat'!V776,FIND(".",'Vložení dat'!V776,1),1,",")),7)),""))</f>
        <v/>
      </c>
      <c r="Q778" s="18" t="str">
        <f>IF($A778="Vyt",'Vložení dat'!Y776,IF($A778="VODA",VALUE(LEFT(TRIM(REPLACE('Vložení dat'!W776,FIND(".",'Vložení dat'!W776,1),1,",")),7)),""))</f>
        <v/>
      </c>
      <c r="R778" s="18" t="str">
        <f>IF($A778="Vyt",'Vložení dat'!Z776,IF($A778="VODA",VALUE(LEFT(TRIM(REPLACE('Vložení dat'!X776,FIND(".",'Vložení dat'!X776,1),1,",")),7)),""))</f>
        <v/>
      </c>
      <c r="S778" s="18" t="str">
        <f>IF($A778="Vyt",'Vložení dat'!AA776,IF($A778="VODA",VALUE(LEFT(TRIM(REPLACE('Vložení dat'!Y776,FIND(".",'Vložení dat'!Y776,1),1,",")),7)),""))</f>
        <v/>
      </c>
      <c r="T778" s="18" t="str">
        <f>IF($A778="Vyt",'Vložení dat'!AB776,IF($A778="VODA",VALUE(LEFT(TRIM(REPLACE('Vložení dat'!Z776,FIND(".",'Vložení dat'!Z776,1),1,",")),7)),""))</f>
        <v/>
      </c>
      <c r="U778" s="18" t="str">
        <f>IF($A778="Vyt",'Vložení dat'!AC776,IF($A778="VODA",VALUE(LEFT(TRIM(REPLACE('Vložení dat'!AA776,FIND(".",'Vložení dat'!AA776,1),1,",")),7)),""))</f>
        <v/>
      </c>
      <c r="V778" s="18" t="str">
        <f>IF($A778="Vyt",'Vložení dat'!AD776,IF($A778="VODA",VALUE(LEFT(TRIM(REPLACE('Vložení dat'!AB776,FIND(".",'Vložení dat'!AB776,1),1,",")),7)),""))</f>
        <v/>
      </c>
      <c r="W778" s="18" t="str">
        <f>IF($A778="Vyt",'Vložení dat'!AE776,IF($A778="VODA",VALUE(LEFT(TRIM(REPLACE('Vložení dat'!AC776,FIND(".",'Vložení dat'!AC776,1),1,",")),7)),""))</f>
        <v/>
      </c>
      <c r="X778" s="18" t="str">
        <f>IF($A778="Vyt",'Vložení dat'!AF776,IF($A778="VODA",VALUE(LEFT(TRIM(REPLACE('Vložení dat'!AD776,FIND(".",'Vložení dat'!AD776,1),1,",")),7)),""))</f>
        <v/>
      </c>
      <c r="Y778" s="18" t="str">
        <f>IF($A778="Vyt",'Vložení dat'!AG776,IF($A778="VODA",VALUE(LEFT(TRIM(REPLACE('Vložení dat'!AE776,FIND(".",'Vložení dat'!AE776,1),1,",")),7)),""))</f>
        <v/>
      </c>
      <c r="Z778" s="18" t="str">
        <f>IF($A778="Vyt",'Vložení dat'!AH776,IF($A778="VODA",VALUE(LEFT(TRIM(REPLACE('Vložení dat'!AF776,FIND(".",'Vložení dat'!AF776,1),1,",")),7)),""))</f>
        <v/>
      </c>
      <c r="AA778" s="18" t="str">
        <f>IF($A778="Vyt",'Vložení dat'!AI776,IF($A778="VODA",VALUE(LEFT(TRIM(REPLACE('Vložení dat'!AG776,FIND(".",'Vložení dat'!AG776,1),1,",")),7)),""))</f>
        <v/>
      </c>
      <c r="AB778" s="18" t="str">
        <f>IF(A778="Vyt",TRIM(LEFT('Vložení dat'!AY776,9)),IF(A778="VODA",TRIM(LEFT('Vložení dat'!BB776,9)),""))</f>
        <v/>
      </c>
      <c r="AC778" s="18" t="str">
        <f>IF(A778="Vyt",TRIM(LEFT('Vložení dat'!AW776,7)),"")</f>
        <v/>
      </c>
      <c r="AD778" s="18" t="str">
        <f>IF(A778="Vyt",VALUE(REPLACE(TRIM(LEFT('Vložení dat'!BA776,4)),FIND(".",TRIM(LEFT('Vložení dat'!BA776,4)),1),1,",")),IF(A778="VODA",VALUE(REPLACE(TRIM(LEFT('Vložení dat'!BC776,4)),FIND(".",TRIM(LEFT('Vložení dat'!BC776,4)),1),1,",")),""))</f>
        <v/>
      </c>
      <c r="AE778" s="12" t="str">
        <f>IF($A778="Vyt",TRIM(LEFT(REPLACE('Vložení dat'!T776,FIND(".",'Vložení dat'!T776,1),1,","),5)),"")</f>
        <v/>
      </c>
      <c r="AF778" s="12" t="str">
        <f>IF($A778="Vyt",TRIM(LEFT(REPLACE('Vložení dat'!U776,FIND(".",'Vložení dat'!U776,1),1,","),5)),"")</f>
        <v/>
      </c>
      <c r="AG778" s="13" t="str">
        <f>IF(A778="Vyt",LEFT(REPLACE('Vložení dat'!AT776,FIND(".",'Vložení dat'!AT776,1),1,","),5)-LEFT(REPLACE('Vložení dat'!AU776,FIND(".",'Vložení dat'!AU776,1),1,","),5)," ")</f>
        <v xml:space="preserve"> </v>
      </c>
      <c r="AH778" s="13" t="str">
        <f>IF(A778="Vyt",LEFT(REPLACE('Vložení dat'!T776,FIND(".",'Vložení dat'!T776,1),1,","),5)-LEFT(REPLACE('Vložení dat'!U776,FIND(".",'Vložení dat'!U776,1),1,","),5),"")</f>
        <v/>
      </c>
      <c r="AI778" t="str">
        <f>IF(A778="Vyt"," ",IF(A778="VODA",LEFT('Vložení dat'!AU776,12),""))</f>
        <v/>
      </c>
      <c r="AJ778" t="str">
        <f>IF(A778="Vyt","",IF(A778="VODA",LEFT('Vložení dat'!AV776,12),""))</f>
        <v/>
      </c>
    </row>
    <row r="779" spans="1:36" x14ac:dyDescent="0.3">
      <c r="A779" s="13" t="str">
        <f>IF(OR('Vložení dat'!C777=" VIP4RTN010 ",'Vložení dat'!C777=" RED4RITN050.c10_001 "),"Vyt",IF(OR('Vložení dat'!C777=" RED4WM050 ",'Vložení dat'!C777=" RED4WM010 ",ISNUMBER(SEARCH("ECM4WM020.v20",'Vložení dat'!C777,1))),"VODA",IF(ISBLANK('Vložení dat'!C777),"",'Vložení dat'!C777)))</f>
        <v/>
      </c>
      <c r="B779" s="13" t="str">
        <f>TRIM('Vložení dat'!N777)</f>
        <v/>
      </c>
      <c r="C779" s="16" t="str">
        <f>TRIM('Vložení dat'!K777)</f>
        <v/>
      </c>
      <c r="D779" s="13" t="str">
        <f>TRIM('Vložení dat'!L777)</f>
        <v/>
      </c>
      <c r="E779" s="13" t="str">
        <f>TRIM('Vložení dat'!J777)</f>
        <v/>
      </c>
      <c r="F779" s="13" t="str">
        <f>TRIM('Vložení dat'!H777)</f>
        <v/>
      </c>
      <c r="G779" s="13" t="str">
        <f>TRIM('Vložení dat'!G777)</f>
        <v/>
      </c>
      <c r="H779" s="13" t="str">
        <f>TRIM('Vložení dat'!E777)</f>
        <v/>
      </c>
      <c r="I779" s="13" t="str">
        <f>TRIM('Vložení dat'!B777)</f>
        <v/>
      </c>
      <c r="J779" s="13" t="str">
        <f>IF(AND(OR(A779="Vyt",A779="VODA"),'Vložení dat'!O777=0),"OK",IF(AND(OR(A779="Vyt",A779="VODA"),'Vložení dat'!O777&lt;&gt;0),CONCATENATE("CHYBA - ",'Vložení dat'!O777),""))</f>
        <v/>
      </c>
      <c r="K779" s="13" t="str">
        <f>IF(A779="Vyt",'Vložení dat'!R777,IF(A779="VODA",VALUE(TRIM(LEFT(REPLACE('Vložení dat'!T777,FIND(".",'Vložení dat'!T777,1),1,","),8))),""))</f>
        <v/>
      </c>
      <c r="L779" s="16" t="str">
        <f>IF(A779="Vyt",TRIM('Vložení dat'!S777),IF(A779="VODA",VALUE(TRIM(LEFT(REPLACE('Vložení dat'!R777,FIND(".",'Vložení dat'!R777,1),1,","),8))),""))</f>
        <v/>
      </c>
      <c r="M779" s="16" t="str">
        <f>IF(A779="Vyt",RIGHT('Vložení dat'!P777,11),IF(A779="VODA",VALUE(TRIM(LEFT(REPLACE('Vložení dat'!S777,FIND(".",'Vložení dat'!S777,1),1,","),8))),""))</f>
        <v/>
      </c>
      <c r="N779" s="12" t="str">
        <f>IF(A779="Vyt",TRIM('Vložení dat'!V777),"")</f>
        <v/>
      </c>
      <c r="O779" s="17" t="str">
        <f>IF(A779="Vyt",TRIM(LEFT('Vložení dat'!W777,9)),IF(A779="VODA",TRIM(CONCATENATE(LEFT('Vložení dat'!U777,3),".",MID('Vložení dat'!U777,5,2),".",MID('Vložení dat'!U777,8,2))),""))</f>
        <v/>
      </c>
      <c r="P779" s="18" t="str">
        <f>IF($A779="Vyt",'Vložení dat'!X777,IF($A779="VODA",VALUE(LEFT(TRIM(REPLACE('Vložení dat'!V777,FIND(".",'Vložení dat'!V777,1),1,",")),7)),""))</f>
        <v/>
      </c>
      <c r="Q779" s="18" t="str">
        <f>IF($A779="Vyt",'Vložení dat'!Y777,IF($A779="VODA",VALUE(LEFT(TRIM(REPLACE('Vložení dat'!W777,FIND(".",'Vložení dat'!W777,1),1,",")),7)),""))</f>
        <v/>
      </c>
      <c r="R779" s="18" t="str">
        <f>IF($A779="Vyt",'Vložení dat'!Z777,IF($A779="VODA",VALUE(LEFT(TRIM(REPLACE('Vložení dat'!X777,FIND(".",'Vložení dat'!X777,1),1,",")),7)),""))</f>
        <v/>
      </c>
      <c r="S779" s="18" t="str">
        <f>IF($A779="Vyt",'Vložení dat'!AA777,IF($A779="VODA",VALUE(LEFT(TRIM(REPLACE('Vložení dat'!Y777,FIND(".",'Vložení dat'!Y777,1),1,",")),7)),""))</f>
        <v/>
      </c>
      <c r="T779" s="18" t="str">
        <f>IF($A779="Vyt",'Vložení dat'!AB777,IF($A779="VODA",VALUE(LEFT(TRIM(REPLACE('Vložení dat'!Z777,FIND(".",'Vložení dat'!Z777,1),1,",")),7)),""))</f>
        <v/>
      </c>
      <c r="U779" s="18" t="str">
        <f>IF($A779="Vyt",'Vložení dat'!AC777,IF($A779="VODA",VALUE(LEFT(TRIM(REPLACE('Vložení dat'!AA777,FIND(".",'Vložení dat'!AA777,1),1,",")),7)),""))</f>
        <v/>
      </c>
      <c r="V779" s="18" t="str">
        <f>IF($A779="Vyt",'Vložení dat'!AD777,IF($A779="VODA",VALUE(LEFT(TRIM(REPLACE('Vložení dat'!AB777,FIND(".",'Vložení dat'!AB777,1),1,",")),7)),""))</f>
        <v/>
      </c>
      <c r="W779" s="18" t="str">
        <f>IF($A779="Vyt",'Vložení dat'!AE777,IF($A779="VODA",VALUE(LEFT(TRIM(REPLACE('Vložení dat'!AC777,FIND(".",'Vložení dat'!AC777,1),1,",")),7)),""))</f>
        <v/>
      </c>
      <c r="X779" s="18" t="str">
        <f>IF($A779="Vyt",'Vložení dat'!AF777,IF($A779="VODA",VALUE(LEFT(TRIM(REPLACE('Vložení dat'!AD777,FIND(".",'Vložení dat'!AD777,1),1,",")),7)),""))</f>
        <v/>
      </c>
      <c r="Y779" s="18" t="str">
        <f>IF($A779="Vyt",'Vložení dat'!AG777,IF($A779="VODA",VALUE(LEFT(TRIM(REPLACE('Vložení dat'!AE777,FIND(".",'Vložení dat'!AE777,1),1,",")),7)),""))</f>
        <v/>
      </c>
      <c r="Z779" s="18" t="str">
        <f>IF($A779="Vyt",'Vložení dat'!AH777,IF($A779="VODA",VALUE(LEFT(TRIM(REPLACE('Vložení dat'!AF777,FIND(".",'Vložení dat'!AF777,1),1,",")),7)),""))</f>
        <v/>
      </c>
      <c r="AA779" s="18" t="str">
        <f>IF($A779="Vyt",'Vložení dat'!AI777,IF($A779="VODA",VALUE(LEFT(TRIM(REPLACE('Vložení dat'!AG777,FIND(".",'Vložení dat'!AG777,1),1,",")),7)),""))</f>
        <v/>
      </c>
      <c r="AB779" s="18" t="str">
        <f>IF(A779="Vyt",TRIM(LEFT('Vložení dat'!AY777,9)),IF(A779="VODA",TRIM(LEFT('Vložení dat'!BB777,9)),""))</f>
        <v/>
      </c>
      <c r="AC779" s="18" t="str">
        <f>IF(A779="Vyt",TRIM(LEFT('Vložení dat'!AW777,7)),"")</f>
        <v/>
      </c>
      <c r="AD779" s="18" t="str">
        <f>IF(A779="Vyt",VALUE(REPLACE(TRIM(LEFT('Vložení dat'!BA777,4)),FIND(".",TRIM(LEFT('Vložení dat'!BA777,4)),1),1,",")),IF(A779="VODA",VALUE(REPLACE(TRIM(LEFT('Vložení dat'!BC777,4)),FIND(".",TRIM(LEFT('Vložení dat'!BC777,4)),1),1,",")),""))</f>
        <v/>
      </c>
      <c r="AE779" s="12" t="str">
        <f>IF($A779="Vyt",TRIM(LEFT(REPLACE('Vložení dat'!T777,FIND(".",'Vložení dat'!T777,1),1,","),5)),"")</f>
        <v/>
      </c>
      <c r="AF779" s="12" t="str">
        <f>IF($A779="Vyt",TRIM(LEFT(REPLACE('Vložení dat'!U777,FIND(".",'Vložení dat'!U777,1),1,","),5)),"")</f>
        <v/>
      </c>
      <c r="AG779" s="13" t="str">
        <f>IF(A779="Vyt",LEFT(REPLACE('Vložení dat'!AT777,FIND(".",'Vložení dat'!AT777,1),1,","),5)-LEFT(REPLACE('Vložení dat'!AU777,FIND(".",'Vložení dat'!AU777,1),1,","),5)," ")</f>
        <v xml:space="preserve"> </v>
      </c>
      <c r="AH779" s="13" t="str">
        <f>IF(A779="Vyt",LEFT(REPLACE('Vložení dat'!T777,FIND(".",'Vložení dat'!T777,1),1,","),5)-LEFT(REPLACE('Vložení dat'!U777,FIND(".",'Vložení dat'!U777,1),1,","),5),"")</f>
        <v/>
      </c>
      <c r="AI779" t="str">
        <f>IF(A779="Vyt"," ",IF(A779="VODA",LEFT('Vložení dat'!AU777,12),""))</f>
        <v/>
      </c>
      <c r="AJ779" t="str">
        <f>IF(A779="Vyt","",IF(A779="VODA",LEFT('Vložení dat'!AV777,12),""))</f>
        <v/>
      </c>
    </row>
    <row r="780" spans="1:36" x14ac:dyDescent="0.3">
      <c r="A780" s="13" t="str">
        <f>IF(OR('Vložení dat'!C778=" VIP4RTN010 ",'Vložení dat'!C778=" RED4RITN050.c10_001 "),"Vyt",IF(OR('Vložení dat'!C778=" RED4WM050 ",'Vložení dat'!C778=" RED4WM010 ",ISNUMBER(SEARCH("ECM4WM020.v20",'Vložení dat'!C778,1))),"VODA",IF(ISBLANK('Vložení dat'!C778),"",'Vložení dat'!C778)))</f>
        <v/>
      </c>
      <c r="B780" s="13" t="str">
        <f>TRIM('Vložení dat'!N778)</f>
        <v/>
      </c>
      <c r="C780" s="16" t="str">
        <f>TRIM('Vložení dat'!K778)</f>
        <v/>
      </c>
      <c r="D780" s="13" t="str">
        <f>TRIM('Vložení dat'!L778)</f>
        <v/>
      </c>
      <c r="E780" s="13" t="str">
        <f>TRIM('Vložení dat'!J778)</f>
        <v/>
      </c>
      <c r="F780" s="13" t="str">
        <f>TRIM('Vložení dat'!H778)</f>
        <v/>
      </c>
      <c r="G780" s="13" t="str">
        <f>TRIM('Vložení dat'!G778)</f>
        <v/>
      </c>
      <c r="H780" s="13" t="str">
        <f>TRIM('Vložení dat'!E778)</f>
        <v/>
      </c>
      <c r="I780" s="13" t="str">
        <f>TRIM('Vložení dat'!B778)</f>
        <v/>
      </c>
      <c r="J780" s="13" t="str">
        <f>IF(AND(OR(A780="Vyt",A780="VODA"),'Vložení dat'!O778=0),"OK",IF(AND(OR(A780="Vyt",A780="VODA"),'Vložení dat'!O778&lt;&gt;0),CONCATENATE("CHYBA - ",'Vložení dat'!O778),""))</f>
        <v/>
      </c>
      <c r="K780" s="13" t="str">
        <f>IF(A780="Vyt",'Vložení dat'!R778,IF(A780="VODA",VALUE(TRIM(LEFT(REPLACE('Vložení dat'!T778,FIND(".",'Vložení dat'!T778,1),1,","),8))),""))</f>
        <v/>
      </c>
      <c r="L780" s="16" t="str">
        <f>IF(A780="Vyt",TRIM('Vložení dat'!S778),IF(A780="VODA",VALUE(TRIM(LEFT(REPLACE('Vložení dat'!R778,FIND(".",'Vložení dat'!R778,1),1,","),8))),""))</f>
        <v/>
      </c>
      <c r="M780" s="16" t="str">
        <f>IF(A780="Vyt",RIGHT('Vložení dat'!P778,11),IF(A780="VODA",VALUE(TRIM(LEFT(REPLACE('Vložení dat'!S778,FIND(".",'Vložení dat'!S778,1),1,","),8))),""))</f>
        <v/>
      </c>
      <c r="N780" s="12" t="str">
        <f>IF(A780="Vyt",TRIM('Vložení dat'!V778),"")</f>
        <v/>
      </c>
      <c r="O780" s="17" t="str">
        <f>IF(A780="Vyt",TRIM(LEFT('Vložení dat'!W778,9)),IF(A780="VODA",TRIM(CONCATENATE(LEFT('Vložení dat'!U778,3),".",MID('Vložení dat'!U778,5,2),".",MID('Vložení dat'!U778,8,2))),""))</f>
        <v/>
      </c>
      <c r="P780" s="18" t="str">
        <f>IF($A780="Vyt",'Vložení dat'!X778,IF($A780="VODA",VALUE(LEFT(TRIM(REPLACE('Vložení dat'!V778,FIND(".",'Vložení dat'!V778,1),1,",")),7)),""))</f>
        <v/>
      </c>
      <c r="Q780" s="18" t="str">
        <f>IF($A780="Vyt",'Vložení dat'!Y778,IF($A780="VODA",VALUE(LEFT(TRIM(REPLACE('Vložení dat'!W778,FIND(".",'Vložení dat'!W778,1),1,",")),7)),""))</f>
        <v/>
      </c>
      <c r="R780" s="18" t="str">
        <f>IF($A780="Vyt",'Vložení dat'!Z778,IF($A780="VODA",VALUE(LEFT(TRIM(REPLACE('Vložení dat'!X778,FIND(".",'Vložení dat'!X778,1),1,",")),7)),""))</f>
        <v/>
      </c>
      <c r="S780" s="18" t="str">
        <f>IF($A780="Vyt",'Vložení dat'!AA778,IF($A780="VODA",VALUE(LEFT(TRIM(REPLACE('Vložení dat'!Y778,FIND(".",'Vložení dat'!Y778,1),1,",")),7)),""))</f>
        <v/>
      </c>
      <c r="T780" s="18" t="str">
        <f>IF($A780="Vyt",'Vložení dat'!AB778,IF($A780="VODA",VALUE(LEFT(TRIM(REPLACE('Vložení dat'!Z778,FIND(".",'Vložení dat'!Z778,1),1,",")),7)),""))</f>
        <v/>
      </c>
      <c r="U780" s="18" t="str">
        <f>IF($A780="Vyt",'Vložení dat'!AC778,IF($A780="VODA",VALUE(LEFT(TRIM(REPLACE('Vložení dat'!AA778,FIND(".",'Vložení dat'!AA778,1),1,",")),7)),""))</f>
        <v/>
      </c>
      <c r="V780" s="18" t="str">
        <f>IF($A780="Vyt",'Vložení dat'!AD778,IF($A780="VODA",VALUE(LEFT(TRIM(REPLACE('Vložení dat'!AB778,FIND(".",'Vložení dat'!AB778,1),1,",")),7)),""))</f>
        <v/>
      </c>
      <c r="W780" s="18" t="str">
        <f>IF($A780="Vyt",'Vložení dat'!AE778,IF($A780="VODA",VALUE(LEFT(TRIM(REPLACE('Vložení dat'!AC778,FIND(".",'Vložení dat'!AC778,1),1,",")),7)),""))</f>
        <v/>
      </c>
      <c r="X780" s="18" t="str">
        <f>IF($A780="Vyt",'Vložení dat'!AF778,IF($A780="VODA",VALUE(LEFT(TRIM(REPLACE('Vložení dat'!AD778,FIND(".",'Vložení dat'!AD778,1),1,",")),7)),""))</f>
        <v/>
      </c>
      <c r="Y780" s="18" t="str">
        <f>IF($A780="Vyt",'Vložení dat'!AG778,IF($A780="VODA",VALUE(LEFT(TRIM(REPLACE('Vložení dat'!AE778,FIND(".",'Vložení dat'!AE778,1),1,",")),7)),""))</f>
        <v/>
      </c>
      <c r="Z780" s="18" t="str">
        <f>IF($A780="Vyt",'Vložení dat'!AH778,IF($A780="VODA",VALUE(LEFT(TRIM(REPLACE('Vložení dat'!AF778,FIND(".",'Vložení dat'!AF778,1),1,",")),7)),""))</f>
        <v/>
      </c>
      <c r="AA780" s="18" t="str">
        <f>IF($A780="Vyt",'Vložení dat'!AI778,IF($A780="VODA",VALUE(LEFT(TRIM(REPLACE('Vložení dat'!AG778,FIND(".",'Vložení dat'!AG778,1),1,",")),7)),""))</f>
        <v/>
      </c>
      <c r="AB780" s="18" t="str">
        <f>IF(A780="Vyt",TRIM(LEFT('Vložení dat'!AY778,9)),IF(A780="VODA",TRIM(LEFT('Vložení dat'!BB778,9)),""))</f>
        <v/>
      </c>
      <c r="AC780" s="18" t="str">
        <f>IF(A780="Vyt",TRIM(LEFT('Vložení dat'!AW778,7)),"")</f>
        <v/>
      </c>
      <c r="AD780" s="18" t="str">
        <f>IF(A780="Vyt",VALUE(REPLACE(TRIM(LEFT('Vložení dat'!BA778,4)),FIND(".",TRIM(LEFT('Vložení dat'!BA778,4)),1),1,",")),IF(A780="VODA",VALUE(REPLACE(TRIM(LEFT('Vložení dat'!BC778,4)),FIND(".",TRIM(LEFT('Vložení dat'!BC778,4)),1),1,",")),""))</f>
        <v/>
      </c>
      <c r="AE780" s="12" t="str">
        <f>IF($A780="Vyt",TRIM(LEFT(REPLACE('Vložení dat'!T778,FIND(".",'Vložení dat'!T778,1),1,","),5)),"")</f>
        <v/>
      </c>
      <c r="AF780" s="12" t="str">
        <f>IF($A780="Vyt",TRIM(LEFT(REPLACE('Vložení dat'!U778,FIND(".",'Vložení dat'!U778,1),1,","),5)),"")</f>
        <v/>
      </c>
      <c r="AG780" s="13" t="str">
        <f>IF(A780="Vyt",LEFT(REPLACE('Vložení dat'!AT778,FIND(".",'Vložení dat'!AT778,1),1,","),5)-LEFT(REPLACE('Vložení dat'!AU778,FIND(".",'Vložení dat'!AU778,1),1,","),5)," ")</f>
        <v xml:space="preserve"> </v>
      </c>
      <c r="AH780" s="13" t="str">
        <f>IF(A780="Vyt",LEFT(REPLACE('Vložení dat'!T778,FIND(".",'Vložení dat'!T778,1),1,","),5)-LEFT(REPLACE('Vložení dat'!U778,FIND(".",'Vložení dat'!U778,1),1,","),5),"")</f>
        <v/>
      </c>
      <c r="AI780" t="str">
        <f>IF(A780="Vyt"," ",IF(A780="VODA",LEFT('Vložení dat'!AU778,12),""))</f>
        <v/>
      </c>
      <c r="AJ780" t="str">
        <f>IF(A780="Vyt","",IF(A780="VODA",LEFT('Vložení dat'!AV778,12),""))</f>
        <v/>
      </c>
    </row>
    <row r="781" spans="1:36" x14ac:dyDescent="0.3">
      <c r="A781" s="13" t="str">
        <f>IF(OR('Vložení dat'!C779=" VIP4RTN010 ",'Vložení dat'!C779=" RED4RITN050.c10_001 "),"Vyt",IF(OR('Vložení dat'!C779=" RED4WM050 ",'Vložení dat'!C779=" RED4WM010 ",ISNUMBER(SEARCH("ECM4WM020.v20",'Vložení dat'!C779,1))),"VODA",IF(ISBLANK('Vložení dat'!C779),"",'Vložení dat'!C779)))</f>
        <v/>
      </c>
      <c r="B781" s="13" t="str">
        <f>TRIM('Vložení dat'!N779)</f>
        <v/>
      </c>
      <c r="C781" s="16" t="str">
        <f>TRIM('Vložení dat'!K779)</f>
        <v/>
      </c>
      <c r="D781" s="13" t="str">
        <f>TRIM('Vložení dat'!L779)</f>
        <v/>
      </c>
      <c r="E781" s="13" t="str">
        <f>TRIM('Vložení dat'!J779)</f>
        <v/>
      </c>
      <c r="F781" s="13" t="str">
        <f>TRIM('Vložení dat'!H779)</f>
        <v/>
      </c>
      <c r="G781" s="13" t="str">
        <f>TRIM('Vložení dat'!G779)</f>
        <v/>
      </c>
      <c r="H781" s="13" t="str">
        <f>TRIM('Vložení dat'!E779)</f>
        <v/>
      </c>
      <c r="I781" s="13" t="str">
        <f>TRIM('Vložení dat'!B779)</f>
        <v/>
      </c>
      <c r="J781" s="13" t="str">
        <f>IF(AND(OR(A781="Vyt",A781="VODA"),'Vložení dat'!O779=0),"OK",IF(AND(OR(A781="Vyt",A781="VODA"),'Vložení dat'!O779&lt;&gt;0),CONCATENATE("CHYBA - ",'Vložení dat'!O779),""))</f>
        <v/>
      </c>
      <c r="K781" s="13" t="str">
        <f>IF(A781="Vyt",'Vložení dat'!R779,IF(A781="VODA",VALUE(TRIM(LEFT(REPLACE('Vložení dat'!T779,FIND(".",'Vložení dat'!T779,1),1,","),8))),""))</f>
        <v/>
      </c>
      <c r="L781" s="16" t="str">
        <f>IF(A781="Vyt",TRIM('Vložení dat'!S779),IF(A781="VODA",VALUE(TRIM(LEFT(REPLACE('Vložení dat'!R779,FIND(".",'Vložení dat'!R779,1),1,","),8))),""))</f>
        <v/>
      </c>
      <c r="M781" s="16" t="str">
        <f>IF(A781="Vyt",RIGHT('Vložení dat'!P779,11),IF(A781="VODA",VALUE(TRIM(LEFT(REPLACE('Vložení dat'!S779,FIND(".",'Vložení dat'!S779,1),1,","),8))),""))</f>
        <v/>
      </c>
      <c r="N781" s="12" t="str">
        <f>IF(A781="Vyt",TRIM('Vložení dat'!V779),"")</f>
        <v/>
      </c>
      <c r="O781" s="17" t="str">
        <f>IF(A781="Vyt",TRIM(LEFT('Vložení dat'!W779,9)),IF(A781="VODA",TRIM(CONCATENATE(LEFT('Vložení dat'!U779,3),".",MID('Vložení dat'!U779,5,2),".",MID('Vložení dat'!U779,8,2))),""))</f>
        <v/>
      </c>
      <c r="P781" s="18" t="str">
        <f>IF($A781="Vyt",'Vložení dat'!X779,IF($A781="VODA",VALUE(LEFT(TRIM(REPLACE('Vložení dat'!V779,FIND(".",'Vložení dat'!V779,1),1,",")),7)),""))</f>
        <v/>
      </c>
      <c r="Q781" s="18" t="str">
        <f>IF($A781="Vyt",'Vložení dat'!Y779,IF($A781="VODA",VALUE(LEFT(TRIM(REPLACE('Vložení dat'!W779,FIND(".",'Vložení dat'!W779,1),1,",")),7)),""))</f>
        <v/>
      </c>
      <c r="R781" s="18" t="str">
        <f>IF($A781="Vyt",'Vložení dat'!Z779,IF($A781="VODA",VALUE(LEFT(TRIM(REPLACE('Vložení dat'!X779,FIND(".",'Vložení dat'!X779,1),1,",")),7)),""))</f>
        <v/>
      </c>
      <c r="S781" s="18" t="str">
        <f>IF($A781="Vyt",'Vložení dat'!AA779,IF($A781="VODA",VALUE(LEFT(TRIM(REPLACE('Vložení dat'!Y779,FIND(".",'Vložení dat'!Y779,1),1,",")),7)),""))</f>
        <v/>
      </c>
      <c r="T781" s="18" t="str">
        <f>IF($A781="Vyt",'Vložení dat'!AB779,IF($A781="VODA",VALUE(LEFT(TRIM(REPLACE('Vložení dat'!Z779,FIND(".",'Vložení dat'!Z779,1),1,",")),7)),""))</f>
        <v/>
      </c>
      <c r="U781" s="18" t="str">
        <f>IF($A781="Vyt",'Vložení dat'!AC779,IF($A781="VODA",VALUE(LEFT(TRIM(REPLACE('Vložení dat'!AA779,FIND(".",'Vložení dat'!AA779,1),1,",")),7)),""))</f>
        <v/>
      </c>
      <c r="V781" s="18" t="str">
        <f>IF($A781="Vyt",'Vložení dat'!AD779,IF($A781="VODA",VALUE(LEFT(TRIM(REPLACE('Vložení dat'!AB779,FIND(".",'Vložení dat'!AB779,1),1,",")),7)),""))</f>
        <v/>
      </c>
      <c r="W781" s="18" t="str">
        <f>IF($A781="Vyt",'Vložení dat'!AE779,IF($A781="VODA",VALUE(LEFT(TRIM(REPLACE('Vložení dat'!AC779,FIND(".",'Vložení dat'!AC779,1),1,",")),7)),""))</f>
        <v/>
      </c>
      <c r="X781" s="18" t="str">
        <f>IF($A781="Vyt",'Vložení dat'!AF779,IF($A781="VODA",VALUE(LEFT(TRIM(REPLACE('Vložení dat'!AD779,FIND(".",'Vložení dat'!AD779,1),1,",")),7)),""))</f>
        <v/>
      </c>
      <c r="Y781" s="18" t="str">
        <f>IF($A781="Vyt",'Vložení dat'!AG779,IF($A781="VODA",VALUE(LEFT(TRIM(REPLACE('Vložení dat'!AE779,FIND(".",'Vložení dat'!AE779,1),1,",")),7)),""))</f>
        <v/>
      </c>
      <c r="Z781" s="18" t="str">
        <f>IF($A781="Vyt",'Vložení dat'!AH779,IF($A781="VODA",VALUE(LEFT(TRIM(REPLACE('Vložení dat'!AF779,FIND(".",'Vložení dat'!AF779,1),1,",")),7)),""))</f>
        <v/>
      </c>
      <c r="AA781" s="18" t="str">
        <f>IF($A781="Vyt",'Vložení dat'!AI779,IF($A781="VODA",VALUE(LEFT(TRIM(REPLACE('Vložení dat'!AG779,FIND(".",'Vložení dat'!AG779,1),1,",")),7)),""))</f>
        <v/>
      </c>
      <c r="AB781" s="18" t="str">
        <f>IF(A781="Vyt",TRIM(LEFT('Vložení dat'!AY779,9)),IF(A781="VODA",TRIM(LEFT('Vložení dat'!BB779,9)),""))</f>
        <v/>
      </c>
      <c r="AC781" s="18" t="str">
        <f>IF(A781="Vyt",TRIM(LEFT('Vložení dat'!AW779,7)),"")</f>
        <v/>
      </c>
      <c r="AD781" s="18" t="str">
        <f>IF(A781="Vyt",VALUE(REPLACE(TRIM(LEFT('Vložení dat'!BA779,4)),FIND(".",TRIM(LEFT('Vložení dat'!BA779,4)),1),1,",")),IF(A781="VODA",VALUE(REPLACE(TRIM(LEFT('Vložení dat'!BC779,4)),FIND(".",TRIM(LEFT('Vložení dat'!BC779,4)),1),1,",")),""))</f>
        <v/>
      </c>
      <c r="AE781" s="12" t="str">
        <f>IF($A781="Vyt",TRIM(LEFT(REPLACE('Vložení dat'!T779,FIND(".",'Vložení dat'!T779,1),1,","),5)),"")</f>
        <v/>
      </c>
      <c r="AF781" s="12" t="str">
        <f>IF($A781="Vyt",TRIM(LEFT(REPLACE('Vložení dat'!U779,FIND(".",'Vložení dat'!U779,1),1,","),5)),"")</f>
        <v/>
      </c>
      <c r="AG781" s="13" t="str">
        <f>IF(A781="Vyt",LEFT(REPLACE('Vložení dat'!AT779,FIND(".",'Vložení dat'!AT779,1),1,","),5)-LEFT(REPLACE('Vložení dat'!AU779,FIND(".",'Vložení dat'!AU779,1),1,","),5)," ")</f>
        <v xml:space="preserve"> </v>
      </c>
      <c r="AH781" s="13" t="str">
        <f>IF(A781="Vyt",LEFT(REPLACE('Vložení dat'!T779,FIND(".",'Vložení dat'!T779,1),1,","),5)-LEFT(REPLACE('Vložení dat'!U779,FIND(".",'Vložení dat'!U779,1),1,","),5),"")</f>
        <v/>
      </c>
      <c r="AI781" t="str">
        <f>IF(A781="Vyt"," ",IF(A781="VODA",LEFT('Vložení dat'!AU779,12),""))</f>
        <v/>
      </c>
      <c r="AJ781" t="str">
        <f>IF(A781="Vyt","",IF(A781="VODA",LEFT('Vložení dat'!AV779,12),""))</f>
        <v/>
      </c>
    </row>
    <row r="782" spans="1:36" x14ac:dyDescent="0.3">
      <c r="A782" s="13" t="str">
        <f>IF(OR('Vložení dat'!C780=" VIP4RTN010 ",'Vložení dat'!C780=" RED4RITN050.c10_001 "),"Vyt",IF(OR('Vložení dat'!C780=" RED4WM050 ",'Vložení dat'!C780=" RED4WM010 ",ISNUMBER(SEARCH("ECM4WM020.v20",'Vložení dat'!C780,1))),"VODA",IF(ISBLANK('Vložení dat'!C780),"",'Vložení dat'!C780)))</f>
        <v/>
      </c>
      <c r="B782" s="13" t="str">
        <f>TRIM('Vložení dat'!N780)</f>
        <v/>
      </c>
      <c r="C782" s="16" t="str">
        <f>TRIM('Vložení dat'!K780)</f>
        <v/>
      </c>
      <c r="D782" s="13" t="str">
        <f>TRIM('Vložení dat'!L780)</f>
        <v/>
      </c>
      <c r="E782" s="13" t="str">
        <f>TRIM('Vložení dat'!J780)</f>
        <v/>
      </c>
      <c r="F782" s="13" t="str">
        <f>TRIM('Vložení dat'!H780)</f>
        <v/>
      </c>
      <c r="G782" s="13" t="str">
        <f>TRIM('Vložení dat'!G780)</f>
        <v/>
      </c>
      <c r="H782" s="13" t="str">
        <f>TRIM('Vložení dat'!E780)</f>
        <v/>
      </c>
      <c r="I782" s="13" t="str">
        <f>TRIM('Vložení dat'!B780)</f>
        <v/>
      </c>
      <c r="J782" s="13" t="str">
        <f>IF(AND(OR(A782="Vyt",A782="VODA"),'Vložení dat'!O780=0),"OK",IF(AND(OR(A782="Vyt",A782="VODA"),'Vložení dat'!O780&lt;&gt;0),CONCATENATE("CHYBA - ",'Vložení dat'!O780),""))</f>
        <v/>
      </c>
      <c r="K782" s="13" t="str">
        <f>IF(A782="Vyt",'Vložení dat'!R780,IF(A782="VODA",VALUE(TRIM(LEFT(REPLACE('Vložení dat'!T780,FIND(".",'Vložení dat'!T780,1),1,","),8))),""))</f>
        <v/>
      </c>
      <c r="L782" s="16" t="str">
        <f>IF(A782="Vyt",TRIM('Vložení dat'!S780),IF(A782="VODA",VALUE(TRIM(LEFT(REPLACE('Vložení dat'!R780,FIND(".",'Vložení dat'!R780,1),1,","),8))),""))</f>
        <v/>
      </c>
      <c r="M782" s="16" t="str">
        <f>IF(A782="Vyt",RIGHT('Vložení dat'!P780,11),IF(A782="VODA",VALUE(TRIM(LEFT(REPLACE('Vložení dat'!S780,FIND(".",'Vložení dat'!S780,1),1,","),8))),""))</f>
        <v/>
      </c>
      <c r="N782" s="12" t="str">
        <f>IF(A782="Vyt",TRIM('Vložení dat'!V780),"")</f>
        <v/>
      </c>
      <c r="O782" s="17" t="str">
        <f>IF(A782="Vyt",TRIM(LEFT('Vložení dat'!W780,9)),IF(A782="VODA",TRIM(CONCATENATE(LEFT('Vložení dat'!U780,3),".",MID('Vložení dat'!U780,5,2),".",MID('Vložení dat'!U780,8,2))),""))</f>
        <v/>
      </c>
      <c r="P782" s="18" t="str">
        <f>IF($A782="Vyt",'Vložení dat'!X780,IF($A782="VODA",VALUE(LEFT(TRIM(REPLACE('Vložení dat'!V780,FIND(".",'Vložení dat'!V780,1),1,",")),7)),""))</f>
        <v/>
      </c>
      <c r="Q782" s="18" t="str">
        <f>IF($A782="Vyt",'Vložení dat'!Y780,IF($A782="VODA",VALUE(LEFT(TRIM(REPLACE('Vložení dat'!W780,FIND(".",'Vložení dat'!W780,1),1,",")),7)),""))</f>
        <v/>
      </c>
      <c r="R782" s="18" t="str">
        <f>IF($A782="Vyt",'Vložení dat'!Z780,IF($A782="VODA",VALUE(LEFT(TRIM(REPLACE('Vložení dat'!X780,FIND(".",'Vložení dat'!X780,1),1,",")),7)),""))</f>
        <v/>
      </c>
      <c r="S782" s="18" t="str">
        <f>IF($A782="Vyt",'Vložení dat'!AA780,IF($A782="VODA",VALUE(LEFT(TRIM(REPLACE('Vložení dat'!Y780,FIND(".",'Vložení dat'!Y780,1),1,",")),7)),""))</f>
        <v/>
      </c>
      <c r="T782" s="18" t="str">
        <f>IF($A782="Vyt",'Vložení dat'!AB780,IF($A782="VODA",VALUE(LEFT(TRIM(REPLACE('Vložení dat'!Z780,FIND(".",'Vložení dat'!Z780,1),1,",")),7)),""))</f>
        <v/>
      </c>
      <c r="U782" s="18" t="str">
        <f>IF($A782="Vyt",'Vložení dat'!AC780,IF($A782="VODA",VALUE(LEFT(TRIM(REPLACE('Vložení dat'!AA780,FIND(".",'Vložení dat'!AA780,1),1,",")),7)),""))</f>
        <v/>
      </c>
      <c r="V782" s="18" t="str">
        <f>IF($A782="Vyt",'Vložení dat'!AD780,IF($A782="VODA",VALUE(LEFT(TRIM(REPLACE('Vložení dat'!AB780,FIND(".",'Vložení dat'!AB780,1),1,",")),7)),""))</f>
        <v/>
      </c>
      <c r="W782" s="18" t="str">
        <f>IF($A782="Vyt",'Vložení dat'!AE780,IF($A782="VODA",VALUE(LEFT(TRIM(REPLACE('Vložení dat'!AC780,FIND(".",'Vložení dat'!AC780,1),1,",")),7)),""))</f>
        <v/>
      </c>
      <c r="X782" s="18" t="str">
        <f>IF($A782="Vyt",'Vložení dat'!AF780,IF($A782="VODA",VALUE(LEFT(TRIM(REPLACE('Vložení dat'!AD780,FIND(".",'Vložení dat'!AD780,1),1,",")),7)),""))</f>
        <v/>
      </c>
      <c r="Y782" s="18" t="str">
        <f>IF($A782="Vyt",'Vložení dat'!AG780,IF($A782="VODA",VALUE(LEFT(TRIM(REPLACE('Vložení dat'!AE780,FIND(".",'Vložení dat'!AE780,1),1,",")),7)),""))</f>
        <v/>
      </c>
      <c r="Z782" s="18" t="str">
        <f>IF($A782="Vyt",'Vložení dat'!AH780,IF($A782="VODA",VALUE(LEFT(TRIM(REPLACE('Vložení dat'!AF780,FIND(".",'Vložení dat'!AF780,1),1,",")),7)),""))</f>
        <v/>
      </c>
      <c r="AA782" s="18" t="str">
        <f>IF($A782="Vyt",'Vložení dat'!AI780,IF($A782="VODA",VALUE(LEFT(TRIM(REPLACE('Vložení dat'!AG780,FIND(".",'Vložení dat'!AG780,1),1,",")),7)),""))</f>
        <v/>
      </c>
      <c r="AB782" s="18" t="str">
        <f>IF(A782="Vyt",TRIM(LEFT('Vložení dat'!AY780,9)),IF(A782="VODA",TRIM(LEFT('Vložení dat'!BB780,9)),""))</f>
        <v/>
      </c>
      <c r="AC782" s="18" t="str">
        <f>IF(A782="Vyt",TRIM(LEFT('Vložení dat'!AW780,7)),"")</f>
        <v/>
      </c>
      <c r="AD782" s="18" t="str">
        <f>IF(A782="Vyt",VALUE(REPLACE(TRIM(LEFT('Vložení dat'!BA780,4)),FIND(".",TRIM(LEFT('Vložení dat'!BA780,4)),1),1,",")),IF(A782="VODA",VALUE(REPLACE(TRIM(LEFT('Vložení dat'!BC780,4)),FIND(".",TRIM(LEFT('Vložení dat'!BC780,4)),1),1,",")),""))</f>
        <v/>
      </c>
      <c r="AE782" s="12" t="str">
        <f>IF($A782="Vyt",TRIM(LEFT(REPLACE('Vložení dat'!T780,FIND(".",'Vložení dat'!T780,1),1,","),5)),"")</f>
        <v/>
      </c>
      <c r="AF782" s="12" t="str">
        <f>IF($A782="Vyt",TRIM(LEFT(REPLACE('Vložení dat'!U780,FIND(".",'Vložení dat'!U780,1),1,","),5)),"")</f>
        <v/>
      </c>
      <c r="AG782" s="13" t="str">
        <f>IF(A782="Vyt",LEFT(REPLACE('Vložení dat'!AT780,FIND(".",'Vložení dat'!AT780,1),1,","),5)-LEFT(REPLACE('Vložení dat'!AU780,FIND(".",'Vložení dat'!AU780,1),1,","),5)," ")</f>
        <v xml:space="preserve"> </v>
      </c>
      <c r="AH782" s="13" t="str">
        <f>IF(A782="Vyt",LEFT(REPLACE('Vložení dat'!T780,FIND(".",'Vložení dat'!T780,1),1,","),5)-LEFT(REPLACE('Vložení dat'!U780,FIND(".",'Vložení dat'!U780,1),1,","),5),"")</f>
        <v/>
      </c>
      <c r="AI782" t="str">
        <f>IF(A782="Vyt"," ",IF(A782="VODA",LEFT('Vložení dat'!AU780,12),""))</f>
        <v/>
      </c>
      <c r="AJ782" t="str">
        <f>IF(A782="Vyt","",IF(A782="VODA",LEFT('Vložení dat'!AV780,12),""))</f>
        <v/>
      </c>
    </row>
    <row r="783" spans="1:36" x14ac:dyDescent="0.3">
      <c r="A783" s="13" t="str">
        <f>IF(OR('Vložení dat'!C781=" VIP4RTN010 ",'Vložení dat'!C781=" RED4RITN050.c10_001 "),"Vyt",IF(OR('Vložení dat'!C781=" RED4WM050 ",'Vložení dat'!C781=" RED4WM010 ",ISNUMBER(SEARCH("ECM4WM020.v20",'Vložení dat'!C781,1))),"VODA",IF(ISBLANK('Vložení dat'!C781),"",'Vložení dat'!C781)))</f>
        <v/>
      </c>
      <c r="B783" s="13" t="str">
        <f>TRIM('Vložení dat'!N781)</f>
        <v/>
      </c>
      <c r="C783" s="16" t="str">
        <f>TRIM('Vložení dat'!K781)</f>
        <v/>
      </c>
      <c r="D783" s="13" t="str">
        <f>TRIM('Vložení dat'!L781)</f>
        <v/>
      </c>
      <c r="E783" s="13" t="str">
        <f>TRIM('Vložení dat'!J781)</f>
        <v/>
      </c>
      <c r="F783" s="13" t="str">
        <f>TRIM('Vložení dat'!H781)</f>
        <v/>
      </c>
      <c r="G783" s="13" t="str">
        <f>TRIM('Vložení dat'!G781)</f>
        <v/>
      </c>
      <c r="H783" s="13" t="str">
        <f>TRIM('Vložení dat'!E781)</f>
        <v/>
      </c>
      <c r="I783" s="13" t="str">
        <f>TRIM('Vložení dat'!B781)</f>
        <v/>
      </c>
      <c r="J783" s="13" t="str">
        <f>IF(AND(OR(A783="Vyt",A783="VODA"),'Vložení dat'!O781=0),"OK",IF(AND(OR(A783="Vyt",A783="VODA"),'Vložení dat'!O781&lt;&gt;0),CONCATENATE("CHYBA - ",'Vložení dat'!O781),""))</f>
        <v/>
      </c>
      <c r="K783" s="13" t="str">
        <f>IF(A783="Vyt",'Vložení dat'!R781,IF(A783="VODA",VALUE(TRIM(LEFT(REPLACE('Vložení dat'!T781,FIND(".",'Vložení dat'!T781,1),1,","),8))),""))</f>
        <v/>
      </c>
      <c r="L783" s="16" t="str">
        <f>IF(A783="Vyt",TRIM('Vložení dat'!S781),IF(A783="VODA",VALUE(TRIM(LEFT(REPLACE('Vložení dat'!R781,FIND(".",'Vložení dat'!R781,1),1,","),8))),""))</f>
        <v/>
      </c>
      <c r="M783" s="16" t="str">
        <f>IF(A783="Vyt",RIGHT('Vložení dat'!P781,11),IF(A783="VODA",VALUE(TRIM(LEFT(REPLACE('Vložení dat'!S781,FIND(".",'Vložení dat'!S781,1),1,","),8))),""))</f>
        <v/>
      </c>
      <c r="N783" s="12" t="str">
        <f>IF(A783="Vyt",TRIM('Vložení dat'!V781),"")</f>
        <v/>
      </c>
      <c r="O783" s="17" t="str">
        <f>IF(A783="Vyt",TRIM(LEFT('Vložení dat'!W781,9)),IF(A783="VODA",TRIM(CONCATENATE(LEFT('Vložení dat'!U781,3),".",MID('Vložení dat'!U781,5,2),".",MID('Vložení dat'!U781,8,2))),""))</f>
        <v/>
      </c>
      <c r="P783" s="18" t="str">
        <f>IF($A783="Vyt",'Vložení dat'!X781,IF($A783="VODA",VALUE(LEFT(TRIM(REPLACE('Vložení dat'!V781,FIND(".",'Vložení dat'!V781,1),1,",")),7)),""))</f>
        <v/>
      </c>
      <c r="Q783" s="18" t="str">
        <f>IF($A783="Vyt",'Vložení dat'!Y781,IF($A783="VODA",VALUE(LEFT(TRIM(REPLACE('Vložení dat'!W781,FIND(".",'Vložení dat'!W781,1),1,",")),7)),""))</f>
        <v/>
      </c>
      <c r="R783" s="18" t="str">
        <f>IF($A783="Vyt",'Vložení dat'!Z781,IF($A783="VODA",VALUE(LEFT(TRIM(REPLACE('Vložení dat'!X781,FIND(".",'Vložení dat'!X781,1),1,",")),7)),""))</f>
        <v/>
      </c>
      <c r="S783" s="18" t="str">
        <f>IF($A783="Vyt",'Vložení dat'!AA781,IF($A783="VODA",VALUE(LEFT(TRIM(REPLACE('Vložení dat'!Y781,FIND(".",'Vložení dat'!Y781,1),1,",")),7)),""))</f>
        <v/>
      </c>
      <c r="T783" s="18" t="str">
        <f>IF($A783="Vyt",'Vložení dat'!AB781,IF($A783="VODA",VALUE(LEFT(TRIM(REPLACE('Vložení dat'!Z781,FIND(".",'Vložení dat'!Z781,1),1,",")),7)),""))</f>
        <v/>
      </c>
      <c r="U783" s="18" t="str">
        <f>IF($A783="Vyt",'Vložení dat'!AC781,IF($A783="VODA",VALUE(LEFT(TRIM(REPLACE('Vložení dat'!AA781,FIND(".",'Vložení dat'!AA781,1),1,",")),7)),""))</f>
        <v/>
      </c>
      <c r="V783" s="18" t="str">
        <f>IF($A783="Vyt",'Vložení dat'!AD781,IF($A783="VODA",VALUE(LEFT(TRIM(REPLACE('Vložení dat'!AB781,FIND(".",'Vložení dat'!AB781,1),1,",")),7)),""))</f>
        <v/>
      </c>
      <c r="W783" s="18" t="str">
        <f>IF($A783="Vyt",'Vložení dat'!AE781,IF($A783="VODA",VALUE(LEFT(TRIM(REPLACE('Vložení dat'!AC781,FIND(".",'Vložení dat'!AC781,1),1,",")),7)),""))</f>
        <v/>
      </c>
      <c r="X783" s="18" t="str">
        <f>IF($A783="Vyt",'Vložení dat'!AF781,IF($A783="VODA",VALUE(LEFT(TRIM(REPLACE('Vložení dat'!AD781,FIND(".",'Vložení dat'!AD781,1),1,",")),7)),""))</f>
        <v/>
      </c>
      <c r="Y783" s="18" t="str">
        <f>IF($A783="Vyt",'Vložení dat'!AG781,IF($A783="VODA",VALUE(LEFT(TRIM(REPLACE('Vložení dat'!AE781,FIND(".",'Vložení dat'!AE781,1),1,",")),7)),""))</f>
        <v/>
      </c>
      <c r="Z783" s="18" t="str">
        <f>IF($A783="Vyt",'Vložení dat'!AH781,IF($A783="VODA",VALUE(LEFT(TRIM(REPLACE('Vložení dat'!AF781,FIND(".",'Vložení dat'!AF781,1),1,",")),7)),""))</f>
        <v/>
      </c>
      <c r="AA783" s="18" t="str">
        <f>IF($A783="Vyt",'Vložení dat'!AI781,IF($A783="VODA",VALUE(LEFT(TRIM(REPLACE('Vložení dat'!AG781,FIND(".",'Vložení dat'!AG781,1),1,",")),7)),""))</f>
        <v/>
      </c>
      <c r="AB783" s="18" t="str">
        <f>IF(A783="Vyt",TRIM(LEFT('Vložení dat'!AY781,9)),IF(A783="VODA",TRIM(LEFT('Vložení dat'!BB781,9)),""))</f>
        <v/>
      </c>
      <c r="AC783" s="18" t="str">
        <f>IF(A783="Vyt",TRIM(LEFT('Vložení dat'!AW781,7)),"")</f>
        <v/>
      </c>
      <c r="AD783" s="18" t="str">
        <f>IF(A783="Vyt",VALUE(REPLACE(TRIM(LEFT('Vložení dat'!BA781,4)),FIND(".",TRIM(LEFT('Vložení dat'!BA781,4)),1),1,",")),IF(A783="VODA",VALUE(REPLACE(TRIM(LEFT('Vložení dat'!BC781,4)),FIND(".",TRIM(LEFT('Vložení dat'!BC781,4)),1),1,",")),""))</f>
        <v/>
      </c>
      <c r="AE783" s="12" t="str">
        <f>IF($A783="Vyt",TRIM(LEFT(REPLACE('Vložení dat'!T781,FIND(".",'Vložení dat'!T781,1),1,","),5)),"")</f>
        <v/>
      </c>
      <c r="AF783" s="12" t="str">
        <f>IF($A783="Vyt",TRIM(LEFT(REPLACE('Vložení dat'!U781,FIND(".",'Vložení dat'!U781,1),1,","),5)),"")</f>
        <v/>
      </c>
      <c r="AG783" s="13" t="str">
        <f>IF(A783="Vyt",LEFT(REPLACE('Vložení dat'!AT781,FIND(".",'Vložení dat'!AT781,1),1,","),5)-LEFT(REPLACE('Vložení dat'!AU781,FIND(".",'Vložení dat'!AU781,1),1,","),5)," ")</f>
        <v xml:space="preserve"> </v>
      </c>
      <c r="AH783" s="13" t="str">
        <f>IF(A783="Vyt",LEFT(REPLACE('Vložení dat'!T781,FIND(".",'Vložení dat'!T781,1),1,","),5)-LEFT(REPLACE('Vložení dat'!U781,FIND(".",'Vložení dat'!U781,1),1,","),5),"")</f>
        <v/>
      </c>
      <c r="AI783" t="str">
        <f>IF(A783="Vyt"," ",IF(A783="VODA",LEFT('Vložení dat'!AU781,12),""))</f>
        <v/>
      </c>
      <c r="AJ783" t="str">
        <f>IF(A783="Vyt","",IF(A783="VODA",LEFT('Vložení dat'!AV781,12),""))</f>
        <v/>
      </c>
    </row>
    <row r="784" spans="1:36" x14ac:dyDescent="0.3">
      <c r="A784" s="13" t="str">
        <f>IF(OR('Vložení dat'!C782=" VIP4RTN010 ",'Vložení dat'!C782=" RED4RITN050.c10_001 "),"Vyt",IF(OR('Vložení dat'!C782=" RED4WM050 ",'Vložení dat'!C782=" RED4WM010 ",ISNUMBER(SEARCH("ECM4WM020.v20",'Vložení dat'!C782,1))),"VODA",IF(ISBLANK('Vložení dat'!C782),"",'Vložení dat'!C782)))</f>
        <v/>
      </c>
      <c r="B784" s="13" t="str">
        <f>TRIM('Vložení dat'!N782)</f>
        <v/>
      </c>
      <c r="C784" s="16" t="str">
        <f>TRIM('Vložení dat'!K782)</f>
        <v/>
      </c>
      <c r="D784" s="13" t="str">
        <f>TRIM('Vložení dat'!L782)</f>
        <v/>
      </c>
      <c r="E784" s="13" t="str">
        <f>TRIM('Vložení dat'!J782)</f>
        <v/>
      </c>
      <c r="F784" s="13" t="str">
        <f>TRIM('Vložení dat'!H782)</f>
        <v/>
      </c>
      <c r="G784" s="13" t="str">
        <f>TRIM('Vložení dat'!G782)</f>
        <v/>
      </c>
      <c r="H784" s="13" t="str">
        <f>TRIM('Vložení dat'!E782)</f>
        <v/>
      </c>
      <c r="I784" s="13" t="str">
        <f>TRIM('Vložení dat'!B782)</f>
        <v/>
      </c>
      <c r="J784" s="13" t="str">
        <f>IF(AND(OR(A784="Vyt",A784="VODA"),'Vložení dat'!O782=0),"OK",IF(AND(OR(A784="Vyt",A784="VODA"),'Vložení dat'!O782&lt;&gt;0),CONCATENATE("CHYBA - ",'Vložení dat'!O782),""))</f>
        <v/>
      </c>
      <c r="K784" s="13" t="str">
        <f>IF(A784="Vyt",'Vložení dat'!R782,IF(A784="VODA",VALUE(TRIM(LEFT(REPLACE('Vložení dat'!T782,FIND(".",'Vložení dat'!T782,1),1,","),8))),""))</f>
        <v/>
      </c>
      <c r="L784" s="16" t="str">
        <f>IF(A784="Vyt",TRIM('Vložení dat'!S782),IF(A784="VODA",VALUE(TRIM(LEFT(REPLACE('Vložení dat'!R782,FIND(".",'Vložení dat'!R782,1),1,","),8))),""))</f>
        <v/>
      </c>
      <c r="M784" s="16" t="str">
        <f>IF(A784="Vyt",RIGHT('Vložení dat'!P782,11),IF(A784="VODA",VALUE(TRIM(LEFT(REPLACE('Vložení dat'!S782,FIND(".",'Vložení dat'!S782,1),1,","),8))),""))</f>
        <v/>
      </c>
      <c r="N784" s="12" t="str">
        <f>IF(A784="Vyt",TRIM('Vložení dat'!V782),"")</f>
        <v/>
      </c>
      <c r="O784" s="17" t="str">
        <f>IF(A784="Vyt",TRIM(LEFT('Vložení dat'!W782,9)),IF(A784="VODA",TRIM(CONCATENATE(LEFT('Vložení dat'!U782,3),".",MID('Vložení dat'!U782,5,2),".",MID('Vložení dat'!U782,8,2))),""))</f>
        <v/>
      </c>
      <c r="P784" s="18" t="str">
        <f>IF($A784="Vyt",'Vložení dat'!X782,IF($A784="VODA",VALUE(LEFT(TRIM(REPLACE('Vložení dat'!V782,FIND(".",'Vložení dat'!V782,1),1,",")),7)),""))</f>
        <v/>
      </c>
      <c r="Q784" s="18" t="str">
        <f>IF($A784="Vyt",'Vložení dat'!Y782,IF($A784="VODA",VALUE(LEFT(TRIM(REPLACE('Vložení dat'!W782,FIND(".",'Vložení dat'!W782,1),1,",")),7)),""))</f>
        <v/>
      </c>
      <c r="R784" s="18" t="str">
        <f>IF($A784="Vyt",'Vložení dat'!Z782,IF($A784="VODA",VALUE(LEFT(TRIM(REPLACE('Vložení dat'!X782,FIND(".",'Vložení dat'!X782,1),1,",")),7)),""))</f>
        <v/>
      </c>
      <c r="S784" s="18" t="str">
        <f>IF($A784="Vyt",'Vložení dat'!AA782,IF($A784="VODA",VALUE(LEFT(TRIM(REPLACE('Vložení dat'!Y782,FIND(".",'Vložení dat'!Y782,1),1,",")),7)),""))</f>
        <v/>
      </c>
      <c r="T784" s="18" t="str">
        <f>IF($A784="Vyt",'Vložení dat'!AB782,IF($A784="VODA",VALUE(LEFT(TRIM(REPLACE('Vložení dat'!Z782,FIND(".",'Vložení dat'!Z782,1),1,",")),7)),""))</f>
        <v/>
      </c>
      <c r="U784" s="18" t="str">
        <f>IF($A784="Vyt",'Vložení dat'!AC782,IF($A784="VODA",VALUE(LEFT(TRIM(REPLACE('Vložení dat'!AA782,FIND(".",'Vložení dat'!AA782,1),1,",")),7)),""))</f>
        <v/>
      </c>
      <c r="V784" s="18" t="str">
        <f>IF($A784="Vyt",'Vložení dat'!AD782,IF($A784="VODA",VALUE(LEFT(TRIM(REPLACE('Vložení dat'!AB782,FIND(".",'Vložení dat'!AB782,1),1,",")),7)),""))</f>
        <v/>
      </c>
      <c r="W784" s="18" t="str">
        <f>IF($A784="Vyt",'Vložení dat'!AE782,IF($A784="VODA",VALUE(LEFT(TRIM(REPLACE('Vložení dat'!AC782,FIND(".",'Vložení dat'!AC782,1),1,",")),7)),""))</f>
        <v/>
      </c>
      <c r="X784" s="18" t="str">
        <f>IF($A784="Vyt",'Vložení dat'!AF782,IF($A784="VODA",VALUE(LEFT(TRIM(REPLACE('Vložení dat'!AD782,FIND(".",'Vložení dat'!AD782,1),1,",")),7)),""))</f>
        <v/>
      </c>
      <c r="Y784" s="18" t="str">
        <f>IF($A784="Vyt",'Vložení dat'!AG782,IF($A784="VODA",VALUE(LEFT(TRIM(REPLACE('Vložení dat'!AE782,FIND(".",'Vložení dat'!AE782,1),1,",")),7)),""))</f>
        <v/>
      </c>
      <c r="Z784" s="18" t="str">
        <f>IF($A784="Vyt",'Vložení dat'!AH782,IF($A784="VODA",VALUE(LEFT(TRIM(REPLACE('Vložení dat'!AF782,FIND(".",'Vložení dat'!AF782,1),1,",")),7)),""))</f>
        <v/>
      </c>
      <c r="AA784" s="18" t="str">
        <f>IF($A784="Vyt",'Vložení dat'!AI782,IF($A784="VODA",VALUE(LEFT(TRIM(REPLACE('Vložení dat'!AG782,FIND(".",'Vložení dat'!AG782,1),1,",")),7)),""))</f>
        <v/>
      </c>
      <c r="AB784" s="18" t="str">
        <f>IF(A784="Vyt",TRIM(LEFT('Vložení dat'!AY782,9)),IF(A784="VODA",TRIM(LEFT('Vložení dat'!BB782,9)),""))</f>
        <v/>
      </c>
      <c r="AC784" s="18" t="str">
        <f>IF(A784="Vyt",TRIM(LEFT('Vložení dat'!AW782,7)),"")</f>
        <v/>
      </c>
      <c r="AD784" s="18" t="str">
        <f>IF(A784="Vyt",VALUE(REPLACE(TRIM(LEFT('Vložení dat'!BA782,4)),FIND(".",TRIM(LEFT('Vložení dat'!BA782,4)),1),1,",")),IF(A784="VODA",VALUE(REPLACE(TRIM(LEFT('Vložení dat'!BC782,4)),FIND(".",TRIM(LEFT('Vložení dat'!BC782,4)),1),1,",")),""))</f>
        <v/>
      </c>
      <c r="AE784" s="12" t="str">
        <f>IF($A784="Vyt",TRIM(LEFT(REPLACE('Vložení dat'!T782,FIND(".",'Vložení dat'!T782,1),1,","),5)),"")</f>
        <v/>
      </c>
      <c r="AF784" s="12" t="str">
        <f>IF($A784="Vyt",TRIM(LEFT(REPLACE('Vložení dat'!U782,FIND(".",'Vložení dat'!U782,1),1,","),5)),"")</f>
        <v/>
      </c>
      <c r="AG784" s="13" t="str">
        <f>IF(A784="Vyt",LEFT(REPLACE('Vložení dat'!AT782,FIND(".",'Vložení dat'!AT782,1),1,","),5)-LEFT(REPLACE('Vložení dat'!AU782,FIND(".",'Vložení dat'!AU782,1),1,","),5)," ")</f>
        <v xml:space="preserve"> </v>
      </c>
      <c r="AH784" s="13" t="str">
        <f>IF(A784="Vyt",LEFT(REPLACE('Vložení dat'!T782,FIND(".",'Vložení dat'!T782,1),1,","),5)-LEFT(REPLACE('Vložení dat'!U782,FIND(".",'Vložení dat'!U782,1),1,","),5),"")</f>
        <v/>
      </c>
      <c r="AI784" t="str">
        <f>IF(A784="Vyt"," ",IF(A784="VODA",LEFT('Vložení dat'!AU782,12),""))</f>
        <v/>
      </c>
      <c r="AJ784" t="str">
        <f>IF(A784="Vyt","",IF(A784="VODA",LEFT('Vložení dat'!AV782,12),""))</f>
        <v/>
      </c>
    </row>
    <row r="785" spans="1:36" x14ac:dyDescent="0.3">
      <c r="A785" s="13" t="str">
        <f>IF(OR('Vložení dat'!C783=" VIP4RTN010 ",'Vložení dat'!C783=" RED4RITN050.c10_001 "),"Vyt",IF(OR('Vložení dat'!C783=" RED4WM050 ",'Vložení dat'!C783=" RED4WM010 ",ISNUMBER(SEARCH("ECM4WM020.v20",'Vložení dat'!C783,1))),"VODA",IF(ISBLANK('Vložení dat'!C783),"",'Vložení dat'!C783)))</f>
        <v/>
      </c>
      <c r="B785" s="13" t="str">
        <f>TRIM('Vložení dat'!N783)</f>
        <v/>
      </c>
      <c r="C785" s="16" t="str">
        <f>TRIM('Vložení dat'!K783)</f>
        <v/>
      </c>
      <c r="D785" s="13" t="str">
        <f>TRIM('Vložení dat'!L783)</f>
        <v/>
      </c>
      <c r="E785" s="13" t="str">
        <f>TRIM('Vložení dat'!J783)</f>
        <v/>
      </c>
      <c r="F785" s="13" t="str">
        <f>TRIM('Vložení dat'!H783)</f>
        <v/>
      </c>
      <c r="G785" s="13" t="str">
        <f>TRIM('Vložení dat'!G783)</f>
        <v/>
      </c>
      <c r="H785" s="13" t="str">
        <f>TRIM('Vložení dat'!E783)</f>
        <v/>
      </c>
      <c r="I785" s="13" t="str">
        <f>TRIM('Vložení dat'!B783)</f>
        <v/>
      </c>
      <c r="J785" s="13" t="str">
        <f>IF(AND(OR(A785="Vyt",A785="VODA"),'Vložení dat'!O783=0),"OK",IF(AND(OR(A785="Vyt",A785="VODA"),'Vložení dat'!O783&lt;&gt;0),CONCATENATE("CHYBA - ",'Vložení dat'!O783),""))</f>
        <v/>
      </c>
      <c r="K785" s="13" t="str">
        <f>IF(A785="Vyt",'Vložení dat'!R783,IF(A785="VODA",VALUE(TRIM(LEFT(REPLACE('Vložení dat'!T783,FIND(".",'Vložení dat'!T783,1),1,","),8))),""))</f>
        <v/>
      </c>
      <c r="L785" s="16" t="str">
        <f>IF(A785="Vyt",TRIM('Vložení dat'!S783),IF(A785="VODA",VALUE(TRIM(LEFT(REPLACE('Vložení dat'!R783,FIND(".",'Vložení dat'!R783,1),1,","),8))),""))</f>
        <v/>
      </c>
      <c r="M785" s="16" t="str">
        <f>IF(A785="Vyt",RIGHT('Vložení dat'!P783,11),IF(A785="VODA",VALUE(TRIM(LEFT(REPLACE('Vložení dat'!S783,FIND(".",'Vložení dat'!S783,1),1,","),8))),""))</f>
        <v/>
      </c>
      <c r="N785" s="12" t="str">
        <f>IF(A785="Vyt",TRIM('Vložení dat'!V783),"")</f>
        <v/>
      </c>
      <c r="O785" s="17" t="str">
        <f>IF(A785="Vyt",TRIM(LEFT('Vložení dat'!W783,9)),IF(A785="VODA",TRIM(CONCATENATE(LEFT('Vložení dat'!U783,3),".",MID('Vložení dat'!U783,5,2),".",MID('Vložení dat'!U783,8,2))),""))</f>
        <v/>
      </c>
      <c r="P785" s="18" t="str">
        <f>IF($A785="Vyt",'Vložení dat'!X783,IF($A785="VODA",VALUE(LEFT(TRIM(REPLACE('Vložení dat'!V783,FIND(".",'Vložení dat'!V783,1),1,",")),7)),""))</f>
        <v/>
      </c>
      <c r="Q785" s="18" t="str">
        <f>IF($A785="Vyt",'Vložení dat'!Y783,IF($A785="VODA",VALUE(LEFT(TRIM(REPLACE('Vložení dat'!W783,FIND(".",'Vložení dat'!W783,1),1,",")),7)),""))</f>
        <v/>
      </c>
      <c r="R785" s="18" t="str">
        <f>IF($A785="Vyt",'Vložení dat'!Z783,IF($A785="VODA",VALUE(LEFT(TRIM(REPLACE('Vložení dat'!X783,FIND(".",'Vložení dat'!X783,1),1,",")),7)),""))</f>
        <v/>
      </c>
      <c r="S785" s="18" t="str">
        <f>IF($A785="Vyt",'Vložení dat'!AA783,IF($A785="VODA",VALUE(LEFT(TRIM(REPLACE('Vložení dat'!Y783,FIND(".",'Vložení dat'!Y783,1),1,",")),7)),""))</f>
        <v/>
      </c>
      <c r="T785" s="18" t="str">
        <f>IF($A785="Vyt",'Vložení dat'!AB783,IF($A785="VODA",VALUE(LEFT(TRIM(REPLACE('Vložení dat'!Z783,FIND(".",'Vložení dat'!Z783,1),1,",")),7)),""))</f>
        <v/>
      </c>
      <c r="U785" s="18" t="str">
        <f>IF($A785="Vyt",'Vložení dat'!AC783,IF($A785="VODA",VALUE(LEFT(TRIM(REPLACE('Vložení dat'!AA783,FIND(".",'Vložení dat'!AA783,1),1,",")),7)),""))</f>
        <v/>
      </c>
      <c r="V785" s="18" t="str">
        <f>IF($A785="Vyt",'Vložení dat'!AD783,IF($A785="VODA",VALUE(LEFT(TRIM(REPLACE('Vložení dat'!AB783,FIND(".",'Vložení dat'!AB783,1),1,",")),7)),""))</f>
        <v/>
      </c>
      <c r="W785" s="18" t="str">
        <f>IF($A785="Vyt",'Vložení dat'!AE783,IF($A785="VODA",VALUE(LEFT(TRIM(REPLACE('Vložení dat'!AC783,FIND(".",'Vložení dat'!AC783,1),1,",")),7)),""))</f>
        <v/>
      </c>
      <c r="X785" s="18" t="str">
        <f>IF($A785="Vyt",'Vložení dat'!AF783,IF($A785="VODA",VALUE(LEFT(TRIM(REPLACE('Vložení dat'!AD783,FIND(".",'Vložení dat'!AD783,1),1,",")),7)),""))</f>
        <v/>
      </c>
      <c r="Y785" s="18" t="str">
        <f>IF($A785="Vyt",'Vložení dat'!AG783,IF($A785="VODA",VALUE(LEFT(TRIM(REPLACE('Vložení dat'!AE783,FIND(".",'Vložení dat'!AE783,1),1,",")),7)),""))</f>
        <v/>
      </c>
      <c r="Z785" s="18" t="str">
        <f>IF($A785="Vyt",'Vložení dat'!AH783,IF($A785="VODA",VALUE(LEFT(TRIM(REPLACE('Vložení dat'!AF783,FIND(".",'Vložení dat'!AF783,1),1,",")),7)),""))</f>
        <v/>
      </c>
      <c r="AA785" s="18" t="str">
        <f>IF($A785="Vyt",'Vložení dat'!AI783,IF($A785="VODA",VALUE(LEFT(TRIM(REPLACE('Vložení dat'!AG783,FIND(".",'Vložení dat'!AG783,1),1,",")),7)),""))</f>
        <v/>
      </c>
      <c r="AB785" s="18" t="str">
        <f>IF(A785="Vyt",TRIM(LEFT('Vložení dat'!AY783,9)),IF(A785="VODA",TRIM(LEFT('Vložení dat'!BB783,9)),""))</f>
        <v/>
      </c>
      <c r="AC785" s="18" t="str">
        <f>IF(A785="Vyt",TRIM(LEFT('Vložení dat'!AW783,7)),"")</f>
        <v/>
      </c>
      <c r="AD785" s="18" t="str">
        <f>IF(A785="Vyt",VALUE(REPLACE(TRIM(LEFT('Vložení dat'!BA783,4)),FIND(".",TRIM(LEFT('Vložení dat'!BA783,4)),1),1,",")),IF(A785="VODA",VALUE(REPLACE(TRIM(LEFT('Vložení dat'!BC783,4)),FIND(".",TRIM(LEFT('Vložení dat'!BC783,4)),1),1,",")),""))</f>
        <v/>
      </c>
      <c r="AE785" s="12" t="str">
        <f>IF($A785="Vyt",TRIM(LEFT(REPLACE('Vložení dat'!T783,FIND(".",'Vložení dat'!T783,1),1,","),5)),"")</f>
        <v/>
      </c>
      <c r="AF785" s="12" t="str">
        <f>IF($A785="Vyt",TRIM(LEFT(REPLACE('Vložení dat'!U783,FIND(".",'Vložení dat'!U783,1),1,","),5)),"")</f>
        <v/>
      </c>
      <c r="AG785" s="13" t="str">
        <f>IF(A785="Vyt",LEFT(REPLACE('Vložení dat'!AT783,FIND(".",'Vložení dat'!AT783,1),1,","),5)-LEFT(REPLACE('Vložení dat'!AU783,FIND(".",'Vložení dat'!AU783,1),1,","),5)," ")</f>
        <v xml:space="preserve"> </v>
      </c>
      <c r="AH785" s="13" t="str">
        <f>IF(A785="Vyt",LEFT(REPLACE('Vložení dat'!T783,FIND(".",'Vložení dat'!T783,1),1,","),5)-LEFT(REPLACE('Vložení dat'!U783,FIND(".",'Vložení dat'!U783,1),1,","),5),"")</f>
        <v/>
      </c>
      <c r="AI785" t="str">
        <f>IF(A785="Vyt"," ",IF(A785="VODA",LEFT('Vložení dat'!AU783,12),""))</f>
        <v/>
      </c>
      <c r="AJ785" t="str">
        <f>IF(A785="Vyt","",IF(A785="VODA",LEFT('Vložení dat'!AV783,12),""))</f>
        <v/>
      </c>
    </row>
    <row r="786" spans="1:36" x14ac:dyDescent="0.3">
      <c r="A786" s="13" t="str">
        <f>IF(OR('Vložení dat'!C784=" VIP4RTN010 ",'Vložení dat'!C784=" RED4RITN050.c10_001 "),"Vyt",IF(OR('Vložení dat'!C784=" RED4WM050 ",'Vložení dat'!C784=" RED4WM010 ",ISNUMBER(SEARCH("ECM4WM020.v20",'Vložení dat'!C784,1))),"VODA",IF(ISBLANK('Vložení dat'!C784),"",'Vložení dat'!C784)))</f>
        <v/>
      </c>
      <c r="B786" s="13" t="str">
        <f>TRIM('Vložení dat'!N784)</f>
        <v/>
      </c>
      <c r="C786" s="16" t="str">
        <f>TRIM('Vložení dat'!K784)</f>
        <v/>
      </c>
      <c r="D786" s="13" t="str">
        <f>TRIM('Vložení dat'!L784)</f>
        <v/>
      </c>
      <c r="E786" s="13" t="str">
        <f>TRIM('Vložení dat'!J784)</f>
        <v/>
      </c>
      <c r="F786" s="13" t="str">
        <f>TRIM('Vložení dat'!H784)</f>
        <v/>
      </c>
      <c r="G786" s="13" t="str">
        <f>TRIM('Vložení dat'!G784)</f>
        <v/>
      </c>
      <c r="H786" s="13" t="str">
        <f>TRIM('Vložení dat'!E784)</f>
        <v/>
      </c>
      <c r="I786" s="13" t="str">
        <f>TRIM('Vložení dat'!B784)</f>
        <v/>
      </c>
      <c r="J786" s="13" t="str">
        <f>IF(AND(OR(A786="Vyt",A786="VODA"),'Vložení dat'!O784=0),"OK",IF(AND(OR(A786="Vyt",A786="VODA"),'Vložení dat'!O784&lt;&gt;0),CONCATENATE("CHYBA - ",'Vložení dat'!O784),""))</f>
        <v/>
      </c>
      <c r="K786" s="13" t="str">
        <f>IF(A786="Vyt",'Vložení dat'!R784,IF(A786="VODA",VALUE(TRIM(LEFT(REPLACE('Vložení dat'!T784,FIND(".",'Vložení dat'!T784,1),1,","),8))),""))</f>
        <v/>
      </c>
      <c r="L786" s="16" t="str">
        <f>IF(A786="Vyt",TRIM('Vložení dat'!S784),IF(A786="VODA",VALUE(TRIM(LEFT(REPLACE('Vložení dat'!R784,FIND(".",'Vložení dat'!R784,1),1,","),8))),""))</f>
        <v/>
      </c>
      <c r="M786" s="16" t="str">
        <f>IF(A786="Vyt",RIGHT('Vložení dat'!P784,11),IF(A786="VODA",VALUE(TRIM(LEFT(REPLACE('Vložení dat'!S784,FIND(".",'Vložení dat'!S784,1),1,","),8))),""))</f>
        <v/>
      </c>
      <c r="N786" s="12" t="str">
        <f>IF(A786="Vyt",TRIM('Vložení dat'!V784),"")</f>
        <v/>
      </c>
      <c r="O786" s="17" t="str">
        <f>IF(A786="Vyt",TRIM(LEFT('Vložení dat'!W784,9)),IF(A786="VODA",TRIM(CONCATENATE(LEFT('Vložení dat'!U784,3),".",MID('Vložení dat'!U784,5,2),".",MID('Vložení dat'!U784,8,2))),""))</f>
        <v/>
      </c>
      <c r="P786" s="18" t="str">
        <f>IF($A786="Vyt",'Vložení dat'!X784,IF($A786="VODA",VALUE(LEFT(TRIM(REPLACE('Vložení dat'!V784,FIND(".",'Vložení dat'!V784,1),1,",")),7)),""))</f>
        <v/>
      </c>
      <c r="Q786" s="18" t="str">
        <f>IF($A786="Vyt",'Vložení dat'!Y784,IF($A786="VODA",VALUE(LEFT(TRIM(REPLACE('Vložení dat'!W784,FIND(".",'Vložení dat'!W784,1),1,",")),7)),""))</f>
        <v/>
      </c>
      <c r="R786" s="18" t="str">
        <f>IF($A786="Vyt",'Vložení dat'!Z784,IF($A786="VODA",VALUE(LEFT(TRIM(REPLACE('Vložení dat'!X784,FIND(".",'Vložení dat'!X784,1),1,",")),7)),""))</f>
        <v/>
      </c>
      <c r="S786" s="18" t="str">
        <f>IF($A786="Vyt",'Vložení dat'!AA784,IF($A786="VODA",VALUE(LEFT(TRIM(REPLACE('Vložení dat'!Y784,FIND(".",'Vložení dat'!Y784,1),1,",")),7)),""))</f>
        <v/>
      </c>
      <c r="T786" s="18" t="str">
        <f>IF($A786="Vyt",'Vložení dat'!AB784,IF($A786="VODA",VALUE(LEFT(TRIM(REPLACE('Vložení dat'!Z784,FIND(".",'Vložení dat'!Z784,1),1,",")),7)),""))</f>
        <v/>
      </c>
      <c r="U786" s="18" t="str">
        <f>IF($A786="Vyt",'Vložení dat'!AC784,IF($A786="VODA",VALUE(LEFT(TRIM(REPLACE('Vložení dat'!AA784,FIND(".",'Vložení dat'!AA784,1),1,",")),7)),""))</f>
        <v/>
      </c>
      <c r="V786" s="18" t="str">
        <f>IF($A786="Vyt",'Vložení dat'!AD784,IF($A786="VODA",VALUE(LEFT(TRIM(REPLACE('Vložení dat'!AB784,FIND(".",'Vložení dat'!AB784,1),1,",")),7)),""))</f>
        <v/>
      </c>
      <c r="W786" s="18" t="str">
        <f>IF($A786="Vyt",'Vložení dat'!AE784,IF($A786="VODA",VALUE(LEFT(TRIM(REPLACE('Vložení dat'!AC784,FIND(".",'Vložení dat'!AC784,1),1,",")),7)),""))</f>
        <v/>
      </c>
      <c r="X786" s="18" t="str">
        <f>IF($A786="Vyt",'Vložení dat'!AF784,IF($A786="VODA",VALUE(LEFT(TRIM(REPLACE('Vložení dat'!AD784,FIND(".",'Vložení dat'!AD784,1),1,",")),7)),""))</f>
        <v/>
      </c>
      <c r="Y786" s="18" t="str">
        <f>IF($A786="Vyt",'Vložení dat'!AG784,IF($A786="VODA",VALUE(LEFT(TRIM(REPLACE('Vložení dat'!AE784,FIND(".",'Vložení dat'!AE784,1),1,",")),7)),""))</f>
        <v/>
      </c>
      <c r="Z786" s="18" t="str">
        <f>IF($A786="Vyt",'Vložení dat'!AH784,IF($A786="VODA",VALUE(LEFT(TRIM(REPLACE('Vložení dat'!AF784,FIND(".",'Vložení dat'!AF784,1),1,",")),7)),""))</f>
        <v/>
      </c>
      <c r="AA786" s="18" t="str">
        <f>IF($A786="Vyt",'Vložení dat'!AI784,IF($A786="VODA",VALUE(LEFT(TRIM(REPLACE('Vložení dat'!AG784,FIND(".",'Vložení dat'!AG784,1),1,",")),7)),""))</f>
        <v/>
      </c>
      <c r="AB786" s="18" t="str">
        <f>IF(A786="Vyt",TRIM(LEFT('Vložení dat'!AY784,9)),IF(A786="VODA",TRIM(LEFT('Vložení dat'!BB784,9)),""))</f>
        <v/>
      </c>
      <c r="AC786" s="18" t="str">
        <f>IF(A786="Vyt",TRIM(LEFT('Vložení dat'!AW784,7)),"")</f>
        <v/>
      </c>
      <c r="AD786" s="18" t="str">
        <f>IF(A786="Vyt",VALUE(REPLACE(TRIM(LEFT('Vložení dat'!BA784,4)),FIND(".",TRIM(LEFT('Vložení dat'!BA784,4)),1),1,",")),IF(A786="VODA",VALUE(REPLACE(TRIM(LEFT('Vložení dat'!BC784,4)),FIND(".",TRIM(LEFT('Vložení dat'!BC784,4)),1),1,",")),""))</f>
        <v/>
      </c>
      <c r="AE786" s="12" t="str">
        <f>IF($A786="Vyt",TRIM(LEFT(REPLACE('Vložení dat'!T784,FIND(".",'Vložení dat'!T784,1),1,","),5)),"")</f>
        <v/>
      </c>
      <c r="AF786" s="12" t="str">
        <f>IF($A786="Vyt",TRIM(LEFT(REPLACE('Vložení dat'!U784,FIND(".",'Vložení dat'!U784,1),1,","),5)),"")</f>
        <v/>
      </c>
      <c r="AG786" s="13" t="str">
        <f>IF(A786="Vyt",LEFT(REPLACE('Vložení dat'!AT784,FIND(".",'Vložení dat'!AT784,1),1,","),5)-LEFT(REPLACE('Vložení dat'!AU784,FIND(".",'Vložení dat'!AU784,1),1,","),5)," ")</f>
        <v xml:space="preserve"> </v>
      </c>
      <c r="AH786" s="13" t="str">
        <f>IF(A786="Vyt",LEFT(REPLACE('Vložení dat'!T784,FIND(".",'Vložení dat'!T784,1),1,","),5)-LEFT(REPLACE('Vložení dat'!U784,FIND(".",'Vložení dat'!U784,1),1,","),5),"")</f>
        <v/>
      </c>
      <c r="AI786" t="str">
        <f>IF(A786="Vyt"," ",IF(A786="VODA",LEFT('Vložení dat'!AU784,12),""))</f>
        <v/>
      </c>
      <c r="AJ786" t="str">
        <f>IF(A786="Vyt","",IF(A786="VODA",LEFT('Vložení dat'!AV784,12),""))</f>
        <v/>
      </c>
    </row>
    <row r="787" spans="1:36" x14ac:dyDescent="0.3">
      <c r="A787" s="13" t="str">
        <f>IF(OR('Vložení dat'!C785=" VIP4RTN010 ",'Vložení dat'!C785=" RED4RITN050.c10_001 "),"Vyt",IF(OR('Vložení dat'!C785=" RED4WM050 ",'Vložení dat'!C785=" RED4WM010 ",ISNUMBER(SEARCH("ECM4WM020.v20",'Vložení dat'!C785,1))),"VODA",IF(ISBLANK('Vložení dat'!C785),"",'Vložení dat'!C785)))</f>
        <v/>
      </c>
      <c r="B787" s="13" t="str">
        <f>TRIM('Vložení dat'!N785)</f>
        <v/>
      </c>
      <c r="C787" s="16" t="str">
        <f>TRIM('Vložení dat'!K785)</f>
        <v/>
      </c>
      <c r="D787" s="13" t="str">
        <f>TRIM('Vložení dat'!L785)</f>
        <v/>
      </c>
      <c r="E787" s="13" t="str">
        <f>TRIM('Vložení dat'!J785)</f>
        <v/>
      </c>
      <c r="F787" s="13" t="str">
        <f>TRIM('Vložení dat'!H785)</f>
        <v/>
      </c>
      <c r="G787" s="13" t="str">
        <f>TRIM('Vložení dat'!G785)</f>
        <v/>
      </c>
      <c r="H787" s="13" t="str">
        <f>TRIM('Vložení dat'!E785)</f>
        <v/>
      </c>
      <c r="I787" s="13" t="str">
        <f>TRIM('Vložení dat'!B785)</f>
        <v/>
      </c>
      <c r="J787" s="13" t="str">
        <f>IF(AND(OR(A787="Vyt",A787="VODA"),'Vložení dat'!O785=0),"OK",IF(AND(OR(A787="Vyt",A787="VODA"),'Vložení dat'!O785&lt;&gt;0),CONCATENATE("CHYBA - ",'Vložení dat'!O785),""))</f>
        <v/>
      </c>
      <c r="K787" s="13" t="str">
        <f>IF(A787="Vyt",'Vložení dat'!R785,IF(A787="VODA",VALUE(TRIM(LEFT(REPLACE('Vložení dat'!T785,FIND(".",'Vložení dat'!T785,1),1,","),8))),""))</f>
        <v/>
      </c>
      <c r="L787" s="16" t="str">
        <f>IF(A787="Vyt",TRIM('Vložení dat'!S785),IF(A787="VODA",VALUE(TRIM(LEFT(REPLACE('Vložení dat'!R785,FIND(".",'Vložení dat'!R785,1),1,","),8))),""))</f>
        <v/>
      </c>
      <c r="M787" s="16" t="str">
        <f>IF(A787="Vyt",RIGHT('Vložení dat'!P785,11),IF(A787="VODA",VALUE(TRIM(LEFT(REPLACE('Vložení dat'!S785,FIND(".",'Vložení dat'!S785,1),1,","),8))),""))</f>
        <v/>
      </c>
      <c r="N787" s="12" t="str">
        <f>IF(A787="Vyt",TRIM('Vložení dat'!V785),"")</f>
        <v/>
      </c>
      <c r="O787" s="17" t="str">
        <f>IF(A787="Vyt",TRIM(LEFT('Vložení dat'!W785,9)),IF(A787="VODA",TRIM(CONCATENATE(LEFT('Vložení dat'!U785,3),".",MID('Vložení dat'!U785,5,2),".",MID('Vložení dat'!U785,8,2))),""))</f>
        <v/>
      </c>
      <c r="P787" s="18" t="str">
        <f>IF($A787="Vyt",'Vložení dat'!X785,IF($A787="VODA",VALUE(LEFT(TRIM(REPLACE('Vložení dat'!V785,FIND(".",'Vložení dat'!V785,1),1,",")),7)),""))</f>
        <v/>
      </c>
      <c r="Q787" s="18" t="str">
        <f>IF($A787="Vyt",'Vložení dat'!Y785,IF($A787="VODA",VALUE(LEFT(TRIM(REPLACE('Vložení dat'!W785,FIND(".",'Vložení dat'!W785,1),1,",")),7)),""))</f>
        <v/>
      </c>
      <c r="R787" s="18" t="str">
        <f>IF($A787="Vyt",'Vložení dat'!Z785,IF($A787="VODA",VALUE(LEFT(TRIM(REPLACE('Vložení dat'!X785,FIND(".",'Vložení dat'!X785,1),1,",")),7)),""))</f>
        <v/>
      </c>
      <c r="S787" s="18" t="str">
        <f>IF($A787="Vyt",'Vložení dat'!AA785,IF($A787="VODA",VALUE(LEFT(TRIM(REPLACE('Vložení dat'!Y785,FIND(".",'Vložení dat'!Y785,1),1,",")),7)),""))</f>
        <v/>
      </c>
      <c r="T787" s="18" t="str">
        <f>IF($A787="Vyt",'Vložení dat'!AB785,IF($A787="VODA",VALUE(LEFT(TRIM(REPLACE('Vložení dat'!Z785,FIND(".",'Vložení dat'!Z785,1),1,",")),7)),""))</f>
        <v/>
      </c>
      <c r="U787" s="18" t="str">
        <f>IF($A787="Vyt",'Vložení dat'!AC785,IF($A787="VODA",VALUE(LEFT(TRIM(REPLACE('Vložení dat'!AA785,FIND(".",'Vložení dat'!AA785,1),1,",")),7)),""))</f>
        <v/>
      </c>
      <c r="V787" s="18" t="str">
        <f>IF($A787="Vyt",'Vložení dat'!AD785,IF($A787="VODA",VALUE(LEFT(TRIM(REPLACE('Vložení dat'!AB785,FIND(".",'Vložení dat'!AB785,1),1,",")),7)),""))</f>
        <v/>
      </c>
      <c r="W787" s="18" t="str">
        <f>IF($A787="Vyt",'Vložení dat'!AE785,IF($A787="VODA",VALUE(LEFT(TRIM(REPLACE('Vložení dat'!AC785,FIND(".",'Vložení dat'!AC785,1),1,",")),7)),""))</f>
        <v/>
      </c>
      <c r="X787" s="18" t="str">
        <f>IF($A787="Vyt",'Vložení dat'!AF785,IF($A787="VODA",VALUE(LEFT(TRIM(REPLACE('Vložení dat'!AD785,FIND(".",'Vložení dat'!AD785,1),1,",")),7)),""))</f>
        <v/>
      </c>
      <c r="Y787" s="18" t="str">
        <f>IF($A787="Vyt",'Vložení dat'!AG785,IF($A787="VODA",VALUE(LEFT(TRIM(REPLACE('Vložení dat'!AE785,FIND(".",'Vložení dat'!AE785,1),1,",")),7)),""))</f>
        <v/>
      </c>
      <c r="Z787" s="18" t="str">
        <f>IF($A787="Vyt",'Vložení dat'!AH785,IF($A787="VODA",VALUE(LEFT(TRIM(REPLACE('Vložení dat'!AF785,FIND(".",'Vložení dat'!AF785,1),1,",")),7)),""))</f>
        <v/>
      </c>
      <c r="AA787" s="18" t="str">
        <f>IF($A787="Vyt",'Vložení dat'!AI785,IF($A787="VODA",VALUE(LEFT(TRIM(REPLACE('Vložení dat'!AG785,FIND(".",'Vložení dat'!AG785,1),1,",")),7)),""))</f>
        <v/>
      </c>
      <c r="AB787" s="18" t="str">
        <f>IF(A787="Vyt",TRIM(LEFT('Vložení dat'!AY785,9)),IF(A787="VODA",TRIM(LEFT('Vložení dat'!BB785,9)),""))</f>
        <v/>
      </c>
      <c r="AC787" s="18" t="str">
        <f>IF(A787="Vyt",TRIM(LEFT('Vložení dat'!AW785,7)),"")</f>
        <v/>
      </c>
      <c r="AD787" s="18" t="str">
        <f>IF(A787="Vyt",VALUE(REPLACE(TRIM(LEFT('Vložení dat'!BA785,4)),FIND(".",TRIM(LEFT('Vložení dat'!BA785,4)),1),1,",")),IF(A787="VODA",VALUE(REPLACE(TRIM(LEFT('Vložení dat'!BC785,4)),FIND(".",TRIM(LEFT('Vložení dat'!BC785,4)),1),1,",")),""))</f>
        <v/>
      </c>
      <c r="AE787" s="12" t="str">
        <f>IF($A787="Vyt",TRIM(LEFT(REPLACE('Vložení dat'!T785,FIND(".",'Vložení dat'!T785,1),1,","),5)),"")</f>
        <v/>
      </c>
      <c r="AF787" s="12" t="str">
        <f>IF($A787="Vyt",TRIM(LEFT(REPLACE('Vložení dat'!U785,FIND(".",'Vložení dat'!U785,1),1,","),5)),"")</f>
        <v/>
      </c>
      <c r="AG787" s="13" t="str">
        <f>IF(A787="Vyt",LEFT(REPLACE('Vložení dat'!AT785,FIND(".",'Vložení dat'!AT785,1),1,","),5)-LEFT(REPLACE('Vložení dat'!AU785,FIND(".",'Vložení dat'!AU785,1),1,","),5)," ")</f>
        <v xml:space="preserve"> </v>
      </c>
      <c r="AH787" s="13" t="str">
        <f>IF(A787="Vyt",LEFT(REPLACE('Vložení dat'!T785,FIND(".",'Vložení dat'!T785,1),1,","),5)-LEFT(REPLACE('Vložení dat'!U785,FIND(".",'Vložení dat'!U785,1),1,","),5),"")</f>
        <v/>
      </c>
      <c r="AI787" t="str">
        <f>IF(A787="Vyt"," ",IF(A787="VODA",LEFT('Vložení dat'!AU785,12),""))</f>
        <v/>
      </c>
      <c r="AJ787" t="str">
        <f>IF(A787="Vyt","",IF(A787="VODA",LEFT('Vložení dat'!AV785,12),""))</f>
        <v/>
      </c>
    </row>
    <row r="788" spans="1:36" x14ac:dyDescent="0.3">
      <c r="A788" s="13" t="str">
        <f>IF(OR('Vložení dat'!C786=" VIP4RTN010 ",'Vložení dat'!C786=" RED4RITN050.c10_001 "),"Vyt",IF(OR('Vložení dat'!C786=" RED4WM050 ",'Vložení dat'!C786=" RED4WM010 ",ISNUMBER(SEARCH("ECM4WM020.v20",'Vložení dat'!C786,1))),"VODA",IF(ISBLANK('Vložení dat'!C786),"",'Vložení dat'!C786)))</f>
        <v/>
      </c>
      <c r="B788" s="13" t="str">
        <f>TRIM('Vložení dat'!N786)</f>
        <v/>
      </c>
      <c r="C788" s="16" t="str">
        <f>TRIM('Vložení dat'!K786)</f>
        <v/>
      </c>
      <c r="D788" s="13" t="str">
        <f>TRIM('Vložení dat'!L786)</f>
        <v/>
      </c>
      <c r="E788" s="13" t="str">
        <f>TRIM('Vložení dat'!J786)</f>
        <v/>
      </c>
      <c r="F788" s="13" t="str">
        <f>TRIM('Vložení dat'!H786)</f>
        <v/>
      </c>
      <c r="G788" s="13" t="str">
        <f>TRIM('Vložení dat'!G786)</f>
        <v/>
      </c>
      <c r="H788" s="13" t="str">
        <f>TRIM('Vložení dat'!E786)</f>
        <v/>
      </c>
      <c r="I788" s="13" t="str">
        <f>TRIM('Vložení dat'!B786)</f>
        <v/>
      </c>
      <c r="J788" s="13" t="str">
        <f>IF(AND(OR(A788="Vyt",A788="VODA"),'Vložení dat'!O786=0),"OK",IF(AND(OR(A788="Vyt",A788="VODA"),'Vložení dat'!O786&lt;&gt;0),CONCATENATE("CHYBA - ",'Vložení dat'!O786),""))</f>
        <v/>
      </c>
      <c r="K788" s="13" t="str">
        <f>IF(A788="Vyt",'Vložení dat'!R786,IF(A788="VODA",VALUE(TRIM(LEFT(REPLACE('Vložení dat'!T786,FIND(".",'Vložení dat'!T786,1),1,","),8))),""))</f>
        <v/>
      </c>
      <c r="L788" s="16" t="str">
        <f>IF(A788="Vyt",TRIM('Vložení dat'!S786),IF(A788="VODA",VALUE(TRIM(LEFT(REPLACE('Vložení dat'!R786,FIND(".",'Vložení dat'!R786,1),1,","),8))),""))</f>
        <v/>
      </c>
      <c r="M788" s="16" t="str">
        <f>IF(A788="Vyt",RIGHT('Vložení dat'!P786,11),IF(A788="VODA",VALUE(TRIM(LEFT(REPLACE('Vložení dat'!S786,FIND(".",'Vložení dat'!S786,1),1,","),8))),""))</f>
        <v/>
      </c>
      <c r="N788" s="12" t="str">
        <f>IF(A788="Vyt",TRIM('Vložení dat'!V786),"")</f>
        <v/>
      </c>
      <c r="O788" s="17" t="str">
        <f>IF(A788="Vyt",TRIM(LEFT('Vložení dat'!W786,9)),IF(A788="VODA",TRIM(CONCATENATE(LEFT('Vložení dat'!U786,3),".",MID('Vložení dat'!U786,5,2),".",MID('Vložení dat'!U786,8,2))),""))</f>
        <v/>
      </c>
      <c r="P788" s="18" t="str">
        <f>IF($A788="Vyt",'Vložení dat'!X786,IF($A788="VODA",VALUE(LEFT(TRIM(REPLACE('Vložení dat'!V786,FIND(".",'Vložení dat'!V786,1),1,",")),7)),""))</f>
        <v/>
      </c>
      <c r="Q788" s="18" t="str">
        <f>IF($A788="Vyt",'Vložení dat'!Y786,IF($A788="VODA",VALUE(LEFT(TRIM(REPLACE('Vložení dat'!W786,FIND(".",'Vložení dat'!W786,1),1,",")),7)),""))</f>
        <v/>
      </c>
      <c r="R788" s="18" t="str">
        <f>IF($A788="Vyt",'Vložení dat'!Z786,IF($A788="VODA",VALUE(LEFT(TRIM(REPLACE('Vložení dat'!X786,FIND(".",'Vložení dat'!X786,1),1,",")),7)),""))</f>
        <v/>
      </c>
      <c r="S788" s="18" t="str">
        <f>IF($A788="Vyt",'Vložení dat'!AA786,IF($A788="VODA",VALUE(LEFT(TRIM(REPLACE('Vložení dat'!Y786,FIND(".",'Vložení dat'!Y786,1),1,",")),7)),""))</f>
        <v/>
      </c>
      <c r="T788" s="18" t="str">
        <f>IF($A788="Vyt",'Vložení dat'!AB786,IF($A788="VODA",VALUE(LEFT(TRIM(REPLACE('Vložení dat'!Z786,FIND(".",'Vložení dat'!Z786,1),1,",")),7)),""))</f>
        <v/>
      </c>
      <c r="U788" s="18" t="str">
        <f>IF($A788="Vyt",'Vložení dat'!AC786,IF($A788="VODA",VALUE(LEFT(TRIM(REPLACE('Vložení dat'!AA786,FIND(".",'Vložení dat'!AA786,1),1,",")),7)),""))</f>
        <v/>
      </c>
      <c r="V788" s="18" t="str">
        <f>IF($A788="Vyt",'Vložení dat'!AD786,IF($A788="VODA",VALUE(LEFT(TRIM(REPLACE('Vložení dat'!AB786,FIND(".",'Vložení dat'!AB786,1),1,",")),7)),""))</f>
        <v/>
      </c>
      <c r="W788" s="18" t="str">
        <f>IF($A788="Vyt",'Vložení dat'!AE786,IF($A788="VODA",VALUE(LEFT(TRIM(REPLACE('Vložení dat'!AC786,FIND(".",'Vložení dat'!AC786,1),1,",")),7)),""))</f>
        <v/>
      </c>
      <c r="X788" s="18" t="str">
        <f>IF($A788="Vyt",'Vložení dat'!AF786,IF($A788="VODA",VALUE(LEFT(TRIM(REPLACE('Vložení dat'!AD786,FIND(".",'Vložení dat'!AD786,1),1,",")),7)),""))</f>
        <v/>
      </c>
      <c r="Y788" s="18" t="str">
        <f>IF($A788="Vyt",'Vložení dat'!AG786,IF($A788="VODA",VALUE(LEFT(TRIM(REPLACE('Vložení dat'!AE786,FIND(".",'Vložení dat'!AE786,1),1,",")),7)),""))</f>
        <v/>
      </c>
      <c r="Z788" s="18" t="str">
        <f>IF($A788="Vyt",'Vložení dat'!AH786,IF($A788="VODA",VALUE(LEFT(TRIM(REPLACE('Vložení dat'!AF786,FIND(".",'Vložení dat'!AF786,1),1,",")),7)),""))</f>
        <v/>
      </c>
      <c r="AA788" s="18" t="str">
        <f>IF($A788="Vyt",'Vložení dat'!AI786,IF($A788="VODA",VALUE(LEFT(TRIM(REPLACE('Vložení dat'!AG786,FIND(".",'Vložení dat'!AG786,1),1,",")),7)),""))</f>
        <v/>
      </c>
      <c r="AB788" s="18" t="str">
        <f>IF(A788="Vyt",TRIM(LEFT('Vložení dat'!AY786,9)),IF(A788="VODA",TRIM(LEFT('Vložení dat'!BB786,9)),""))</f>
        <v/>
      </c>
      <c r="AC788" s="18" t="str">
        <f>IF(A788="Vyt",TRIM(LEFT('Vložení dat'!AW786,7)),"")</f>
        <v/>
      </c>
      <c r="AD788" s="18" t="str">
        <f>IF(A788="Vyt",VALUE(REPLACE(TRIM(LEFT('Vložení dat'!BA786,4)),FIND(".",TRIM(LEFT('Vložení dat'!BA786,4)),1),1,",")),IF(A788="VODA",VALUE(REPLACE(TRIM(LEFT('Vložení dat'!BC786,4)),FIND(".",TRIM(LEFT('Vložení dat'!BC786,4)),1),1,",")),""))</f>
        <v/>
      </c>
      <c r="AE788" s="12" t="str">
        <f>IF($A788="Vyt",TRIM(LEFT(REPLACE('Vložení dat'!T786,FIND(".",'Vložení dat'!T786,1),1,","),5)),"")</f>
        <v/>
      </c>
      <c r="AF788" s="12" t="str">
        <f>IF($A788="Vyt",TRIM(LEFT(REPLACE('Vložení dat'!U786,FIND(".",'Vložení dat'!U786,1),1,","),5)),"")</f>
        <v/>
      </c>
      <c r="AG788" s="13" t="str">
        <f>IF(A788="Vyt",LEFT(REPLACE('Vložení dat'!AT786,FIND(".",'Vložení dat'!AT786,1),1,","),5)-LEFT(REPLACE('Vložení dat'!AU786,FIND(".",'Vložení dat'!AU786,1),1,","),5)," ")</f>
        <v xml:space="preserve"> </v>
      </c>
      <c r="AH788" s="13" t="str">
        <f>IF(A788="Vyt",LEFT(REPLACE('Vložení dat'!T786,FIND(".",'Vložení dat'!T786,1),1,","),5)-LEFT(REPLACE('Vložení dat'!U786,FIND(".",'Vložení dat'!U786,1),1,","),5),"")</f>
        <v/>
      </c>
      <c r="AI788" t="str">
        <f>IF(A788="Vyt"," ",IF(A788="VODA",LEFT('Vložení dat'!AU786,12),""))</f>
        <v/>
      </c>
      <c r="AJ788" t="str">
        <f>IF(A788="Vyt","",IF(A788="VODA",LEFT('Vložení dat'!AV786,12),""))</f>
        <v/>
      </c>
    </row>
    <row r="789" spans="1:36" x14ac:dyDescent="0.3">
      <c r="A789" s="13" t="str">
        <f>IF(OR('Vložení dat'!C787=" VIP4RTN010 ",'Vložení dat'!C787=" RED4RITN050.c10_001 "),"Vyt",IF(OR('Vložení dat'!C787=" RED4WM050 ",'Vložení dat'!C787=" RED4WM010 ",ISNUMBER(SEARCH("ECM4WM020.v20",'Vložení dat'!C787,1))),"VODA",IF(ISBLANK('Vložení dat'!C787),"",'Vložení dat'!C787)))</f>
        <v/>
      </c>
      <c r="B789" s="13" t="str">
        <f>TRIM('Vložení dat'!N787)</f>
        <v/>
      </c>
      <c r="C789" s="16" t="str">
        <f>TRIM('Vložení dat'!K787)</f>
        <v/>
      </c>
      <c r="D789" s="13" t="str">
        <f>TRIM('Vložení dat'!L787)</f>
        <v/>
      </c>
      <c r="E789" s="13" t="str">
        <f>TRIM('Vložení dat'!J787)</f>
        <v/>
      </c>
      <c r="F789" s="13" t="str">
        <f>TRIM('Vložení dat'!H787)</f>
        <v/>
      </c>
      <c r="G789" s="13" t="str">
        <f>TRIM('Vložení dat'!G787)</f>
        <v/>
      </c>
      <c r="H789" s="13" t="str">
        <f>TRIM('Vložení dat'!E787)</f>
        <v/>
      </c>
      <c r="I789" s="13" t="str">
        <f>TRIM('Vložení dat'!B787)</f>
        <v/>
      </c>
      <c r="J789" s="13" t="str">
        <f>IF(AND(OR(A789="Vyt",A789="VODA"),'Vložení dat'!O787=0),"OK",IF(AND(OR(A789="Vyt",A789="VODA"),'Vložení dat'!O787&lt;&gt;0),CONCATENATE("CHYBA - ",'Vložení dat'!O787),""))</f>
        <v/>
      </c>
      <c r="K789" s="13" t="str">
        <f>IF(A789="Vyt",'Vložení dat'!R787,IF(A789="VODA",VALUE(TRIM(LEFT(REPLACE('Vložení dat'!T787,FIND(".",'Vložení dat'!T787,1),1,","),8))),""))</f>
        <v/>
      </c>
      <c r="L789" s="16" t="str">
        <f>IF(A789="Vyt",TRIM('Vložení dat'!S787),IF(A789="VODA",VALUE(TRIM(LEFT(REPLACE('Vložení dat'!R787,FIND(".",'Vložení dat'!R787,1),1,","),8))),""))</f>
        <v/>
      </c>
      <c r="M789" s="16" t="str">
        <f>IF(A789="Vyt",RIGHT('Vložení dat'!P787,11),IF(A789="VODA",VALUE(TRIM(LEFT(REPLACE('Vložení dat'!S787,FIND(".",'Vložení dat'!S787,1),1,","),8))),""))</f>
        <v/>
      </c>
      <c r="N789" s="12" t="str">
        <f>IF(A789="Vyt",TRIM('Vložení dat'!V787),"")</f>
        <v/>
      </c>
      <c r="O789" s="17" t="str">
        <f>IF(A789="Vyt",TRIM(LEFT('Vložení dat'!W787,9)),IF(A789="VODA",TRIM(CONCATENATE(LEFT('Vložení dat'!U787,3),".",MID('Vložení dat'!U787,5,2),".",MID('Vložení dat'!U787,8,2))),""))</f>
        <v/>
      </c>
      <c r="P789" s="18" t="str">
        <f>IF($A789="Vyt",'Vložení dat'!X787,IF($A789="VODA",VALUE(LEFT(TRIM(REPLACE('Vložení dat'!V787,FIND(".",'Vložení dat'!V787,1),1,",")),7)),""))</f>
        <v/>
      </c>
      <c r="Q789" s="18" t="str">
        <f>IF($A789="Vyt",'Vložení dat'!Y787,IF($A789="VODA",VALUE(LEFT(TRIM(REPLACE('Vložení dat'!W787,FIND(".",'Vložení dat'!W787,1),1,",")),7)),""))</f>
        <v/>
      </c>
      <c r="R789" s="18" t="str">
        <f>IF($A789="Vyt",'Vložení dat'!Z787,IF($A789="VODA",VALUE(LEFT(TRIM(REPLACE('Vložení dat'!X787,FIND(".",'Vložení dat'!X787,1),1,",")),7)),""))</f>
        <v/>
      </c>
      <c r="S789" s="18" t="str">
        <f>IF($A789="Vyt",'Vložení dat'!AA787,IF($A789="VODA",VALUE(LEFT(TRIM(REPLACE('Vložení dat'!Y787,FIND(".",'Vložení dat'!Y787,1),1,",")),7)),""))</f>
        <v/>
      </c>
      <c r="T789" s="18" t="str">
        <f>IF($A789="Vyt",'Vložení dat'!AB787,IF($A789="VODA",VALUE(LEFT(TRIM(REPLACE('Vložení dat'!Z787,FIND(".",'Vložení dat'!Z787,1),1,",")),7)),""))</f>
        <v/>
      </c>
      <c r="U789" s="18" t="str">
        <f>IF($A789="Vyt",'Vložení dat'!AC787,IF($A789="VODA",VALUE(LEFT(TRIM(REPLACE('Vložení dat'!AA787,FIND(".",'Vložení dat'!AA787,1),1,",")),7)),""))</f>
        <v/>
      </c>
      <c r="V789" s="18" t="str">
        <f>IF($A789="Vyt",'Vložení dat'!AD787,IF($A789="VODA",VALUE(LEFT(TRIM(REPLACE('Vložení dat'!AB787,FIND(".",'Vložení dat'!AB787,1),1,",")),7)),""))</f>
        <v/>
      </c>
      <c r="W789" s="18" t="str">
        <f>IF($A789="Vyt",'Vložení dat'!AE787,IF($A789="VODA",VALUE(LEFT(TRIM(REPLACE('Vložení dat'!AC787,FIND(".",'Vložení dat'!AC787,1),1,",")),7)),""))</f>
        <v/>
      </c>
      <c r="X789" s="18" t="str">
        <f>IF($A789="Vyt",'Vložení dat'!AF787,IF($A789="VODA",VALUE(LEFT(TRIM(REPLACE('Vložení dat'!AD787,FIND(".",'Vložení dat'!AD787,1),1,",")),7)),""))</f>
        <v/>
      </c>
      <c r="Y789" s="18" t="str">
        <f>IF($A789="Vyt",'Vložení dat'!AG787,IF($A789="VODA",VALUE(LEFT(TRIM(REPLACE('Vložení dat'!AE787,FIND(".",'Vložení dat'!AE787,1),1,",")),7)),""))</f>
        <v/>
      </c>
      <c r="Z789" s="18" t="str">
        <f>IF($A789="Vyt",'Vložení dat'!AH787,IF($A789="VODA",VALUE(LEFT(TRIM(REPLACE('Vložení dat'!AF787,FIND(".",'Vložení dat'!AF787,1),1,",")),7)),""))</f>
        <v/>
      </c>
      <c r="AA789" s="18" t="str">
        <f>IF($A789="Vyt",'Vložení dat'!AI787,IF($A789="VODA",VALUE(LEFT(TRIM(REPLACE('Vložení dat'!AG787,FIND(".",'Vložení dat'!AG787,1),1,",")),7)),""))</f>
        <v/>
      </c>
      <c r="AB789" s="18" t="str">
        <f>IF(A789="Vyt",TRIM(LEFT('Vložení dat'!AY787,9)),IF(A789="VODA",TRIM(LEFT('Vložení dat'!BB787,9)),""))</f>
        <v/>
      </c>
      <c r="AC789" s="18" t="str">
        <f>IF(A789="Vyt",TRIM(LEFT('Vložení dat'!AW787,7)),"")</f>
        <v/>
      </c>
      <c r="AD789" s="18" t="str">
        <f>IF(A789="Vyt",VALUE(REPLACE(TRIM(LEFT('Vložení dat'!BA787,4)),FIND(".",TRIM(LEFT('Vložení dat'!BA787,4)),1),1,",")),IF(A789="VODA",VALUE(REPLACE(TRIM(LEFT('Vložení dat'!BC787,4)),FIND(".",TRIM(LEFT('Vložení dat'!BC787,4)),1),1,",")),""))</f>
        <v/>
      </c>
      <c r="AE789" s="12" t="str">
        <f>IF($A789="Vyt",TRIM(LEFT(REPLACE('Vložení dat'!T787,FIND(".",'Vložení dat'!T787,1),1,","),5)),"")</f>
        <v/>
      </c>
      <c r="AF789" s="12" t="str">
        <f>IF($A789="Vyt",TRIM(LEFT(REPLACE('Vložení dat'!U787,FIND(".",'Vložení dat'!U787,1),1,","),5)),"")</f>
        <v/>
      </c>
      <c r="AG789" s="13" t="str">
        <f>IF(A789="Vyt",LEFT(REPLACE('Vložení dat'!AT787,FIND(".",'Vložení dat'!AT787,1),1,","),5)-LEFT(REPLACE('Vložení dat'!AU787,FIND(".",'Vložení dat'!AU787,1),1,","),5)," ")</f>
        <v xml:space="preserve"> </v>
      </c>
      <c r="AH789" s="13" t="str">
        <f>IF(A789="Vyt",LEFT(REPLACE('Vložení dat'!T787,FIND(".",'Vložení dat'!T787,1),1,","),5)-LEFT(REPLACE('Vložení dat'!U787,FIND(".",'Vložení dat'!U787,1),1,","),5),"")</f>
        <v/>
      </c>
      <c r="AI789" t="str">
        <f>IF(A789="Vyt"," ",IF(A789="VODA",LEFT('Vložení dat'!AU787,12),""))</f>
        <v/>
      </c>
      <c r="AJ789" t="str">
        <f>IF(A789="Vyt","",IF(A789="VODA",LEFT('Vložení dat'!AV787,12),""))</f>
        <v/>
      </c>
    </row>
    <row r="790" spans="1:36" x14ac:dyDescent="0.3">
      <c r="A790" s="13" t="str">
        <f>IF(OR('Vložení dat'!C788=" VIP4RTN010 ",'Vložení dat'!C788=" RED4RITN050.c10_001 "),"Vyt",IF(OR('Vložení dat'!C788=" RED4WM050 ",'Vložení dat'!C788=" RED4WM010 ",ISNUMBER(SEARCH("ECM4WM020.v20",'Vložení dat'!C788,1))),"VODA",IF(ISBLANK('Vložení dat'!C788),"",'Vložení dat'!C788)))</f>
        <v/>
      </c>
      <c r="B790" s="13" t="str">
        <f>TRIM('Vložení dat'!N788)</f>
        <v/>
      </c>
      <c r="C790" s="16" t="str">
        <f>TRIM('Vložení dat'!K788)</f>
        <v/>
      </c>
      <c r="D790" s="13" t="str">
        <f>TRIM('Vložení dat'!L788)</f>
        <v/>
      </c>
      <c r="E790" s="13" t="str">
        <f>TRIM('Vložení dat'!J788)</f>
        <v/>
      </c>
      <c r="F790" s="13" t="str">
        <f>TRIM('Vložení dat'!H788)</f>
        <v/>
      </c>
      <c r="G790" s="13" t="str">
        <f>TRIM('Vložení dat'!G788)</f>
        <v/>
      </c>
      <c r="H790" s="13" t="str">
        <f>TRIM('Vložení dat'!E788)</f>
        <v/>
      </c>
      <c r="I790" s="13" t="str">
        <f>TRIM('Vložení dat'!B788)</f>
        <v/>
      </c>
      <c r="J790" s="13" t="str">
        <f>IF(AND(OR(A790="Vyt",A790="VODA"),'Vložení dat'!O788=0),"OK",IF(AND(OR(A790="Vyt",A790="VODA"),'Vložení dat'!O788&lt;&gt;0),CONCATENATE("CHYBA - ",'Vložení dat'!O788),""))</f>
        <v/>
      </c>
      <c r="K790" s="13" t="str">
        <f>IF(A790="Vyt",'Vložení dat'!R788,IF(A790="VODA",VALUE(TRIM(LEFT(REPLACE('Vložení dat'!T788,FIND(".",'Vložení dat'!T788,1),1,","),8))),""))</f>
        <v/>
      </c>
      <c r="L790" s="16" t="str">
        <f>IF(A790="Vyt",TRIM('Vložení dat'!S788),IF(A790="VODA",VALUE(TRIM(LEFT(REPLACE('Vložení dat'!R788,FIND(".",'Vložení dat'!R788,1),1,","),8))),""))</f>
        <v/>
      </c>
      <c r="M790" s="16" t="str">
        <f>IF(A790="Vyt",RIGHT('Vložení dat'!P788,11),IF(A790="VODA",VALUE(TRIM(LEFT(REPLACE('Vložení dat'!S788,FIND(".",'Vložení dat'!S788,1),1,","),8))),""))</f>
        <v/>
      </c>
      <c r="N790" s="12" t="str">
        <f>IF(A790="Vyt",TRIM('Vložení dat'!V788),"")</f>
        <v/>
      </c>
      <c r="O790" s="17" t="str">
        <f>IF(A790="Vyt",TRIM(LEFT('Vložení dat'!W788,9)),IF(A790="VODA",TRIM(CONCATENATE(LEFT('Vložení dat'!U788,3),".",MID('Vložení dat'!U788,5,2),".",MID('Vložení dat'!U788,8,2))),""))</f>
        <v/>
      </c>
      <c r="P790" s="18" t="str">
        <f>IF($A790="Vyt",'Vložení dat'!X788,IF($A790="VODA",VALUE(LEFT(TRIM(REPLACE('Vložení dat'!V788,FIND(".",'Vložení dat'!V788,1),1,",")),7)),""))</f>
        <v/>
      </c>
      <c r="Q790" s="18" t="str">
        <f>IF($A790="Vyt",'Vložení dat'!Y788,IF($A790="VODA",VALUE(LEFT(TRIM(REPLACE('Vložení dat'!W788,FIND(".",'Vložení dat'!W788,1),1,",")),7)),""))</f>
        <v/>
      </c>
      <c r="R790" s="18" t="str">
        <f>IF($A790="Vyt",'Vložení dat'!Z788,IF($A790="VODA",VALUE(LEFT(TRIM(REPLACE('Vložení dat'!X788,FIND(".",'Vložení dat'!X788,1),1,",")),7)),""))</f>
        <v/>
      </c>
      <c r="S790" s="18" t="str">
        <f>IF($A790="Vyt",'Vložení dat'!AA788,IF($A790="VODA",VALUE(LEFT(TRIM(REPLACE('Vložení dat'!Y788,FIND(".",'Vložení dat'!Y788,1),1,",")),7)),""))</f>
        <v/>
      </c>
      <c r="T790" s="18" t="str">
        <f>IF($A790="Vyt",'Vložení dat'!AB788,IF($A790="VODA",VALUE(LEFT(TRIM(REPLACE('Vložení dat'!Z788,FIND(".",'Vložení dat'!Z788,1),1,",")),7)),""))</f>
        <v/>
      </c>
      <c r="U790" s="18" t="str">
        <f>IF($A790="Vyt",'Vložení dat'!AC788,IF($A790="VODA",VALUE(LEFT(TRIM(REPLACE('Vložení dat'!AA788,FIND(".",'Vložení dat'!AA788,1),1,",")),7)),""))</f>
        <v/>
      </c>
      <c r="V790" s="18" t="str">
        <f>IF($A790="Vyt",'Vložení dat'!AD788,IF($A790="VODA",VALUE(LEFT(TRIM(REPLACE('Vložení dat'!AB788,FIND(".",'Vložení dat'!AB788,1),1,",")),7)),""))</f>
        <v/>
      </c>
      <c r="W790" s="18" t="str">
        <f>IF($A790="Vyt",'Vložení dat'!AE788,IF($A790="VODA",VALUE(LEFT(TRIM(REPLACE('Vložení dat'!AC788,FIND(".",'Vložení dat'!AC788,1),1,",")),7)),""))</f>
        <v/>
      </c>
      <c r="X790" s="18" t="str">
        <f>IF($A790="Vyt",'Vložení dat'!AF788,IF($A790="VODA",VALUE(LEFT(TRIM(REPLACE('Vložení dat'!AD788,FIND(".",'Vložení dat'!AD788,1),1,",")),7)),""))</f>
        <v/>
      </c>
      <c r="Y790" s="18" t="str">
        <f>IF($A790="Vyt",'Vložení dat'!AG788,IF($A790="VODA",VALUE(LEFT(TRIM(REPLACE('Vložení dat'!AE788,FIND(".",'Vložení dat'!AE788,1),1,",")),7)),""))</f>
        <v/>
      </c>
      <c r="Z790" s="18" t="str">
        <f>IF($A790="Vyt",'Vložení dat'!AH788,IF($A790="VODA",VALUE(LEFT(TRIM(REPLACE('Vložení dat'!AF788,FIND(".",'Vložení dat'!AF788,1),1,",")),7)),""))</f>
        <v/>
      </c>
      <c r="AA790" s="18" t="str">
        <f>IF($A790="Vyt",'Vložení dat'!AI788,IF($A790="VODA",VALUE(LEFT(TRIM(REPLACE('Vložení dat'!AG788,FIND(".",'Vložení dat'!AG788,1),1,",")),7)),""))</f>
        <v/>
      </c>
      <c r="AB790" s="18" t="str">
        <f>IF(A790="Vyt",TRIM(LEFT('Vložení dat'!AY788,9)),IF(A790="VODA",TRIM(LEFT('Vložení dat'!BB788,9)),""))</f>
        <v/>
      </c>
      <c r="AC790" s="18" t="str">
        <f>IF(A790="Vyt",TRIM(LEFT('Vložení dat'!AW788,7)),"")</f>
        <v/>
      </c>
      <c r="AD790" s="18" t="str">
        <f>IF(A790="Vyt",VALUE(REPLACE(TRIM(LEFT('Vložení dat'!BA788,4)),FIND(".",TRIM(LEFT('Vložení dat'!BA788,4)),1),1,",")),IF(A790="VODA",VALUE(REPLACE(TRIM(LEFT('Vložení dat'!BC788,4)),FIND(".",TRIM(LEFT('Vložení dat'!BC788,4)),1),1,",")),""))</f>
        <v/>
      </c>
      <c r="AE790" s="12" t="str">
        <f>IF($A790="Vyt",TRIM(LEFT(REPLACE('Vložení dat'!T788,FIND(".",'Vložení dat'!T788,1),1,","),5)),"")</f>
        <v/>
      </c>
      <c r="AF790" s="12" t="str">
        <f>IF($A790="Vyt",TRIM(LEFT(REPLACE('Vložení dat'!U788,FIND(".",'Vložení dat'!U788,1),1,","),5)),"")</f>
        <v/>
      </c>
      <c r="AG790" s="13" t="str">
        <f>IF(A790="Vyt",LEFT(REPLACE('Vložení dat'!AT788,FIND(".",'Vložení dat'!AT788,1),1,","),5)-LEFT(REPLACE('Vložení dat'!AU788,FIND(".",'Vložení dat'!AU788,1),1,","),5)," ")</f>
        <v xml:space="preserve"> </v>
      </c>
      <c r="AH790" s="13" t="str">
        <f>IF(A790="Vyt",LEFT(REPLACE('Vložení dat'!T788,FIND(".",'Vložení dat'!T788,1),1,","),5)-LEFT(REPLACE('Vložení dat'!U788,FIND(".",'Vložení dat'!U788,1),1,","),5),"")</f>
        <v/>
      </c>
      <c r="AI790" t="str">
        <f>IF(A790="Vyt"," ",IF(A790="VODA",LEFT('Vložení dat'!AU788,12),""))</f>
        <v/>
      </c>
      <c r="AJ790" t="str">
        <f>IF(A790="Vyt","",IF(A790="VODA",LEFT('Vložení dat'!AV788,12),""))</f>
        <v/>
      </c>
    </row>
    <row r="791" spans="1:36" x14ac:dyDescent="0.3">
      <c r="A791" s="13" t="str">
        <f>IF(OR('Vložení dat'!C789=" VIP4RTN010 ",'Vložení dat'!C789=" RED4RITN050.c10_001 "),"Vyt",IF(OR('Vložení dat'!C789=" RED4WM050 ",'Vložení dat'!C789=" RED4WM010 ",ISNUMBER(SEARCH("ECM4WM020.v20",'Vložení dat'!C789,1))),"VODA",IF(ISBLANK('Vložení dat'!C789),"",'Vložení dat'!C789)))</f>
        <v/>
      </c>
      <c r="B791" s="13" t="str">
        <f>TRIM('Vložení dat'!N789)</f>
        <v/>
      </c>
      <c r="C791" s="16" t="str">
        <f>TRIM('Vložení dat'!K789)</f>
        <v/>
      </c>
      <c r="D791" s="13" t="str">
        <f>TRIM('Vložení dat'!L789)</f>
        <v/>
      </c>
      <c r="E791" s="13" t="str">
        <f>TRIM('Vložení dat'!J789)</f>
        <v/>
      </c>
      <c r="F791" s="13" t="str">
        <f>TRIM('Vložení dat'!H789)</f>
        <v/>
      </c>
      <c r="G791" s="13" t="str">
        <f>TRIM('Vložení dat'!G789)</f>
        <v/>
      </c>
      <c r="H791" s="13" t="str">
        <f>TRIM('Vložení dat'!E789)</f>
        <v/>
      </c>
      <c r="I791" s="13" t="str">
        <f>TRIM('Vložení dat'!B789)</f>
        <v/>
      </c>
      <c r="J791" s="13" t="str">
        <f>IF(AND(OR(A791="Vyt",A791="VODA"),'Vložení dat'!O789=0),"OK",IF(AND(OR(A791="Vyt",A791="VODA"),'Vložení dat'!O789&lt;&gt;0),CONCATENATE("CHYBA - ",'Vložení dat'!O789),""))</f>
        <v/>
      </c>
      <c r="K791" s="13" t="str">
        <f>IF(A791="Vyt",'Vložení dat'!R789,IF(A791="VODA",VALUE(TRIM(LEFT(REPLACE('Vložení dat'!T789,FIND(".",'Vložení dat'!T789,1),1,","),8))),""))</f>
        <v/>
      </c>
      <c r="L791" s="16" t="str">
        <f>IF(A791="Vyt",TRIM('Vložení dat'!S789),IF(A791="VODA",VALUE(TRIM(LEFT(REPLACE('Vložení dat'!R789,FIND(".",'Vložení dat'!R789,1),1,","),8))),""))</f>
        <v/>
      </c>
      <c r="M791" s="16" t="str">
        <f>IF(A791="Vyt",RIGHT('Vložení dat'!P789,11),IF(A791="VODA",VALUE(TRIM(LEFT(REPLACE('Vložení dat'!S789,FIND(".",'Vložení dat'!S789,1),1,","),8))),""))</f>
        <v/>
      </c>
      <c r="N791" s="12" t="str">
        <f>IF(A791="Vyt",TRIM('Vložení dat'!V789),"")</f>
        <v/>
      </c>
      <c r="O791" s="17" t="str">
        <f>IF(A791="Vyt",TRIM(LEFT('Vložení dat'!W789,9)),IF(A791="VODA",TRIM(CONCATENATE(LEFT('Vložení dat'!U789,3),".",MID('Vložení dat'!U789,5,2),".",MID('Vložení dat'!U789,8,2))),""))</f>
        <v/>
      </c>
      <c r="P791" s="18" t="str">
        <f>IF($A791="Vyt",'Vložení dat'!X789,IF($A791="VODA",VALUE(LEFT(TRIM(REPLACE('Vložení dat'!V789,FIND(".",'Vložení dat'!V789,1),1,",")),7)),""))</f>
        <v/>
      </c>
      <c r="Q791" s="18" t="str">
        <f>IF($A791="Vyt",'Vložení dat'!Y789,IF($A791="VODA",VALUE(LEFT(TRIM(REPLACE('Vložení dat'!W789,FIND(".",'Vložení dat'!W789,1),1,",")),7)),""))</f>
        <v/>
      </c>
      <c r="R791" s="18" t="str">
        <f>IF($A791="Vyt",'Vložení dat'!Z789,IF($A791="VODA",VALUE(LEFT(TRIM(REPLACE('Vložení dat'!X789,FIND(".",'Vložení dat'!X789,1),1,",")),7)),""))</f>
        <v/>
      </c>
      <c r="S791" s="18" t="str">
        <f>IF($A791="Vyt",'Vložení dat'!AA789,IF($A791="VODA",VALUE(LEFT(TRIM(REPLACE('Vložení dat'!Y789,FIND(".",'Vložení dat'!Y789,1),1,",")),7)),""))</f>
        <v/>
      </c>
      <c r="T791" s="18" t="str">
        <f>IF($A791="Vyt",'Vložení dat'!AB789,IF($A791="VODA",VALUE(LEFT(TRIM(REPLACE('Vložení dat'!Z789,FIND(".",'Vložení dat'!Z789,1),1,",")),7)),""))</f>
        <v/>
      </c>
      <c r="U791" s="18" t="str">
        <f>IF($A791="Vyt",'Vložení dat'!AC789,IF($A791="VODA",VALUE(LEFT(TRIM(REPLACE('Vložení dat'!AA789,FIND(".",'Vložení dat'!AA789,1),1,",")),7)),""))</f>
        <v/>
      </c>
      <c r="V791" s="18" t="str">
        <f>IF($A791="Vyt",'Vložení dat'!AD789,IF($A791="VODA",VALUE(LEFT(TRIM(REPLACE('Vložení dat'!AB789,FIND(".",'Vložení dat'!AB789,1),1,",")),7)),""))</f>
        <v/>
      </c>
      <c r="W791" s="18" t="str">
        <f>IF($A791="Vyt",'Vložení dat'!AE789,IF($A791="VODA",VALUE(LEFT(TRIM(REPLACE('Vložení dat'!AC789,FIND(".",'Vložení dat'!AC789,1),1,",")),7)),""))</f>
        <v/>
      </c>
      <c r="X791" s="18" t="str">
        <f>IF($A791="Vyt",'Vložení dat'!AF789,IF($A791="VODA",VALUE(LEFT(TRIM(REPLACE('Vložení dat'!AD789,FIND(".",'Vložení dat'!AD789,1),1,",")),7)),""))</f>
        <v/>
      </c>
      <c r="Y791" s="18" t="str">
        <f>IF($A791="Vyt",'Vložení dat'!AG789,IF($A791="VODA",VALUE(LEFT(TRIM(REPLACE('Vložení dat'!AE789,FIND(".",'Vložení dat'!AE789,1),1,",")),7)),""))</f>
        <v/>
      </c>
      <c r="Z791" s="18" t="str">
        <f>IF($A791="Vyt",'Vložení dat'!AH789,IF($A791="VODA",VALUE(LEFT(TRIM(REPLACE('Vložení dat'!AF789,FIND(".",'Vložení dat'!AF789,1),1,",")),7)),""))</f>
        <v/>
      </c>
      <c r="AA791" s="18" t="str">
        <f>IF($A791="Vyt",'Vložení dat'!AI789,IF($A791="VODA",VALUE(LEFT(TRIM(REPLACE('Vložení dat'!AG789,FIND(".",'Vložení dat'!AG789,1),1,",")),7)),""))</f>
        <v/>
      </c>
      <c r="AB791" s="18" t="str">
        <f>IF(A791="Vyt",TRIM(LEFT('Vložení dat'!AY789,9)),IF(A791="VODA",TRIM(LEFT('Vložení dat'!BB789,9)),""))</f>
        <v/>
      </c>
      <c r="AC791" s="18" t="str">
        <f>IF(A791="Vyt",TRIM(LEFT('Vložení dat'!AW789,7)),"")</f>
        <v/>
      </c>
      <c r="AD791" s="18" t="str">
        <f>IF(A791="Vyt",VALUE(REPLACE(TRIM(LEFT('Vložení dat'!BA789,4)),FIND(".",TRIM(LEFT('Vložení dat'!BA789,4)),1),1,",")),IF(A791="VODA",VALUE(REPLACE(TRIM(LEFT('Vložení dat'!BC789,4)),FIND(".",TRIM(LEFT('Vložení dat'!BC789,4)),1),1,",")),""))</f>
        <v/>
      </c>
      <c r="AE791" s="12" t="str">
        <f>IF($A791="Vyt",TRIM(LEFT(REPLACE('Vložení dat'!T789,FIND(".",'Vložení dat'!T789,1),1,","),5)),"")</f>
        <v/>
      </c>
      <c r="AF791" s="12" t="str">
        <f>IF($A791="Vyt",TRIM(LEFT(REPLACE('Vložení dat'!U789,FIND(".",'Vložení dat'!U789,1),1,","),5)),"")</f>
        <v/>
      </c>
      <c r="AG791" s="13" t="str">
        <f>IF(A791="Vyt",LEFT(REPLACE('Vložení dat'!AT789,FIND(".",'Vložení dat'!AT789,1),1,","),5)-LEFT(REPLACE('Vložení dat'!AU789,FIND(".",'Vložení dat'!AU789,1),1,","),5)," ")</f>
        <v xml:space="preserve"> </v>
      </c>
      <c r="AH791" s="13" t="str">
        <f>IF(A791="Vyt",LEFT(REPLACE('Vložení dat'!T789,FIND(".",'Vložení dat'!T789,1),1,","),5)-LEFT(REPLACE('Vložení dat'!U789,FIND(".",'Vložení dat'!U789,1),1,","),5),"")</f>
        <v/>
      </c>
      <c r="AI791" t="str">
        <f>IF(A791="Vyt"," ",IF(A791="VODA",LEFT('Vložení dat'!AU789,12),""))</f>
        <v/>
      </c>
      <c r="AJ791" t="str">
        <f>IF(A791="Vyt","",IF(A791="VODA",LEFT('Vložení dat'!AV789,12),""))</f>
        <v/>
      </c>
    </row>
    <row r="792" spans="1:36" x14ac:dyDescent="0.3">
      <c r="A792" s="13" t="str">
        <f>IF(OR('Vložení dat'!C790=" VIP4RTN010 ",'Vložení dat'!C790=" RED4RITN050.c10_001 "),"Vyt",IF(OR('Vložení dat'!C790=" RED4WM050 ",'Vložení dat'!C790=" RED4WM010 ",ISNUMBER(SEARCH("ECM4WM020.v20",'Vložení dat'!C790,1))),"VODA",IF(ISBLANK('Vložení dat'!C790),"",'Vložení dat'!C790)))</f>
        <v/>
      </c>
      <c r="B792" s="13" t="str">
        <f>TRIM('Vložení dat'!N790)</f>
        <v/>
      </c>
      <c r="C792" s="16" t="str">
        <f>TRIM('Vložení dat'!K790)</f>
        <v/>
      </c>
      <c r="D792" s="13" t="str">
        <f>TRIM('Vložení dat'!L790)</f>
        <v/>
      </c>
      <c r="E792" s="13" t="str">
        <f>TRIM('Vložení dat'!J790)</f>
        <v/>
      </c>
      <c r="F792" s="13" t="str">
        <f>TRIM('Vložení dat'!H790)</f>
        <v/>
      </c>
      <c r="G792" s="13" t="str">
        <f>TRIM('Vložení dat'!G790)</f>
        <v/>
      </c>
      <c r="H792" s="13" t="str">
        <f>TRIM('Vložení dat'!E790)</f>
        <v/>
      </c>
      <c r="I792" s="13" t="str">
        <f>TRIM('Vložení dat'!B790)</f>
        <v/>
      </c>
      <c r="J792" s="13" t="str">
        <f>IF(AND(OR(A792="Vyt",A792="VODA"),'Vložení dat'!O790=0),"OK",IF(AND(OR(A792="Vyt",A792="VODA"),'Vložení dat'!O790&lt;&gt;0),CONCATENATE("CHYBA - ",'Vložení dat'!O790),""))</f>
        <v/>
      </c>
      <c r="K792" s="13" t="str">
        <f>IF(A792="Vyt",'Vložení dat'!R790,IF(A792="VODA",VALUE(TRIM(LEFT(REPLACE('Vložení dat'!T790,FIND(".",'Vložení dat'!T790,1),1,","),8))),""))</f>
        <v/>
      </c>
      <c r="L792" s="16" t="str">
        <f>IF(A792="Vyt",TRIM('Vložení dat'!S790),IF(A792="VODA",VALUE(TRIM(LEFT(REPLACE('Vložení dat'!R790,FIND(".",'Vložení dat'!R790,1),1,","),8))),""))</f>
        <v/>
      </c>
      <c r="M792" s="16" t="str">
        <f>IF(A792="Vyt",RIGHT('Vložení dat'!P790,11),IF(A792="VODA",VALUE(TRIM(LEFT(REPLACE('Vložení dat'!S790,FIND(".",'Vložení dat'!S790,1),1,","),8))),""))</f>
        <v/>
      </c>
      <c r="N792" s="12" t="str">
        <f>IF(A792="Vyt",TRIM('Vložení dat'!V790),"")</f>
        <v/>
      </c>
      <c r="O792" s="17" t="str">
        <f>IF(A792="Vyt",TRIM(LEFT('Vložení dat'!W790,9)),IF(A792="VODA",TRIM(CONCATENATE(LEFT('Vložení dat'!U790,3),".",MID('Vložení dat'!U790,5,2),".",MID('Vložení dat'!U790,8,2))),""))</f>
        <v/>
      </c>
      <c r="P792" s="18" t="str">
        <f>IF($A792="Vyt",'Vložení dat'!X790,IF($A792="VODA",VALUE(LEFT(TRIM(REPLACE('Vložení dat'!V790,FIND(".",'Vložení dat'!V790,1),1,",")),7)),""))</f>
        <v/>
      </c>
      <c r="Q792" s="18" t="str">
        <f>IF($A792="Vyt",'Vložení dat'!Y790,IF($A792="VODA",VALUE(LEFT(TRIM(REPLACE('Vložení dat'!W790,FIND(".",'Vložení dat'!W790,1),1,",")),7)),""))</f>
        <v/>
      </c>
      <c r="R792" s="18" t="str">
        <f>IF($A792="Vyt",'Vložení dat'!Z790,IF($A792="VODA",VALUE(LEFT(TRIM(REPLACE('Vložení dat'!X790,FIND(".",'Vložení dat'!X790,1),1,",")),7)),""))</f>
        <v/>
      </c>
      <c r="S792" s="18" t="str">
        <f>IF($A792="Vyt",'Vložení dat'!AA790,IF($A792="VODA",VALUE(LEFT(TRIM(REPLACE('Vložení dat'!Y790,FIND(".",'Vložení dat'!Y790,1),1,",")),7)),""))</f>
        <v/>
      </c>
      <c r="T792" s="18" t="str">
        <f>IF($A792="Vyt",'Vložení dat'!AB790,IF($A792="VODA",VALUE(LEFT(TRIM(REPLACE('Vložení dat'!Z790,FIND(".",'Vložení dat'!Z790,1),1,",")),7)),""))</f>
        <v/>
      </c>
      <c r="U792" s="18" t="str">
        <f>IF($A792="Vyt",'Vložení dat'!AC790,IF($A792="VODA",VALUE(LEFT(TRIM(REPLACE('Vložení dat'!AA790,FIND(".",'Vložení dat'!AA790,1),1,",")),7)),""))</f>
        <v/>
      </c>
      <c r="V792" s="18" t="str">
        <f>IF($A792="Vyt",'Vložení dat'!AD790,IF($A792="VODA",VALUE(LEFT(TRIM(REPLACE('Vložení dat'!AB790,FIND(".",'Vložení dat'!AB790,1),1,",")),7)),""))</f>
        <v/>
      </c>
      <c r="W792" s="18" t="str">
        <f>IF($A792="Vyt",'Vložení dat'!AE790,IF($A792="VODA",VALUE(LEFT(TRIM(REPLACE('Vložení dat'!AC790,FIND(".",'Vložení dat'!AC790,1),1,",")),7)),""))</f>
        <v/>
      </c>
      <c r="X792" s="18" t="str">
        <f>IF($A792="Vyt",'Vložení dat'!AF790,IF($A792="VODA",VALUE(LEFT(TRIM(REPLACE('Vložení dat'!AD790,FIND(".",'Vložení dat'!AD790,1),1,",")),7)),""))</f>
        <v/>
      </c>
      <c r="Y792" s="18" t="str">
        <f>IF($A792="Vyt",'Vložení dat'!AG790,IF($A792="VODA",VALUE(LEFT(TRIM(REPLACE('Vložení dat'!AE790,FIND(".",'Vložení dat'!AE790,1),1,",")),7)),""))</f>
        <v/>
      </c>
      <c r="Z792" s="18" t="str">
        <f>IF($A792="Vyt",'Vložení dat'!AH790,IF($A792="VODA",VALUE(LEFT(TRIM(REPLACE('Vložení dat'!AF790,FIND(".",'Vložení dat'!AF790,1),1,",")),7)),""))</f>
        <v/>
      </c>
      <c r="AA792" s="18" t="str">
        <f>IF($A792="Vyt",'Vložení dat'!AI790,IF($A792="VODA",VALUE(LEFT(TRIM(REPLACE('Vložení dat'!AG790,FIND(".",'Vložení dat'!AG790,1),1,",")),7)),""))</f>
        <v/>
      </c>
      <c r="AB792" s="18" t="str">
        <f>IF(A792="Vyt",TRIM(LEFT('Vložení dat'!AY790,9)),IF(A792="VODA",TRIM(LEFT('Vložení dat'!BB790,9)),""))</f>
        <v/>
      </c>
      <c r="AC792" s="18" t="str">
        <f>IF(A792="Vyt",TRIM(LEFT('Vložení dat'!AW790,7)),"")</f>
        <v/>
      </c>
      <c r="AD792" s="18" t="str">
        <f>IF(A792="Vyt",VALUE(REPLACE(TRIM(LEFT('Vložení dat'!BA790,4)),FIND(".",TRIM(LEFT('Vložení dat'!BA790,4)),1),1,",")),IF(A792="VODA",VALUE(REPLACE(TRIM(LEFT('Vložení dat'!BC790,4)),FIND(".",TRIM(LEFT('Vložení dat'!BC790,4)),1),1,",")),""))</f>
        <v/>
      </c>
      <c r="AE792" s="12" t="str">
        <f>IF($A792="Vyt",TRIM(LEFT(REPLACE('Vložení dat'!T790,FIND(".",'Vložení dat'!T790,1),1,","),5)),"")</f>
        <v/>
      </c>
      <c r="AF792" s="12" t="str">
        <f>IF($A792="Vyt",TRIM(LEFT(REPLACE('Vložení dat'!U790,FIND(".",'Vložení dat'!U790,1),1,","),5)),"")</f>
        <v/>
      </c>
      <c r="AG792" s="13" t="str">
        <f>IF(A792="Vyt",LEFT(REPLACE('Vložení dat'!AT790,FIND(".",'Vložení dat'!AT790,1),1,","),5)-LEFT(REPLACE('Vložení dat'!AU790,FIND(".",'Vložení dat'!AU790,1),1,","),5)," ")</f>
        <v xml:space="preserve"> </v>
      </c>
      <c r="AH792" s="13" t="str">
        <f>IF(A792="Vyt",LEFT(REPLACE('Vložení dat'!T790,FIND(".",'Vložení dat'!T790,1),1,","),5)-LEFT(REPLACE('Vložení dat'!U790,FIND(".",'Vložení dat'!U790,1),1,","),5),"")</f>
        <v/>
      </c>
      <c r="AI792" t="str">
        <f>IF(A792="Vyt"," ",IF(A792="VODA",LEFT('Vložení dat'!AU790,12),""))</f>
        <v/>
      </c>
      <c r="AJ792" t="str">
        <f>IF(A792="Vyt","",IF(A792="VODA",LEFT('Vložení dat'!AV790,12),""))</f>
        <v/>
      </c>
    </row>
    <row r="793" spans="1:36" x14ac:dyDescent="0.3">
      <c r="A793" s="13" t="str">
        <f>IF(OR('Vložení dat'!C791=" VIP4RTN010 ",'Vložení dat'!C791=" RED4RITN050.c10_001 "),"Vyt",IF(OR('Vložení dat'!C791=" RED4WM050 ",'Vložení dat'!C791=" RED4WM010 ",ISNUMBER(SEARCH("ECM4WM020.v20",'Vložení dat'!C791,1))),"VODA",IF(ISBLANK('Vložení dat'!C791),"",'Vložení dat'!C791)))</f>
        <v/>
      </c>
      <c r="B793" s="13" t="str">
        <f>TRIM('Vložení dat'!N791)</f>
        <v/>
      </c>
      <c r="C793" s="16" t="str">
        <f>TRIM('Vložení dat'!K791)</f>
        <v/>
      </c>
      <c r="D793" s="13" t="str">
        <f>TRIM('Vložení dat'!L791)</f>
        <v/>
      </c>
      <c r="E793" s="13" t="str">
        <f>TRIM('Vložení dat'!J791)</f>
        <v/>
      </c>
      <c r="F793" s="13" t="str">
        <f>TRIM('Vložení dat'!H791)</f>
        <v/>
      </c>
      <c r="G793" s="13" t="str">
        <f>TRIM('Vložení dat'!G791)</f>
        <v/>
      </c>
      <c r="H793" s="13" t="str">
        <f>TRIM('Vložení dat'!E791)</f>
        <v/>
      </c>
      <c r="I793" s="13" t="str">
        <f>TRIM('Vložení dat'!B791)</f>
        <v/>
      </c>
      <c r="J793" s="13" t="str">
        <f>IF(AND(OR(A793="Vyt",A793="VODA"),'Vložení dat'!O791=0),"OK",IF(AND(OR(A793="Vyt",A793="VODA"),'Vložení dat'!O791&lt;&gt;0),CONCATENATE("CHYBA - ",'Vložení dat'!O791),""))</f>
        <v/>
      </c>
      <c r="K793" s="13" t="str">
        <f>IF(A793="Vyt",'Vložení dat'!R791,IF(A793="VODA",VALUE(TRIM(LEFT(REPLACE('Vložení dat'!T791,FIND(".",'Vložení dat'!T791,1),1,","),8))),""))</f>
        <v/>
      </c>
      <c r="L793" s="16" t="str">
        <f>IF(A793="Vyt",TRIM('Vložení dat'!S791),IF(A793="VODA",VALUE(TRIM(LEFT(REPLACE('Vložení dat'!R791,FIND(".",'Vložení dat'!R791,1),1,","),8))),""))</f>
        <v/>
      </c>
      <c r="M793" s="16" t="str">
        <f>IF(A793="Vyt",RIGHT('Vložení dat'!P791,11),IF(A793="VODA",VALUE(TRIM(LEFT(REPLACE('Vložení dat'!S791,FIND(".",'Vložení dat'!S791,1),1,","),8))),""))</f>
        <v/>
      </c>
      <c r="N793" s="12" t="str">
        <f>IF(A793="Vyt",TRIM('Vložení dat'!V791),"")</f>
        <v/>
      </c>
      <c r="O793" s="17" t="str">
        <f>IF(A793="Vyt",TRIM(LEFT('Vložení dat'!W791,9)),IF(A793="VODA",TRIM(CONCATENATE(LEFT('Vložení dat'!U791,3),".",MID('Vložení dat'!U791,5,2),".",MID('Vložení dat'!U791,8,2))),""))</f>
        <v/>
      </c>
      <c r="P793" s="18" t="str">
        <f>IF($A793="Vyt",'Vložení dat'!X791,IF($A793="VODA",VALUE(LEFT(TRIM(REPLACE('Vložení dat'!V791,FIND(".",'Vložení dat'!V791,1),1,",")),7)),""))</f>
        <v/>
      </c>
      <c r="Q793" s="18" t="str">
        <f>IF($A793="Vyt",'Vložení dat'!Y791,IF($A793="VODA",VALUE(LEFT(TRIM(REPLACE('Vložení dat'!W791,FIND(".",'Vložení dat'!W791,1),1,",")),7)),""))</f>
        <v/>
      </c>
      <c r="R793" s="18" t="str">
        <f>IF($A793="Vyt",'Vložení dat'!Z791,IF($A793="VODA",VALUE(LEFT(TRIM(REPLACE('Vložení dat'!X791,FIND(".",'Vložení dat'!X791,1),1,",")),7)),""))</f>
        <v/>
      </c>
      <c r="S793" s="18" t="str">
        <f>IF($A793="Vyt",'Vložení dat'!AA791,IF($A793="VODA",VALUE(LEFT(TRIM(REPLACE('Vložení dat'!Y791,FIND(".",'Vložení dat'!Y791,1),1,",")),7)),""))</f>
        <v/>
      </c>
      <c r="T793" s="18" t="str">
        <f>IF($A793="Vyt",'Vložení dat'!AB791,IF($A793="VODA",VALUE(LEFT(TRIM(REPLACE('Vložení dat'!Z791,FIND(".",'Vložení dat'!Z791,1),1,",")),7)),""))</f>
        <v/>
      </c>
      <c r="U793" s="18" t="str">
        <f>IF($A793="Vyt",'Vložení dat'!AC791,IF($A793="VODA",VALUE(LEFT(TRIM(REPLACE('Vložení dat'!AA791,FIND(".",'Vložení dat'!AA791,1),1,",")),7)),""))</f>
        <v/>
      </c>
      <c r="V793" s="18" t="str">
        <f>IF($A793="Vyt",'Vložení dat'!AD791,IF($A793="VODA",VALUE(LEFT(TRIM(REPLACE('Vložení dat'!AB791,FIND(".",'Vložení dat'!AB791,1),1,",")),7)),""))</f>
        <v/>
      </c>
      <c r="W793" s="18" t="str">
        <f>IF($A793="Vyt",'Vložení dat'!AE791,IF($A793="VODA",VALUE(LEFT(TRIM(REPLACE('Vložení dat'!AC791,FIND(".",'Vložení dat'!AC791,1),1,",")),7)),""))</f>
        <v/>
      </c>
      <c r="X793" s="18" t="str">
        <f>IF($A793="Vyt",'Vložení dat'!AF791,IF($A793="VODA",VALUE(LEFT(TRIM(REPLACE('Vložení dat'!AD791,FIND(".",'Vložení dat'!AD791,1),1,",")),7)),""))</f>
        <v/>
      </c>
      <c r="Y793" s="18" t="str">
        <f>IF($A793="Vyt",'Vložení dat'!AG791,IF($A793="VODA",VALUE(LEFT(TRIM(REPLACE('Vložení dat'!AE791,FIND(".",'Vložení dat'!AE791,1),1,",")),7)),""))</f>
        <v/>
      </c>
      <c r="Z793" s="18" t="str">
        <f>IF($A793="Vyt",'Vložení dat'!AH791,IF($A793="VODA",VALUE(LEFT(TRIM(REPLACE('Vložení dat'!AF791,FIND(".",'Vložení dat'!AF791,1),1,",")),7)),""))</f>
        <v/>
      </c>
      <c r="AA793" s="18" t="str">
        <f>IF($A793="Vyt",'Vložení dat'!AI791,IF($A793="VODA",VALUE(LEFT(TRIM(REPLACE('Vložení dat'!AG791,FIND(".",'Vložení dat'!AG791,1),1,",")),7)),""))</f>
        <v/>
      </c>
      <c r="AB793" s="18" t="str">
        <f>IF(A793="Vyt",TRIM(LEFT('Vložení dat'!AY791,9)),IF(A793="VODA",TRIM(LEFT('Vložení dat'!BB791,9)),""))</f>
        <v/>
      </c>
      <c r="AC793" s="18" t="str">
        <f>IF(A793="Vyt",TRIM(LEFT('Vložení dat'!AW791,7)),"")</f>
        <v/>
      </c>
      <c r="AD793" s="18" t="str">
        <f>IF(A793="Vyt",VALUE(REPLACE(TRIM(LEFT('Vložení dat'!BA791,4)),FIND(".",TRIM(LEFT('Vložení dat'!BA791,4)),1),1,",")),IF(A793="VODA",VALUE(REPLACE(TRIM(LEFT('Vložení dat'!BC791,4)),FIND(".",TRIM(LEFT('Vložení dat'!BC791,4)),1),1,",")),""))</f>
        <v/>
      </c>
      <c r="AE793" s="12" t="str">
        <f>IF($A793="Vyt",TRIM(LEFT(REPLACE('Vložení dat'!T791,FIND(".",'Vložení dat'!T791,1),1,","),5)),"")</f>
        <v/>
      </c>
      <c r="AF793" s="12" t="str">
        <f>IF($A793="Vyt",TRIM(LEFT(REPLACE('Vložení dat'!U791,FIND(".",'Vložení dat'!U791,1),1,","),5)),"")</f>
        <v/>
      </c>
      <c r="AG793" s="13" t="str">
        <f>IF(A793="Vyt",LEFT(REPLACE('Vložení dat'!AT791,FIND(".",'Vložení dat'!AT791,1),1,","),5)-LEFT(REPLACE('Vložení dat'!AU791,FIND(".",'Vložení dat'!AU791,1),1,","),5)," ")</f>
        <v xml:space="preserve"> </v>
      </c>
      <c r="AH793" s="13" t="str">
        <f>IF(A793="Vyt",LEFT(REPLACE('Vložení dat'!T791,FIND(".",'Vložení dat'!T791,1),1,","),5)-LEFT(REPLACE('Vložení dat'!U791,FIND(".",'Vložení dat'!U791,1),1,","),5),"")</f>
        <v/>
      </c>
      <c r="AI793" t="str">
        <f>IF(A793="Vyt"," ",IF(A793="VODA",LEFT('Vložení dat'!AU791,12),""))</f>
        <v/>
      </c>
      <c r="AJ793" t="str">
        <f>IF(A793="Vyt","",IF(A793="VODA",LEFT('Vložení dat'!AV791,12),""))</f>
        <v/>
      </c>
    </row>
    <row r="794" spans="1:36" x14ac:dyDescent="0.3">
      <c r="A794" s="13" t="str">
        <f>IF(OR('Vložení dat'!C792=" VIP4RTN010 ",'Vložení dat'!C792=" RED4RITN050.c10_001 "),"Vyt",IF(OR('Vložení dat'!C792=" RED4WM050 ",'Vložení dat'!C792=" RED4WM010 ",ISNUMBER(SEARCH("ECM4WM020.v20",'Vložení dat'!C792,1))),"VODA",IF(ISBLANK('Vložení dat'!C792),"",'Vložení dat'!C792)))</f>
        <v/>
      </c>
      <c r="B794" s="13" t="str">
        <f>TRIM('Vložení dat'!N792)</f>
        <v/>
      </c>
      <c r="C794" s="16" t="str">
        <f>TRIM('Vložení dat'!K792)</f>
        <v/>
      </c>
      <c r="D794" s="13" t="str">
        <f>TRIM('Vložení dat'!L792)</f>
        <v/>
      </c>
      <c r="E794" s="13" t="str">
        <f>TRIM('Vložení dat'!J792)</f>
        <v/>
      </c>
      <c r="F794" s="13" t="str">
        <f>TRIM('Vložení dat'!H792)</f>
        <v/>
      </c>
      <c r="G794" s="13" t="str">
        <f>TRIM('Vložení dat'!G792)</f>
        <v/>
      </c>
      <c r="H794" s="13" t="str">
        <f>TRIM('Vložení dat'!E792)</f>
        <v/>
      </c>
      <c r="I794" s="13" t="str">
        <f>TRIM('Vložení dat'!B792)</f>
        <v/>
      </c>
      <c r="J794" s="13" t="str">
        <f>IF(AND(OR(A794="Vyt",A794="VODA"),'Vložení dat'!O792=0),"OK",IF(AND(OR(A794="Vyt",A794="VODA"),'Vložení dat'!O792&lt;&gt;0),CONCATENATE("CHYBA - ",'Vložení dat'!O792),""))</f>
        <v/>
      </c>
      <c r="K794" s="13" t="str">
        <f>IF(A794="Vyt",'Vložení dat'!R792,IF(A794="VODA",VALUE(TRIM(LEFT(REPLACE('Vložení dat'!T792,FIND(".",'Vložení dat'!T792,1),1,","),8))),""))</f>
        <v/>
      </c>
      <c r="L794" s="16" t="str">
        <f>IF(A794="Vyt",TRIM('Vložení dat'!S792),IF(A794="VODA",VALUE(TRIM(LEFT(REPLACE('Vložení dat'!R792,FIND(".",'Vložení dat'!R792,1),1,","),8))),""))</f>
        <v/>
      </c>
      <c r="M794" s="16" t="str">
        <f>IF(A794="Vyt",RIGHT('Vložení dat'!P792,11),IF(A794="VODA",VALUE(TRIM(LEFT(REPLACE('Vložení dat'!S792,FIND(".",'Vložení dat'!S792,1),1,","),8))),""))</f>
        <v/>
      </c>
      <c r="N794" s="12" t="str">
        <f>IF(A794="Vyt",TRIM('Vložení dat'!V792),"")</f>
        <v/>
      </c>
      <c r="O794" s="17" t="str">
        <f>IF(A794="Vyt",TRIM(LEFT('Vložení dat'!W792,9)),IF(A794="VODA",TRIM(CONCATENATE(LEFT('Vložení dat'!U792,3),".",MID('Vložení dat'!U792,5,2),".",MID('Vložení dat'!U792,8,2))),""))</f>
        <v/>
      </c>
      <c r="P794" s="18" t="str">
        <f>IF($A794="Vyt",'Vložení dat'!X792,IF($A794="VODA",VALUE(LEFT(TRIM(REPLACE('Vložení dat'!V792,FIND(".",'Vložení dat'!V792,1),1,",")),7)),""))</f>
        <v/>
      </c>
      <c r="Q794" s="18" t="str">
        <f>IF($A794="Vyt",'Vložení dat'!Y792,IF($A794="VODA",VALUE(LEFT(TRIM(REPLACE('Vložení dat'!W792,FIND(".",'Vložení dat'!W792,1),1,",")),7)),""))</f>
        <v/>
      </c>
      <c r="R794" s="18" t="str">
        <f>IF($A794="Vyt",'Vložení dat'!Z792,IF($A794="VODA",VALUE(LEFT(TRIM(REPLACE('Vložení dat'!X792,FIND(".",'Vložení dat'!X792,1),1,",")),7)),""))</f>
        <v/>
      </c>
      <c r="S794" s="18" t="str">
        <f>IF($A794="Vyt",'Vložení dat'!AA792,IF($A794="VODA",VALUE(LEFT(TRIM(REPLACE('Vložení dat'!Y792,FIND(".",'Vložení dat'!Y792,1),1,",")),7)),""))</f>
        <v/>
      </c>
      <c r="T794" s="18" t="str">
        <f>IF($A794="Vyt",'Vložení dat'!AB792,IF($A794="VODA",VALUE(LEFT(TRIM(REPLACE('Vložení dat'!Z792,FIND(".",'Vložení dat'!Z792,1),1,",")),7)),""))</f>
        <v/>
      </c>
      <c r="U794" s="18" t="str">
        <f>IF($A794="Vyt",'Vložení dat'!AC792,IF($A794="VODA",VALUE(LEFT(TRIM(REPLACE('Vložení dat'!AA792,FIND(".",'Vložení dat'!AA792,1),1,",")),7)),""))</f>
        <v/>
      </c>
      <c r="V794" s="18" t="str">
        <f>IF($A794="Vyt",'Vložení dat'!AD792,IF($A794="VODA",VALUE(LEFT(TRIM(REPLACE('Vložení dat'!AB792,FIND(".",'Vložení dat'!AB792,1),1,",")),7)),""))</f>
        <v/>
      </c>
      <c r="W794" s="18" t="str">
        <f>IF($A794="Vyt",'Vložení dat'!AE792,IF($A794="VODA",VALUE(LEFT(TRIM(REPLACE('Vložení dat'!AC792,FIND(".",'Vložení dat'!AC792,1),1,",")),7)),""))</f>
        <v/>
      </c>
      <c r="X794" s="18" t="str">
        <f>IF($A794="Vyt",'Vložení dat'!AF792,IF($A794="VODA",VALUE(LEFT(TRIM(REPLACE('Vložení dat'!AD792,FIND(".",'Vložení dat'!AD792,1),1,",")),7)),""))</f>
        <v/>
      </c>
      <c r="Y794" s="18" t="str">
        <f>IF($A794="Vyt",'Vložení dat'!AG792,IF($A794="VODA",VALUE(LEFT(TRIM(REPLACE('Vložení dat'!AE792,FIND(".",'Vložení dat'!AE792,1),1,",")),7)),""))</f>
        <v/>
      </c>
      <c r="Z794" s="18" t="str">
        <f>IF($A794="Vyt",'Vložení dat'!AH792,IF($A794="VODA",VALUE(LEFT(TRIM(REPLACE('Vložení dat'!AF792,FIND(".",'Vložení dat'!AF792,1),1,",")),7)),""))</f>
        <v/>
      </c>
      <c r="AA794" s="18" t="str">
        <f>IF($A794="Vyt",'Vložení dat'!AI792,IF($A794="VODA",VALUE(LEFT(TRIM(REPLACE('Vložení dat'!AG792,FIND(".",'Vložení dat'!AG792,1),1,",")),7)),""))</f>
        <v/>
      </c>
      <c r="AB794" s="18" t="str">
        <f>IF(A794="Vyt",TRIM(LEFT('Vložení dat'!AY792,9)),IF(A794="VODA",TRIM(LEFT('Vložení dat'!BB792,9)),""))</f>
        <v/>
      </c>
      <c r="AC794" s="18" t="str">
        <f>IF(A794="Vyt",TRIM(LEFT('Vložení dat'!AW792,7)),"")</f>
        <v/>
      </c>
      <c r="AD794" s="18" t="str">
        <f>IF(A794="Vyt",VALUE(REPLACE(TRIM(LEFT('Vložení dat'!BA792,4)),FIND(".",TRIM(LEFT('Vložení dat'!BA792,4)),1),1,",")),IF(A794="VODA",VALUE(REPLACE(TRIM(LEFT('Vložení dat'!BC792,4)),FIND(".",TRIM(LEFT('Vložení dat'!BC792,4)),1),1,",")),""))</f>
        <v/>
      </c>
      <c r="AE794" s="12" t="str">
        <f>IF($A794="Vyt",TRIM(LEFT(REPLACE('Vložení dat'!T792,FIND(".",'Vložení dat'!T792,1),1,","),5)),"")</f>
        <v/>
      </c>
      <c r="AF794" s="12" t="str">
        <f>IF($A794="Vyt",TRIM(LEFT(REPLACE('Vložení dat'!U792,FIND(".",'Vložení dat'!U792,1),1,","),5)),"")</f>
        <v/>
      </c>
      <c r="AG794" s="13" t="str">
        <f>IF(A794="Vyt",LEFT(REPLACE('Vložení dat'!AT792,FIND(".",'Vložení dat'!AT792,1),1,","),5)-LEFT(REPLACE('Vložení dat'!AU792,FIND(".",'Vložení dat'!AU792,1),1,","),5)," ")</f>
        <v xml:space="preserve"> </v>
      </c>
      <c r="AH794" s="13" t="str">
        <f>IF(A794="Vyt",LEFT(REPLACE('Vložení dat'!T792,FIND(".",'Vložení dat'!T792,1),1,","),5)-LEFT(REPLACE('Vložení dat'!U792,FIND(".",'Vložení dat'!U792,1),1,","),5),"")</f>
        <v/>
      </c>
      <c r="AI794" t="str">
        <f>IF(A794="Vyt"," ",IF(A794="VODA",LEFT('Vložení dat'!AU792,12),""))</f>
        <v/>
      </c>
      <c r="AJ794" t="str">
        <f>IF(A794="Vyt","",IF(A794="VODA",LEFT('Vložení dat'!AV792,12),""))</f>
        <v/>
      </c>
    </row>
    <row r="795" spans="1:36" x14ac:dyDescent="0.3">
      <c r="A795" s="13" t="str">
        <f>IF(OR('Vložení dat'!C793=" VIP4RTN010 ",'Vložení dat'!C793=" RED4RITN050.c10_001 "),"Vyt",IF(OR('Vložení dat'!C793=" RED4WM050 ",'Vložení dat'!C793=" RED4WM010 ",ISNUMBER(SEARCH("ECM4WM020.v20",'Vložení dat'!C793,1))),"VODA",IF(ISBLANK('Vložení dat'!C793),"",'Vložení dat'!C793)))</f>
        <v/>
      </c>
      <c r="B795" s="13" t="str">
        <f>TRIM('Vložení dat'!N793)</f>
        <v/>
      </c>
      <c r="C795" s="16" t="str">
        <f>TRIM('Vložení dat'!K793)</f>
        <v/>
      </c>
      <c r="D795" s="13" t="str">
        <f>TRIM('Vložení dat'!L793)</f>
        <v/>
      </c>
      <c r="E795" s="13" t="str">
        <f>TRIM('Vložení dat'!J793)</f>
        <v/>
      </c>
      <c r="F795" s="13" t="str">
        <f>TRIM('Vložení dat'!H793)</f>
        <v/>
      </c>
      <c r="G795" s="13" t="str">
        <f>TRIM('Vložení dat'!G793)</f>
        <v/>
      </c>
      <c r="H795" s="13" t="str">
        <f>TRIM('Vložení dat'!E793)</f>
        <v/>
      </c>
      <c r="I795" s="13" t="str">
        <f>TRIM('Vložení dat'!B793)</f>
        <v/>
      </c>
      <c r="J795" s="13" t="str">
        <f>IF(AND(OR(A795="Vyt",A795="VODA"),'Vložení dat'!O793=0),"OK",IF(AND(OR(A795="Vyt",A795="VODA"),'Vložení dat'!O793&lt;&gt;0),CONCATENATE("CHYBA - ",'Vložení dat'!O793),""))</f>
        <v/>
      </c>
      <c r="K795" s="13" t="str">
        <f>IF(A795="Vyt",'Vložení dat'!R793,IF(A795="VODA",VALUE(TRIM(LEFT(REPLACE('Vložení dat'!T793,FIND(".",'Vložení dat'!T793,1),1,","),8))),""))</f>
        <v/>
      </c>
      <c r="L795" s="16" t="str">
        <f>IF(A795="Vyt",TRIM('Vložení dat'!S793),IF(A795="VODA",VALUE(TRIM(LEFT(REPLACE('Vložení dat'!R793,FIND(".",'Vložení dat'!R793,1),1,","),8))),""))</f>
        <v/>
      </c>
      <c r="M795" s="16" t="str">
        <f>IF(A795="Vyt",RIGHT('Vložení dat'!P793,11),IF(A795="VODA",VALUE(TRIM(LEFT(REPLACE('Vložení dat'!S793,FIND(".",'Vložení dat'!S793,1),1,","),8))),""))</f>
        <v/>
      </c>
      <c r="N795" s="12" t="str">
        <f>IF(A795="Vyt",TRIM('Vložení dat'!V793),"")</f>
        <v/>
      </c>
      <c r="O795" s="17" t="str">
        <f>IF(A795="Vyt",TRIM(LEFT('Vložení dat'!W793,9)),IF(A795="VODA",TRIM(CONCATENATE(LEFT('Vložení dat'!U793,3),".",MID('Vložení dat'!U793,5,2),".",MID('Vložení dat'!U793,8,2))),""))</f>
        <v/>
      </c>
      <c r="P795" s="18" t="str">
        <f>IF($A795="Vyt",'Vložení dat'!X793,IF($A795="VODA",VALUE(LEFT(TRIM(REPLACE('Vložení dat'!V793,FIND(".",'Vložení dat'!V793,1),1,",")),7)),""))</f>
        <v/>
      </c>
      <c r="Q795" s="18" t="str">
        <f>IF($A795="Vyt",'Vložení dat'!Y793,IF($A795="VODA",VALUE(LEFT(TRIM(REPLACE('Vložení dat'!W793,FIND(".",'Vložení dat'!W793,1),1,",")),7)),""))</f>
        <v/>
      </c>
      <c r="R795" s="18" t="str">
        <f>IF($A795="Vyt",'Vložení dat'!Z793,IF($A795="VODA",VALUE(LEFT(TRIM(REPLACE('Vložení dat'!X793,FIND(".",'Vložení dat'!X793,1),1,",")),7)),""))</f>
        <v/>
      </c>
      <c r="S795" s="18" t="str">
        <f>IF($A795="Vyt",'Vložení dat'!AA793,IF($A795="VODA",VALUE(LEFT(TRIM(REPLACE('Vložení dat'!Y793,FIND(".",'Vložení dat'!Y793,1),1,",")),7)),""))</f>
        <v/>
      </c>
      <c r="T795" s="18" t="str">
        <f>IF($A795="Vyt",'Vložení dat'!AB793,IF($A795="VODA",VALUE(LEFT(TRIM(REPLACE('Vložení dat'!Z793,FIND(".",'Vložení dat'!Z793,1),1,",")),7)),""))</f>
        <v/>
      </c>
      <c r="U795" s="18" t="str">
        <f>IF($A795="Vyt",'Vložení dat'!AC793,IF($A795="VODA",VALUE(LEFT(TRIM(REPLACE('Vložení dat'!AA793,FIND(".",'Vložení dat'!AA793,1),1,",")),7)),""))</f>
        <v/>
      </c>
      <c r="V795" s="18" t="str">
        <f>IF($A795="Vyt",'Vložení dat'!AD793,IF($A795="VODA",VALUE(LEFT(TRIM(REPLACE('Vložení dat'!AB793,FIND(".",'Vložení dat'!AB793,1),1,",")),7)),""))</f>
        <v/>
      </c>
      <c r="W795" s="18" t="str">
        <f>IF($A795="Vyt",'Vložení dat'!AE793,IF($A795="VODA",VALUE(LEFT(TRIM(REPLACE('Vložení dat'!AC793,FIND(".",'Vložení dat'!AC793,1),1,",")),7)),""))</f>
        <v/>
      </c>
      <c r="X795" s="18" t="str">
        <f>IF($A795="Vyt",'Vložení dat'!AF793,IF($A795="VODA",VALUE(LEFT(TRIM(REPLACE('Vložení dat'!AD793,FIND(".",'Vložení dat'!AD793,1),1,",")),7)),""))</f>
        <v/>
      </c>
      <c r="Y795" s="18" t="str">
        <f>IF($A795="Vyt",'Vložení dat'!AG793,IF($A795="VODA",VALUE(LEFT(TRIM(REPLACE('Vložení dat'!AE793,FIND(".",'Vložení dat'!AE793,1),1,",")),7)),""))</f>
        <v/>
      </c>
      <c r="Z795" s="18" t="str">
        <f>IF($A795="Vyt",'Vložení dat'!AH793,IF($A795="VODA",VALUE(LEFT(TRIM(REPLACE('Vložení dat'!AF793,FIND(".",'Vložení dat'!AF793,1),1,",")),7)),""))</f>
        <v/>
      </c>
      <c r="AA795" s="18" t="str">
        <f>IF($A795="Vyt",'Vložení dat'!AI793,IF($A795="VODA",VALUE(LEFT(TRIM(REPLACE('Vložení dat'!AG793,FIND(".",'Vložení dat'!AG793,1),1,",")),7)),""))</f>
        <v/>
      </c>
      <c r="AB795" s="18" t="str">
        <f>IF(A795="Vyt",TRIM(LEFT('Vložení dat'!AY793,9)),IF(A795="VODA",TRIM(LEFT('Vložení dat'!BB793,9)),""))</f>
        <v/>
      </c>
      <c r="AC795" s="18" t="str">
        <f>IF(A795="Vyt",TRIM(LEFT('Vložení dat'!AW793,7)),"")</f>
        <v/>
      </c>
      <c r="AD795" s="18" t="str">
        <f>IF(A795="Vyt",VALUE(REPLACE(TRIM(LEFT('Vložení dat'!BA793,4)),FIND(".",TRIM(LEFT('Vložení dat'!BA793,4)),1),1,",")),IF(A795="VODA",VALUE(REPLACE(TRIM(LEFT('Vložení dat'!BC793,4)),FIND(".",TRIM(LEFT('Vložení dat'!BC793,4)),1),1,",")),""))</f>
        <v/>
      </c>
      <c r="AE795" s="12" t="str">
        <f>IF($A795="Vyt",TRIM(LEFT(REPLACE('Vložení dat'!T793,FIND(".",'Vložení dat'!T793,1),1,","),5)),"")</f>
        <v/>
      </c>
      <c r="AF795" s="12" t="str">
        <f>IF($A795="Vyt",TRIM(LEFT(REPLACE('Vložení dat'!U793,FIND(".",'Vložení dat'!U793,1),1,","),5)),"")</f>
        <v/>
      </c>
      <c r="AG795" s="13" t="str">
        <f>IF(A795="Vyt",LEFT(REPLACE('Vložení dat'!AT793,FIND(".",'Vložení dat'!AT793,1),1,","),5)-LEFT(REPLACE('Vložení dat'!AU793,FIND(".",'Vložení dat'!AU793,1),1,","),5)," ")</f>
        <v xml:space="preserve"> </v>
      </c>
      <c r="AH795" s="13" t="str">
        <f>IF(A795="Vyt",LEFT(REPLACE('Vložení dat'!T793,FIND(".",'Vložení dat'!T793,1),1,","),5)-LEFT(REPLACE('Vložení dat'!U793,FIND(".",'Vložení dat'!U793,1),1,","),5),"")</f>
        <v/>
      </c>
      <c r="AI795" t="str">
        <f>IF(A795="Vyt"," ",IF(A795="VODA",LEFT('Vložení dat'!AU793,12),""))</f>
        <v/>
      </c>
      <c r="AJ795" t="str">
        <f>IF(A795="Vyt","",IF(A795="VODA",LEFT('Vložení dat'!AV793,12),""))</f>
        <v/>
      </c>
    </row>
    <row r="796" spans="1:36" x14ac:dyDescent="0.3">
      <c r="A796" s="13" t="str">
        <f>IF(OR('Vložení dat'!C794=" VIP4RTN010 ",'Vložení dat'!C794=" RED4RITN050.c10_001 "),"Vyt",IF(OR('Vložení dat'!C794=" RED4WM050 ",'Vložení dat'!C794=" RED4WM010 ",ISNUMBER(SEARCH("ECM4WM020.v20",'Vložení dat'!C794,1))),"VODA",IF(ISBLANK('Vložení dat'!C794),"",'Vložení dat'!C794)))</f>
        <v/>
      </c>
      <c r="B796" s="13" t="str">
        <f>TRIM('Vložení dat'!N794)</f>
        <v/>
      </c>
      <c r="C796" s="16" t="str">
        <f>TRIM('Vložení dat'!K794)</f>
        <v/>
      </c>
      <c r="D796" s="13" t="str">
        <f>TRIM('Vložení dat'!L794)</f>
        <v/>
      </c>
      <c r="E796" s="13" t="str">
        <f>TRIM('Vložení dat'!J794)</f>
        <v/>
      </c>
      <c r="F796" s="13" t="str">
        <f>TRIM('Vložení dat'!H794)</f>
        <v/>
      </c>
      <c r="G796" s="13" t="str">
        <f>TRIM('Vložení dat'!G794)</f>
        <v/>
      </c>
      <c r="H796" s="13" t="str">
        <f>TRIM('Vložení dat'!E794)</f>
        <v/>
      </c>
      <c r="I796" s="13" t="str">
        <f>TRIM('Vložení dat'!B794)</f>
        <v/>
      </c>
      <c r="J796" s="13" t="str">
        <f>IF(AND(OR(A796="Vyt",A796="VODA"),'Vložení dat'!O794=0),"OK",IF(AND(OR(A796="Vyt",A796="VODA"),'Vložení dat'!O794&lt;&gt;0),CONCATENATE("CHYBA - ",'Vložení dat'!O794),""))</f>
        <v/>
      </c>
      <c r="K796" s="13" t="str">
        <f>IF(A796="Vyt",'Vložení dat'!R794,IF(A796="VODA",VALUE(TRIM(LEFT(REPLACE('Vložení dat'!T794,FIND(".",'Vložení dat'!T794,1),1,","),8))),""))</f>
        <v/>
      </c>
      <c r="L796" s="16" t="str">
        <f>IF(A796="Vyt",TRIM('Vložení dat'!S794),IF(A796="VODA",VALUE(TRIM(LEFT(REPLACE('Vložení dat'!R794,FIND(".",'Vložení dat'!R794,1),1,","),8))),""))</f>
        <v/>
      </c>
      <c r="M796" s="16" t="str">
        <f>IF(A796="Vyt",RIGHT('Vložení dat'!P794,11),IF(A796="VODA",VALUE(TRIM(LEFT(REPLACE('Vložení dat'!S794,FIND(".",'Vložení dat'!S794,1),1,","),8))),""))</f>
        <v/>
      </c>
      <c r="N796" s="12" t="str">
        <f>IF(A796="Vyt",TRIM('Vložení dat'!V794),"")</f>
        <v/>
      </c>
      <c r="O796" s="17" t="str">
        <f>IF(A796="Vyt",TRIM(LEFT('Vložení dat'!W794,9)),IF(A796="VODA",TRIM(CONCATENATE(LEFT('Vložení dat'!U794,3),".",MID('Vložení dat'!U794,5,2),".",MID('Vložení dat'!U794,8,2))),""))</f>
        <v/>
      </c>
      <c r="P796" s="18" t="str">
        <f>IF($A796="Vyt",'Vložení dat'!X794,IF($A796="VODA",VALUE(LEFT(TRIM(REPLACE('Vložení dat'!V794,FIND(".",'Vložení dat'!V794,1),1,",")),7)),""))</f>
        <v/>
      </c>
      <c r="Q796" s="18" t="str">
        <f>IF($A796="Vyt",'Vložení dat'!Y794,IF($A796="VODA",VALUE(LEFT(TRIM(REPLACE('Vložení dat'!W794,FIND(".",'Vložení dat'!W794,1),1,",")),7)),""))</f>
        <v/>
      </c>
      <c r="R796" s="18" t="str">
        <f>IF($A796="Vyt",'Vložení dat'!Z794,IF($A796="VODA",VALUE(LEFT(TRIM(REPLACE('Vložení dat'!X794,FIND(".",'Vložení dat'!X794,1),1,",")),7)),""))</f>
        <v/>
      </c>
      <c r="S796" s="18" t="str">
        <f>IF($A796="Vyt",'Vložení dat'!AA794,IF($A796="VODA",VALUE(LEFT(TRIM(REPLACE('Vložení dat'!Y794,FIND(".",'Vložení dat'!Y794,1),1,",")),7)),""))</f>
        <v/>
      </c>
      <c r="T796" s="18" t="str">
        <f>IF($A796="Vyt",'Vložení dat'!AB794,IF($A796="VODA",VALUE(LEFT(TRIM(REPLACE('Vložení dat'!Z794,FIND(".",'Vložení dat'!Z794,1),1,",")),7)),""))</f>
        <v/>
      </c>
      <c r="U796" s="18" t="str">
        <f>IF($A796="Vyt",'Vložení dat'!AC794,IF($A796="VODA",VALUE(LEFT(TRIM(REPLACE('Vložení dat'!AA794,FIND(".",'Vložení dat'!AA794,1),1,",")),7)),""))</f>
        <v/>
      </c>
      <c r="V796" s="18" t="str">
        <f>IF($A796="Vyt",'Vložení dat'!AD794,IF($A796="VODA",VALUE(LEFT(TRIM(REPLACE('Vložení dat'!AB794,FIND(".",'Vložení dat'!AB794,1),1,",")),7)),""))</f>
        <v/>
      </c>
      <c r="W796" s="18" t="str">
        <f>IF($A796="Vyt",'Vložení dat'!AE794,IF($A796="VODA",VALUE(LEFT(TRIM(REPLACE('Vložení dat'!AC794,FIND(".",'Vložení dat'!AC794,1),1,",")),7)),""))</f>
        <v/>
      </c>
      <c r="X796" s="18" t="str">
        <f>IF($A796="Vyt",'Vložení dat'!AF794,IF($A796="VODA",VALUE(LEFT(TRIM(REPLACE('Vložení dat'!AD794,FIND(".",'Vložení dat'!AD794,1),1,",")),7)),""))</f>
        <v/>
      </c>
      <c r="Y796" s="18" t="str">
        <f>IF($A796="Vyt",'Vložení dat'!AG794,IF($A796="VODA",VALUE(LEFT(TRIM(REPLACE('Vložení dat'!AE794,FIND(".",'Vložení dat'!AE794,1),1,",")),7)),""))</f>
        <v/>
      </c>
      <c r="Z796" s="18" t="str">
        <f>IF($A796="Vyt",'Vložení dat'!AH794,IF($A796="VODA",VALUE(LEFT(TRIM(REPLACE('Vložení dat'!AF794,FIND(".",'Vložení dat'!AF794,1),1,",")),7)),""))</f>
        <v/>
      </c>
      <c r="AA796" s="18" t="str">
        <f>IF($A796="Vyt",'Vložení dat'!AI794,IF($A796="VODA",VALUE(LEFT(TRIM(REPLACE('Vložení dat'!AG794,FIND(".",'Vložení dat'!AG794,1),1,",")),7)),""))</f>
        <v/>
      </c>
      <c r="AB796" s="18" t="str">
        <f>IF(A796="Vyt",TRIM(LEFT('Vložení dat'!AY794,9)),IF(A796="VODA",TRIM(LEFT('Vložení dat'!BB794,9)),""))</f>
        <v/>
      </c>
      <c r="AC796" s="18" t="str">
        <f>IF(A796="Vyt",TRIM(LEFT('Vložení dat'!AW794,7)),"")</f>
        <v/>
      </c>
      <c r="AD796" s="18" t="str">
        <f>IF(A796="Vyt",VALUE(REPLACE(TRIM(LEFT('Vložení dat'!BA794,4)),FIND(".",TRIM(LEFT('Vložení dat'!BA794,4)),1),1,",")),IF(A796="VODA",VALUE(REPLACE(TRIM(LEFT('Vložení dat'!BC794,4)),FIND(".",TRIM(LEFT('Vložení dat'!BC794,4)),1),1,",")),""))</f>
        <v/>
      </c>
      <c r="AE796" s="12" t="str">
        <f>IF($A796="Vyt",TRIM(LEFT(REPLACE('Vložení dat'!T794,FIND(".",'Vložení dat'!T794,1),1,","),5)),"")</f>
        <v/>
      </c>
      <c r="AF796" s="12" t="str">
        <f>IF($A796="Vyt",TRIM(LEFT(REPLACE('Vložení dat'!U794,FIND(".",'Vložení dat'!U794,1),1,","),5)),"")</f>
        <v/>
      </c>
      <c r="AG796" s="13" t="str">
        <f>IF(A796="Vyt",LEFT(REPLACE('Vložení dat'!AT794,FIND(".",'Vložení dat'!AT794,1),1,","),5)-LEFT(REPLACE('Vložení dat'!AU794,FIND(".",'Vložení dat'!AU794,1),1,","),5)," ")</f>
        <v xml:space="preserve"> </v>
      </c>
      <c r="AH796" s="13" t="str">
        <f>IF(A796="Vyt",LEFT(REPLACE('Vložení dat'!T794,FIND(".",'Vložení dat'!T794,1),1,","),5)-LEFT(REPLACE('Vložení dat'!U794,FIND(".",'Vložení dat'!U794,1),1,","),5),"")</f>
        <v/>
      </c>
      <c r="AI796" t="str">
        <f>IF(A796="Vyt"," ",IF(A796="VODA",LEFT('Vložení dat'!AU794,12),""))</f>
        <v/>
      </c>
      <c r="AJ796" t="str">
        <f>IF(A796="Vyt","",IF(A796="VODA",LEFT('Vložení dat'!AV794,12),""))</f>
        <v/>
      </c>
    </row>
    <row r="797" spans="1:36" x14ac:dyDescent="0.3">
      <c r="A797" s="13" t="str">
        <f>IF(OR('Vložení dat'!C795=" VIP4RTN010 ",'Vložení dat'!C795=" RED4RITN050.c10_001 "),"Vyt",IF(OR('Vložení dat'!C795=" RED4WM050 ",'Vložení dat'!C795=" RED4WM010 ",ISNUMBER(SEARCH("ECM4WM020.v20",'Vložení dat'!C795,1))),"VODA",IF(ISBLANK('Vložení dat'!C795),"",'Vložení dat'!C795)))</f>
        <v/>
      </c>
      <c r="B797" s="13" t="str">
        <f>TRIM('Vložení dat'!N795)</f>
        <v/>
      </c>
      <c r="C797" s="16" t="str">
        <f>TRIM('Vložení dat'!K795)</f>
        <v/>
      </c>
      <c r="D797" s="13" t="str">
        <f>TRIM('Vložení dat'!L795)</f>
        <v/>
      </c>
      <c r="E797" s="13" t="str">
        <f>TRIM('Vložení dat'!J795)</f>
        <v/>
      </c>
      <c r="F797" s="13" t="str">
        <f>TRIM('Vložení dat'!H795)</f>
        <v/>
      </c>
      <c r="G797" s="13" t="str">
        <f>TRIM('Vložení dat'!G795)</f>
        <v/>
      </c>
      <c r="H797" s="13" t="str">
        <f>TRIM('Vložení dat'!E795)</f>
        <v/>
      </c>
      <c r="I797" s="13" t="str">
        <f>TRIM('Vložení dat'!B795)</f>
        <v/>
      </c>
      <c r="J797" s="13" t="str">
        <f>IF(AND(OR(A797="Vyt",A797="VODA"),'Vložení dat'!O795=0),"OK",IF(AND(OR(A797="Vyt",A797="VODA"),'Vložení dat'!O795&lt;&gt;0),CONCATENATE("CHYBA - ",'Vložení dat'!O795),""))</f>
        <v/>
      </c>
      <c r="K797" s="13" t="str">
        <f>IF(A797="Vyt",'Vložení dat'!R795,IF(A797="VODA",VALUE(TRIM(LEFT(REPLACE('Vložení dat'!T795,FIND(".",'Vložení dat'!T795,1),1,","),8))),""))</f>
        <v/>
      </c>
      <c r="L797" s="16" t="str">
        <f>IF(A797="Vyt",TRIM('Vložení dat'!S795),IF(A797="VODA",VALUE(TRIM(LEFT(REPLACE('Vložení dat'!R795,FIND(".",'Vložení dat'!R795,1),1,","),8))),""))</f>
        <v/>
      </c>
      <c r="M797" s="16" t="str">
        <f>IF(A797="Vyt",RIGHT('Vložení dat'!P795,11),IF(A797="VODA",VALUE(TRIM(LEFT(REPLACE('Vložení dat'!S795,FIND(".",'Vložení dat'!S795,1),1,","),8))),""))</f>
        <v/>
      </c>
      <c r="N797" s="12" t="str">
        <f>IF(A797="Vyt",TRIM('Vložení dat'!V795),"")</f>
        <v/>
      </c>
      <c r="O797" s="17" t="str">
        <f>IF(A797="Vyt",TRIM(LEFT('Vložení dat'!W795,9)),IF(A797="VODA",TRIM(CONCATENATE(LEFT('Vložení dat'!U795,3),".",MID('Vložení dat'!U795,5,2),".",MID('Vložení dat'!U795,8,2))),""))</f>
        <v/>
      </c>
      <c r="P797" s="18" t="str">
        <f>IF($A797="Vyt",'Vložení dat'!X795,IF($A797="VODA",VALUE(LEFT(TRIM(REPLACE('Vložení dat'!V795,FIND(".",'Vložení dat'!V795,1),1,",")),7)),""))</f>
        <v/>
      </c>
      <c r="Q797" s="18" t="str">
        <f>IF($A797="Vyt",'Vložení dat'!Y795,IF($A797="VODA",VALUE(LEFT(TRIM(REPLACE('Vložení dat'!W795,FIND(".",'Vložení dat'!W795,1),1,",")),7)),""))</f>
        <v/>
      </c>
      <c r="R797" s="18" t="str">
        <f>IF($A797="Vyt",'Vložení dat'!Z795,IF($A797="VODA",VALUE(LEFT(TRIM(REPLACE('Vložení dat'!X795,FIND(".",'Vložení dat'!X795,1),1,",")),7)),""))</f>
        <v/>
      </c>
      <c r="S797" s="18" t="str">
        <f>IF($A797="Vyt",'Vložení dat'!AA795,IF($A797="VODA",VALUE(LEFT(TRIM(REPLACE('Vložení dat'!Y795,FIND(".",'Vložení dat'!Y795,1),1,",")),7)),""))</f>
        <v/>
      </c>
      <c r="T797" s="18" t="str">
        <f>IF($A797="Vyt",'Vložení dat'!AB795,IF($A797="VODA",VALUE(LEFT(TRIM(REPLACE('Vložení dat'!Z795,FIND(".",'Vložení dat'!Z795,1),1,",")),7)),""))</f>
        <v/>
      </c>
      <c r="U797" s="18" t="str">
        <f>IF($A797="Vyt",'Vložení dat'!AC795,IF($A797="VODA",VALUE(LEFT(TRIM(REPLACE('Vložení dat'!AA795,FIND(".",'Vložení dat'!AA795,1),1,",")),7)),""))</f>
        <v/>
      </c>
      <c r="V797" s="18" t="str">
        <f>IF($A797="Vyt",'Vložení dat'!AD795,IF($A797="VODA",VALUE(LEFT(TRIM(REPLACE('Vložení dat'!AB795,FIND(".",'Vložení dat'!AB795,1),1,",")),7)),""))</f>
        <v/>
      </c>
      <c r="W797" s="18" t="str">
        <f>IF($A797="Vyt",'Vložení dat'!AE795,IF($A797="VODA",VALUE(LEFT(TRIM(REPLACE('Vložení dat'!AC795,FIND(".",'Vložení dat'!AC795,1),1,",")),7)),""))</f>
        <v/>
      </c>
      <c r="X797" s="18" t="str">
        <f>IF($A797="Vyt",'Vložení dat'!AF795,IF($A797="VODA",VALUE(LEFT(TRIM(REPLACE('Vložení dat'!AD795,FIND(".",'Vložení dat'!AD795,1),1,",")),7)),""))</f>
        <v/>
      </c>
      <c r="Y797" s="18" t="str">
        <f>IF($A797="Vyt",'Vložení dat'!AG795,IF($A797="VODA",VALUE(LEFT(TRIM(REPLACE('Vložení dat'!AE795,FIND(".",'Vložení dat'!AE795,1),1,",")),7)),""))</f>
        <v/>
      </c>
      <c r="Z797" s="18" t="str">
        <f>IF($A797="Vyt",'Vložení dat'!AH795,IF($A797="VODA",VALUE(LEFT(TRIM(REPLACE('Vložení dat'!AF795,FIND(".",'Vložení dat'!AF795,1),1,",")),7)),""))</f>
        <v/>
      </c>
      <c r="AA797" s="18" t="str">
        <f>IF($A797="Vyt",'Vložení dat'!AI795,IF($A797="VODA",VALUE(LEFT(TRIM(REPLACE('Vložení dat'!AG795,FIND(".",'Vložení dat'!AG795,1),1,",")),7)),""))</f>
        <v/>
      </c>
      <c r="AB797" s="18" t="str">
        <f>IF(A797="Vyt",TRIM(LEFT('Vložení dat'!AY795,9)),IF(A797="VODA",TRIM(LEFT('Vložení dat'!BB795,9)),""))</f>
        <v/>
      </c>
      <c r="AC797" s="18" t="str">
        <f>IF(A797="Vyt",TRIM(LEFT('Vložení dat'!AW795,7)),"")</f>
        <v/>
      </c>
      <c r="AD797" s="18" t="str">
        <f>IF(A797="Vyt",VALUE(REPLACE(TRIM(LEFT('Vložení dat'!BA795,4)),FIND(".",TRIM(LEFT('Vložení dat'!BA795,4)),1),1,",")),IF(A797="VODA",VALUE(REPLACE(TRIM(LEFT('Vložení dat'!BC795,4)),FIND(".",TRIM(LEFT('Vložení dat'!BC795,4)),1),1,",")),""))</f>
        <v/>
      </c>
      <c r="AE797" s="12" t="str">
        <f>IF($A797="Vyt",TRIM(LEFT(REPLACE('Vložení dat'!T795,FIND(".",'Vložení dat'!T795,1),1,","),5)),"")</f>
        <v/>
      </c>
      <c r="AF797" s="12" t="str">
        <f>IF($A797="Vyt",TRIM(LEFT(REPLACE('Vložení dat'!U795,FIND(".",'Vložení dat'!U795,1),1,","),5)),"")</f>
        <v/>
      </c>
      <c r="AG797" s="13" t="str">
        <f>IF(A797="Vyt",LEFT(REPLACE('Vložení dat'!AT795,FIND(".",'Vložení dat'!AT795,1),1,","),5)-LEFT(REPLACE('Vložení dat'!AU795,FIND(".",'Vložení dat'!AU795,1),1,","),5)," ")</f>
        <v xml:space="preserve"> </v>
      </c>
      <c r="AH797" s="13" t="str">
        <f>IF(A797="Vyt",LEFT(REPLACE('Vložení dat'!T795,FIND(".",'Vložení dat'!T795,1),1,","),5)-LEFT(REPLACE('Vložení dat'!U795,FIND(".",'Vložení dat'!U795,1),1,","),5),"")</f>
        <v/>
      </c>
      <c r="AI797" t="str">
        <f>IF(A797="Vyt"," ",IF(A797="VODA",LEFT('Vložení dat'!AU795,12),""))</f>
        <v/>
      </c>
      <c r="AJ797" t="str">
        <f>IF(A797="Vyt","",IF(A797="VODA",LEFT('Vložení dat'!AV795,12),""))</f>
        <v/>
      </c>
    </row>
    <row r="798" spans="1:36" x14ac:dyDescent="0.3">
      <c r="A798" s="13" t="str">
        <f>IF(OR('Vložení dat'!C796=" VIP4RTN010 ",'Vložení dat'!C796=" RED4RITN050.c10_001 "),"Vyt",IF(OR('Vložení dat'!C796=" RED4WM050 ",'Vložení dat'!C796=" RED4WM010 ",ISNUMBER(SEARCH("ECM4WM020.v20",'Vložení dat'!C796,1))),"VODA",IF(ISBLANK('Vložení dat'!C796),"",'Vložení dat'!C796)))</f>
        <v/>
      </c>
      <c r="B798" s="13" t="str">
        <f>TRIM('Vložení dat'!N796)</f>
        <v/>
      </c>
      <c r="C798" s="16" t="str">
        <f>TRIM('Vložení dat'!K796)</f>
        <v/>
      </c>
      <c r="D798" s="13" t="str">
        <f>TRIM('Vložení dat'!L796)</f>
        <v/>
      </c>
      <c r="E798" s="13" t="str">
        <f>TRIM('Vložení dat'!J796)</f>
        <v/>
      </c>
      <c r="F798" s="13" t="str">
        <f>TRIM('Vložení dat'!H796)</f>
        <v/>
      </c>
      <c r="G798" s="13" t="str">
        <f>TRIM('Vložení dat'!G796)</f>
        <v/>
      </c>
      <c r="H798" s="13" t="str">
        <f>TRIM('Vložení dat'!E796)</f>
        <v/>
      </c>
      <c r="I798" s="13" t="str">
        <f>TRIM('Vložení dat'!B796)</f>
        <v/>
      </c>
      <c r="J798" s="13" t="str">
        <f>IF(AND(OR(A798="Vyt",A798="VODA"),'Vložení dat'!O796=0),"OK",IF(AND(OR(A798="Vyt",A798="VODA"),'Vložení dat'!O796&lt;&gt;0),CONCATENATE("CHYBA - ",'Vložení dat'!O796),""))</f>
        <v/>
      </c>
      <c r="K798" s="13" t="str">
        <f>IF(A798="Vyt",'Vložení dat'!R796,IF(A798="VODA",VALUE(TRIM(LEFT(REPLACE('Vložení dat'!T796,FIND(".",'Vložení dat'!T796,1),1,","),8))),""))</f>
        <v/>
      </c>
      <c r="L798" s="16" t="str">
        <f>IF(A798="Vyt",TRIM('Vložení dat'!S796),IF(A798="VODA",VALUE(TRIM(LEFT(REPLACE('Vložení dat'!R796,FIND(".",'Vložení dat'!R796,1),1,","),8))),""))</f>
        <v/>
      </c>
      <c r="M798" s="16" t="str">
        <f>IF(A798="Vyt",RIGHT('Vložení dat'!P796,11),IF(A798="VODA",VALUE(TRIM(LEFT(REPLACE('Vložení dat'!S796,FIND(".",'Vložení dat'!S796,1),1,","),8))),""))</f>
        <v/>
      </c>
      <c r="N798" s="12" t="str">
        <f>IF(A798="Vyt",TRIM('Vložení dat'!V796),"")</f>
        <v/>
      </c>
      <c r="O798" s="17" t="str">
        <f>IF(A798="Vyt",TRIM(LEFT('Vložení dat'!W796,9)),IF(A798="VODA",TRIM(CONCATENATE(LEFT('Vložení dat'!U796,3),".",MID('Vložení dat'!U796,5,2),".",MID('Vložení dat'!U796,8,2))),""))</f>
        <v/>
      </c>
      <c r="P798" s="18" t="str">
        <f>IF($A798="Vyt",'Vložení dat'!X796,IF($A798="VODA",VALUE(LEFT(TRIM(REPLACE('Vložení dat'!V796,FIND(".",'Vložení dat'!V796,1),1,",")),7)),""))</f>
        <v/>
      </c>
      <c r="Q798" s="18" t="str">
        <f>IF($A798="Vyt",'Vložení dat'!Y796,IF($A798="VODA",VALUE(LEFT(TRIM(REPLACE('Vložení dat'!W796,FIND(".",'Vložení dat'!W796,1),1,",")),7)),""))</f>
        <v/>
      </c>
      <c r="R798" s="18" t="str">
        <f>IF($A798="Vyt",'Vložení dat'!Z796,IF($A798="VODA",VALUE(LEFT(TRIM(REPLACE('Vložení dat'!X796,FIND(".",'Vložení dat'!X796,1),1,",")),7)),""))</f>
        <v/>
      </c>
      <c r="S798" s="18" t="str">
        <f>IF($A798="Vyt",'Vložení dat'!AA796,IF($A798="VODA",VALUE(LEFT(TRIM(REPLACE('Vložení dat'!Y796,FIND(".",'Vložení dat'!Y796,1),1,",")),7)),""))</f>
        <v/>
      </c>
      <c r="T798" s="18" t="str">
        <f>IF($A798="Vyt",'Vložení dat'!AB796,IF($A798="VODA",VALUE(LEFT(TRIM(REPLACE('Vložení dat'!Z796,FIND(".",'Vložení dat'!Z796,1),1,",")),7)),""))</f>
        <v/>
      </c>
      <c r="U798" s="18" t="str">
        <f>IF($A798="Vyt",'Vložení dat'!AC796,IF($A798="VODA",VALUE(LEFT(TRIM(REPLACE('Vložení dat'!AA796,FIND(".",'Vložení dat'!AA796,1),1,",")),7)),""))</f>
        <v/>
      </c>
      <c r="V798" s="18" t="str">
        <f>IF($A798="Vyt",'Vložení dat'!AD796,IF($A798="VODA",VALUE(LEFT(TRIM(REPLACE('Vložení dat'!AB796,FIND(".",'Vložení dat'!AB796,1),1,",")),7)),""))</f>
        <v/>
      </c>
      <c r="W798" s="18" t="str">
        <f>IF($A798="Vyt",'Vložení dat'!AE796,IF($A798="VODA",VALUE(LEFT(TRIM(REPLACE('Vložení dat'!AC796,FIND(".",'Vložení dat'!AC796,1),1,",")),7)),""))</f>
        <v/>
      </c>
      <c r="X798" s="18" t="str">
        <f>IF($A798="Vyt",'Vložení dat'!AF796,IF($A798="VODA",VALUE(LEFT(TRIM(REPLACE('Vložení dat'!AD796,FIND(".",'Vložení dat'!AD796,1),1,",")),7)),""))</f>
        <v/>
      </c>
      <c r="Y798" s="18" t="str">
        <f>IF($A798="Vyt",'Vložení dat'!AG796,IF($A798="VODA",VALUE(LEFT(TRIM(REPLACE('Vložení dat'!AE796,FIND(".",'Vložení dat'!AE796,1),1,",")),7)),""))</f>
        <v/>
      </c>
      <c r="Z798" s="18" t="str">
        <f>IF($A798="Vyt",'Vložení dat'!AH796,IF($A798="VODA",VALUE(LEFT(TRIM(REPLACE('Vložení dat'!AF796,FIND(".",'Vložení dat'!AF796,1),1,",")),7)),""))</f>
        <v/>
      </c>
      <c r="AA798" s="18" t="str">
        <f>IF($A798="Vyt",'Vložení dat'!AI796,IF($A798="VODA",VALUE(LEFT(TRIM(REPLACE('Vložení dat'!AG796,FIND(".",'Vložení dat'!AG796,1),1,",")),7)),""))</f>
        <v/>
      </c>
      <c r="AB798" s="18" t="str">
        <f>IF(A798="Vyt",TRIM(LEFT('Vložení dat'!AY796,9)),IF(A798="VODA",TRIM(LEFT('Vložení dat'!BB796,9)),""))</f>
        <v/>
      </c>
      <c r="AC798" s="18" t="str">
        <f>IF(A798="Vyt",TRIM(LEFT('Vložení dat'!AW796,7)),"")</f>
        <v/>
      </c>
      <c r="AD798" s="18" t="str">
        <f>IF(A798="Vyt",VALUE(REPLACE(TRIM(LEFT('Vložení dat'!BA796,4)),FIND(".",TRIM(LEFT('Vložení dat'!BA796,4)),1),1,",")),IF(A798="VODA",VALUE(REPLACE(TRIM(LEFT('Vložení dat'!BC796,4)),FIND(".",TRIM(LEFT('Vložení dat'!BC796,4)),1),1,",")),""))</f>
        <v/>
      </c>
      <c r="AE798" s="12" t="str">
        <f>IF($A798="Vyt",TRIM(LEFT(REPLACE('Vložení dat'!T796,FIND(".",'Vložení dat'!T796,1),1,","),5)),"")</f>
        <v/>
      </c>
      <c r="AF798" s="12" t="str">
        <f>IF($A798="Vyt",TRIM(LEFT(REPLACE('Vložení dat'!U796,FIND(".",'Vložení dat'!U796,1),1,","),5)),"")</f>
        <v/>
      </c>
      <c r="AG798" s="13" t="str">
        <f>IF(A798="Vyt",LEFT(REPLACE('Vložení dat'!AT796,FIND(".",'Vložení dat'!AT796,1),1,","),5)-LEFT(REPLACE('Vložení dat'!AU796,FIND(".",'Vložení dat'!AU796,1),1,","),5)," ")</f>
        <v xml:space="preserve"> </v>
      </c>
      <c r="AH798" s="13" t="str">
        <f>IF(A798="Vyt",LEFT(REPLACE('Vložení dat'!T796,FIND(".",'Vložení dat'!T796,1),1,","),5)-LEFT(REPLACE('Vložení dat'!U796,FIND(".",'Vložení dat'!U796,1),1,","),5),"")</f>
        <v/>
      </c>
      <c r="AI798" t="str">
        <f>IF(A798="Vyt"," ",IF(A798="VODA",LEFT('Vložení dat'!AU796,12),""))</f>
        <v/>
      </c>
      <c r="AJ798" t="str">
        <f>IF(A798="Vyt","",IF(A798="VODA",LEFT('Vložení dat'!AV796,12),""))</f>
        <v/>
      </c>
    </row>
    <row r="799" spans="1:36" x14ac:dyDescent="0.3">
      <c r="A799" s="13" t="str">
        <f>IF(OR('Vložení dat'!C797=" VIP4RTN010 ",'Vložení dat'!C797=" RED4RITN050.c10_001 "),"Vyt",IF(OR('Vložení dat'!C797=" RED4WM050 ",'Vložení dat'!C797=" RED4WM010 ",ISNUMBER(SEARCH("ECM4WM020.v20",'Vložení dat'!C797,1))),"VODA",IF(ISBLANK('Vložení dat'!C797),"",'Vložení dat'!C797)))</f>
        <v/>
      </c>
      <c r="B799" s="13" t="str">
        <f>TRIM('Vložení dat'!N797)</f>
        <v/>
      </c>
      <c r="C799" s="16" t="str">
        <f>TRIM('Vložení dat'!K797)</f>
        <v/>
      </c>
      <c r="D799" s="13" t="str">
        <f>TRIM('Vložení dat'!L797)</f>
        <v/>
      </c>
      <c r="E799" s="13" t="str">
        <f>TRIM('Vložení dat'!J797)</f>
        <v/>
      </c>
      <c r="F799" s="13" t="str">
        <f>TRIM('Vložení dat'!H797)</f>
        <v/>
      </c>
      <c r="G799" s="13" t="str">
        <f>TRIM('Vložení dat'!G797)</f>
        <v/>
      </c>
      <c r="H799" s="13" t="str">
        <f>TRIM('Vložení dat'!E797)</f>
        <v/>
      </c>
      <c r="I799" s="13" t="str">
        <f>TRIM('Vložení dat'!B797)</f>
        <v/>
      </c>
      <c r="J799" s="13" t="str">
        <f>IF(AND(OR(A799="Vyt",A799="VODA"),'Vložení dat'!O797=0),"OK",IF(AND(OR(A799="Vyt",A799="VODA"),'Vložení dat'!O797&lt;&gt;0),CONCATENATE("CHYBA - ",'Vložení dat'!O797),""))</f>
        <v/>
      </c>
      <c r="K799" s="13" t="str">
        <f>IF(A799="Vyt",'Vložení dat'!R797,IF(A799="VODA",VALUE(TRIM(LEFT(REPLACE('Vložení dat'!T797,FIND(".",'Vložení dat'!T797,1),1,","),8))),""))</f>
        <v/>
      </c>
      <c r="L799" s="16" t="str">
        <f>IF(A799="Vyt",TRIM('Vložení dat'!S797),IF(A799="VODA",VALUE(TRIM(LEFT(REPLACE('Vložení dat'!R797,FIND(".",'Vložení dat'!R797,1),1,","),8))),""))</f>
        <v/>
      </c>
      <c r="M799" s="16" t="str">
        <f>IF(A799="Vyt",RIGHT('Vložení dat'!P797,11),IF(A799="VODA",VALUE(TRIM(LEFT(REPLACE('Vložení dat'!S797,FIND(".",'Vložení dat'!S797,1),1,","),8))),""))</f>
        <v/>
      </c>
      <c r="N799" s="12" t="str">
        <f>IF(A799="Vyt",TRIM('Vložení dat'!V797),"")</f>
        <v/>
      </c>
      <c r="O799" s="17" t="str">
        <f>IF(A799="Vyt",TRIM(LEFT('Vložení dat'!W797,9)),IF(A799="VODA",TRIM(CONCATENATE(LEFT('Vložení dat'!U797,3),".",MID('Vložení dat'!U797,5,2),".",MID('Vložení dat'!U797,8,2))),""))</f>
        <v/>
      </c>
      <c r="P799" s="18" t="str">
        <f>IF($A799="Vyt",'Vložení dat'!X797,IF($A799="VODA",VALUE(LEFT(TRIM(REPLACE('Vložení dat'!V797,FIND(".",'Vložení dat'!V797,1),1,",")),7)),""))</f>
        <v/>
      </c>
      <c r="Q799" s="18" t="str">
        <f>IF($A799="Vyt",'Vložení dat'!Y797,IF($A799="VODA",VALUE(LEFT(TRIM(REPLACE('Vložení dat'!W797,FIND(".",'Vložení dat'!W797,1),1,",")),7)),""))</f>
        <v/>
      </c>
      <c r="R799" s="18" t="str">
        <f>IF($A799="Vyt",'Vložení dat'!Z797,IF($A799="VODA",VALUE(LEFT(TRIM(REPLACE('Vložení dat'!X797,FIND(".",'Vložení dat'!X797,1),1,",")),7)),""))</f>
        <v/>
      </c>
      <c r="S799" s="18" t="str">
        <f>IF($A799="Vyt",'Vložení dat'!AA797,IF($A799="VODA",VALUE(LEFT(TRIM(REPLACE('Vložení dat'!Y797,FIND(".",'Vložení dat'!Y797,1),1,",")),7)),""))</f>
        <v/>
      </c>
      <c r="T799" s="18" t="str">
        <f>IF($A799="Vyt",'Vložení dat'!AB797,IF($A799="VODA",VALUE(LEFT(TRIM(REPLACE('Vložení dat'!Z797,FIND(".",'Vložení dat'!Z797,1),1,",")),7)),""))</f>
        <v/>
      </c>
      <c r="U799" s="18" t="str">
        <f>IF($A799="Vyt",'Vložení dat'!AC797,IF($A799="VODA",VALUE(LEFT(TRIM(REPLACE('Vložení dat'!AA797,FIND(".",'Vložení dat'!AA797,1),1,",")),7)),""))</f>
        <v/>
      </c>
      <c r="V799" s="18" t="str">
        <f>IF($A799="Vyt",'Vložení dat'!AD797,IF($A799="VODA",VALUE(LEFT(TRIM(REPLACE('Vložení dat'!AB797,FIND(".",'Vložení dat'!AB797,1),1,",")),7)),""))</f>
        <v/>
      </c>
      <c r="W799" s="18" t="str">
        <f>IF($A799="Vyt",'Vložení dat'!AE797,IF($A799="VODA",VALUE(LEFT(TRIM(REPLACE('Vložení dat'!AC797,FIND(".",'Vložení dat'!AC797,1),1,",")),7)),""))</f>
        <v/>
      </c>
      <c r="X799" s="18" t="str">
        <f>IF($A799="Vyt",'Vložení dat'!AF797,IF($A799="VODA",VALUE(LEFT(TRIM(REPLACE('Vložení dat'!AD797,FIND(".",'Vložení dat'!AD797,1),1,",")),7)),""))</f>
        <v/>
      </c>
      <c r="Y799" s="18" t="str">
        <f>IF($A799="Vyt",'Vložení dat'!AG797,IF($A799="VODA",VALUE(LEFT(TRIM(REPLACE('Vložení dat'!AE797,FIND(".",'Vložení dat'!AE797,1),1,",")),7)),""))</f>
        <v/>
      </c>
      <c r="Z799" s="18" t="str">
        <f>IF($A799="Vyt",'Vložení dat'!AH797,IF($A799="VODA",VALUE(LEFT(TRIM(REPLACE('Vložení dat'!AF797,FIND(".",'Vložení dat'!AF797,1),1,",")),7)),""))</f>
        <v/>
      </c>
      <c r="AA799" s="18" t="str">
        <f>IF($A799="Vyt",'Vložení dat'!AI797,IF($A799="VODA",VALUE(LEFT(TRIM(REPLACE('Vložení dat'!AG797,FIND(".",'Vložení dat'!AG797,1),1,",")),7)),""))</f>
        <v/>
      </c>
      <c r="AB799" s="18" t="str">
        <f>IF(A799="Vyt",TRIM(LEFT('Vložení dat'!AY797,9)),IF(A799="VODA",TRIM(LEFT('Vložení dat'!BB797,9)),""))</f>
        <v/>
      </c>
      <c r="AC799" s="18" t="str">
        <f>IF(A799="Vyt",TRIM(LEFT('Vložení dat'!AW797,7)),"")</f>
        <v/>
      </c>
      <c r="AD799" s="18" t="str">
        <f>IF(A799="Vyt",VALUE(REPLACE(TRIM(LEFT('Vložení dat'!BA797,4)),FIND(".",TRIM(LEFT('Vložení dat'!BA797,4)),1),1,",")),IF(A799="VODA",VALUE(REPLACE(TRIM(LEFT('Vložení dat'!BC797,4)),FIND(".",TRIM(LEFT('Vložení dat'!BC797,4)),1),1,",")),""))</f>
        <v/>
      </c>
      <c r="AE799" s="12" t="str">
        <f>IF($A799="Vyt",TRIM(LEFT(REPLACE('Vložení dat'!T797,FIND(".",'Vložení dat'!T797,1),1,","),5)),"")</f>
        <v/>
      </c>
      <c r="AF799" s="12" t="str">
        <f>IF($A799="Vyt",TRIM(LEFT(REPLACE('Vložení dat'!U797,FIND(".",'Vložení dat'!U797,1),1,","),5)),"")</f>
        <v/>
      </c>
      <c r="AG799" s="13" t="str">
        <f>IF(A799="Vyt",LEFT(REPLACE('Vložení dat'!AT797,FIND(".",'Vložení dat'!AT797,1),1,","),5)-LEFT(REPLACE('Vložení dat'!AU797,FIND(".",'Vložení dat'!AU797,1),1,","),5)," ")</f>
        <v xml:space="preserve"> </v>
      </c>
      <c r="AH799" s="13" t="str">
        <f>IF(A799="Vyt",LEFT(REPLACE('Vložení dat'!T797,FIND(".",'Vložení dat'!T797,1),1,","),5)-LEFT(REPLACE('Vložení dat'!U797,FIND(".",'Vložení dat'!U797,1),1,","),5),"")</f>
        <v/>
      </c>
      <c r="AI799" t="str">
        <f>IF(A799="Vyt"," ",IF(A799="VODA",LEFT('Vložení dat'!AU797,12),""))</f>
        <v/>
      </c>
      <c r="AJ799" t="str">
        <f>IF(A799="Vyt","",IF(A799="VODA",LEFT('Vložení dat'!AV797,12),""))</f>
        <v/>
      </c>
    </row>
    <row r="800" spans="1:36" x14ac:dyDescent="0.3">
      <c r="A800" s="13" t="str">
        <f>IF(OR('Vložení dat'!C798=" VIP4RTN010 ",'Vložení dat'!C798=" RED4RITN050.c10_001 "),"Vyt",IF(OR('Vložení dat'!C798=" RED4WM050 ",'Vložení dat'!C798=" RED4WM010 ",ISNUMBER(SEARCH("ECM4WM020.v20",'Vložení dat'!C798,1))),"VODA",IF(ISBLANK('Vložení dat'!C798),"",'Vložení dat'!C798)))</f>
        <v/>
      </c>
      <c r="B800" s="13" t="str">
        <f>TRIM('Vložení dat'!N798)</f>
        <v/>
      </c>
      <c r="C800" s="16" t="str">
        <f>TRIM('Vložení dat'!K798)</f>
        <v/>
      </c>
      <c r="D800" s="13" t="str">
        <f>TRIM('Vložení dat'!L798)</f>
        <v/>
      </c>
      <c r="E800" s="13" t="str">
        <f>TRIM('Vložení dat'!J798)</f>
        <v/>
      </c>
      <c r="F800" s="13" t="str">
        <f>TRIM('Vložení dat'!H798)</f>
        <v/>
      </c>
      <c r="G800" s="13" t="str">
        <f>TRIM('Vložení dat'!G798)</f>
        <v/>
      </c>
      <c r="H800" s="13" t="str">
        <f>TRIM('Vložení dat'!E798)</f>
        <v/>
      </c>
      <c r="I800" s="13" t="str">
        <f>TRIM('Vložení dat'!B798)</f>
        <v/>
      </c>
      <c r="J800" s="13" t="str">
        <f>IF(AND(OR(A800="Vyt",A800="VODA"),'Vložení dat'!O798=0),"OK",IF(AND(OR(A800="Vyt",A800="VODA"),'Vložení dat'!O798&lt;&gt;0),CONCATENATE("CHYBA - ",'Vložení dat'!O798),""))</f>
        <v/>
      </c>
      <c r="K800" s="13" t="str">
        <f>IF(A800="Vyt",'Vložení dat'!R798,IF(A800="VODA",VALUE(TRIM(LEFT(REPLACE('Vložení dat'!T798,FIND(".",'Vložení dat'!T798,1),1,","),8))),""))</f>
        <v/>
      </c>
      <c r="L800" s="16" t="str">
        <f>IF(A800="Vyt",TRIM('Vložení dat'!S798),IF(A800="VODA",VALUE(TRIM(LEFT(REPLACE('Vložení dat'!R798,FIND(".",'Vložení dat'!R798,1),1,","),8))),""))</f>
        <v/>
      </c>
      <c r="M800" s="16" t="str">
        <f>IF(A800="Vyt",RIGHT('Vložení dat'!P798,11),IF(A800="VODA",VALUE(TRIM(LEFT(REPLACE('Vložení dat'!S798,FIND(".",'Vložení dat'!S798,1),1,","),8))),""))</f>
        <v/>
      </c>
      <c r="N800" s="12" t="str">
        <f>IF(A800="Vyt",TRIM('Vložení dat'!V798),"")</f>
        <v/>
      </c>
      <c r="O800" s="17" t="str">
        <f>IF(A800="Vyt",TRIM(LEFT('Vložení dat'!W798,9)),IF(A800="VODA",TRIM(CONCATENATE(LEFT('Vložení dat'!U798,3),".",MID('Vložení dat'!U798,5,2),".",MID('Vložení dat'!U798,8,2))),""))</f>
        <v/>
      </c>
      <c r="P800" s="18" t="str">
        <f>IF($A800="Vyt",'Vložení dat'!X798,IF($A800="VODA",VALUE(LEFT(TRIM(REPLACE('Vložení dat'!V798,FIND(".",'Vložení dat'!V798,1),1,",")),7)),""))</f>
        <v/>
      </c>
      <c r="Q800" s="18" t="str">
        <f>IF($A800="Vyt",'Vložení dat'!Y798,IF($A800="VODA",VALUE(LEFT(TRIM(REPLACE('Vložení dat'!W798,FIND(".",'Vložení dat'!W798,1),1,",")),7)),""))</f>
        <v/>
      </c>
      <c r="R800" s="18" t="str">
        <f>IF($A800="Vyt",'Vložení dat'!Z798,IF($A800="VODA",VALUE(LEFT(TRIM(REPLACE('Vložení dat'!X798,FIND(".",'Vložení dat'!X798,1),1,",")),7)),""))</f>
        <v/>
      </c>
      <c r="S800" s="18" t="str">
        <f>IF($A800="Vyt",'Vložení dat'!AA798,IF($A800="VODA",VALUE(LEFT(TRIM(REPLACE('Vložení dat'!Y798,FIND(".",'Vložení dat'!Y798,1),1,",")),7)),""))</f>
        <v/>
      </c>
      <c r="T800" s="18" t="str">
        <f>IF($A800="Vyt",'Vložení dat'!AB798,IF($A800="VODA",VALUE(LEFT(TRIM(REPLACE('Vložení dat'!Z798,FIND(".",'Vložení dat'!Z798,1),1,",")),7)),""))</f>
        <v/>
      </c>
      <c r="U800" s="18" t="str">
        <f>IF($A800="Vyt",'Vložení dat'!AC798,IF($A800="VODA",VALUE(LEFT(TRIM(REPLACE('Vložení dat'!AA798,FIND(".",'Vložení dat'!AA798,1),1,",")),7)),""))</f>
        <v/>
      </c>
      <c r="V800" s="18" t="str">
        <f>IF($A800="Vyt",'Vložení dat'!AD798,IF($A800="VODA",VALUE(LEFT(TRIM(REPLACE('Vložení dat'!AB798,FIND(".",'Vložení dat'!AB798,1),1,",")),7)),""))</f>
        <v/>
      </c>
      <c r="W800" s="18" t="str">
        <f>IF($A800="Vyt",'Vložení dat'!AE798,IF($A800="VODA",VALUE(LEFT(TRIM(REPLACE('Vložení dat'!AC798,FIND(".",'Vložení dat'!AC798,1),1,",")),7)),""))</f>
        <v/>
      </c>
      <c r="X800" s="18" t="str">
        <f>IF($A800="Vyt",'Vložení dat'!AF798,IF($A800="VODA",VALUE(LEFT(TRIM(REPLACE('Vložení dat'!AD798,FIND(".",'Vložení dat'!AD798,1),1,",")),7)),""))</f>
        <v/>
      </c>
      <c r="Y800" s="18" t="str">
        <f>IF($A800="Vyt",'Vložení dat'!AG798,IF($A800="VODA",VALUE(LEFT(TRIM(REPLACE('Vložení dat'!AE798,FIND(".",'Vložení dat'!AE798,1),1,",")),7)),""))</f>
        <v/>
      </c>
      <c r="Z800" s="18" t="str">
        <f>IF($A800="Vyt",'Vložení dat'!AH798,IF($A800="VODA",VALUE(LEFT(TRIM(REPLACE('Vložení dat'!AF798,FIND(".",'Vložení dat'!AF798,1),1,",")),7)),""))</f>
        <v/>
      </c>
      <c r="AA800" s="18" t="str">
        <f>IF($A800="Vyt",'Vložení dat'!AI798,IF($A800="VODA",VALUE(LEFT(TRIM(REPLACE('Vložení dat'!AG798,FIND(".",'Vložení dat'!AG798,1),1,",")),7)),""))</f>
        <v/>
      </c>
      <c r="AB800" s="18" t="str">
        <f>IF(A800="Vyt",TRIM(LEFT('Vložení dat'!AY798,9)),IF(A800="VODA",TRIM(LEFT('Vložení dat'!BB798,9)),""))</f>
        <v/>
      </c>
      <c r="AC800" s="18" t="str">
        <f>IF(A800="Vyt",TRIM(LEFT('Vložení dat'!AW798,7)),"")</f>
        <v/>
      </c>
      <c r="AD800" s="18" t="str">
        <f>IF(A800="Vyt",VALUE(REPLACE(TRIM(LEFT('Vložení dat'!BA798,4)),FIND(".",TRIM(LEFT('Vložení dat'!BA798,4)),1),1,",")),IF(A800="VODA",VALUE(REPLACE(TRIM(LEFT('Vložení dat'!BC798,4)),FIND(".",TRIM(LEFT('Vložení dat'!BC798,4)),1),1,",")),""))</f>
        <v/>
      </c>
      <c r="AE800" s="12" t="str">
        <f>IF($A800="Vyt",TRIM(LEFT(REPLACE('Vložení dat'!T798,FIND(".",'Vložení dat'!T798,1),1,","),5)),"")</f>
        <v/>
      </c>
      <c r="AF800" s="12" t="str">
        <f>IF($A800="Vyt",TRIM(LEFT(REPLACE('Vložení dat'!U798,FIND(".",'Vložení dat'!U798,1),1,","),5)),"")</f>
        <v/>
      </c>
      <c r="AG800" s="13" t="str">
        <f>IF(A800="Vyt",LEFT(REPLACE('Vložení dat'!AT798,FIND(".",'Vložení dat'!AT798,1),1,","),5)-LEFT(REPLACE('Vložení dat'!AU798,FIND(".",'Vložení dat'!AU798,1),1,","),5)," ")</f>
        <v xml:space="preserve"> </v>
      </c>
      <c r="AH800" s="13" t="str">
        <f>IF(A800="Vyt",LEFT(REPLACE('Vložení dat'!T798,FIND(".",'Vložení dat'!T798,1),1,","),5)-LEFT(REPLACE('Vložení dat'!U798,FIND(".",'Vložení dat'!U798,1),1,","),5),"")</f>
        <v/>
      </c>
      <c r="AI800" t="str">
        <f>IF(A800="Vyt"," ",IF(A800="VODA",LEFT('Vložení dat'!AU798,12),""))</f>
        <v/>
      </c>
      <c r="AJ800" t="str">
        <f>IF(A800="Vyt","",IF(A800="VODA",LEFT('Vložení dat'!AV798,12),""))</f>
        <v/>
      </c>
    </row>
    <row r="801" spans="1:36" x14ac:dyDescent="0.3">
      <c r="A801" s="13" t="str">
        <f>IF(OR('Vložení dat'!C799=" VIP4RTN010 ",'Vložení dat'!C799=" RED4RITN050.c10_001 "),"Vyt",IF(OR('Vložení dat'!C799=" RED4WM050 ",'Vložení dat'!C799=" RED4WM010 ",ISNUMBER(SEARCH("ECM4WM020.v20",'Vložení dat'!C799,1))),"VODA",IF(ISBLANK('Vložení dat'!C799),"",'Vložení dat'!C799)))</f>
        <v/>
      </c>
      <c r="B801" s="13" t="str">
        <f>TRIM('Vložení dat'!N799)</f>
        <v/>
      </c>
      <c r="C801" s="16" t="str">
        <f>TRIM('Vložení dat'!K799)</f>
        <v/>
      </c>
      <c r="D801" s="13" t="str">
        <f>TRIM('Vložení dat'!L799)</f>
        <v/>
      </c>
      <c r="E801" s="13" t="str">
        <f>TRIM('Vložení dat'!J799)</f>
        <v/>
      </c>
      <c r="F801" s="13" t="str">
        <f>TRIM('Vložení dat'!H799)</f>
        <v/>
      </c>
      <c r="G801" s="13" t="str">
        <f>TRIM('Vložení dat'!G799)</f>
        <v/>
      </c>
      <c r="H801" s="13" t="str">
        <f>TRIM('Vložení dat'!E799)</f>
        <v/>
      </c>
      <c r="I801" s="13" t="str">
        <f>TRIM('Vložení dat'!B799)</f>
        <v/>
      </c>
      <c r="J801" s="13" t="str">
        <f>IF(AND(OR(A801="Vyt",A801="VODA"),'Vložení dat'!O799=0),"OK",IF(AND(OR(A801="Vyt",A801="VODA"),'Vložení dat'!O799&lt;&gt;0),CONCATENATE("CHYBA - ",'Vložení dat'!O799),""))</f>
        <v/>
      </c>
      <c r="K801" s="13" t="str">
        <f>IF(A801="Vyt",'Vložení dat'!R799,IF(A801="VODA",VALUE(TRIM(LEFT(REPLACE('Vložení dat'!T799,FIND(".",'Vložení dat'!T799,1),1,","),8))),""))</f>
        <v/>
      </c>
      <c r="L801" s="16" t="str">
        <f>IF(A801="Vyt",TRIM('Vložení dat'!S799),IF(A801="VODA",VALUE(TRIM(LEFT(REPLACE('Vložení dat'!R799,FIND(".",'Vložení dat'!R799,1),1,","),8))),""))</f>
        <v/>
      </c>
      <c r="M801" s="16" t="str">
        <f>IF(A801="Vyt",RIGHT('Vložení dat'!P799,11),IF(A801="VODA",VALUE(TRIM(LEFT(REPLACE('Vložení dat'!S799,FIND(".",'Vložení dat'!S799,1),1,","),8))),""))</f>
        <v/>
      </c>
      <c r="N801" s="12" t="str">
        <f>IF(A801="Vyt",TRIM('Vložení dat'!V799),"")</f>
        <v/>
      </c>
      <c r="O801" s="17" t="str">
        <f>IF(A801="Vyt",TRIM(LEFT('Vložení dat'!W799,9)),IF(A801="VODA",TRIM(CONCATENATE(LEFT('Vložení dat'!U799,3),".",MID('Vložení dat'!U799,5,2),".",MID('Vložení dat'!U799,8,2))),""))</f>
        <v/>
      </c>
      <c r="P801" s="18" t="str">
        <f>IF($A801="Vyt",'Vložení dat'!X799,IF($A801="VODA",VALUE(LEFT(TRIM(REPLACE('Vložení dat'!V799,FIND(".",'Vložení dat'!V799,1),1,",")),7)),""))</f>
        <v/>
      </c>
      <c r="Q801" s="18" t="str">
        <f>IF($A801="Vyt",'Vložení dat'!Y799,IF($A801="VODA",VALUE(LEFT(TRIM(REPLACE('Vložení dat'!W799,FIND(".",'Vložení dat'!W799,1),1,",")),7)),""))</f>
        <v/>
      </c>
      <c r="R801" s="18" t="str">
        <f>IF($A801="Vyt",'Vložení dat'!Z799,IF($A801="VODA",VALUE(LEFT(TRIM(REPLACE('Vložení dat'!X799,FIND(".",'Vložení dat'!X799,1),1,",")),7)),""))</f>
        <v/>
      </c>
      <c r="S801" s="18" t="str">
        <f>IF($A801="Vyt",'Vložení dat'!AA799,IF($A801="VODA",VALUE(LEFT(TRIM(REPLACE('Vložení dat'!Y799,FIND(".",'Vložení dat'!Y799,1),1,",")),7)),""))</f>
        <v/>
      </c>
      <c r="T801" s="18" t="str">
        <f>IF($A801="Vyt",'Vložení dat'!AB799,IF($A801="VODA",VALUE(LEFT(TRIM(REPLACE('Vložení dat'!Z799,FIND(".",'Vložení dat'!Z799,1),1,",")),7)),""))</f>
        <v/>
      </c>
      <c r="U801" s="18" t="str">
        <f>IF($A801="Vyt",'Vložení dat'!AC799,IF($A801="VODA",VALUE(LEFT(TRIM(REPLACE('Vložení dat'!AA799,FIND(".",'Vložení dat'!AA799,1),1,",")),7)),""))</f>
        <v/>
      </c>
      <c r="V801" s="18" t="str">
        <f>IF($A801="Vyt",'Vložení dat'!AD799,IF($A801="VODA",VALUE(LEFT(TRIM(REPLACE('Vložení dat'!AB799,FIND(".",'Vložení dat'!AB799,1),1,",")),7)),""))</f>
        <v/>
      </c>
      <c r="W801" s="18" t="str">
        <f>IF($A801="Vyt",'Vložení dat'!AE799,IF($A801="VODA",VALUE(LEFT(TRIM(REPLACE('Vložení dat'!AC799,FIND(".",'Vložení dat'!AC799,1),1,",")),7)),""))</f>
        <v/>
      </c>
      <c r="X801" s="18" t="str">
        <f>IF($A801="Vyt",'Vložení dat'!AF799,IF($A801="VODA",VALUE(LEFT(TRIM(REPLACE('Vložení dat'!AD799,FIND(".",'Vložení dat'!AD799,1),1,",")),7)),""))</f>
        <v/>
      </c>
      <c r="Y801" s="18" t="str">
        <f>IF($A801="Vyt",'Vložení dat'!AG799,IF($A801="VODA",VALUE(LEFT(TRIM(REPLACE('Vložení dat'!AE799,FIND(".",'Vložení dat'!AE799,1),1,",")),7)),""))</f>
        <v/>
      </c>
      <c r="Z801" s="18" t="str">
        <f>IF($A801="Vyt",'Vložení dat'!AH799,IF($A801="VODA",VALUE(LEFT(TRIM(REPLACE('Vložení dat'!AF799,FIND(".",'Vložení dat'!AF799,1),1,",")),7)),""))</f>
        <v/>
      </c>
      <c r="AA801" s="18" t="str">
        <f>IF($A801="Vyt",'Vložení dat'!AI799,IF($A801="VODA",VALUE(LEFT(TRIM(REPLACE('Vložení dat'!AG799,FIND(".",'Vložení dat'!AG799,1),1,",")),7)),""))</f>
        <v/>
      </c>
      <c r="AB801" s="18" t="str">
        <f>IF(A801="Vyt",TRIM(LEFT('Vložení dat'!AY799,9)),IF(A801="VODA",TRIM(LEFT('Vložení dat'!BB799,9)),""))</f>
        <v/>
      </c>
      <c r="AC801" s="18" t="str">
        <f>IF(A801="Vyt",TRIM(LEFT('Vložení dat'!AW799,7)),"")</f>
        <v/>
      </c>
      <c r="AD801" s="18" t="str">
        <f>IF(A801="Vyt",VALUE(REPLACE(TRIM(LEFT('Vložení dat'!BA799,4)),FIND(".",TRIM(LEFT('Vložení dat'!BA799,4)),1),1,",")),IF(A801="VODA",VALUE(REPLACE(TRIM(LEFT('Vložení dat'!BC799,4)),FIND(".",TRIM(LEFT('Vložení dat'!BC799,4)),1),1,",")),""))</f>
        <v/>
      </c>
      <c r="AE801" s="12" t="str">
        <f>IF($A801="Vyt",TRIM(LEFT(REPLACE('Vložení dat'!T799,FIND(".",'Vložení dat'!T799,1),1,","),5)),"")</f>
        <v/>
      </c>
      <c r="AF801" s="12" t="str">
        <f>IF($A801="Vyt",TRIM(LEFT(REPLACE('Vložení dat'!U799,FIND(".",'Vložení dat'!U799,1),1,","),5)),"")</f>
        <v/>
      </c>
      <c r="AG801" s="13" t="str">
        <f>IF(A801="Vyt",LEFT(REPLACE('Vložení dat'!AT799,FIND(".",'Vložení dat'!AT799,1),1,","),5)-LEFT(REPLACE('Vložení dat'!AU799,FIND(".",'Vložení dat'!AU799,1),1,","),5)," ")</f>
        <v xml:space="preserve"> </v>
      </c>
      <c r="AH801" s="13" t="str">
        <f>IF(A801="Vyt",LEFT(REPLACE('Vložení dat'!T799,FIND(".",'Vložení dat'!T799,1),1,","),5)-LEFT(REPLACE('Vložení dat'!U799,FIND(".",'Vložení dat'!U799,1),1,","),5),"")</f>
        <v/>
      </c>
      <c r="AI801" t="str">
        <f>IF(A801="Vyt"," ",IF(A801="VODA",LEFT('Vložení dat'!AU799,12),""))</f>
        <v/>
      </c>
      <c r="AJ801" t="str">
        <f>IF(A801="Vyt","",IF(A801="VODA",LEFT('Vložení dat'!AV799,12),""))</f>
        <v/>
      </c>
    </row>
    <row r="802" spans="1:36" x14ac:dyDescent="0.3">
      <c r="A802" s="13" t="str">
        <f>IF(OR('Vložení dat'!C800=" VIP4RTN010 ",'Vložení dat'!C800=" RED4RITN050.c10_001 "),"Vyt",IF(OR('Vložení dat'!C800=" RED4WM050 ",'Vložení dat'!C800=" RED4WM010 ",ISNUMBER(SEARCH("ECM4WM020.v20",'Vložení dat'!C800,1))),"VODA",IF(ISBLANK('Vložení dat'!C800),"",'Vložení dat'!C800)))</f>
        <v/>
      </c>
      <c r="B802" s="13" t="str">
        <f>TRIM('Vložení dat'!N800)</f>
        <v/>
      </c>
      <c r="C802" s="16" t="str">
        <f>TRIM('Vložení dat'!K800)</f>
        <v/>
      </c>
      <c r="D802" s="13" t="str">
        <f>TRIM('Vložení dat'!L800)</f>
        <v/>
      </c>
      <c r="E802" s="13" t="str">
        <f>TRIM('Vložení dat'!J800)</f>
        <v/>
      </c>
      <c r="F802" s="13" t="str">
        <f>TRIM('Vložení dat'!H800)</f>
        <v/>
      </c>
      <c r="G802" s="13" t="str">
        <f>TRIM('Vložení dat'!G800)</f>
        <v/>
      </c>
      <c r="H802" s="13" t="str">
        <f>TRIM('Vložení dat'!E800)</f>
        <v/>
      </c>
      <c r="I802" s="13" t="str">
        <f>TRIM('Vložení dat'!B800)</f>
        <v/>
      </c>
      <c r="J802" s="13" t="str">
        <f>IF(AND(OR(A802="Vyt",A802="VODA"),'Vložení dat'!O800=0),"OK",IF(AND(OR(A802="Vyt",A802="VODA"),'Vložení dat'!O800&lt;&gt;0),CONCATENATE("CHYBA - ",'Vložení dat'!O800),""))</f>
        <v/>
      </c>
      <c r="K802" s="13" t="str">
        <f>IF(A802="Vyt",'Vložení dat'!R800,IF(A802="VODA",VALUE(TRIM(LEFT(REPLACE('Vložení dat'!T800,FIND(".",'Vložení dat'!T800,1),1,","),8))),""))</f>
        <v/>
      </c>
      <c r="L802" s="16" t="str">
        <f>IF(A802="Vyt",TRIM('Vložení dat'!S800),IF(A802="VODA",VALUE(TRIM(LEFT(REPLACE('Vložení dat'!R800,FIND(".",'Vložení dat'!R800,1),1,","),8))),""))</f>
        <v/>
      </c>
      <c r="M802" s="16" t="str">
        <f>IF(A802="Vyt",RIGHT('Vložení dat'!P800,11),IF(A802="VODA",VALUE(TRIM(LEFT(REPLACE('Vložení dat'!S800,FIND(".",'Vložení dat'!S800,1),1,","),8))),""))</f>
        <v/>
      </c>
      <c r="N802" s="12" t="str">
        <f>IF(A802="Vyt",TRIM('Vložení dat'!V800),"")</f>
        <v/>
      </c>
      <c r="O802" s="17" t="str">
        <f>IF(A802="Vyt",TRIM(LEFT('Vložení dat'!W800,9)),IF(A802="VODA",TRIM(CONCATENATE(LEFT('Vložení dat'!U800,3),".",MID('Vložení dat'!U800,5,2),".",MID('Vložení dat'!U800,8,2))),""))</f>
        <v/>
      </c>
      <c r="P802" s="18" t="str">
        <f>IF($A802="Vyt",'Vložení dat'!X800,IF($A802="VODA",VALUE(LEFT(TRIM(REPLACE('Vložení dat'!V800,FIND(".",'Vložení dat'!V800,1),1,",")),7)),""))</f>
        <v/>
      </c>
      <c r="Q802" s="18" t="str">
        <f>IF($A802="Vyt",'Vložení dat'!Y800,IF($A802="VODA",VALUE(LEFT(TRIM(REPLACE('Vložení dat'!W800,FIND(".",'Vložení dat'!W800,1),1,",")),7)),""))</f>
        <v/>
      </c>
      <c r="R802" s="18" t="str">
        <f>IF($A802="Vyt",'Vložení dat'!Z800,IF($A802="VODA",VALUE(LEFT(TRIM(REPLACE('Vložení dat'!X800,FIND(".",'Vložení dat'!X800,1),1,",")),7)),""))</f>
        <v/>
      </c>
      <c r="S802" s="18" t="str">
        <f>IF($A802="Vyt",'Vložení dat'!AA800,IF($A802="VODA",VALUE(LEFT(TRIM(REPLACE('Vložení dat'!Y800,FIND(".",'Vložení dat'!Y800,1),1,",")),7)),""))</f>
        <v/>
      </c>
      <c r="T802" s="18" t="str">
        <f>IF($A802="Vyt",'Vložení dat'!AB800,IF($A802="VODA",VALUE(LEFT(TRIM(REPLACE('Vložení dat'!Z800,FIND(".",'Vložení dat'!Z800,1),1,",")),7)),""))</f>
        <v/>
      </c>
      <c r="U802" s="18" t="str">
        <f>IF($A802="Vyt",'Vložení dat'!AC800,IF($A802="VODA",VALUE(LEFT(TRIM(REPLACE('Vložení dat'!AA800,FIND(".",'Vložení dat'!AA800,1),1,",")),7)),""))</f>
        <v/>
      </c>
      <c r="V802" s="18" t="str">
        <f>IF($A802="Vyt",'Vložení dat'!AD800,IF($A802="VODA",VALUE(LEFT(TRIM(REPLACE('Vložení dat'!AB800,FIND(".",'Vložení dat'!AB800,1),1,",")),7)),""))</f>
        <v/>
      </c>
      <c r="W802" s="18" t="str">
        <f>IF($A802="Vyt",'Vložení dat'!AE800,IF($A802="VODA",VALUE(LEFT(TRIM(REPLACE('Vložení dat'!AC800,FIND(".",'Vložení dat'!AC800,1),1,",")),7)),""))</f>
        <v/>
      </c>
      <c r="X802" s="18" t="str">
        <f>IF($A802="Vyt",'Vložení dat'!AF800,IF($A802="VODA",VALUE(LEFT(TRIM(REPLACE('Vložení dat'!AD800,FIND(".",'Vložení dat'!AD800,1),1,",")),7)),""))</f>
        <v/>
      </c>
      <c r="Y802" s="18" t="str">
        <f>IF($A802="Vyt",'Vložení dat'!AG800,IF($A802="VODA",VALUE(LEFT(TRIM(REPLACE('Vložení dat'!AE800,FIND(".",'Vložení dat'!AE800,1),1,",")),7)),""))</f>
        <v/>
      </c>
      <c r="Z802" s="18" t="str">
        <f>IF($A802="Vyt",'Vložení dat'!AH800,IF($A802="VODA",VALUE(LEFT(TRIM(REPLACE('Vložení dat'!AF800,FIND(".",'Vložení dat'!AF800,1),1,",")),7)),""))</f>
        <v/>
      </c>
      <c r="AA802" s="18" t="str">
        <f>IF($A802="Vyt",'Vložení dat'!AI800,IF($A802="VODA",VALUE(LEFT(TRIM(REPLACE('Vložení dat'!AG800,FIND(".",'Vložení dat'!AG800,1),1,",")),7)),""))</f>
        <v/>
      </c>
      <c r="AB802" s="18" t="str">
        <f>IF(A802="Vyt",TRIM(LEFT('Vložení dat'!AY800,9)),IF(A802="VODA",TRIM(LEFT('Vložení dat'!BB800,9)),""))</f>
        <v/>
      </c>
      <c r="AC802" s="18" t="str">
        <f>IF(A802="Vyt",TRIM(LEFT('Vložení dat'!AW800,7)),"")</f>
        <v/>
      </c>
      <c r="AD802" s="18" t="str">
        <f>IF(A802="Vyt",VALUE(REPLACE(TRIM(LEFT('Vložení dat'!BA800,4)),FIND(".",TRIM(LEFT('Vložení dat'!BA800,4)),1),1,",")),IF(A802="VODA",VALUE(REPLACE(TRIM(LEFT('Vložení dat'!BC800,4)),FIND(".",TRIM(LEFT('Vložení dat'!BC800,4)),1),1,",")),""))</f>
        <v/>
      </c>
      <c r="AE802" s="12" t="str">
        <f>IF($A802="Vyt",TRIM(LEFT(REPLACE('Vložení dat'!T800,FIND(".",'Vložení dat'!T800,1),1,","),5)),"")</f>
        <v/>
      </c>
      <c r="AF802" s="12" t="str">
        <f>IF($A802="Vyt",TRIM(LEFT(REPLACE('Vložení dat'!U800,FIND(".",'Vložení dat'!U800,1),1,","),5)),"")</f>
        <v/>
      </c>
      <c r="AG802" s="13" t="str">
        <f>IF(A802="Vyt",LEFT(REPLACE('Vložení dat'!AT800,FIND(".",'Vložení dat'!AT800,1),1,","),5)-LEFT(REPLACE('Vložení dat'!AU800,FIND(".",'Vložení dat'!AU800,1),1,","),5)," ")</f>
        <v xml:space="preserve"> </v>
      </c>
      <c r="AH802" s="13" t="str">
        <f>IF(A802="Vyt",LEFT(REPLACE('Vložení dat'!T800,FIND(".",'Vložení dat'!T800,1),1,","),5)-LEFT(REPLACE('Vložení dat'!U800,FIND(".",'Vložení dat'!U800,1),1,","),5),"")</f>
        <v/>
      </c>
      <c r="AI802" t="str">
        <f>IF(A802="Vyt"," ",IF(A802="VODA",LEFT('Vložení dat'!AU800,12),""))</f>
        <v/>
      </c>
      <c r="AJ802" t="str">
        <f>IF(A802="Vyt","",IF(A802="VODA",LEFT('Vložení dat'!AV800,12),""))</f>
        <v/>
      </c>
    </row>
    <row r="803" spans="1:36" x14ac:dyDescent="0.3">
      <c r="A803" s="13" t="str">
        <f>IF(OR('Vložení dat'!C801=" VIP4RTN010 ",'Vložení dat'!C801=" RED4RITN050.c10_001 "),"Vyt",IF(OR('Vložení dat'!C801=" RED4WM050 ",'Vložení dat'!C801=" RED4WM010 ",ISNUMBER(SEARCH("ECM4WM020.v20",'Vložení dat'!C801,1))),"VODA",IF(ISBLANK('Vložení dat'!C801),"",'Vložení dat'!C801)))</f>
        <v/>
      </c>
      <c r="B803" s="13" t="str">
        <f>TRIM('Vložení dat'!N801)</f>
        <v/>
      </c>
      <c r="C803" s="16" t="str">
        <f>TRIM('Vložení dat'!K801)</f>
        <v/>
      </c>
      <c r="D803" s="13" t="str">
        <f>TRIM('Vložení dat'!L801)</f>
        <v/>
      </c>
      <c r="E803" s="13" t="str">
        <f>TRIM('Vložení dat'!J801)</f>
        <v/>
      </c>
      <c r="F803" s="13" t="str">
        <f>TRIM('Vložení dat'!H801)</f>
        <v/>
      </c>
      <c r="G803" s="13" t="str">
        <f>TRIM('Vložení dat'!G801)</f>
        <v/>
      </c>
      <c r="H803" s="13" t="str">
        <f>TRIM('Vložení dat'!E801)</f>
        <v/>
      </c>
      <c r="I803" s="13" t="str">
        <f>TRIM('Vložení dat'!B801)</f>
        <v/>
      </c>
      <c r="J803" s="13" t="str">
        <f>IF(AND(OR(A803="Vyt",A803="VODA"),'Vložení dat'!O801=0),"OK",IF(AND(OR(A803="Vyt",A803="VODA"),'Vložení dat'!O801&lt;&gt;0),CONCATENATE("CHYBA - ",'Vložení dat'!O801),""))</f>
        <v/>
      </c>
      <c r="K803" s="13" t="str">
        <f>IF(A803="Vyt",'Vložení dat'!R801,IF(A803="VODA",VALUE(TRIM(LEFT(REPLACE('Vložení dat'!T801,FIND(".",'Vložení dat'!T801,1),1,","),8))),""))</f>
        <v/>
      </c>
      <c r="L803" s="16" t="str">
        <f>IF(A803="Vyt",TRIM('Vložení dat'!S801),IF(A803="VODA",VALUE(TRIM(LEFT(REPLACE('Vložení dat'!R801,FIND(".",'Vložení dat'!R801,1),1,","),8))),""))</f>
        <v/>
      </c>
      <c r="M803" s="16" t="str">
        <f>IF(A803="Vyt",RIGHT('Vložení dat'!P801,11),IF(A803="VODA",VALUE(TRIM(LEFT(REPLACE('Vložení dat'!S801,FIND(".",'Vložení dat'!S801,1),1,","),8))),""))</f>
        <v/>
      </c>
      <c r="N803" s="12" t="str">
        <f>IF(A803="Vyt",TRIM('Vložení dat'!V801),"")</f>
        <v/>
      </c>
      <c r="O803" s="17" t="str">
        <f>IF(A803="Vyt",TRIM(LEFT('Vložení dat'!W801,9)),IF(A803="VODA",TRIM(CONCATENATE(LEFT('Vložení dat'!U801,3),".",MID('Vložení dat'!U801,5,2),".",MID('Vložení dat'!U801,8,2))),""))</f>
        <v/>
      </c>
      <c r="P803" s="18" t="str">
        <f>IF($A803="Vyt",'Vložení dat'!X801,IF($A803="VODA",VALUE(LEFT(TRIM(REPLACE('Vložení dat'!V801,FIND(".",'Vložení dat'!V801,1),1,",")),7)),""))</f>
        <v/>
      </c>
      <c r="Q803" s="18" t="str">
        <f>IF($A803="Vyt",'Vložení dat'!Y801,IF($A803="VODA",VALUE(LEFT(TRIM(REPLACE('Vložení dat'!W801,FIND(".",'Vložení dat'!W801,1),1,",")),7)),""))</f>
        <v/>
      </c>
      <c r="R803" s="18" t="str">
        <f>IF($A803="Vyt",'Vložení dat'!Z801,IF($A803="VODA",VALUE(LEFT(TRIM(REPLACE('Vložení dat'!X801,FIND(".",'Vložení dat'!X801,1),1,",")),7)),""))</f>
        <v/>
      </c>
      <c r="S803" s="18" t="str">
        <f>IF($A803="Vyt",'Vložení dat'!AA801,IF($A803="VODA",VALUE(LEFT(TRIM(REPLACE('Vložení dat'!Y801,FIND(".",'Vložení dat'!Y801,1),1,",")),7)),""))</f>
        <v/>
      </c>
      <c r="T803" s="18" t="str">
        <f>IF($A803="Vyt",'Vložení dat'!AB801,IF($A803="VODA",VALUE(LEFT(TRIM(REPLACE('Vložení dat'!Z801,FIND(".",'Vložení dat'!Z801,1),1,",")),7)),""))</f>
        <v/>
      </c>
      <c r="U803" s="18" t="str">
        <f>IF($A803="Vyt",'Vložení dat'!AC801,IF($A803="VODA",VALUE(LEFT(TRIM(REPLACE('Vložení dat'!AA801,FIND(".",'Vložení dat'!AA801,1),1,",")),7)),""))</f>
        <v/>
      </c>
      <c r="V803" s="18" t="str">
        <f>IF($A803="Vyt",'Vložení dat'!AD801,IF($A803="VODA",VALUE(LEFT(TRIM(REPLACE('Vložení dat'!AB801,FIND(".",'Vložení dat'!AB801,1),1,",")),7)),""))</f>
        <v/>
      </c>
      <c r="W803" s="18" t="str">
        <f>IF($A803="Vyt",'Vložení dat'!AE801,IF($A803="VODA",VALUE(LEFT(TRIM(REPLACE('Vložení dat'!AC801,FIND(".",'Vložení dat'!AC801,1),1,",")),7)),""))</f>
        <v/>
      </c>
      <c r="X803" s="18" t="str">
        <f>IF($A803="Vyt",'Vložení dat'!AF801,IF($A803="VODA",VALUE(LEFT(TRIM(REPLACE('Vložení dat'!AD801,FIND(".",'Vložení dat'!AD801,1),1,",")),7)),""))</f>
        <v/>
      </c>
      <c r="Y803" s="18" t="str">
        <f>IF($A803="Vyt",'Vložení dat'!AG801,IF($A803="VODA",VALUE(LEFT(TRIM(REPLACE('Vložení dat'!AE801,FIND(".",'Vložení dat'!AE801,1),1,",")),7)),""))</f>
        <v/>
      </c>
      <c r="Z803" s="18" t="str">
        <f>IF($A803="Vyt",'Vložení dat'!AH801,IF($A803="VODA",VALUE(LEFT(TRIM(REPLACE('Vložení dat'!AF801,FIND(".",'Vložení dat'!AF801,1),1,",")),7)),""))</f>
        <v/>
      </c>
      <c r="AA803" s="18" t="str">
        <f>IF($A803="Vyt",'Vložení dat'!AI801,IF($A803="VODA",VALUE(LEFT(TRIM(REPLACE('Vložení dat'!AG801,FIND(".",'Vložení dat'!AG801,1),1,",")),7)),""))</f>
        <v/>
      </c>
      <c r="AB803" s="18" t="str">
        <f>IF(A803="Vyt",TRIM(LEFT('Vložení dat'!AY801,9)),IF(A803="VODA",TRIM(LEFT('Vložení dat'!BB801,9)),""))</f>
        <v/>
      </c>
      <c r="AC803" s="18" t="str">
        <f>IF(A803="Vyt",TRIM(LEFT('Vložení dat'!AW801,7)),"")</f>
        <v/>
      </c>
      <c r="AD803" s="18" t="str">
        <f>IF(A803="Vyt",VALUE(REPLACE(TRIM(LEFT('Vložení dat'!BA801,4)),FIND(".",TRIM(LEFT('Vložení dat'!BA801,4)),1),1,",")),IF(A803="VODA",VALUE(REPLACE(TRIM(LEFT('Vložení dat'!BC801,4)),FIND(".",TRIM(LEFT('Vložení dat'!BC801,4)),1),1,",")),""))</f>
        <v/>
      </c>
      <c r="AE803" s="12" t="str">
        <f>IF($A803="Vyt",TRIM(LEFT(REPLACE('Vložení dat'!T801,FIND(".",'Vložení dat'!T801,1),1,","),5)),"")</f>
        <v/>
      </c>
      <c r="AF803" s="12" t="str">
        <f>IF($A803="Vyt",TRIM(LEFT(REPLACE('Vložení dat'!U801,FIND(".",'Vložení dat'!U801,1),1,","),5)),"")</f>
        <v/>
      </c>
      <c r="AG803" s="13" t="str">
        <f>IF(A803="Vyt",LEFT(REPLACE('Vložení dat'!AT801,FIND(".",'Vložení dat'!AT801,1),1,","),5)-LEFT(REPLACE('Vložení dat'!AU801,FIND(".",'Vložení dat'!AU801,1),1,","),5)," ")</f>
        <v xml:space="preserve"> </v>
      </c>
      <c r="AH803" s="13" t="str">
        <f>IF(A803="Vyt",LEFT(REPLACE('Vložení dat'!T801,FIND(".",'Vložení dat'!T801,1),1,","),5)-LEFT(REPLACE('Vložení dat'!U801,FIND(".",'Vložení dat'!U801,1),1,","),5),"")</f>
        <v/>
      </c>
      <c r="AI803" t="str">
        <f>IF(A803="Vyt"," ",IF(A803="VODA",LEFT('Vložení dat'!AU801,12),""))</f>
        <v/>
      </c>
      <c r="AJ803" t="str">
        <f>IF(A803="Vyt","",IF(A803="VODA",LEFT('Vložení dat'!AV801,12),""))</f>
        <v/>
      </c>
    </row>
    <row r="804" spans="1:36" x14ac:dyDescent="0.3">
      <c r="A804" s="13" t="str">
        <f>IF(OR('Vložení dat'!C802=" VIP4RTN010 ",'Vložení dat'!C802=" RED4RITN050.c10_001 "),"Vyt",IF(OR('Vložení dat'!C802=" RED4WM050 ",'Vložení dat'!C802=" RED4WM010 ",ISNUMBER(SEARCH("ECM4WM020.v20",'Vložení dat'!C802,1))),"VODA",IF(ISBLANK('Vložení dat'!C802),"",'Vložení dat'!C802)))</f>
        <v/>
      </c>
      <c r="B804" s="13" t="str">
        <f>TRIM('Vložení dat'!N802)</f>
        <v/>
      </c>
      <c r="C804" s="16" t="str">
        <f>TRIM('Vložení dat'!K802)</f>
        <v/>
      </c>
      <c r="D804" s="13" t="str">
        <f>TRIM('Vložení dat'!L802)</f>
        <v/>
      </c>
      <c r="E804" s="13" t="str">
        <f>TRIM('Vložení dat'!J802)</f>
        <v/>
      </c>
      <c r="F804" s="13" t="str">
        <f>TRIM('Vložení dat'!H802)</f>
        <v/>
      </c>
      <c r="G804" s="13" t="str">
        <f>TRIM('Vložení dat'!G802)</f>
        <v/>
      </c>
      <c r="H804" s="13" t="str">
        <f>TRIM('Vložení dat'!E802)</f>
        <v/>
      </c>
      <c r="I804" s="13" t="str">
        <f>TRIM('Vložení dat'!B802)</f>
        <v/>
      </c>
      <c r="J804" s="13" t="str">
        <f>IF(AND(OR(A804="Vyt",A804="VODA"),'Vložení dat'!O802=0),"OK",IF(AND(OR(A804="Vyt",A804="VODA"),'Vložení dat'!O802&lt;&gt;0),CONCATENATE("CHYBA - ",'Vložení dat'!O802),""))</f>
        <v/>
      </c>
      <c r="K804" s="13" t="str">
        <f>IF(A804="Vyt",'Vložení dat'!R802,IF(A804="VODA",VALUE(TRIM(LEFT(REPLACE('Vložení dat'!T802,FIND(".",'Vložení dat'!T802,1),1,","),8))),""))</f>
        <v/>
      </c>
      <c r="L804" s="16" t="str">
        <f>IF(A804="Vyt",TRIM('Vložení dat'!S802),IF(A804="VODA",VALUE(TRIM(LEFT(REPLACE('Vložení dat'!R802,FIND(".",'Vložení dat'!R802,1),1,","),8))),""))</f>
        <v/>
      </c>
      <c r="M804" s="16" t="str">
        <f>IF(A804="Vyt",RIGHT('Vložení dat'!P802,11),IF(A804="VODA",VALUE(TRIM(LEFT(REPLACE('Vložení dat'!S802,FIND(".",'Vložení dat'!S802,1),1,","),8))),""))</f>
        <v/>
      </c>
      <c r="N804" s="12" t="str">
        <f>IF(A804="Vyt",TRIM('Vložení dat'!V802),"")</f>
        <v/>
      </c>
      <c r="O804" s="17" t="str">
        <f>IF(A804="Vyt",TRIM(LEFT('Vložení dat'!W802,9)),IF(A804="VODA",TRIM(CONCATENATE(LEFT('Vložení dat'!U802,3),".",MID('Vložení dat'!U802,5,2),".",MID('Vložení dat'!U802,8,2))),""))</f>
        <v/>
      </c>
      <c r="P804" s="18" t="str">
        <f>IF($A804="Vyt",'Vložení dat'!X802,IF($A804="VODA",VALUE(LEFT(TRIM(REPLACE('Vložení dat'!V802,FIND(".",'Vložení dat'!V802,1),1,",")),7)),""))</f>
        <v/>
      </c>
      <c r="Q804" s="18" t="str">
        <f>IF($A804="Vyt",'Vložení dat'!Y802,IF($A804="VODA",VALUE(LEFT(TRIM(REPLACE('Vložení dat'!W802,FIND(".",'Vložení dat'!W802,1),1,",")),7)),""))</f>
        <v/>
      </c>
      <c r="R804" s="18" t="str">
        <f>IF($A804="Vyt",'Vložení dat'!Z802,IF($A804="VODA",VALUE(LEFT(TRIM(REPLACE('Vložení dat'!X802,FIND(".",'Vložení dat'!X802,1),1,",")),7)),""))</f>
        <v/>
      </c>
      <c r="S804" s="18" t="str">
        <f>IF($A804="Vyt",'Vložení dat'!AA802,IF($A804="VODA",VALUE(LEFT(TRIM(REPLACE('Vložení dat'!Y802,FIND(".",'Vložení dat'!Y802,1),1,",")),7)),""))</f>
        <v/>
      </c>
      <c r="T804" s="18" t="str">
        <f>IF($A804="Vyt",'Vložení dat'!AB802,IF($A804="VODA",VALUE(LEFT(TRIM(REPLACE('Vložení dat'!Z802,FIND(".",'Vložení dat'!Z802,1),1,",")),7)),""))</f>
        <v/>
      </c>
      <c r="U804" s="18" t="str">
        <f>IF($A804="Vyt",'Vložení dat'!AC802,IF($A804="VODA",VALUE(LEFT(TRIM(REPLACE('Vložení dat'!AA802,FIND(".",'Vložení dat'!AA802,1),1,",")),7)),""))</f>
        <v/>
      </c>
      <c r="V804" s="18" t="str">
        <f>IF($A804="Vyt",'Vložení dat'!AD802,IF($A804="VODA",VALUE(LEFT(TRIM(REPLACE('Vložení dat'!AB802,FIND(".",'Vložení dat'!AB802,1),1,",")),7)),""))</f>
        <v/>
      </c>
      <c r="W804" s="18" t="str">
        <f>IF($A804="Vyt",'Vložení dat'!AE802,IF($A804="VODA",VALUE(LEFT(TRIM(REPLACE('Vložení dat'!AC802,FIND(".",'Vložení dat'!AC802,1),1,",")),7)),""))</f>
        <v/>
      </c>
      <c r="X804" s="18" t="str">
        <f>IF($A804="Vyt",'Vložení dat'!AF802,IF($A804="VODA",VALUE(LEFT(TRIM(REPLACE('Vložení dat'!AD802,FIND(".",'Vložení dat'!AD802,1),1,",")),7)),""))</f>
        <v/>
      </c>
      <c r="Y804" s="18" t="str">
        <f>IF($A804="Vyt",'Vložení dat'!AG802,IF($A804="VODA",VALUE(LEFT(TRIM(REPLACE('Vložení dat'!AE802,FIND(".",'Vložení dat'!AE802,1),1,",")),7)),""))</f>
        <v/>
      </c>
      <c r="Z804" s="18" t="str">
        <f>IF($A804="Vyt",'Vložení dat'!AH802,IF($A804="VODA",VALUE(LEFT(TRIM(REPLACE('Vložení dat'!AF802,FIND(".",'Vložení dat'!AF802,1),1,",")),7)),""))</f>
        <v/>
      </c>
      <c r="AA804" s="18" t="str">
        <f>IF($A804="Vyt",'Vložení dat'!AI802,IF($A804="VODA",VALUE(LEFT(TRIM(REPLACE('Vložení dat'!AG802,FIND(".",'Vložení dat'!AG802,1),1,",")),7)),""))</f>
        <v/>
      </c>
      <c r="AB804" s="18" t="str">
        <f>IF(A804="Vyt",TRIM(LEFT('Vložení dat'!AY802,9)),IF(A804="VODA",TRIM(LEFT('Vložení dat'!BB802,9)),""))</f>
        <v/>
      </c>
      <c r="AC804" s="18" t="str">
        <f>IF(A804="Vyt",TRIM(LEFT('Vložení dat'!AW802,7)),"")</f>
        <v/>
      </c>
      <c r="AD804" s="18" t="str">
        <f>IF(A804="Vyt",VALUE(REPLACE(TRIM(LEFT('Vložení dat'!BA802,4)),FIND(".",TRIM(LEFT('Vložení dat'!BA802,4)),1),1,",")),IF(A804="VODA",VALUE(REPLACE(TRIM(LEFT('Vložení dat'!BC802,4)),FIND(".",TRIM(LEFT('Vložení dat'!BC802,4)),1),1,",")),""))</f>
        <v/>
      </c>
      <c r="AE804" s="12" t="str">
        <f>IF($A804="Vyt",TRIM(LEFT(REPLACE('Vložení dat'!T802,FIND(".",'Vložení dat'!T802,1),1,","),5)),"")</f>
        <v/>
      </c>
      <c r="AF804" s="12" t="str">
        <f>IF($A804="Vyt",TRIM(LEFT(REPLACE('Vložení dat'!U802,FIND(".",'Vložení dat'!U802,1),1,","),5)),"")</f>
        <v/>
      </c>
      <c r="AG804" s="13" t="str">
        <f>IF(A804="Vyt",LEFT(REPLACE('Vložení dat'!AT802,FIND(".",'Vložení dat'!AT802,1),1,","),5)-LEFT(REPLACE('Vložení dat'!AU802,FIND(".",'Vložení dat'!AU802,1),1,","),5)," ")</f>
        <v xml:space="preserve"> </v>
      </c>
      <c r="AH804" s="13" t="str">
        <f>IF(A804="Vyt",LEFT(REPLACE('Vložení dat'!T802,FIND(".",'Vložení dat'!T802,1),1,","),5)-LEFT(REPLACE('Vložení dat'!U802,FIND(".",'Vložení dat'!U802,1),1,","),5),"")</f>
        <v/>
      </c>
      <c r="AI804" t="str">
        <f>IF(A804="Vyt"," ",IF(A804="VODA",LEFT('Vložení dat'!AU802,12),""))</f>
        <v/>
      </c>
      <c r="AJ804" t="str">
        <f>IF(A804="Vyt","",IF(A804="VODA",LEFT('Vložení dat'!AV802,12),""))</f>
        <v/>
      </c>
    </row>
    <row r="805" spans="1:36" x14ac:dyDescent="0.3">
      <c r="A805" s="13" t="str">
        <f>IF(OR('Vložení dat'!C803=" VIP4RTN010 ",'Vložení dat'!C803=" RED4RITN050.c10_001 "),"Vyt",IF(OR('Vložení dat'!C803=" RED4WM050 ",'Vložení dat'!C803=" RED4WM010 ",ISNUMBER(SEARCH("ECM4WM020.v20",'Vložení dat'!C803,1))),"VODA",IF(ISBLANK('Vložení dat'!C803),"",'Vložení dat'!C803)))</f>
        <v/>
      </c>
      <c r="B805" s="13" t="str">
        <f>TRIM('Vložení dat'!N803)</f>
        <v/>
      </c>
      <c r="C805" s="16" t="str">
        <f>TRIM('Vložení dat'!K803)</f>
        <v/>
      </c>
      <c r="D805" s="13" t="str">
        <f>TRIM('Vložení dat'!L803)</f>
        <v/>
      </c>
      <c r="E805" s="13" t="str">
        <f>TRIM('Vložení dat'!J803)</f>
        <v/>
      </c>
      <c r="F805" s="13" t="str">
        <f>TRIM('Vložení dat'!H803)</f>
        <v/>
      </c>
      <c r="G805" s="13" t="str">
        <f>TRIM('Vložení dat'!G803)</f>
        <v/>
      </c>
      <c r="H805" s="13" t="str">
        <f>TRIM('Vložení dat'!E803)</f>
        <v/>
      </c>
      <c r="I805" s="13" t="str">
        <f>TRIM('Vložení dat'!B803)</f>
        <v/>
      </c>
      <c r="J805" s="13" t="str">
        <f>IF(AND(OR(A805="Vyt",A805="VODA"),'Vložení dat'!O803=0),"OK",IF(AND(OR(A805="Vyt",A805="VODA"),'Vložení dat'!O803&lt;&gt;0),CONCATENATE("CHYBA - ",'Vložení dat'!O803),""))</f>
        <v/>
      </c>
      <c r="K805" s="13" t="str">
        <f>IF(A805="Vyt",'Vložení dat'!R803,IF(A805="VODA",VALUE(TRIM(LEFT(REPLACE('Vložení dat'!T803,FIND(".",'Vložení dat'!T803,1),1,","),8))),""))</f>
        <v/>
      </c>
      <c r="L805" s="16" t="str">
        <f>IF(A805="Vyt",TRIM('Vložení dat'!S803),IF(A805="VODA",VALUE(TRIM(LEFT(REPLACE('Vložení dat'!R803,FIND(".",'Vložení dat'!R803,1),1,","),8))),""))</f>
        <v/>
      </c>
      <c r="M805" s="16" t="str">
        <f>IF(A805="Vyt",RIGHT('Vložení dat'!P803,11),IF(A805="VODA",VALUE(TRIM(LEFT(REPLACE('Vložení dat'!S803,FIND(".",'Vložení dat'!S803,1),1,","),8))),""))</f>
        <v/>
      </c>
      <c r="N805" s="12" t="str">
        <f>IF(A805="Vyt",TRIM('Vložení dat'!V803),"")</f>
        <v/>
      </c>
      <c r="O805" s="17" t="str">
        <f>IF(A805="Vyt",TRIM(LEFT('Vložení dat'!W803,9)),IF(A805="VODA",TRIM(CONCATENATE(LEFT('Vložení dat'!U803,3),".",MID('Vložení dat'!U803,5,2),".",MID('Vložení dat'!U803,8,2))),""))</f>
        <v/>
      </c>
      <c r="P805" s="18" t="str">
        <f>IF($A805="Vyt",'Vložení dat'!X803,IF($A805="VODA",VALUE(LEFT(TRIM(REPLACE('Vložení dat'!V803,FIND(".",'Vložení dat'!V803,1),1,",")),7)),""))</f>
        <v/>
      </c>
      <c r="Q805" s="18" t="str">
        <f>IF($A805="Vyt",'Vložení dat'!Y803,IF($A805="VODA",VALUE(LEFT(TRIM(REPLACE('Vložení dat'!W803,FIND(".",'Vložení dat'!W803,1),1,",")),7)),""))</f>
        <v/>
      </c>
      <c r="R805" s="18" t="str">
        <f>IF($A805="Vyt",'Vložení dat'!Z803,IF($A805="VODA",VALUE(LEFT(TRIM(REPLACE('Vložení dat'!X803,FIND(".",'Vložení dat'!X803,1),1,",")),7)),""))</f>
        <v/>
      </c>
      <c r="S805" s="18" t="str">
        <f>IF($A805="Vyt",'Vložení dat'!AA803,IF($A805="VODA",VALUE(LEFT(TRIM(REPLACE('Vložení dat'!Y803,FIND(".",'Vložení dat'!Y803,1),1,",")),7)),""))</f>
        <v/>
      </c>
      <c r="T805" s="18" t="str">
        <f>IF($A805="Vyt",'Vložení dat'!AB803,IF($A805="VODA",VALUE(LEFT(TRIM(REPLACE('Vložení dat'!Z803,FIND(".",'Vložení dat'!Z803,1),1,",")),7)),""))</f>
        <v/>
      </c>
      <c r="U805" s="18" t="str">
        <f>IF($A805="Vyt",'Vložení dat'!AC803,IF($A805="VODA",VALUE(LEFT(TRIM(REPLACE('Vložení dat'!AA803,FIND(".",'Vložení dat'!AA803,1),1,",")),7)),""))</f>
        <v/>
      </c>
      <c r="V805" s="18" t="str">
        <f>IF($A805="Vyt",'Vložení dat'!AD803,IF($A805="VODA",VALUE(LEFT(TRIM(REPLACE('Vložení dat'!AB803,FIND(".",'Vložení dat'!AB803,1),1,",")),7)),""))</f>
        <v/>
      </c>
      <c r="W805" s="18" t="str">
        <f>IF($A805="Vyt",'Vložení dat'!AE803,IF($A805="VODA",VALUE(LEFT(TRIM(REPLACE('Vložení dat'!AC803,FIND(".",'Vložení dat'!AC803,1),1,",")),7)),""))</f>
        <v/>
      </c>
      <c r="X805" s="18" t="str">
        <f>IF($A805="Vyt",'Vložení dat'!AF803,IF($A805="VODA",VALUE(LEFT(TRIM(REPLACE('Vložení dat'!AD803,FIND(".",'Vložení dat'!AD803,1),1,",")),7)),""))</f>
        <v/>
      </c>
      <c r="Y805" s="18" t="str">
        <f>IF($A805="Vyt",'Vložení dat'!AG803,IF($A805="VODA",VALUE(LEFT(TRIM(REPLACE('Vložení dat'!AE803,FIND(".",'Vložení dat'!AE803,1),1,",")),7)),""))</f>
        <v/>
      </c>
      <c r="Z805" s="18" t="str">
        <f>IF($A805="Vyt",'Vložení dat'!AH803,IF($A805="VODA",VALUE(LEFT(TRIM(REPLACE('Vložení dat'!AF803,FIND(".",'Vložení dat'!AF803,1),1,",")),7)),""))</f>
        <v/>
      </c>
      <c r="AA805" s="18" t="str">
        <f>IF($A805="Vyt",'Vložení dat'!AI803,IF($A805="VODA",VALUE(LEFT(TRIM(REPLACE('Vložení dat'!AG803,FIND(".",'Vložení dat'!AG803,1),1,",")),7)),""))</f>
        <v/>
      </c>
      <c r="AB805" s="18" t="str">
        <f>IF(A805="Vyt",TRIM(LEFT('Vložení dat'!AY803,9)),IF(A805="VODA",TRIM(LEFT('Vložení dat'!BB803,9)),""))</f>
        <v/>
      </c>
      <c r="AC805" s="18" t="str">
        <f>IF(A805="Vyt",TRIM(LEFT('Vložení dat'!AW803,7)),"")</f>
        <v/>
      </c>
      <c r="AD805" s="18" t="str">
        <f>IF(A805="Vyt",VALUE(REPLACE(TRIM(LEFT('Vložení dat'!BA803,4)),FIND(".",TRIM(LEFT('Vložení dat'!BA803,4)),1),1,",")),IF(A805="VODA",VALUE(REPLACE(TRIM(LEFT('Vložení dat'!BC803,4)),FIND(".",TRIM(LEFT('Vložení dat'!BC803,4)),1),1,",")),""))</f>
        <v/>
      </c>
      <c r="AE805" s="12" t="str">
        <f>IF($A805="Vyt",TRIM(LEFT(REPLACE('Vložení dat'!T803,FIND(".",'Vložení dat'!T803,1),1,","),5)),"")</f>
        <v/>
      </c>
      <c r="AF805" s="12" t="str">
        <f>IF($A805="Vyt",TRIM(LEFT(REPLACE('Vložení dat'!U803,FIND(".",'Vložení dat'!U803,1),1,","),5)),"")</f>
        <v/>
      </c>
      <c r="AG805" s="13" t="str">
        <f>IF(A805="Vyt",LEFT(REPLACE('Vložení dat'!AT803,FIND(".",'Vložení dat'!AT803,1),1,","),5)-LEFT(REPLACE('Vložení dat'!AU803,FIND(".",'Vložení dat'!AU803,1),1,","),5)," ")</f>
        <v xml:space="preserve"> </v>
      </c>
      <c r="AH805" s="13" t="str">
        <f>IF(A805="Vyt",LEFT(REPLACE('Vložení dat'!T803,FIND(".",'Vložení dat'!T803,1),1,","),5)-LEFT(REPLACE('Vložení dat'!U803,FIND(".",'Vložení dat'!U803,1),1,","),5),"")</f>
        <v/>
      </c>
      <c r="AI805" t="str">
        <f>IF(A805="Vyt"," ",IF(A805="VODA",LEFT('Vložení dat'!AU803,12),""))</f>
        <v/>
      </c>
      <c r="AJ805" t="str">
        <f>IF(A805="Vyt","",IF(A805="VODA",LEFT('Vložení dat'!AV803,12),""))</f>
        <v/>
      </c>
    </row>
    <row r="806" spans="1:36" x14ac:dyDescent="0.3">
      <c r="A806" s="13" t="str">
        <f>IF(OR('Vložení dat'!C804=" VIP4RTN010 ",'Vložení dat'!C804=" RED4RITN050.c10_001 "),"Vyt",IF(OR('Vložení dat'!C804=" RED4WM050 ",'Vložení dat'!C804=" RED4WM010 ",ISNUMBER(SEARCH("ECM4WM020.v20",'Vložení dat'!C804,1))),"VODA",IF(ISBLANK('Vložení dat'!C804),"",'Vložení dat'!C804)))</f>
        <v/>
      </c>
      <c r="B806" s="13" t="str">
        <f>TRIM('Vložení dat'!N804)</f>
        <v/>
      </c>
      <c r="C806" s="16" t="str">
        <f>TRIM('Vložení dat'!K804)</f>
        <v/>
      </c>
      <c r="D806" s="13" t="str">
        <f>TRIM('Vložení dat'!L804)</f>
        <v/>
      </c>
      <c r="E806" s="13" t="str">
        <f>TRIM('Vložení dat'!J804)</f>
        <v/>
      </c>
      <c r="F806" s="13" t="str">
        <f>TRIM('Vložení dat'!H804)</f>
        <v/>
      </c>
      <c r="G806" s="13" t="str">
        <f>TRIM('Vložení dat'!G804)</f>
        <v/>
      </c>
      <c r="H806" s="13" t="str">
        <f>TRIM('Vložení dat'!E804)</f>
        <v/>
      </c>
      <c r="I806" s="13" t="str">
        <f>TRIM('Vložení dat'!B804)</f>
        <v/>
      </c>
      <c r="J806" s="13" t="str">
        <f>IF(AND(OR(A806="Vyt",A806="VODA"),'Vložení dat'!O804=0),"OK",IF(AND(OR(A806="Vyt",A806="VODA"),'Vložení dat'!O804&lt;&gt;0),CONCATENATE("CHYBA - ",'Vložení dat'!O804),""))</f>
        <v/>
      </c>
      <c r="K806" s="13" t="str">
        <f>IF(A806="Vyt",'Vložení dat'!R804,IF(A806="VODA",VALUE(TRIM(LEFT(REPLACE('Vložení dat'!T804,FIND(".",'Vložení dat'!T804,1),1,","),8))),""))</f>
        <v/>
      </c>
      <c r="L806" s="16" t="str">
        <f>IF(A806="Vyt",TRIM('Vložení dat'!S804),IF(A806="VODA",VALUE(TRIM(LEFT(REPLACE('Vložení dat'!R804,FIND(".",'Vložení dat'!R804,1),1,","),8))),""))</f>
        <v/>
      </c>
      <c r="M806" s="16" t="str">
        <f>IF(A806="Vyt",RIGHT('Vložení dat'!P804,11),IF(A806="VODA",VALUE(TRIM(LEFT(REPLACE('Vložení dat'!S804,FIND(".",'Vložení dat'!S804,1),1,","),8))),""))</f>
        <v/>
      </c>
      <c r="N806" s="12" t="str">
        <f>IF(A806="Vyt",TRIM('Vložení dat'!V804),"")</f>
        <v/>
      </c>
      <c r="O806" s="17" t="str">
        <f>IF(A806="Vyt",TRIM(LEFT('Vložení dat'!W804,9)),IF(A806="VODA",TRIM(CONCATENATE(LEFT('Vložení dat'!U804,3),".",MID('Vložení dat'!U804,5,2),".",MID('Vložení dat'!U804,8,2))),""))</f>
        <v/>
      </c>
      <c r="P806" s="18" t="str">
        <f>IF($A806="Vyt",'Vložení dat'!X804,IF($A806="VODA",VALUE(LEFT(TRIM(REPLACE('Vložení dat'!V804,FIND(".",'Vložení dat'!V804,1),1,",")),7)),""))</f>
        <v/>
      </c>
      <c r="Q806" s="18" t="str">
        <f>IF($A806="Vyt",'Vložení dat'!Y804,IF($A806="VODA",VALUE(LEFT(TRIM(REPLACE('Vložení dat'!W804,FIND(".",'Vložení dat'!W804,1),1,",")),7)),""))</f>
        <v/>
      </c>
      <c r="R806" s="18" t="str">
        <f>IF($A806="Vyt",'Vložení dat'!Z804,IF($A806="VODA",VALUE(LEFT(TRIM(REPLACE('Vložení dat'!X804,FIND(".",'Vložení dat'!X804,1),1,",")),7)),""))</f>
        <v/>
      </c>
      <c r="S806" s="18" t="str">
        <f>IF($A806="Vyt",'Vložení dat'!AA804,IF($A806="VODA",VALUE(LEFT(TRIM(REPLACE('Vložení dat'!Y804,FIND(".",'Vložení dat'!Y804,1),1,",")),7)),""))</f>
        <v/>
      </c>
      <c r="T806" s="18" t="str">
        <f>IF($A806="Vyt",'Vložení dat'!AB804,IF($A806="VODA",VALUE(LEFT(TRIM(REPLACE('Vložení dat'!Z804,FIND(".",'Vložení dat'!Z804,1),1,",")),7)),""))</f>
        <v/>
      </c>
      <c r="U806" s="18" t="str">
        <f>IF($A806="Vyt",'Vložení dat'!AC804,IF($A806="VODA",VALUE(LEFT(TRIM(REPLACE('Vložení dat'!AA804,FIND(".",'Vložení dat'!AA804,1),1,",")),7)),""))</f>
        <v/>
      </c>
      <c r="V806" s="18" t="str">
        <f>IF($A806="Vyt",'Vložení dat'!AD804,IF($A806="VODA",VALUE(LEFT(TRIM(REPLACE('Vložení dat'!AB804,FIND(".",'Vložení dat'!AB804,1),1,",")),7)),""))</f>
        <v/>
      </c>
      <c r="W806" s="18" t="str">
        <f>IF($A806="Vyt",'Vložení dat'!AE804,IF($A806="VODA",VALUE(LEFT(TRIM(REPLACE('Vložení dat'!AC804,FIND(".",'Vložení dat'!AC804,1),1,",")),7)),""))</f>
        <v/>
      </c>
      <c r="X806" s="18" t="str">
        <f>IF($A806="Vyt",'Vložení dat'!AF804,IF($A806="VODA",VALUE(LEFT(TRIM(REPLACE('Vložení dat'!AD804,FIND(".",'Vložení dat'!AD804,1),1,",")),7)),""))</f>
        <v/>
      </c>
      <c r="Y806" s="18" t="str">
        <f>IF($A806="Vyt",'Vložení dat'!AG804,IF($A806="VODA",VALUE(LEFT(TRIM(REPLACE('Vložení dat'!AE804,FIND(".",'Vložení dat'!AE804,1),1,",")),7)),""))</f>
        <v/>
      </c>
      <c r="Z806" s="18" t="str">
        <f>IF($A806="Vyt",'Vložení dat'!AH804,IF($A806="VODA",VALUE(LEFT(TRIM(REPLACE('Vložení dat'!AF804,FIND(".",'Vložení dat'!AF804,1),1,",")),7)),""))</f>
        <v/>
      </c>
      <c r="AA806" s="18" t="str">
        <f>IF($A806="Vyt",'Vložení dat'!AI804,IF($A806="VODA",VALUE(LEFT(TRIM(REPLACE('Vložení dat'!AG804,FIND(".",'Vložení dat'!AG804,1),1,",")),7)),""))</f>
        <v/>
      </c>
      <c r="AB806" s="18" t="str">
        <f>IF(A806="Vyt",TRIM(LEFT('Vložení dat'!AY804,9)),IF(A806="VODA",TRIM(LEFT('Vložení dat'!BB804,9)),""))</f>
        <v/>
      </c>
      <c r="AC806" s="18" t="str">
        <f>IF(A806="Vyt",TRIM(LEFT('Vložení dat'!AW804,7)),"")</f>
        <v/>
      </c>
      <c r="AD806" s="18" t="str">
        <f>IF(A806="Vyt",VALUE(REPLACE(TRIM(LEFT('Vložení dat'!BA804,4)),FIND(".",TRIM(LEFT('Vložení dat'!BA804,4)),1),1,",")),IF(A806="VODA",VALUE(REPLACE(TRIM(LEFT('Vložení dat'!BC804,4)),FIND(".",TRIM(LEFT('Vložení dat'!BC804,4)),1),1,",")),""))</f>
        <v/>
      </c>
      <c r="AE806" s="12" t="str">
        <f>IF($A806="Vyt",TRIM(LEFT(REPLACE('Vložení dat'!T804,FIND(".",'Vložení dat'!T804,1),1,","),5)),"")</f>
        <v/>
      </c>
      <c r="AF806" s="12" t="str">
        <f>IF($A806="Vyt",TRIM(LEFT(REPLACE('Vložení dat'!U804,FIND(".",'Vložení dat'!U804,1),1,","),5)),"")</f>
        <v/>
      </c>
      <c r="AG806" s="13" t="str">
        <f>IF(A806="Vyt",LEFT(REPLACE('Vložení dat'!AT804,FIND(".",'Vložení dat'!AT804,1),1,","),5)-LEFT(REPLACE('Vložení dat'!AU804,FIND(".",'Vložení dat'!AU804,1),1,","),5)," ")</f>
        <v xml:space="preserve"> </v>
      </c>
      <c r="AH806" s="13" t="str">
        <f>IF(A806="Vyt",LEFT(REPLACE('Vložení dat'!T804,FIND(".",'Vložení dat'!T804,1),1,","),5)-LEFT(REPLACE('Vložení dat'!U804,FIND(".",'Vložení dat'!U804,1),1,","),5),"")</f>
        <v/>
      </c>
      <c r="AI806" t="str">
        <f>IF(A806="Vyt"," ",IF(A806="VODA",LEFT('Vložení dat'!AU804,12),""))</f>
        <v/>
      </c>
      <c r="AJ806" t="str">
        <f>IF(A806="Vyt","",IF(A806="VODA",LEFT('Vložení dat'!AV804,12),""))</f>
        <v/>
      </c>
    </row>
    <row r="807" spans="1:36" x14ac:dyDescent="0.3">
      <c r="A807" s="13" t="str">
        <f>IF(OR('Vložení dat'!C805=" VIP4RTN010 ",'Vložení dat'!C805=" RED4RITN050.c10_001 "),"Vyt",IF(OR('Vložení dat'!C805=" RED4WM050 ",'Vložení dat'!C805=" RED4WM010 ",ISNUMBER(SEARCH("ECM4WM020.v20",'Vložení dat'!C805,1))),"VODA",IF(ISBLANK('Vložení dat'!C805),"",'Vložení dat'!C805)))</f>
        <v/>
      </c>
      <c r="B807" s="13" t="str">
        <f>TRIM('Vložení dat'!N805)</f>
        <v/>
      </c>
      <c r="C807" s="16" t="str">
        <f>TRIM('Vložení dat'!K805)</f>
        <v/>
      </c>
      <c r="D807" s="13" t="str">
        <f>TRIM('Vložení dat'!L805)</f>
        <v/>
      </c>
      <c r="E807" s="13" t="str">
        <f>TRIM('Vložení dat'!J805)</f>
        <v/>
      </c>
      <c r="F807" s="13" t="str">
        <f>TRIM('Vložení dat'!H805)</f>
        <v/>
      </c>
      <c r="G807" s="13" t="str">
        <f>TRIM('Vložení dat'!G805)</f>
        <v/>
      </c>
      <c r="H807" s="13" t="str">
        <f>TRIM('Vložení dat'!E805)</f>
        <v/>
      </c>
      <c r="I807" s="13" t="str">
        <f>TRIM('Vložení dat'!B805)</f>
        <v/>
      </c>
      <c r="J807" s="13" t="str">
        <f>IF(AND(OR(A807="Vyt",A807="VODA"),'Vložení dat'!O805=0),"OK",IF(AND(OR(A807="Vyt",A807="VODA"),'Vložení dat'!O805&lt;&gt;0),CONCATENATE("CHYBA - ",'Vložení dat'!O805),""))</f>
        <v/>
      </c>
      <c r="K807" s="13" t="str">
        <f>IF(A807="Vyt",'Vložení dat'!R805,IF(A807="VODA",VALUE(TRIM(LEFT(REPLACE('Vložení dat'!T805,FIND(".",'Vložení dat'!T805,1),1,","),8))),""))</f>
        <v/>
      </c>
      <c r="L807" s="16" t="str">
        <f>IF(A807="Vyt",TRIM('Vložení dat'!S805),IF(A807="VODA",VALUE(TRIM(LEFT(REPLACE('Vložení dat'!R805,FIND(".",'Vložení dat'!R805,1),1,","),8))),""))</f>
        <v/>
      </c>
      <c r="M807" s="16" t="str">
        <f>IF(A807="Vyt",RIGHT('Vložení dat'!P805,11),IF(A807="VODA",VALUE(TRIM(LEFT(REPLACE('Vložení dat'!S805,FIND(".",'Vložení dat'!S805,1),1,","),8))),""))</f>
        <v/>
      </c>
      <c r="N807" s="12" t="str">
        <f>IF(A807="Vyt",TRIM('Vložení dat'!V805),"")</f>
        <v/>
      </c>
      <c r="O807" s="17" t="str">
        <f>IF(A807="Vyt",TRIM(LEFT('Vložení dat'!W805,9)),IF(A807="VODA",TRIM(CONCATENATE(LEFT('Vložení dat'!U805,3),".",MID('Vložení dat'!U805,5,2),".",MID('Vložení dat'!U805,8,2))),""))</f>
        <v/>
      </c>
      <c r="P807" s="18" t="str">
        <f>IF($A807="Vyt",'Vložení dat'!X805,IF($A807="VODA",VALUE(LEFT(TRIM(REPLACE('Vložení dat'!V805,FIND(".",'Vložení dat'!V805,1),1,",")),7)),""))</f>
        <v/>
      </c>
      <c r="Q807" s="18" t="str">
        <f>IF($A807="Vyt",'Vložení dat'!Y805,IF($A807="VODA",VALUE(LEFT(TRIM(REPLACE('Vložení dat'!W805,FIND(".",'Vložení dat'!W805,1),1,",")),7)),""))</f>
        <v/>
      </c>
      <c r="R807" s="18" t="str">
        <f>IF($A807="Vyt",'Vložení dat'!Z805,IF($A807="VODA",VALUE(LEFT(TRIM(REPLACE('Vložení dat'!X805,FIND(".",'Vložení dat'!X805,1),1,",")),7)),""))</f>
        <v/>
      </c>
      <c r="S807" s="18" t="str">
        <f>IF($A807="Vyt",'Vložení dat'!AA805,IF($A807="VODA",VALUE(LEFT(TRIM(REPLACE('Vložení dat'!Y805,FIND(".",'Vložení dat'!Y805,1),1,",")),7)),""))</f>
        <v/>
      </c>
      <c r="T807" s="18" t="str">
        <f>IF($A807="Vyt",'Vložení dat'!AB805,IF($A807="VODA",VALUE(LEFT(TRIM(REPLACE('Vložení dat'!Z805,FIND(".",'Vložení dat'!Z805,1),1,",")),7)),""))</f>
        <v/>
      </c>
      <c r="U807" s="18" t="str">
        <f>IF($A807="Vyt",'Vložení dat'!AC805,IF($A807="VODA",VALUE(LEFT(TRIM(REPLACE('Vložení dat'!AA805,FIND(".",'Vložení dat'!AA805,1),1,",")),7)),""))</f>
        <v/>
      </c>
      <c r="V807" s="18" t="str">
        <f>IF($A807="Vyt",'Vložení dat'!AD805,IF($A807="VODA",VALUE(LEFT(TRIM(REPLACE('Vložení dat'!AB805,FIND(".",'Vložení dat'!AB805,1),1,",")),7)),""))</f>
        <v/>
      </c>
      <c r="W807" s="18" t="str">
        <f>IF($A807="Vyt",'Vložení dat'!AE805,IF($A807="VODA",VALUE(LEFT(TRIM(REPLACE('Vložení dat'!AC805,FIND(".",'Vložení dat'!AC805,1),1,",")),7)),""))</f>
        <v/>
      </c>
      <c r="X807" s="18" t="str">
        <f>IF($A807="Vyt",'Vložení dat'!AF805,IF($A807="VODA",VALUE(LEFT(TRIM(REPLACE('Vložení dat'!AD805,FIND(".",'Vložení dat'!AD805,1),1,",")),7)),""))</f>
        <v/>
      </c>
      <c r="Y807" s="18" t="str">
        <f>IF($A807="Vyt",'Vložení dat'!AG805,IF($A807="VODA",VALUE(LEFT(TRIM(REPLACE('Vložení dat'!AE805,FIND(".",'Vložení dat'!AE805,1),1,",")),7)),""))</f>
        <v/>
      </c>
      <c r="Z807" s="18" t="str">
        <f>IF($A807="Vyt",'Vložení dat'!AH805,IF($A807="VODA",VALUE(LEFT(TRIM(REPLACE('Vložení dat'!AF805,FIND(".",'Vložení dat'!AF805,1),1,",")),7)),""))</f>
        <v/>
      </c>
      <c r="AA807" s="18" t="str">
        <f>IF($A807="Vyt",'Vložení dat'!AI805,IF($A807="VODA",VALUE(LEFT(TRIM(REPLACE('Vložení dat'!AG805,FIND(".",'Vložení dat'!AG805,1),1,",")),7)),""))</f>
        <v/>
      </c>
      <c r="AB807" s="18" t="str">
        <f>IF(A807="Vyt",TRIM(LEFT('Vložení dat'!AY805,9)),IF(A807="VODA",TRIM(LEFT('Vložení dat'!BB805,9)),""))</f>
        <v/>
      </c>
      <c r="AC807" s="18" t="str">
        <f>IF(A807="Vyt",TRIM(LEFT('Vložení dat'!AW805,7)),"")</f>
        <v/>
      </c>
      <c r="AD807" s="18" t="str">
        <f>IF(A807="Vyt",VALUE(REPLACE(TRIM(LEFT('Vložení dat'!BA805,4)),FIND(".",TRIM(LEFT('Vložení dat'!BA805,4)),1),1,",")),IF(A807="VODA",VALUE(REPLACE(TRIM(LEFT('Vložení dat'!BC805,4)),FIND(".",TRIM(LEFT('Vložení dat'!BC805,4)),1),1,",")),""))</f>
        <v/>
      </c>
      <c r="AE807" s="12" t="str">
        <f>IF($A807="Vyt",TRIM(LEFT(REPLACE('Vložení dat'!T805,FIND(".",'Vložení dat'!T805,1),1,","),5)),"")</f>
        <v/>
      </c>
      <c r="AF807" s="12" t="str">
        <f>IF($A807="Vyt",TRIM(LEFT(REPLACE('Vložení dat'!U805,FIND(".",'Vložení dat'!U805,1),1,","),5)),"")</f>
        <v/>
      </c>
      <c r="AG807" s="13" t="str">
        <f>IF(A807="Vyt",LEFT(REPLACE('Vložení dat'!AT805,FIND(".",'Vložení dat'!AT805,1),1,","),5)-LEFT(REPLACE('Vložení dat'!AU805,FIND(".",'Vložení dat'!AU805,1),1,","),5)," ")</f>
        <v xml:space="preserve"> </v>
      </c>
      <c r="AH807" s="13" t="str">
        <f>IF(A807="Vyt",LEFT(REPLACE('Vložení dat'!T805,FIND(".",'Vložení dat'!T805,1),1,","),5)-LEFT(REPLACE('Vložení dat'!U805,FIND(".",'Vložení dat'!U805,1),1,","),5),"")</f>
        <v/>
      </c>
      <c r="AI807" t="str">
        <f>IF(A807="Vyt"," ",IF(A807="VODA",LEFT('Vložení dat'!AU805,12),""))</f>
        <v/>
      </c>
      <c r="AJ807" t="str">
        <f>IF(A807="Vyt","",IF(A807="VODA",LEFT('Vložení dat'!AV805,12),""))</f>
        <v/>
      </c>
    </row>
    <row r="808" spans="1:36" x14ac:dyDescent="0.3">
      <c r="A808" s="13" t="str">
        <f>IF(OR('Vložení dat'!C806=" VIP4RTN010 ",'Vložení dat'!C806=" RED4RITN050.c10_001 "),"Vyt",IF(OR('Vložení dat'!C806=" RED4WM050 ",'Vložení dat'!C806=" RED4WM010 ",ISNUMBER(SEARCH("ECM4WM020.v20",'Vložení dat'!C806,1))),"VODA",IF(ISBLANK('Vložení dat'!C806),"",'Vložení dat'!C806)))</f>
        <v/>
      </c>
      <c r="B808" s="13" t="str">
        <f>TRIM('Vložení dat'!N806)</f>
        <v/>
      </c>
      <c r="C808" s="16" t="str">
        <f>TRIM('Vložení dat'!K806)</f>
        <v/>
      </c>
      <c r="D808" s="13" t="str">
        <f>TRIM('Vložení dat'!L806)</f>
        <v/>
      </c>
      <c r="E808" s="13" t="str">
        <f>TRIM('Vložení dat'!J806)</f>
        <v/>
      </c>
      <c r="F808" s="13" t="str">
        <f>TRIM('Vložení dat'!H806)</f>
        <v/>
      </c>
      <c r="G808" s="13" t="str">
        <f>TRIM('Vložení dat'!G806)</f>
        <v/>
      </c>
      <c r="H808" s="13" t="str">
        <f>TRIM('Vložení dat'!E806)</f>
        <v/>
      </c>
      <c r="I808" s="13" t="str">
        <f>TRIM('Vložení dat'!B806)</f>
        <v/>
      </c>
      <c r="J808" s="13" t="str">
        <f>IF(AND(OR(A808="Vyt",A808="VODA"),'Vložení dat'!O806=0),"OK",IF(AND(OR(A808="Vyt",A808="VODA"),'Vložení dat'!O806&lt;&gt;0),CONCATENATE("CHYBA - ",'Vložení dat'!O806),""))</f>
        <v/>
      </c>
      <c r="K808" s="13" t="str">
        <f>IF(A808="Vyt",'Vložení dat'!R806,IF(A808="VODA",VALUE(TRIM(LEFT(REPLACE('Vložení dat'!T806,FIND(".",'Vložení dat'!T806,1),1,","),8))),""))</f>
        <v/>
      </c>
      <c r="L808" s="16" t="str">
        <f>IF(A808="Vyt",TRIM('Vložení dat'!S806),IF(A808="VODA",VALUE(TRIM(LEFT(REPLACE('Vložení dat'!R806,FIND(".",'Vložení dat'!R806,1),1,","),8))),""))</f>
        <v/>
      </c>
      <c r="M808" s="16" t="str">
        <f>IF(A808="Vyt",RIGHT('Vložení dat'!P806,11),IF(A808="VODA",VALUE(TRIM(LEFT(REPLACE('Vložení dat'!S806,FIND(".",'Vložení dat'!S806,1),1,","),8))),""))</f>
        <v/>
      </c>
      <c r="N808" s="12" t="str">
        <f>IF(A808="Vyt",TRIM('Vložení dat'!V806),"")</f>
        <v/>
      </c>
      <c r="O808" s="17" t="str">
        <f>IF(A808="Vyt",TRIM(LEFT('Vložení dat'!W806,9)),IF(A808="VODA",TRIM(CONCATENATE(LEFT('Vložení dat'!U806,3),".",MID('Vložení dat'!U806,5,2),".",MID('Vložení dat'!U806,8,2))),""))</f>
        <v/>
      </c>
      <c r="P808" s="18" t="str">
        <f>IF($A808="Vyt",'Vložení dat'!X806,IF($A808="VODA",VALUE(LEFT(TRIM(REPLACE('Vložení dat'!V806,FIND(".",'Vložení dat'!V806,1),1,",")),7)),""))</f>
        <v/>
      </c>
      <c r="Q808" s="18" t="str">
        <f>IF($A808="Vyt",'Vložení dat'!Y806,IF($A808="VODA",VALUE(LEFT(TRIM(REPLACE('Vložení dat'!W806,FIND(".",'Vložení dat'!W806,1),1,",")),7)),""))</f>
        <v/>
      </c>
      <c r="R808" s="18" t="str">
        <f>IF($A808="Vyt",'Vložení dat'!Z806,IF($A808="VODA",VALUE(LEFT(TRIM(REPLACE('Vložení dat'!X806,FIND(".",'Vložení dat'!X806,1),1,",")),7)),""))</f>
        <v/>
      </c>
      <c r="S808" s="18" t="str">
        <f>IF($A808="Vyt",'Vložení dat'!AA806,IF($A808="VODA",VALUE(LEFT(TRIM(REPLACE('Vložení dat'!Y806,FIND(".",'Vložení dat'!Y806,1),1,",")),7)),""))</f>
        <v/>
      </c>
      <c r="T808" s="18" t="str">
        <f>IF($A808="Vyt",'Vložení dat'!AB806,IF($A808="VODA",VALUE(LEFT(TRIM(REPLACE('Vložení dat'!Z806,FIND(".",'Vložení dat'!Z806,1),1,",")),7)),""))</f>
        <v/>
      </c>
      <c r="U808" s="18" t="str">
        <f>IF($A808="Vyt",'Vložení dat'!AC806,IF($A808="VODA",VALUE(LEFT(TRIM(REPLACE('Vložení dat'!AA806,FIND(".",'Vložení dat'!AA806,1),1,",")),7)),""))</f>
        <v/>
      </c>
      <c r="V808" s="18" t="str">
        <f>IF($A808="Vyt",'Vložení dat'!AD806,IF($A808="VODA",VALUE(LEFT(TRIM(REPLACE('Vložení dat'!AB806,FIND(".",'Vložení dat'!AB806,1),1,",")),7)),""))</f>
        <v/>
      </c>
      <c r="W808" s="18" t="str">
        <f>IF($A808="Vyt",'Vložení dat'!AE806,IF($A808="VODA",VALUE(LEFT(TRIM(REPLACE('Vložení dat'!AC806,FIND(".",'Vložení dat'!AC806,1),1,",")),7)),""))</f>
        <v/>
      </c>
      <c r="X808" s="18" t="str">
        <f>IF($A808="Vyt",'Vložení dat'!AF806,IF($A808="VODA",VALUE(LEFT(TRIM(REPLACE('Vložení dat'!AD806,FIND(".",'Vložení dat'!AD806,1),1,",")),7)),""))</f>
        <v/>
      </c>
      <c r="Y808" s="18" t="str">
        <f>IF($A808="Vyt",'Vložení dat'!AG806,IF($A808="VODA",VALUE(LEFT(TRIM(REPLACE('Vložení dat'!AE806,FIND(".",'Vložení dat'!AE806,1),1,",")),7)),""))</f>
        <v/>
      </c>
      <c r="Z808" s="18" t="str">
        <f>IF($A808="Vyt",'Vložení dat'!AH806,IF($A808="VODA",VALUE(LEFT(TRIM(REPLACE('Vložení dat'!AF806,FIND(".",'Vložení dat'!AF806,1),1,",")),7)),""))</f>
        <v/>
      </c>
      <c r="AA808" s="18" t="str">
        <f>IF($A808="Vyt",'Vložení dat'!AI806,IF($A808="VODA",VALUE(LEFT(TRIM(REPLACE('Vložení dat'!AG806,FIND(".",'Vložení dat'!AG806,1),1,",")),7)),""))</f>
        <v/>
      </c>
      <c r="AB808" s="18" t="str">
        <f>IF(A808="Vyt",TRIM(LEFT('Vložení dat'!AY806,9)),IF(A808="VODA",TRIM(LEFT('Vložení dat'!BB806,9)),""))</f>
        <v/>
      </c>
      <c r="AC808" s="18" t="str">
        <f>IF(A808="Vyt",TRIM(LEFT('Vložení dat'!AW806,7)),"")</f>
        <v/>
      </c>
      <c r="AD808" s="18" t="str">
        <f>IF(A808="Vyt",VALUE(REPLACE(TRIM(LEFT('Vložení dat'!BA806,4)),FIND(".",TRIM(LEFT('Vložení dat'!BA806,4)),1),1,",")),IF(A808="VODA",VALUE(REPLACE(TRIM(LEFT('Vložení dat'!BC806,4)),FIND(".",TRIM(LEFT('Vložení dat'!BC806,4)),1),1,",")),""))</f>
        <v/>
      </c>
      <c r="AE808" s="12" t="str">
        <f>IF($A808="Vyt",TRIM(LEFT(REPLACE('Vložení dat'!T806,FIND(".",'Vložení dat'!T806,1),1,","),5)),"")</f>
        <v/>
      </c>
      <c r="AF808" s="12" t="str">
        <f>IF($A808="Vyt",TRIM(LEFT(REPLACE('Vložení dat'!U806,FIND(".",'Vložení dat'!U806,1),1,","),5)),"")</f>
        <v/>
      </c>
      <c r="AG808" s="13" t="str">
        <f>IF(A808="Vyt",LEFT(REPLACE('Vložení dat'!AT806,FIND(".",'Vložení dat'!AT806,1),1,","),5)-LEFT(REPLACE('Vložení dat'!AU806,FIND(".",'Vložení dat'!AU806,1),1,","),5)," ")</f>
        <v xml:space="preserve"> </v>
      </c>
      <c r="AH808" s="13" t="str">
        <f>IF(A808="Vyt",LEFT(REPLACE('Vložení dat'!T806,FIND(".",'Vložení dat'!T806,1),1,","),5)-LEFT(REPLACE('Vložení dat'!U806,FIND(".",'Vložení dat'!U806,1),1,","),5),"")</f>
        <v/>
      </c>
      <c r="AI808" t="str">
        <f>IF(A808="Vyt"," ",IF(A808="VODA",LEFT('Vložení dat'!AU806,12),""))</f>
        <v/>
      </c>
      <c r="AJ808" t="str">
        <f>IF(A808="Vyt","",IF(A808="VODA",LEFT('Vložení dat'!AV806,12),""))</f>
        <v/>
      </c>
    </row>
    <row r="809" spans="1:36" x14ac:dyDescent="0.3">
      <c r="A809" s="13" t="str">
        <f>IF(OR('Vložení dat'!C807=" VIP4RTN010 ",'Vložení dat'!C807=" RED4RITN050.c10_001 "),"Vyt",IF(OR('Vložení dat'!C807=" RED4WM050 ",'Vložení dat'!C807=" RED4WM010 ",ISNUMBER(SEARCH("ECM4WM020.v20",'Vložení dat'!C807,1))),"VODA",IF(ISBLANK('Vložení dat'!C807),"",'Vložení dat'!C807)))</f>
        <v/>
      </c>
      <c r="B809" s="13" t="str">
        <f>TRIM('Vložení dat'!N807)</f>
        <v/>
      </c>
      <c r="C809" s="16" t="str">
        <f>TRIM('Vložení dat'!K807)</f>
        <v/>
      </c>
      <c r="D809" s="13" t="str">
        <f>TRIM('Vložení dat'!L807)</f>
        <v/>
      </c>
      <c r="E809" s="13" t="str">
        <f>TRIM('Vložení dat'!J807)</f>
        <v/>
      </c>
      <c r="F809" s="13" t="str">
        <f>TRIM('Vložení dat'!H807)</f>
        <v/>
      </c>
      <c r="G809" s="13" t="str">
        <f>TRIM('Vložení dat'!G807)</f>
        <v/>
      </c>
      <c r="H809" s="13" t="str">
        <f>TRIM('Vložení dat'!E807)</f>
        <v/>
      </c>
      <c r="I809" s="13" t="str">
        <f>TRIM('Vložení dat'!B807)</f>
        <v/>
      </c>
      <c r="J809" s="13" t="str">
        <f>IF(AND(OR(A809="Vyt",A809="VODA"),'Vložení dat'!O807=0),"OK",IF(AND(OR(A809="Vyt",A809="VODA"),'Vložení dat'!O807&lt;&gt;0),CONCATENATE("CHYBA - ",'Vložení dat'!O807),""))</f>
        <v/>
      </c>
      <c r="K809" s="13" t="str">
        <f>IF(A809="Vyt",'Vložení dat'!R807,IF(A809="VODA",VALUE(TRIM(LEFT(REPLACE('Vložení dat'!T807,FIND(".",'Vložení dat'!T807,1),1,","),8))),""))</f>
        <v/>
      </c>
      <c r="L809" s="16" t="str">
        <f>IF(A809="Vyt",TRIM('Vložení dat'!S807),IF(A809="VODA",VALUE(TRIM(LEFT(REPLACE('Vložení dat'!R807,FIND(".",'Vložení dat'!R807,1),1,","),8))),""))</f>
        <v/>
      </c>
      <c r="M809" s="16" t="str">
        <f>IF(A809="Vyt",RIGHT('Vložení dat'!P807,11),IF(A809="VODA",VALUE(TRIM(LEFT(REPLACE('Vložení dat'!S807,FIND(".",'Vložení dat'!S807,1),1,","),8))),""))</f>
        <v/>
      </c>
      <c r="N809" s="12" t="str">
        <f>IF(A809="Vyt",TRIM('Vložení dat'!V807),"")</f>
        <v/>
      </c>
      <c r="O809" s="17" t="str">
        <f>IF(A809="Vyt",TRIM(LEFT('Vložení dat'!W807,9)),IF(A809="VODA",TRIM(CONCATENATE(LEFT('Vložení dat'!U807,3),".",MID('Vložení dat'!U807,5,2),".",MID('Vložení dat'!U807,8,2))),""))</f>
        <v/>
      </c>
      <c r="P809" s="18" t="str">
        <f>IF($A809="Vyt",'Vložení dat'!X807,IF($A809="VODA",VALUE(LEFT(TRIM(REPLACE('Vložení dat'!V807,FIND(".",'Vložení dat'!V807,1),1,",")),7)),""))</f>
        <v/>
      </c>
      <c r="Q809" s="18" t="str">
        <f>IF($A809="Vyt",'Vložení dat'!Y807,IF($A809="VODA",VALUE(LEFT(TRIM(REPLACE('Vložení dat'!W807,FIND(".",'Vložení dat'!W807,1),1,",")),7)),""))</f>
        <v/>
      </c>
      <c r="R809" s="18" t="str">
        <f>IF($A809="Vyt",'Vložení dat'!Z807,IF($A809="VODA",VALUE(LEFT(TRIM(REPLACE('Vložení dat'!X807,FIND(".",'Vložení dat'!X807,1),1,",")),7)),""))</f>
        <v/>
      </c>
      <c r="S809" s="18" t="str">
        <f>IF($A809="Vyt",'Vložení dat'!AA807,IF($A809="VODA",VALUE(LEFT(TRIM(REPLACE('Vložení dat'!Y807,FIND(".",'Vložení dat'!Y807,1),1,",")),7)),""))</f>
        <v/>
      </c>
      <c r="T809" s="18" t="str">
        <f>IF($A809="Vyt",'Vložení dat'!AB807,IF($A809="VODA",VALUE(LEFT(TRIM(REPLACE('Vložení dat'!Z807,FIND(".",'Vložení dat'!Z807,1),1,",")),7)),""))</f>
        <v/>
      </c>
      <c r="U809" s="18" t="str">
        <f>IF($A809="Vyt",'Vložení dat'!AC807,IF($A809="VODA",VALUE(LEFT(TRIM(REPLACE('Vložení dat'!AA807,FIND(".",'Vložení dat'!AA807,1),1,",")),7)),""))</f>
        <v/>
      </c>
      <c r="V809" s="18" t="str">
        <f>IF($A809="Vyt",'Vložení dat'!AD807,IF($A809="VODA",VALUE(LEFT(TRIM(REPLACE('Vložení dat'!AB807,FIND(".",'Vložení dat'!AB807,1),1,",")),7)),""))</f>
        <v/>
      </c>
      <c r="W809" s="18" t="str">
        <f>IF($A809="Vyt",'Vložení dat'!AE807,IF($A809="VODA",VALUE(LEFT(TRIM(REPLACE('Vložení dat'!AC807,FIND(".",'Vložení dat'!AC807,1),1,",")),7)),""))</f>
        <v/>
      </c>
      <c r="X809" s="18" t="str">
        <f>IF($A809="Vyt",'Vložení dat'!AF807,IF($A809="VODA",VALUE(LEFT(TRIM(REPLACE('Vložení dat'!AD807,FIND(".",'Vložení dat'!AD807,1),1,",")),7)),""))</f>
        <v/>
      </c>
      <c r="Y809" s="18" t="str">
        <f>IF($A809="Vyt",'Vložení dat'!AG807,IF($A809="VODA",VALUE(LEFT(TRIM(REPLACE('Vložení dat'!AE807,FIND(".",'Vložení dat'!AE807,1),1,",")),7)),""))</f>
        <v/>
      </c>
      <c r="Z809" s="18" t="str">
        <f>IF($A809="Vyt",'Vložení dat'!AH807,IF($A809="VODA",VALUE(LEFT(TRIM(REPLACE('Vložení dat'!AF807,FIND(".",'Vložení dat'!AF807,1),1,",")),7)),""))</f>
        <v/>
      </c>
      <c r="AA809" s="18" t="str">
        <f>IF($A809="Vyt",'Vložení dat'!AI807,IF($A809="VODA",VALUE(LEFT(TRIM(REPLACE('Vložení dat'!AG807,FIND(".",'Vložení dat'!AG807,1),1,",")),7)),""))</f>
        <v/>
      </c>
      <c r="AB809" s="18" t="str">
        <f>IF(A809="Vyt",TRIM(LEFT('Vložení dat'!AY807,9)),IF(A809="VODA",TRIM(LEFT('Vložení dat'!BB807,9)),""))</f>
        <v/>
      </c>
      <c r="AC809" s="18" t="str">
        <f>IF(A809="Vyt",TRIM(LEFT('Vložení dat'!AW807,7)),"")</f>
        <v/>
      </c>
      <c r="AD809" s="18" t="str">
        <f>IF(A809="Vyt",VALUE(REPLACE(TRIM(LEFT('Vložení dat'!BA807,4)),FIND(".",TRIM(LEFT('Vložení dat'!BA807,4)),1),1,",")),IF(A809="VODA",VALUE(REPLACE(TRIM(LEFT('Vložení dat'!BC807,4)),FIND(".",TRIM(LEFT('Vložení dat'!BC807,4)),1),1,",")),""))</f>
        <v/>
      </c>
      <c r="AE809" s="12" t="str">
        <f>IF($A809="Vyt",TRIM(LEFT(REPLACE('Vložení dat'!T807,FIND(".",'Vložení dat'!T807,1),1,","),5)),"")</f>
        <v/>
      </c>
      <c r="AF809" s="12" t="str">
        <f>IF($A809="Vyt",TRIM(LEFT(REPLACE('Vložení dat'!U807,FIND(".",'Vložení dat'!U807,1),1,","),5)),"")</f>
        <v/>
      </c>
      <c r="AG809" s="13" t="str">
        <f>IF(A809="Vyt",LEFT(REPLACE('Vložení dat'!AT807,FIND(".",'Vložení dat'!AT807,1),1,","),5)-LEFT(REPLACE('Vložení dat'!AU807,FIND(".",'Vložení dat'!AU807,1),1,","),5)," ")</f>
        <v xml:space="preserve"> </v>
      </c>
      <c r="AH809" s="13" t="str">
        <f>IF(A809="Vyt",LEFT(REPLACE('Vložení dat'!T807,FIND(".",'Vložení dat'!T807,1),1,","),5)-LEFT(REPLACE('Vložení dat'!U807,FIND(".",'Vložení dat'!U807,1),1,","),5),"")</f>
        <v/>
      </c>
      <c r="AI809" t="str">
        <f>IF(A809="Vyt"," ",IF(A809="VODA",LEFT('Vložení dat'!AU807,12),""))</f>
        <v/>
      </c>
      <c r="AJ809" t="str">
        <f>IF(A809="Vyt","",IF(A809="VODA",LEFT('Vložení dat'!AV807,12),""))</f>
        <v/>
      </c>
    </row>
    <row r="810" spans="1:36" x14ac:dyDescent="0.3">
      <c r="A810" s="13" t="str">
        <f>IF(OR('Vložení dat'!C808=" VIP4RTN010 ",'Vložení dat'!C808=" RED4RITN050.c10_001 "),"Vyt",IF(OR('Vložení dat'!C808=" RED4WM050 ",'Vložení dat'!C808=" RED4WM010 ",ISNUMBER(SEARCH("ECM4WM020.v20",'Vložení dat'!C808,1))),"VODA",IF(ISBLANK('Vložení dat'!C808),"",'Vložení dat'!C808)))</f>
        <v/>
      </c>
      <c r="B810" s="13" t="str">
        <f>TRIM('Vložení dat'!N808)</f>
        <v/>
      </c>
      <c r="C810" s="16" t="str">
        <f>TRIM('Vložení dat'!K808)</f>
        <v/>
      </c>
      <c r="D810" s="13" t="str">
        <f>TRIM('Vložení dat'!L808)</f>
        <v/>
      </c>
      <c r="E810" s="13" t="str">
        <f>TRIM('Vložení dat'!J808)</f>
        <v/>
      </c>
      <c r="F810" s="13" t="str">
        <f>TRIM('Vložení dat'!H808)</f>
        <v/>
      </c>
      <c r="G810" s="13" t="str">
        <f>TRIM('Vložení dat'!G808)</f>
        <v/>
      </c>
      <c r="H810" s="13" t="str">
        <f>TRIM('Vložení dat'!E808)</f>
        <v/>
      </c>
      <c r="I810" s="13" t="str">
        <f>TRIM('Vložení dat'!B808)</f>
        <v/>
      </c>
      <c r="J810" s="13" t="str">
        <f>IF(AND(OR(A810="Vyt",A810="VODA"),'Vložení dat'!O808=0),"OK",IF(AND(OR(A810="Vyt",A810="VODA"),'Vložení dat'!O808&lt;&gt;0),CONCATENATE("CHYBA - ",'Vložení dat'!O808),""))</f>
        <v/>
      </c>
      <c r="K810" s="13" t="str">
        <f>IF(A810="Vyt",'Vložení dat'!R808,IF(A810="VODA",VALUE(TRIM(LEFT(REPLACE('Vložení dat'!T808,FIND(".",'Vložení dat'!T808,1),1,","),8))),""))</f>
        <v/>
      </c>
      <c r="L810" s="16" t="str">
        <f>IF(A810="Vyt",TRIM('Vložení dat'!S808),IF(A810="VODA",VALUE(TRIM(LEFT(REPLACE('Vložení dat'!R808,FIND(".",'Vložení dat'!R808,1),1,","),8))),""))</f>
        <v/>
      </c>
      <c r="M810" s="16" t="str">
        <f>IF(A810="Vyt",RIGHT('Vložení dat'!P808,11),IF(A810="VODA",VALUE(TRIM(LEFT(REPLACE('Vložení dat'!S808,FIND(".",'Vložení dat'!S808,1),1,","),8))),""))</f>
        <v/>
      </c>
      <c r="N810" s="12" t="str">
        <f>IF(A810="Vyt",TRIM('Vložení dat'!V808),"")</f>
        <v/>
      </c>
      <c r="O810" s="17" t="str">
        <f>IF(A810="Vyt",TRIM(LEFT('Vložení dat'!W808,9)),IF(A810="VODA",TRIM(CONCATENATE(LEFT('Vložení dat'!U808,3),".",MID('Vložení dat'!U808,5,2),".",MID('Vložení dat'!U808,8,2))),""))</f>
        <v/>
      </c>
      <c r="P810" s="18" t="str">
        <f>IF($A810="Vyt",'Vložení dat'!X808,IF($A810="VODA",VALUE(LEFT(TRIM(REPLACE('Vložení dat'!V808,FIND(".",'Vložení dat'!V808,1),1,",")),7)),""))</f>
        <v/>
      </c>
      <c r="Q810" s="18" t="str">
        <f>IF($A810="Vyt",'Vložení dat'!Y808,IF($A810="VODA",VALUE(LEFT(TRIM(REPLACE('Vložení dat'!W808,FIND(".",'Vložení dat'!W808,1),1,",")),7)),""))</f>
        <v/>
      </c>
      <c r="R810" s="18" t="str">
        <f>IF($A810="Vyt",'Vložení dat'!Z808,IF($A810="VODA",VALUE(LEFT(TRIM(REPLACE('Vložení dat'!X808,FIND(".",'Vložení dat'!X808,1),1,",")),7)),""))</f>
        <v/>
      </c>
      <c r="S810" s="18" t="str">
        <f>IF($A810="Vyt",'Vložení dat'!AA808,IF($A810="VODA",VALUE(LEFT(TRIM(REPLACE('Vložení dat'!Y808,FIND(".",'Vložení dat'!Y808,1),1,",")),7)),""))</f>
        <v/>
      </c>
      <c r="T810" s="18" t="str">
        <f>IF($A810="Vyt",'Vložení dat'!AB808,IF($A810="VODA",VALUE(LEFT(TRIM(REPLACE('Vložení dat'!Z808,FIND(".",'Vložení dat'!Z808,1),1,",")),7)),""))</f>
        <v/>
      </c>
      <c r="U810" s="18" t="str">
        <f>IF($A810="Vyt",'Vložení dat'!AC808,IF($A810="VODA",VALUE(LEFT(TRIM(REPLACE('Vložení dat'!AA808,FIND(".",'Vložení dat'!AA808,1),1,",")),7)),""))</f>
        <v/>
      </c>
      <c r="V810" s="18" t="str">
        <f>IF($A810="Vyt",'Vložení dat'!AD808,IF($A810="VODA",VALUE(LEFT(TRIM(REPLACE('Vložení dat'!AB808,FIND(".",'Vložení dat'!AB808,1),1,",")),7)),""))</f>
        <v/>
      </c>
      <c r="W810" s="18" t="str">
        <f>IF($A810="Vyt",'Vložení dat'!AE808,IF($A810="VODA",VALUE(LEFT(TRIM(REPLACE('Vložení dat'!AC808,FIND(".",'Vložení dat'!AC808,1),1,",")),7)),""))</f>
        <v/>
      </c>
      <c r="X810" s="18" t="str">
        <f>IF($A810="Vyt",'Vložení dat'!AF808,IF($A810="VODA",VALUE(LEFT(TRIM(REPLACE('Vložení dat'!AD808,FIND(".",'Vložení dat'!AD808,1),1,",")),7)),""))</f>
        <v/>
      </c>
      <c r="Y810" s="18" t="str">
        <f>IF($A810="Vyt",'Vložení dat'!AG808,IF($A810="VODA",VALUE(LEFT(TRIM(REPLACE('Vložení dat'!AE808,FIND(".",'Vložení dat'!AE808,1),1,",")),7)),""))</f>
        <v/>
      </c>
      <c r="Z810" s="18" t="str">
        <f>IF($A810="Vyt",'Vložení dat'!AH808,IF($A810="VODA",VALUE(LEFT(TRIM(REPLACE('Vložení dat'!AF808,FIND(".",'Vložení dat'!AF808,1),1,",")),7)),""))</f>
        <v/>
      </c>
      <c r="AA810" s="18" t="str">
        <f>IF($A810="Vyt",'Vložení dat'!AI808,IF($A810="VODA",VALUE(LEFT(TRIM(REPLACE('Vložení dat'!AG808,FIND(".",'Vložení dat'!AG808,1),1,",")),7)),""))</f>
        <v/>
      </c>
      <c r="AB810" s="18" t="str">
        <f>IF(A810="Vyt",TRIM(LEFT('Vložení dat'!AY808,9)),IF(A810="VODA",TRIM(LEFT('Vložení dat'!BB808,9)),""))</f>
        <v/>
      </c>
      <c r="AC810" s="18" t="str">
        <f>IF(A810="Vyt",TRIM(LEFT('Vložení dat'!AW808,7)),"")</f>
        <v/>
      </c>
      <c r="AD810" s="18" t="str">
        <f>IF(A810="Vyt",VALUE(REPLACE(TRIM(LEFT('Vložení dat'!BA808,4)),FIND(".",TRIM(LEFT('Vložení dat'!BA808,4)),1),1,",")),IF(A810="VODA",VALUE(REPLACE(TRIM(LEFT('Vložení dat'!BC808,4)),FIND(".",TRIM(LEFT('Vložení dat'!BC808,4)),1),1,",")),""))</f>
        <v/>
      </c>
      <c r="AE810" s="12" t="str">
        <f>IF($A810="Vyt",TRIM(LEFT(REPLACE('Vložení dat'!T808,FIND(".",'Vložení dat'!T808,1),1,","),5)),"")</f>
        <v/>
      </c>
      <c r="AF810" s="12" t="str">
        <f>IF($A810="Vyt",TRIM(LEFT(REPLACE('Vložení dat'!U808,FIND(".",'Vložení dat'!U808,1),1,","),5)),"")</f>
        <v/>
      </c>
      <c r="AG810" s="13" t="str">
        <f>IF(A810="Vyt",LEFT(REPLACE('Vložení dat'!AT808,FIND(".",'Vložení dat'!AT808,1),1,","),5)-LEFT(REPLACE('Vložení dat'!AU808,FIND(".",'Vložení dat'!AU808,1),1,","),5)," ")</f>
        <v xml:space="preserve"> </v>
      </c>
      <c r="AH810" s="13" t="str">
        <f>IF(A810="Vyt",LEFT(REPLACE('Vložení dat'!T808,FIND(".",'Vložení dat'!T808,1),1,","),5)-LEFT(REPLACE('Vložení dat'!U808,FIND(".",'Vložení dat'!U808,1),1,","),5),"")</f>
        <v/>
      </c>
      <c r="AI810" t="str">
        <f>IF(A810="Vyt"," ",IF(A810="VODA",LEFT('Vložení dat'!AU808,12),""))</f>
        <v/>
      </c>
      <c r="AJ810" t="str">
        <f>IF(A810="Vyt","",IF(A810="VODA",LEFT('Vložení dat'!AV808,12),""))</f>
        <v/>
      </c>
    </row>
    <row r="811" spans="1:36" x14ac:dyDescent="0.3">
      <c r="A811" s="13" t="str">
        <f>IF(OR('Vložení dat'!C809=" VIP4RTN010 ",'Vložení dat'!C809=" RED4RITN050.c10_001 "),"Vyt",IF(OR('Vložení dat'!C809=" RED4WM050 ",'Vložení dat'!C809=" RED4WM010 ",ISNUMBER(SEARCH("ECM4WM020.v20",'Vložení dat'!C809,1))),"VODA",IF(ISBLANK('Vložení dat'!C809),"",'Vložení dat'!C809)))</f>
        <v/>
      </c>
      <c r="B811" s="13" t="str">
        <f>TRIM('Vložení dat'!N809)</f>
        <v/>
      </c>
      <c r="C811" s="16" t="str">
        <f>TRIM('Vložení dat'!K809)</f>
        <v/>
      </c>
      <c r="D811" s="13" t="str">
        <f>TRIM('Vložení dat'!L809)</f>
        <v/>
      </c>
      <c r="E811" s="13" t="str">
        <f>TRIM('Vložení dat'!J809)</f>
        <v/>
      </c>
      <c r="F811" s="13" t="str">
        <f>TRIM('Vložení dat'!H809)</f>
        <v/>
      </c>
      <c r="G811" s="13" t="str">
        <f>TRIM('Vložení dat'!G809)</f>
        <v/>
      </c>
      <c r="H811" s="13" t="str">
        <f>TRIM('Vložení dat'!E809)</f>
        <v/>
      </c>
      <c r="I811" s="13" t="str">
        <f>TRIM('Vložení dat'!B809)</f>
        <v/>
      </c>
      <c r="J811" s="13" t="str">
        <f>IF(AND(OR(A811="Vyt",A811="VODA"),'Vložení dat'!O809=0),"OK",IF(AND(OR(A811="Vyt",A811="VODA"),'Vložení dat'!O809&lt;&gt;0),CONCATENATE("CHYBA - ",'Vložení dat'!O809),""))</f>
        <v/>
      </c>
      <c r="K811" s="13" t="str">
        <f>IF(A811="Vyt",'Vložení dat'!R809,IF(A811="VODA",VALUE(TRIM(LEFT(REPLACE('Vložení dat'!T809,FIND(".",'Vložení dat'!T809,1),1,","),8))),""))</f>
        <v/>
      </c>
      <c r="L811" s="16" t="str">
        <f>IF(A811="Vyt",TRIM('Vložení dat'!S809),IF(A811="VODA",VALUE(TRIM(LEFT(REPLACE('Vložení dat'!R809,FIND(".",'Vložení dat'!R809,1),1,","),8))),""))</f>
        <v/>
      </c>
      <c r="M811" s="16" t="str">
        <f>IF(A811="Vyt",RIGHT('Vložení dat'!P809,11),IF(A811="VODA",VALUE(TRIM(LEFT(REPLACE('Vložení dat'!S809,FIND(".",'Vložení dat'!S809,1),1,","),8))),""))</f>
        <v/>
      </c>
      <c r="N811" s="12" t="str">
        <f>IF(A811="Vyt",TRIM('Vložení dat'!V809),"")</f>
        <v/>
      </c>
      <c r="O811" s="17" t="str">
        <f>IF(A811="Vyt",TRIM(LEFT('Vložení dat'!W809,9)),IF(A811="VODA",TRIM(CONCATENATE(LEFT('Vložení dat'!U809,3),".",MID('Vložení dat'!U809,5,2),".",MID('Vložení dat'!U809,8,2))),""))</f>
        <v/>
      </c>
      <c r="P811" s="18" t="str">
        <f>IF($A811="Vyt",'Vložení dat'!X809,IF($A811="VODA",VALUE(LEFT(TRIM(REPLACE('Vložení dat'!V809,FIND(".",'Vložení dat'!V809,1),1,",")),7)),""))</f>
        <v/>
      </c>
      <c r="Q811" s="18" t="str">
        <f>IF($A811="Vyt",'Vložení dat'!Y809,IF($A811="VODA",VALUE(LEFT(TRIM(REPLACE('Vložení dat'!W809,FIND(".",'Vložení dat'!W809,1),1,",")),7)),""))</f>
        <v/>
      </c>
      <c r="R811" s="18" t="str">
        <f>IF($A811="Vyt",'Vložení dat'!Z809,IF($A811="VODA",VALUE(LEFT(TRIM(REPLACE('Vložení dat'!X809,FIND(".",'Vložení dat'!X809,1),1,",")),7)),""))</f>
        <v/>
      </c>
      <c r="S811" s="18" t="str">
        <f>IF($A811="Vyt",'Vložení dat'!AA809,IF($A811="VODA",VALUE(LEFT(TRIM(REPLACE('Vložení dat'!Y809,FIND(".",'Vložení dat'!Y809,1),1,",")),7)),""))</f>
        <v/>
      </c>
      <c r="T811" s="18" t="str">
        <f>IF($A811="Vyt",'Vložení dat'!AB809,IF($A811="VODA",VALUE(LEFT(TRIM(REPLACE('Vložení dat'!Z809,FIND(".",'Vložení dat'!Z809,1),1,",")),7)),""))</f>
        <v/>
      </c>
      <c r="U811" s="18" t="str">
        <f>IF($A811="Vyt",'Vložení dat'!AC809,IF($A811="VODA",VALUE(LEFT(TRIM(REPLACE('Vložení dat'!AA809,FIND(".",'Vložení dat'!AA809,1),1,",")),7)),""))</f>
        <v/>
      </c>
      <c r="V811" s="18" t="str">
        <f>IF($A811="Vyt",'Vložení dat'!AD809,IF($A811="VODA",VALUE(LEFT(TRIM(REPLACE('Vložení dat'!AB809,FIND(".",'Vložení dat'!AB809,1),1,",")),7)),""))</f>
        <v/>
      </c>
      <c r="W811" s="18" t="str">
        <f>IF($A811="Vyt",'Vložení dat'!AE809,IF($A811="VODA",VALUE(LEFT(TRIM(REPLACE('Vložení dat'!AC809,FIND(".",'Vložení dat'!AC809,1),1,",")),7)),""))</f>
        <v/>
      </c>
      <c r="X811" s="18" t="str">
        <f>IF($A811="Vyt",'Vložení dat'!AF809,IF($A811="VODA",VALUE(LEFT(TRIM(REPLACE('Vložení dat'!AD809,FIND(".",'Vložení dat'!AD809,1),1,",")),7)),""))</f>
        <v/>
      </c>
      <c r="Y811" s="18" t="str">
        <f>IF($A811="Vyt",'Vložení dat'!AG809,IF($A811="VODA",VALUE(LEFT(TRIM(REPLACE('Vložení dat'!AE809,FIND(".",'Vložení dat'!AE809,1),1,",")),7)),""))</f>
        <v/>
      </c>
      <c r="Z811" s="18" t="str">
        <f>IF($A811="Vyt",'Vložení dat'!AH809,IF($A811="VODA",VALUE(LEFT(TRIM(REPLACE('Vložení dat'!AF809,FIND(".",'Vložení dat'!AF809,1),1,",")),7)),""))</f>
        <v/>
      </c>
      <c r="AA811" s="18" t="str">
        <f>IF($A811="Vyt",'Vložení dat'!AI809,IF($A811="VODA",VALUE(LEFT(TRIM(REPLACE('Vložení dat'!AG809,FIND(".",'Vložení dat'!AG809,1),1,",")),7)),""))</f>
        <v/>
      </c>
      <c r="AB811" s="18" t="str">
        <f>IF(A811="Vyt",TRIM(LEFT('Vložení dat'!AY809,9)),IF(A811="VODA",TRIM(LEFT('Vložení dat'!BB809,9)),""))</f>
        <v/>
      </c>
      <c r="AC811" s="18" t="str">
        <f>IF(A811="Vyt",TRIM(LEFT('Vložení dat'!AW809,7)),"")</f>
        <v/>
      </c>
      <c r="AD811" s="18" t="str">
        <f>IF(A811="Vyt",VALUE(REPLACE(TRIM(LEFT('Vložení dat'!BA809,4)),FIND(".",TRIM(LEFT('Vložení dat'!BA809,4)),1),1,",")),IF(A811="VODA",VALUE(REPLACE(TRIM(LEFT('Vložení dat'!BC809,4)),FIND(".",TRIM(LEFT('Vložení dat'!BC809,4)),1),1,",")),""))</f>
        <v/>
      </c>
      <c r="AE811" s="12" t="str">
        <f>IF($A811="Vyt",TRIM(LEFT(REPLACE('Vložení dat'!T809,FIND(".",'Vložení dat'!T809,1),1,","),5)),"")</f>
        <v/>
      </c>
      <c r="AF811" s="12" t="str">
        <f>IF($A811="Vyt",TRIM(LEFT(REPLACE('Vložení dat'!U809,FIND(".",'Vložení dat'!U809,1),1,","),5)),"")</f>
        <v/>
      </c>
      <c r="AG811" s="13" t="str">
        <f>IF(A811="Vyt",LEFT(REPLACE('Vložení dat'!AT809,FIND(".",'Vložení dat'!AT809,1),1,","),5)-LEFT(REPLACE('Vložení dat'!AU809,FIND(".",'Vložení dat'!AU809,1),1,","),5)," ")</f>
        <v xml:space="preserve"> </v>
      </c>
      <c r="AH811" s="13" t="str">
        <f>IF(A811="Vyt",LEFT(REPLACE('Vložení dat'!T809,FIND(".",'Vložení dat'!T809,1),1,","),5)-LEFT(REPLACE('Vložení dat'!U809,FIND(".",'Vložení dat'!U809,1),1,","),5),"")</f>
        <v/>
      </c>
      <c r="AI811" t="str">
        <f>IF(A811="Vyt"," ",IF(A811="VODA",LEFT('Vložení dat'!AU809,12),""))</f>
        <v/>
      </c>
      <c r="AJ811" t="str">
        <f>IF(A811="Vyt","",IF(A811="VODA",LEFT('Vložení dat'!AV809,12),""))</f>
        <v/>
      </c>
    </row>
    <row r="812" spans="1:36" x14ac:dyDescent="0.3">
      <c r="A812" s="13" t="str">
        <f>IF(OR('Vložení dat'!C810=" VIP4RTN010 ",'Vložení dat'!C810=" RED4RITN050.c10_001 "),"Vyt",IF(OR('Vložení dat'!C810=" RED4WM050 ",'Vložení dat'!C810=" RED4WM010 ",ISNUMBER(SEARCH("ECM4WM020.v20",'Vložení dat'!C810,1))),"VODA",IF(ISBLANK('Vložení dat'!C810),"",'Vložení dat'!C810)))</f>
        <v/>
      </c>
      <c r="B812" s="13" t="str">
        <f>TRIM('Vložení dat'!N810)</f>
        <v/>
      </c>
      <c r="C812" s="16" t="str">
        <f>TRIM('Vložení dat'!K810)</f>
        <v/>
      </c>
      <c r="D812" s="13" t="str">
        <f>TRIM('Vložení dat'!L810)</f>
        <v/>
      </c>
      <c r="E812" s="13" t="str">
        <f>TRIM('Vložení dat'!J810)</f>
        <v/>
      </c>
      <c r="F812" s="13" t="str">
        <f>TRIM('Vložení dat'!H810)</f>
        <v/>
      </c>
      <c r="G812" s="13" t="str">
        <f>TRIM('Vložení dat'!G810)</f>
        <v/>
      </c>
      <c r="H812" s="13" t="str">
        <f>TRIM('Vložení dat'!E810)</f>
        <v/>
      </c>
      <c r="I812" s="13" t="str">
        <f>TRIM('Vložení dat'!B810)</f>
        <v/>
      </c>
      <c r="J812" s="13" t="str">
        <f>IF(AND(OR(A812="Vyt",A812="VODA"),'Vložení dat'!O810=0),"OK",IF(AND(OR(A812="Vyt",A812="VODA"),'Vložení dat'!O810&lt;&gt;0),CONCATENATE("CHYBA - ",'Vložení dat'!O810),""))</f>
        <v/>
      </c>
      <c r="K812" s="13" t="str">
        <f>IF(A812="Vyt",'Vložení dat'!R810,IF(A812="VODA",VALUE(TRIM(LEFT(REPLACE('Vložení dat'!T810,FIND(".",'Vložení dat'!T810,1),1,","),8))),""))</f>
        <v/>
      </c>
      <c r="L812" s="16" t="str">
        <f>IF(A812="Vyt",TRIM('Vložení dat'!S810),IF(A812="VODA",VALUE(TRIM(LEFT(REPLACE('Vložení dat'!R810,FIND(".",'Vložení dat'!R810,1),1,","),8))),""))</f>
        <v/>
      </c>
      <c r="M812" s="16" t="str">
        <f>IF(A812="Vyt",RIGHT('Vložení dat'!P810,11),IF(A812="VODA",VALUE(TRIM(LEFT(REPLACE('Vložení dat'!S810,FIND(".",'Vložení dat'!S810,1),1,","),8))),""))</f>
        <v/>
      </c>
      <c r="N812" s="12" t="str">
        <f>IF(A812="Vyt",TRIM('Vložení dat'!V810),"")</f>
        <v/>
      </c>
      <c r="O812" s="17" t="str">
        <f>IF(A812="Vyt",TRIM(LEFT('Vložení dat'!W810,9)),IF(A812="VODA",TRIM(CONCATENATE(LEFT('Vložení dat'!U810,3),".",MID('Vložení dat'!U810,5,2),".",MID('Vložení dat'!U810,8,2))),""))</f>
        <v/>
      </c>
      <c r="P812" s="18" t="str">
        <f>IF($A812="Vyt",'Vložení dat'!X810,IF($A812="VODA",VALUE(LEFT(TRIM(REPLACE('Vložení dat'!V810,FIND(".",'Vložení dat'!V810,1),1,",")),7)),""))</f>
        <v/>
      </c>
      <c r="Q812" s="18" t="str">
        <f>IF($A812="Vyt",'Vložení dat'!Y810,IF($A812="VODA",VALUE(LEFT(TRIM(REPLACE('Vložení dat'!W810,FIND(".",'Vložení dat'!W810,1),1,",")),7)),""))</f>
        <v/>
      </c>
      <c r="R812" s="18" t="str">
        <f>IF($A812="Vyt",'Vložení dat'!Z810,IF($A812="VODA",VALUE(LEFT(TRIM(REPLACE('Vložení dat'!X810,FIND(".",'Vložení dat'!X810,1),1,",")),7)),""))</f>
        <v/>
      </c>
      <c r="S812" s="18" t="str">
        <f>IF($A812="Vyt",'Vložení dat'!AA810,IF($A812="VODA",VALUE(LEFT(TRIM(REPLACE('Vložení dat'!Y810,FIND(".",'Vložení dat'!Y810,1),1,",")),7)),""))</f>
        <v/>
      </c>
      <c r="T812" s="18" t="str">
        <f>IF($A812="Vyt",'Vložení dat'!AB810,IF($A812="VODA",VALUE(LEFT(TRIM(REPLACE('Vložení dat'!Z810,FIND(".",'Vložení dat'!Z810,1),1,",")),7)),""))</f>
        <v/>
      </c>
      <c r="U812" s="18" t="str">
        <f>IF($A812="Vyt",'Vložení dat'!AC810,IF($A812="VODA",VALUE(LEFT(TRIM(REPLACE('Vložení dat'!AA810,FIND(".",'Vložení dat'!AA810,1),1,",")),7)),""))</f>
        <v/>
      </c>
      <c r="V812" s="18" t="str">
        <f>IF($A812="Vyt",'Vložení dat'!AD810,IF($A812="VODA",VALUE(LEFT(TRIM(REPLACE('Vložení dat'!AB810,FIND(".",'Vložení dat'!AB810,1),1,",")),7)),""))</f>
        <v/>
      </c>
      <c r="W812" s="18" t="str">
        <f>IF($A812="Vyt",'Vložení dat'!AE810,IF($A812="VODA",VALUE(LEFT(TRIM(REPLACE('Vložení dat'!AC810,FIND(".",'Vložení dat'!AC810,1),1,",")),7)),""))</f>
        <v/>
      </c>
      <c r="X812" s="18" t="str">
        <f>IF($A812="Vyt",'Vložení dat'!AF810,IF($A812="VODA",VALUE(LEFT(TRIM(REPLACE('Vložení dat'!AD810,FIND(".",'Vložení dat'!AD810,1),1,",")),7)),""))</f>
        <v/>
      </c>
      <c r="Y812" s="18" t="str">
        <f>IF($A812="Vyt",'Vložení dat'!AG810,IF($A812="VODA",VALUE(LEFT(TRIM(REPLACE('Vložení dat'!AE810,FIND(".",'Vložení dat'!AE810,1),1,",")),7)),""))</f>
        <v/>
      </c>
      <c r="Z812" s="18" t="str">
        <f>IF($A812="Vyt",'Vložení dat'!AH810,IF($A812="VODA",VALUE(LEFT(TRIM(REPLACE('Vložení dat'!AF810,FIND(".",'Vložení dat'!AF810,1),1,",")),7)),""))</f>
        <v/>
      </c>
      <c r="AA812" s="18" t="str">
        <f>IF($A812="Vyt",'Vložení dat'!AI810,IF($A812="VODA",VALUE(LEFT(TRIM(REPLACE('Vložení dat'!AG810,FIND(".",'Vložení dat'!AG810,1),1,",")),7)),""))</f>
        <v/>
      </c>
      <c r="AB812" s="18" t="str">
        <f>IF(A812="Vyt",TRIM(LEFT('Vložení dat'!AY810,9)),IF(A812="VODA",TRIM(LEFT('Vložení dat'!BB810,9)),""))</f>
        <v/>
      </c>
      <c r="AC812" s="18" t="str">
        <f>IF(A812="Vyt",TRIM(LEFT('Vložení dat'!AW810,7)),"")</f>
        <v/>
      </c>
      <c r="AD812" s="18" t="str">
        <f>IF(A812="Vyt",VALUE(REPLACE(TRIM(LEFT('Vložení dat'!BA810,4)),FIND(".",TRIM(LEFT('Vložení dat'!BA810,4)),1),1,",")),IF(A812="VODA",VALUE(REPLACE(TRIM(LEFT('Vložení dat'!BC810,4)),FIND(".",TRIM(LEFT('Vložení dat'!BC810,4)),1),1,",")),""))</f>
        <v/>
      </c>
      <c r="AE812" s="12" t="str">
        <f>IF($A812="Vyt",TRIM(LEFT(REPLACE('Vložení dat'!T810,FIND(".",'Vložení dat'!T810,1),1,","),5)),"")</f>
        <v/>
      </c>
      <c r="AF812" s="12" t="str">
        <f>IF($A812="Vyt",TRIM(LEFT(REPLACE('Vložení dat'!U810,FIND(".",'Vložení dat'!U810,1),1,","),5)),"")</f>
        <v/>
      </c>
      <c r="AG812" s="13" t="str">
        <f>IF(A812="Vyt",LEFT(REPLACE('Vložení dat'!AT810,FIND(".",'Vložení dat'!AT810,1),1,","),5)-LEFT(REPLACE('Vložení dat'!AU810,FIND(".",'Vložení dat'!AU810,1),1,","),5)," ")</f>
        <v xml:space="preserve"> </v>
      </c>
      <c r="AH812" s="13" t="str">
        <f>IF(A812="Vyt",LEFT(REPLACE('Vložení dat'!T810,FIND(".",'Vložení dat'!T810,1),1,","),5)-LEFT(REPLACE('Vložení dat'!U810,FIND(".",'Vložení dat'!U810,1),1,","),5),"")</f>
        <v/>
      </c>
      <c r="AI812" t="str">
        <f>IF(A812="Vyt"," ",IF(A812="VODA",LEFT('Vložení dat'!AU810,12),""))</f>
        <v/>
      </c>
      <c r="AJ812" t="str">
        <f>IF(A812="Vyt","",IF(A812="VODA",LEFT('Vložení dat'!AV810,12),""))</f>
        <v/>
      </c>
    </row>
    <row r="813" spans="1:36" x14ac:dyDescent="0.3">
      <c r="A813" s="13" t="str">
        <f>IF(OR('Vložení dat'!C811=" VIP4RTN010 ",'Vložení dat'!C811=" RED4RITN050.c10_001 "),"Vyt",IF(OR('Vložení dat'!C811=" RED4WM050 ",'Vložení dat'!C811=" RED4WM010 ",ISNUMBER(SEARCH("ECM4WM020.v20",'Vložení dat'!C811,1))),"VODA",IF(ISBLANK('Vložení dat'!C811),"",'Vložení dat'!C811)))</f>
        <v/>
      </c>
      <c r="B813" s="13" t="str">
        <f>TRIM('Vložení dat'!N811)</f>
        <v/>
      </c>
      <c r="C813" s="16" t="str">
        <f>TRIM('Vložení dat'!K811)</f>
        <v/>
      </c>
      <c r="D813" s="13" t="str">
        <f>TRIM('Vložení dat'!L811)</f>
        <v/>
      </c>
      <c r="E813" s="13" t="str">
        <f>TRIM('Vložení dat'!J811)</f>
        <v/>
      </c>
      <c r="F813" s="13" t="str">
        <f>TRIM('Vložení dat'!H811)</f>
        <v/>
      </c>
      <c r="G813" s="13" t="str">
        <f>TRIM('Vložení dat'!G811)</f>
        <v/>
      </c>
      <c r="H813" s="13" t="str">
        <f>TRIM('Vložení dat'!E811)</f>
        <v/>
      </c>
      <c r="I813" s="13" t="str">
        <f>TRIM('Vložení dat'!B811)</f>
        <v/>
      </c>
      <c r="J813" s="13" t="str">
        <f>IF(AND(OR(A813="Vyt",A813="VODA"),'Vložení dat'!O811=0),"OK",IF(AND(OR(A813="Vyt",A813="VODA"),'Vložení dat'!O811&lt;&gt;0),CONCATENATE("CHYBA - ",'Vložení dat'!O811),""))</f>
        <v/>
      </c>
      <c r="K813" s="13" t="str">
        <f>IF(A813="Vyt",'Vložení dat'!R811,IF(A813="VODA",VALUE(TRIM(LEFT(REPLACE('Vložení dat'!T811,FIND(".",'Vložení dat'!T811,1),1,","),8))),""))</f>
        <v/>
      </c>
      <c r="L813" s="16" t="str">
        <f>IF(A813="Vyt",TRIM('Vložení dat'!S811),IF(A813="VODA",VALUE(TRIM(LEFT(REPLACE('Vložení dat'!R811,FIND(".",'Vložení dat'!R811,1),1,","),8))),""))</f>
        <v/>
      </c>
      <c r="M813" s="16" t="str">
        <f>IF(A813="Vyt",RIGHT('Vložení dat'!P811,11),IF(A813="VODA",VALUE(TRIM(LEFT(REPLACE('Vložení dat'!S811,FIND(".",'Vložení dat'!S811,1),1,","),8))),""))</f>
        <v/>
      </c>
      <c r="N813" s="12" t="str">
        <f>IF(A813="Vyt",TRIM('Vložení dat'!V811),"")</f>
        <v/>
      </c>
      <c r="O813" s="17" t="str">
        <f>IF(A813="Vyt",TRIM(LEFT('Vložení dat'!W811,9)),IF(A813="VODA",TRIM(CONCATENATE(LEFT('Vložení dat'!U811,3),".",MID('Vložení dat'!U811,5,2),".",MID('Vložení dat'!U811,8,2))),""))</f>
        <v/>
      </c>
      <c r="P813" s="18" t="str">
        <f>IF($A813="Vyt",'Vložení dat'!X811,IF($A813="VODA",VALUE(LEFT(TRIM(REPLACE('Vložení dat'!V811,FIND(".",'Vložení dat'!V811,1),1,",")),7)),""))</f>
        <v/>
      </c>
      <c r="Q813" s="18" t="str">
        <f>IF($A813="Vyt",'Vložení dat'!Y811,IF($A813="VODA",VALUE(LEFT(TRIM(REPLACE('Vložení dat'!W811,FIND(".",'Vložení dat'!W811,1),1,",")),7)),""))</f>
        <v/>
      </c>
      <c r="R813" s="18" t="str">
        <f>IF($A813="Vyt",'Vložení dat'!Z811,IF($A813="VODA",VALUE(LEFT(TRIM(REPLACE('Vložení dat'!X811,FIND(".",'Vložení dat'!X811,1),1,",")),7)),""))</f>
        <v/>
      </c>
      <c r="S813" s="18" t="str">
        <f>IF($A813="Vyt",'Vložení dat'!AA811,IF($A813="VODA",VALUE(LEFT(TRIM(REPLACE('Vložení dat'!Y811,FIND(".",'Vložení dat'!Y811,1),1,",")),7)),""))</f>
        <v/>
      </c>
      <c r="T813" s="18" t="str">
        <f>IF($A813="Vyt",'Vložení dat'!AB811,IF($A813="VODA",VALUE(LEFT(TRIM(REPLACE('Vložení dat'!Z811,FIND(".",'Vložení dat'!Z811,1),1,",")),7)),""))</f>
        <v/>
      </c>
      <c r="U813" s="18" t="str">
        <f>IF($A813="Vyt",'Vložení dat'!AC811,IF($A813="VODA",VALUE(LEFT(TRIM(REPLACE('Vložení dat'!AA811,FIND(".",'Vložení dat'!AA811,1),1,",")),7)),""))</f>
        <v/>
      </c>
      <c r="V813" s="18" t="str">
        <f>IF($A813="Vyt",'Vložení dat'!AD811,IF($A813="VODA",VALUE(LEFT(TRIM(REPLACE('Vložení dat'!AB811,FIND(".",'Vložení dat'!AB811,1),1,",")),7)),""))</f>
        <v/>
      </c>
      <c r="W813" s="18" t="str">
        <f>IF($A813="Vyt",'Vložení dat'!AE811,IF($A813="VODA",VALUE(LEFT(TRIM(REPLACE('Vložení dat'!AC811,FIND(".",'Vložení dat'!AC811,1),1,",")),7)),""))</f>
        <v/>
      </c>
      <c r="X813" s="18" t="str">
        <f>IF($A813="Vyt",'Vložení dat'!AF811,IF($A813="VODA",VALUE(LEFT(TRIM(REPLACE('Vložení dat'!AD811,FIND(".",'Vložení dat'!AD811,1),1,",")),7)),""))</f>
        <v/>
      </c>
      <c r="Y813" s="18" t="str">
        <f>IF($A813="Vyt",'Vložení dat'!AG811,IF($A813="VODA",VALUE(LEFT(TRIM(REPLACE('Vložení dat'!AE811,FIND(".",'Vložení dat'!AE811,1),1,",")),7)),""))</f>
        <v/>
      </c>
      <c r="Z813" s="18" t="str">
        <f>IF($A813="Vyt",'Vložení dat'!AH811,IF($A813="VODA",VALUE(LEFT(TRIM(REPLACE('Vložení dat'!AF811,FIND(".",'Vložení dat'!AF811,1),1,",")),7)),""))</f>
        <v/>
      </c>
      <c r="AA813" s="18" t="str">
        <f>IF($A813="Vyt",'Vložení dat'!AI811,IF($A813="VODA",VALUE(LEFT(TRIM(REPLACE('Vložení dat'!AG811,FIND(".",'Vložení dat'!AG811,1),1,",")),7)),""))</f>
        <v/>
      </c>
      <c r="AB813" s="18" t="str">
        <f>IF(A813="Vyt",TRIM(LEFT('Vložení dat'!AY811,9)),IF(A813="VODA",TRIM(LEFT('Vložení dat'!BB811,9)),""))</f>
        <v/>
      </c>
      <c r="AC813" s="18" t="str">
        <f>IF(A813="Vyt",TRIM(LEFT('Vložení dat'!AW811,7)),"")</f>
        <v/>
      </c>
      <c r="AD813" s="18" t="str">
        <f>IF(A813="Vyt",VALUE(REPLACE(TRIM(LEFT('Vložení dat'!BA811,4)),FIND(".",TRIM(LEFT('Vložení dat'!BA811,4)),1),1,",")),IF(A813="VODA",VALUE(REPLACE(TRIM(LEFT('Vložení dat'!BC811,4)),FIND(".",TRIM(LEFT('Vložení dat'!BC811,4)),1),1,",")),""))</f>
        <v/>
      </c>
      <c r="AE813" s="12" t="str">
        <f>IF($A813="Vyt",TRIM(LEFT(REPLACE('Vložení dat'!T811,FIND(".",'Vložení dat'!T811,1),1,","),5)),"")</f>
        <v/>
      </c>
      <c r="AF813" s="12" t="str">
        <f>IF($A813="Vyt",TRIM(LEFT(REPLACE('Vložení dat'!U811,FIND(".",'Vložení dat'!U811,1),1,","),5)),"")</f>
        <v/>
      </c>
      <c r="AG813" s="13" t="str">
        <f>IF(A813="Vyt",LEFT(REPLACE('Vložení dat'!AT811,FIND(".",'Vložení dat'!AT811,1),1,","),5)-LEFT(REPLACE('Vložení dat'!AU811,FIND(".",'Vložení dat'!AU811,1),1,","),5)," ")</f>
        <v xml:space="preserve"> </v>
      </c>
      <c r="AH813" s="13" t="str">
        <f>IF(A813="Vyt",LEFT(REPLACE('Vložení dat'!T811,FIND(".",'Vložení dat'!T811,1),1,","),5)-LEFT(REPLACE('Vložení dat'!U811,FIND(".",'Vložení dat'!U811,1),1,","),5),"")</f>
        <v/>
      </c>
      <c r="AI813" t="str">
        <f>IF(A813="Vyt"," ",IF(A813="VODA",LEFT('Vložení dat'!AU811,12),""))</f>
        <v/>
      </c>
      <c r="AJ813" t="str">
        <f>IF(A813="Vyt","",IF(A813="VODA",LEFT('Vložení dat'!AV811,12),""))</f>
        <v/>
      </c>
    </row>
    <row r="814" spans="1:36" x14ac:dyDescent="0.3">
      <c r="A814" s="13" t="str">
        <f>IF(OR('Vložení dat'!C812=" VIP4RTN010 ",'Vložení dat'!C812=" RED4RITN050.c10_001 "),"Vyt",IF(OR('Vložení dat'!C812=" RED4WM050 ",'Vložení dat'!C812=" RED4WM010 ",ISNUMBER(SEARCH("ECM4WM020.v20",'Vložení dat'!C812,1))),"VODA",IF(ISBLANK('Vložení dat'!C812),"",'Vložení dat'!C812)))</f>
        <v/>
      </c>
      <c r="B814" s="13" t="str">
        <f>TRIM('Vložení dat'!N812)</f>
        <v/>
      </c>
      <c r="C814" s="16" t="str">
        <f>TRIM('Vložení dat'!K812)</f>
        <v/>
      </c>
      <c r="D814" s="13" t="str">
        <f>TRIM('Vložení dat'!L812)</f>
        <v/>
      </c>
      <c r="E814" s="13" t="str">
        <f>TRIM('Vložení dat'!J812)</f>
        <v/>
      </c>
      <c r="F814" s="13" t="str">
        <f>TRIM('Vložení dat'!H812)</f>
        <v/>
      </c>
      <c r="G814" s="13" t="str">
        <f>TRIM('Vložení dat'!G812)</f>
        <v/>
      </c>
      <c r="H814" s="13" t="str">
        <f>TRIM('Vložení dat'!E812)</f>
        <v/>
      </c>
      <c r="I814" s="13" t="str">
        <f>TRIM('Vložení dat'!B812)</f>
        <v/>
      </c>
      <c r="J814" s="13" t="str">
        <f>IF(AND(OR(A814="Vyt",A814="VODA"),'Vložení dat'!O812=0),"OK",IF(AND(OR(A814="Vyt",A814="VODA"),'Vložení dat'!O812&lt;&gt;0),CONCATENATE("CHYBA - ",'Vložení dat'!O812),""))</f>
        <v/>
      </c>
      <c r="K814" s="13" t="str">
        <f>IF(A814="Vyt",'Vložení dat'!R812,IF(A814="VODA",VALUE(TRIM(LEFT(REPLACE('Vložení dat'!T812,FIND(".",'Vložení dat'!T812,1),1,","),8))),""))</f>
        <v/>
      </c>
      <c r="L814" s="16" t="str">
        <f>IF(A814="Vyt",TRIM('Vložení dat'!S812),IF(A814="VODA",VALUE(TRIM(LEFT(REPLACE('Vložení dat'!R812,FIND(".",'Vložení dat'!R812,1),1,","),8))),""))</f>
        <v/>
      </c>
      <c r="M814" s="16" t="str">
        <f>IF(A814="Vyt",RIGHT('Vložení dat'!P812,11),IF(A814="VODA",VALUE(TRIM(LEFT(REPLACE('Vložení dat'!S812,FIND(".",'Vložení dat'!S812,1),1,","),8))),""))</f>
        <v/>
      </c>
      <c r="N814" s="12" t="str">
        <f>IF(A814="Vyt",TRIM('Vložení dat'!V812),"")</f>
        <v/>
      </c>
      <c r="O814" s="17" t="str">
        <f>IF(A814="Vyt",TRIM(LEFT('Vložení dat'!W812,9)),IF(A814="VODA",TRIM(CONCATENATE(LEFT('Vložení dat'!U812,3),".",MID('Vložení dat'!U812,5,2),".",MID('Vložení dat'!U812,8,2))),""))</f>
        <v/>
      </c>
      <c r="P814" s="18" t="str">
        <f>IF($A814="Vyt",'Vložení dat'!X812,IF($A814="VODA",VALUE(LEFT(TRIM(REPLACE('Vložení dat'!V812,FIND(".",'Vložení dat'!V812,1),1,",")),7)),""))</f>
        <v/>
      </c>
      <c r="Q814" s="18" t="str">
        <f>IF($A814="Vyt",'Vložení dat'!Y812,IF($A814="VODA",VALUE(LEFT(TRIM(REPLACE('Vložení dat'!W812,FIND(".",'Vložení dat'!W812,1),1,",")),7)),""))</f>
        <v/>
      </c>
      <c r="R814" s="18" t="str">
        <f>IF($A814="Vyt",'Vložení dat'!Z812,IF($A814="VODA",VALUE(LEFT(TRIM(REPLACE('Vložení dat'!X812,FIND(".",'Vložení dat'!X812,1),1,",")),7)),""))</f>
        <v/>
      </c>
      <c r="S814" s="18" t="str">
        <f>IF($A814="Vyt",'Vložení dat'!AA812,IF($A814="VODA",VALUE(LEFT(TRIM(REPLACE('Vložení dat'!Y812,FIND(".",'Vložení dat'!Y812,1),1,",")),7)),""))</f>
        <v/>
      </c>
      <c r="T814" s="18" t="str">
        <f>IF($A814="Vyt",'Vložení dat'!AB812,IF($A814="VODA",VALUE(LEFT(TRIM(REPLACE('Vložení dat'!Z812,FIND(".",'Vložení dat'!Z812,1),1,",")),7)),""))</f>
        <v/>
      </c>
      <c r="U814" s="18" t="str">
        <f>IF($A814="Vyt",'Vložení dat'!AC812,IF($A814="VODA",VALUE(LEFT(TRIM(REPLACE('Vložení dat'!AA812,FIND(".",'Vložení dat'!AA812,1),1,",")),7)),""))</f>
        <v/>
      </c>
      <c r="V814" s="18" t="str">
        <f>IF($A814="Vyt",'Vložení dat'!AD812,IF($A814="VODA",VALUE(LEFT(TRIM(REPLACE('Vložení dat'!AB812,FIND(".",'Vložení dat'!AB812,1),1,",")),7)),""))</f>
        <v/>
      </c>
      <c r="W814" s="18" t="str">
        <f>IF($A814="Vyt",'Vložení dat'!AE812,IF($A814="VODA",VALUE(LEFT(TRIM(REPLACE('Vložení dat'!AC812,FIND(".",'Vložení dat'!AC812,1),1,",")),7)),""))</f>
        <v/>
      </c>
      <c r="X814" s="18" t="str">
        <f>IF($A814="Vyt",'Vložení dat'!AF812,IF($A814="VODA",VALUE(LEFT(TRIM(REPLACE('Vložení dat'!AD812,FIND(".",'Vložení dat'!AD812,1),1,",")),7)),""))</f>
        <v/>
      </c>
      <c r="Y814" s="18" t="str">
        <f>IF($A814="Vyt",'Vložení dat'!AG812,IF($A814="VODA",VALUE(LEFT(TRIM(REPLACE('Vložení dat'!AE812,FIND(".",'Vložení dat'!AE812,1),1,",")),7)),""))</f>
        <v/>
      </c>
      <c r="Z814" s="18" t="str">
        <f>IF($A814="Vyt",'Vložení dat'!AH812,IF($A814="VODA",VALUE(LEFT(TRIM(REPLACE('Vložení dat'!AF812,FIND(".",'Vložení dat'!AF812,1),1,",")),7)),""))</f>
        <v/>
      </c>
      <c r="AA814" s="18" t="str">
        <f>IF($A814="Vyt",'Vložení dat'!AI812,IF($A814="VODA",VALUE(LEFT(TRIM(REPLACE('Vložení dat'!AG812,FIND(".",'Vložení dat'!AG812,1),1,",")),7)),""))</f>
        <v/>
      </c>
      <c r="AB814" s="18" t="str">
        <f>IF(A814="Vyt",TRIM(LEFT('Vložení dat'!AY812,9)),IF(A814="VODA",TRIM(LEFT('Vložení dat'!BB812,9)),""))</f>
        <v/>
      </c>
      <c r="AC814" s="18" t="str">
        <f>IF(A814="Vyt",TRIM(LEFT('Vložení dat'!AW812,7)),"")</f>
        <v/>
      </c>
      <c r="AD814" s="18" t="str">
        <f>IF(A814="Vyt",VALUE(REPLACE(TRIM(LEFT('Vložení dat'!BA812,4)),FIND(".",TRIM(LEFT('Vložení dat'!BA812,4)),1),1,",")),IF(A814="VODA",VALUE(REPLACE(TRIM(LEFT('Vložení dat'!BC812,4)),FIND(".",TRIM(LEFT('Vložení dat'!BC812,4)),1),1,",")),""))</f>
        <v/>
      </c>
      <c r="AE814" s="12" t="str">
        <f>IF($A814="Vyt",TRIM(LEFT(REPLACE('Vložení dat'!T812,FIND(".",'Vložení dat'!T812,1),1,","),5)),"")</f>
        <v/>
      </c>
      <c r="AF814" s="12" t="str">
        <f>IF($A814="Vyt",TRIM(LEFT(REPLACE('Vložení dat'!U812,FIND(".",'Vložení dat'!U812,1),1,","),5)),"")</f>
        <v/>
      </c>
      <c r="AG814" s="13" t="str">
        <f>IF(A814="Vyt",LEFT(REPLACE('Vložení dat'!AT812,FIND(".",'Vložení dat'!AT812,1),1,","),5)-LEFT(REPLACE('Vložení dat'!AU812,FIND(".",'Vložení dat'!AU812,1),1,","),5)," ")</f>
        <v xml:space="preserve"> </v>
      </c>
      <c r="AH814" s="13" t="str">
        <f>IF(A814="Vyt",LEFT(REPLACE('Vložení dat'!T812,FIND(".",'Vložení dat'!T812,1),1,","),5)-LEFT(REPLACE('Vložení dat'!U812,FIND(".",'Vložení dat'!U812,1),1,","),5),"")</f>
        <v/>
      </c>
      <c r="AI814" t="str">
        <f>IF(A814="Vyt"," ",IF(A814="VODA",LEFT('Vložení dat'!AU812,12),""))</f>
        <v/>
      </c>
      <c r="AJ814" t="str">
        <f>IF(A814="Vyt","",IF(A814="VODA",LEFT('Vložení dat'!AV812,12),""))</f>
        <v/>
      </c>
    </row>
    <row r="815" spans="1:36" x14ac:dyDescent="0.3">
      <c r="A815" s="13" t="str">
        <f>IF(OR('Vložení dat'!C813=" VIP4RTN010 ",'Vložení dat'!C813=" RED4RITN050.c10_001 "),"Vyt",IF(OR('Vložení dat'!C813=" RED4WM050 ",'Vložení dat'!C813=" RED4WM010 ",ISNUMBER(SEARCH("ECM4WM020.v20",'Vložení dat'!C813,1))),"VODA",IF(ISBLANK('Vložení dat'!C813),"",'Vložení dat'!C813)))</f>
        <v/>
      </c>
      <c r="B815" s="13" t="str">
        <f>TRIM('Vložení dat'!N813)</f>
        <v/>
      </c>
      <c r="C815" s="16" t="str">
        <f>TRIM('Vložení dat'!K813)</f>
        <v/>
      </c>
      <c r="D815" s="13" t="str">
        <f>TRIM('Vložení dat'!L813)</f>
        <v/>
      </c>
      <c r="E815" s="13" t="str">
        <f>TRIM('Vložení dat'!J813)</f>
        <v/>
      </c>
      <c r="F815" s="13" t="str">
        <f>TRIM('Vložení dat'!H813)</f>
        <v/>
      </c>
      <c r="G815" s="13" t="str">
        <f>TRIM('Vložení dat'!G813)</f>
        <v/>
      </c>
      <c r="H815" s="13" t="str">
        <f>TRIM('Vložení dat'!E813)</f>
        <v/>
      </c>
      <c r="I815" s="13" t="str">
        <f>TRIM('Vložení dat'!B813)</f>
        <v/>
      </c>
      <c r="J815" s="13" t="str">
        <f>IF(AND(OR(A815="Vyt",A815="VODA"),'Vložení dat'!O813=0),"OK",IF(AND(OR(A815="Vyt",A815="VODA"),'Vložení dat'!O813&lt;&gt;0),CONCATENATE("CHYBA - ",'Vložení dat'!O813),""))</f>
        <v/>
      </c>
      <c r="K815" s="13" t="str">
        <f>IF(A815="Vyt",'Vložení dat'!R813,IF(A815="VODA",VALUE(TRIM(LEFT(REPLACE('Vložení dat'!T813,FIND(".",'Vložení dat'!T813,1),1,","),8))),""))</f>
        <v/>
      </c>
      <c r="L815" s="16" t="str">
        <f>IF(A815="Vyt",TRIM('Vložení dat'!S813),IF(A815="VODA",VALUE(TRIM(LEFT(REPLACE('Vložení dat'!R813,FIND(".",'Vložení dat'!R813,1),1,","),8))),""))</f>
        <v/>
      </c>
      <c r="M815" s="16" t="str">
        <f>IF(A815="Vyt",RIGHT('Vložení dat'!P813,11),IF(A815="VODA",VALUE(TRIM(LEFT(REPLACE('Vložení dat'!S813,FIND(".",'Vložení dat'!S813,1),1,","),8))),""))</f>
        <v/>
      </c>
      <c r="N815" s="12" t="str">
        <f>IF(A815="Vyt",TRIM('Vložení dat'!V813),"")</f>
        <v/>
      </c>
      <c r="O815" s="17" t="str">
        <f>IF(A815="Vyt",TRIM(LEFT('Vložení dat'!W813,9)),IF(A815="VODA",TRIM(CONCATENATE(LEFT('Vložení dat'!U813,3),".",MID('Vložení dat'!U813,5,2),".",MID('Vložení dat'!U813,8,2))),""))</f>
        <v/>
      </c>
      <c r="P815" s="18" t="str">
        <f>IF($A815="Vyt",'Vložení dat'!X813,IF($A815="VODA",VALUE(LEFT(TRIM(REPLACE('Vložení dat'!V813,FIND(".",'Vložení dat'!V813,1),1,",")),7)),""))</f>
        <v/>
      </c>
      <c r="Q815" s="18" t="str">
        <f>IF($A815="Vyt",'Vložení dat'!Y813,IF($A815="VODA",VALUE(LEFT(TRIM(REPLACE('Vložení dat'!W813,FIND(".",'Vložení dat'!W813,1),1,",")),7)),""))</f>
        <v/>
      </c>
      <c r="R815" s="18" t="str">
        <f>IF($A815="Vyt",'Vložení dat'!Z813,IF($A815="VODA",VALUE(LEFT(TRIM(REPLACE('Vložení dat'!X813,FIND(".",'Vložení dat'!X813,1),1,",")),7)),""))</f>
        <v/>
      </c>
      <c r="S815" s="18" t="str">
        <f>IF($A815="Vyt",'Vložení dat'!AA813,IF($A815="VODA",VALUE(LEFT(TRIM(REPLACE('Vložení dat'!Y813,FIND(".",'Vložení dat'!Y813,1),1,",")),7)),""))</f>
        <v/>
      </c>
      <c r="T815" s="18" t="str">
        <f>IF($A815="Vyt",'Vložení dat'!AB813,IF($A815="VODA",VALUE(LEFT(TRIM(REPLACE('Vložení dat'!Z813,FIND(".",'Vložení dat'!Z813,1),1,",")),7)),""))</f>
        <v/>
      </c>
      <c r="U815" s="18" t="str">
        <f>IF($A815="Vyt",'Vložení dat'!AC813,IF($A815="VODA",VALUE(LEFT(TRIM(REPLACE('Vložení dat'!AA813,FIND(".",'Vložení dat'!AA813,1),1,",")),7)),""))</f>
        <v/>
      </c>
      <c r="V815" s="18" t="str">
        <f>IF($A815="Vyt",'Vložení dat'!AD813,IF($A815="VODA",VALUE(LEFT(TRIM(REPLACE('Vložení dat'!AB813,FIND(".",'Vložení dat'!AB813,1),1,",")),7)),""))</f>
        <v/>
      </c>
      <c r="W815" s="18" t="str">
        <f>IF($A815="Vyt",'Vložení dat'!AE813,IF($A815="VODA",VALUE(LEFT(TRIM(REPLACE('Vložení dat'!AC813,FIND(".",'Vložení dat'!AC813,1),1,",")),7)),""))</f>
        <v/>
      </c>
      <c r="X815" s="18" t="str">
        <f>IF($A815="Vyt",'Vložení dat'!AF813,IF($A815="VODA",VALUE(LEFT(TRIM(REPLACE('Vložení dat'!AD813,FIND(".",'Vložení dat'!AD813,1),1,",")),7)),""))</f>
        <v/>
      </c>
      <c r="Y815" s="18" t="str">
        <f>IF($A815="Vyt",'Vložení dat'!AG813,IF($A815="VODA",VALUE(LEFT(TRIM(REPLACE('Vložení dat'!AE813,FIND(".",'Vložení dat'!AE813,1),1,",")),7)),""))</f>
        <v/>
      </c>
      <c r="Z815" s="18" t="str">
        <f>IF($A815="Vyt",'Vložení dat'!AH813,IF($A815="VODA",VALUE(LEFT(TRIM(REPLACE('Vložení dat'!AF813,FIND(".",'Vložení dat'!AF813,1),1,",")),7)),""))</f>
        <v/>
      </c>
      <c r="AA815" s="18" t="str">
        <f>IF($A815="Vyt",'Vložení dat'!AI813,IF($A815="VODA",VALUE(LEFT(TRIM(REPLACE('Vložení dat'!AG813,FIND(".",'Vložení dat'!AG813,1),1,",")),7)),""))</f>
        <v/>
      </c>
      <c r="AB815" s="18" t="str">
        <f>IF(A815="Vyt",TRIM(LEFT('Vložení dat'!AY813,9)),IF(A815="VODA",TRIM(LEFT('Vložení dat'!BB813,9)),""))</f>
        <v/>
      </c>
      <c r="AC815" s="18" t="str">
        <f>IF(A815="Vyt",TRIM(LEFT('Vložení dat'!AW813,7)),"")</f>
        <v/>
      </c>
      <c r="AD815" s="18" t="str">
        <f>IF(A815="Vyt",VALUE(REPLACE(TRIM(LEFT('Vložení dat'!BA813,4)),FIND(".",TRIM(LEFT('Vložení dat'!BA813,4)),1),1,",")),IF(A815="VODA",VALUE(REPLACE(TRIM(LEFT('Vložení dat'!BC813,4)),FIND(".",TRIM(LEFT('Vložení dat'!BC813,4)),1),1,",")),""))</f>
        <v/>
      </c>
      <c r="AE815" s="12" t="str">
        <f>IF($A815="Vyt",TRIM(LEFT(REPLACE('Vložení dat'!T813,FIND(".",'Vložení dat'!T813,1),1,","),5)),"")</f>
        <v/>
      </c>
      <c r="AF815" s="12" t="str">
        <f>IF($A815="Vyt",TRIM(LEFT(REPLACE('Vložení dat'!U813,FIND(".",'Vložení dat'!U813,1),1,","),5)),"")</f>
        <v/>
      </c>
      <c r="AG815" s="13" t="str">
        <f>IF(A815="Vyt",LEFT(REPLACE('Vložení dat'!AT813,FIND(".",'Vložení dat'!AT813,1),1,","),5)-LEFT(REPLACE('Vložení dat'!AU813,FIND(".",'Vložení dat'!AU813,1),1,","),5)," ")</f>
        <v xml:space="preserve"> </v>
      </c>
      <c r="AH815" s="13" t="str">
        <f>IF(A815="Vyt",LEFT(REPLACE('Vložení dat'!T813,FIND(".",'Vložení dat'!T813,1),1,","),5)-LEFT(REPLACE('Vložení dat'!U813,FIND(".",'Vložení dat'!U813,1),1,","),5),"")</f>
        <v/>
      </c>
      <c r="AI815" t="str">
        <f>IF(A815="Vyt"," ",IF(A815="VODA",LEFT('Vložení dat'!AU813,12),""))</f>
        <v/>
      </c>
      <c r="AJ815" t="str">
        <f>IF(A815="Vyt","",IF(A815="VODA",LEFT('Vložení dat'!AV813,12),""))</f>
        <v/>
      </c>
    </row>
    <row r="816" spans="1:36" x14ac:dyDescent="0.3">
      <c r="A816" s="13" t="str">
        <f>IF(OR('Vložení dat'!C814=" VIP4RTN010 ",'Vložení dat'!C814=" RED4RITN050.c10_001 "),"Vyt",IF(OR('Vložení dat'!C814=" RED4WM050 ",'Vložení dat'!C814=" RED4WM010 ",ISNUMBER(SEARCH("ECM4WM020.v20",'Vložení dat'!C814,1))),"VODA",IF(ISBLANK('Vložení dat'!C814),"",'Vložení dat'!C814)))</f>
        <v/>
      </c>
      <c r="B816" s="13" t="str">
        <f>TRIM('Vložení dat'!N814)</f>
        <v/>
      </c>
      <c r="C816" s="16" t="str">
        <f>TRIM('Vložení dat'!K814)</f>
        <v/>
      </c>
      <c r="D816" s="13" t="str">
        <f>TRIM('Vložení dat'!L814)</f>
        <v/>
      </c>
      <c r="E816" s="13" t="str">
        <f>TRIM('Vložení dat'!J814)</f>
        <v/>
      </c>
      <c r="F816" s="13" t="str">
        <f>TRIM('Vložení dat'!H814)</f>
        <v/>
      </c>
      <c r="G816" s="13" t="str">
        <f>TRIM('Vložení dat'!G814)</f>
        <v/>
      </c>
      <c r="H816" s="13" t="str">
        <f>TRIM('Vložení dat'!E814)</f>
        <v/>
      </c>
      <c r="I816" s="13" t="str">
        <f>TRIM('Vložení dat'!B814)</f>
        <v/>
      </c>
      <c r="J816" s="13" t="str">
        <f>IF(AND(OR(A816="Vyt",A816="VODA"),'Vložení dat'!O814=0),"OK",IF(AND(OR(A816="Vyt",A816="VODA"),'Vložení dat'!O814&lt;&gt;0),CONCATENATE("CHYBA - ",'Vložení dat'!O814),""))</f>
        <v/>
      </c>
      <c r="K816" s="13" t="str">
        <f>IF(A816="Vyt",'Vložení dat'!R814,IF(A816="VODA",VALUE(TRIM(LEFT(REPLACE('Vložení dat'!T814,FIND(".",'Vložení dat'!T814,1),1,","),8))),""))</f>
        <v/>
      </c>
      <c r="L816" s="16" t="str">
        <f>IF(A816="Vyt",TRIM('Vložení dat'!S814),IF(A816="VODA",VALUE(TRIM(LEFT(REPLACE('Vložení dat'!R814,FIND(".",'Vložení dat'!R814,1),1,","),8))),""))</f>
        <v/>
      </c>
      <c r="M816" s="16" t="str">
        <f>IF(A816="Vyt",RIGHT('Vložení dat'!P814,11),IF(A816="VODA",VALUE(TRIM(LEFT(REPLACE('Vložení dat'!S814,FIND(".",'Vložení dat'!S814,1),1,","),8))),""))</f>
        <v/>
      </c>
      <c r="N816" s="12" t="str">
        <f>IF(A816="Vyt",TRIM('Vložení dat'!V814),"")</f>
        <v/>
      </c>
      <c r="O816" s="17" t="str">
        <f>IF(A816="Vyt",TRIM(LEFT('Vložení dat'!W814,9)),IF(A816="VODA",TRIM(CONCATENATE(LEFT('Vložení dat'!U814,3),".",MID('Vložení dat'!U814,5,2),".",MID('Vložení dat'!U814,8,2))),""))</f>
        <v/>
      </c>
      <c r="P816" s="18" t="str">
        <f>IF($A816="Vyt",'Vložení dat'!X814,IF($A816="VODA",VALUE(LEFT(TRIM(REPLACE('Vložení dat'!V814,FIND(".",'Vložení dat'!V814,1),1,",")),7)),""))</f>
        <v/>
      </c>
      <c r="Q816" s="18" t="str">
        <f>IF($A816="Vyt",'Vložení dat'!Y814,IF($A816="VODA",VALUE(LEFT(TRIM(REPLACE('Vložení dat'!W814,FIND(".",'Vložení dat'!W814,1),1,",")),7)),""))</f>
        <v/>
      </c>
      <c r="R816" s="18" t="str">
        <f>IF($A816="Vyt",'Vložení dat'!Z814,IF($A816="VODA",VALUE(LEFT(TRIM(REPLACE('Vložení dat'!X814,FIND(".",'Vložení dat'!X814,1),1,",")),7)),""))</f>
        <v/>
      </c>
      <c r="S816" s="18" t="str">
        <f>IF($A816="Vyt",'Vložení dat'!AA814,IF($A816="VODA",VALUE(LEFT(TRIM(REPLACE('Vložení dat'!Y814,FIND(".",'Vložení dat'!Y814,1),1,",")),7)),""))</f>
        <v/>
      </c>
      <c r="T816" s="18" t="str">
        <f>IF($A816="Vyt",'Vložení dat'!AB814,IF($A816="VODA",VALUE(LEFT(TRIM(REPLACE('Vložení dat'!Z814,FIND(".",'Vložení dat'!Z814,1),1,",")),7)),""))</f>
        <v/>
      </c>
      <c r="U816" s="18" t="str">
        <f>IF($A816="Vyt",'Vložení dat'!AC814,IF($A816="VODA",VALUE(LEFT(TRIM(REPLACE('Vložení dat'!AA814,FIND(".",'Vložení dat'!AA814,1),1,",")),7)),""))</f>
        <v/>
      </c>
      <c r="V816" s="18" t="str">
        <f>IF($A816="Vyt",'Vložení dat'!AD814,IF($A816="VODA",VALUE(LEFT(TRIM(REPLACE('Vložení dat'!AB814,FIND(".",'Vložení dat'!AB814,1),1,",")),7)),""))</f>
        <v/>
      </c>
      <c r="W816" s="18" t="str">
        <f>IF($A816="Vyt",'Vložení dat'!AE814,IF($A816="VODA",VALUE(LEFT(TRIM(REPLACE('Vložení dat'!AC814,FIND(".",'Vložení dat'!AC814,1),1,",")),7)),""))</f>
        <v/>
      </c>
      <c r="X816" s="18" t="str">
        <f>IF($A816="Vyt",'Vložení dat'!AF814,IF($A816="VODA",VALUE(LEFT(TRIM(REPLACE('Vložení dat'!AD814,FIND(".",'Vložení dat'!AD814,1),1,",")),7)),""))</f>
        <v/>
      </c>
      <c r="Y816" s="18" t="str">
        <f>IF($A816="Vyt",'Vložení dat'!AG814,IF($A816="VODA",VALUE(LEFT(TRIM(REPLACE('Vložení dat'!AE814,FIND(".",'Vložení dat'!AE814,1),1,",")),7)),""))</f>
        <v/>
      </c>
      <c r="Z816" s="18" t="str">
        <f>IF($A816="Vyt",'Vložení dat'!AH814,IF($A816="VODA",VALUE(LEFT(TRIM(REPLACE('Vložení dat'!AF814,FIND(".",'Vložení dat'!AF814,1),1,",")),7)),""))</f>
        <v/>
      </c>
      <c r="AA816" s="18" t="str">
        <f>IF($A816="Vyt",'Vložení dat'!AI814,IF($A816="VODA",VALUE(LEFT(TRIM(REPLACE('Vložení dat'!AG814,FIND(".",'Vložení dat'!AG814,1),1,",")),7)),""))</f>
        <v/>
      </c>
      <c r="AB816" s="18" t="str">
        <f>IF(A816="Vyt",TRIM(LEFT('Vložení dat'!AY814,9)),IF(A816="VODA",TRIM(LEFT('Vložení dat'!BB814,9)),""))</f>
        <v/>
      </c>
      <c r="AC816" s="18" t="str">
        <f>IF(A816="Vyt",TRIM(LEFT('Vložení dat'!AW814,7)),"")</f>
        <v/>
      </c>
      <c r="AD816" s="18" t="str">
        <f>IF(A816="Vyt",VALUE(REPLACE(TRIM(LEFT('Vložení dat'!BA814,4)),FIND(".",TRIM(LEFT('Vložení dat'!BA814,4)),1),1,",")),IF(A816="VODA",VALUE(REPLACE(TRIM(LEFT('Vložení dat'!BC814,4)),FIND(".",TRIM(LEFT('Vložení dat'!BC814,4)),1),1,",")),""))</f>
        <v/>
      </c>
      <c r="AE816" s="12" t="str">
        <f>IF($A816="Vyt",TRIM(LEFT(REPLACE('Vložení dat'!T814,FIND(".",'Vložení dat'!T814,1),1,","),5)),"")</f>
        <v/>
      </c>
      <c r="AF816" s="12" t="str">
        <f>IF($A816="Vyt",TRIM(LEFT(REPLACE('Vložení dat'!U814,FIND(".",'Vložení dat'!U814,1),1,","),5)),"")</f>
        <v/>
      </c>
      <c r="AG816" s="13" t="str">
        <f>IF(A816="Vyt",LEFT(REPLACE('Vložení dat'!AT814,FIND(".",'Vložení dat'!AT814,1),1,","),5)-LEFT(REPLACE('Vložení dat'!AU814,FIND(".",'Vložení dat'!AU814,1),1,","),5)," ")</f>
        <v xml:space="preserve"> </v>
      </c>
      <c r="AH816" s="13" t="str">
        <f>IF(A816="Vyt",LEFT(REPLACE('Vložení dat'!T814,FIND(".",'Vložení dat'!T814,1),1,","),5)-LEFT(REPLACE('Vložení dat'!U814,FIND(".",'Vložení dat'!U814,1),1,","),5),"")</f>
        <v/>
      </c>
      <c r="AI816" t="str">
        <f>IF(A816="Vyt"," ",IF(A816="VODA",LEFT('Vložení dat'!AU814,12),""))</f>
        <v/>
      </c>
      <c r="AJ816" t="str">
        <f>IF(A816="Vyt","",IF(A816="VODA",LEFT('Vložení dat'!AV814,12),""))</f>
        <v/>
      </c>
    </row>
    <row r="817" spans="1:36" x14ac:dyDescent="0.3">
      <c r="A817" s="13" t="str">
        <f>IF(OR('Vložení dat'!C815=" VIP4RTN010 ",'Vložení dat'!C815=" RED4RITN050.c10_001 "),"Vyt",IF(OR('Vložení dat'!C815=" RED4WM050 ",'Vložení dat'!C815=" RED4WM010 ",ISNUMBER(SEARCH("ECM4WM020.v20",'Vložení dat'!C815,1))),"VODA",IF(ISBLANK('Vložení dat'!C815),"",'Vložení dat'!C815)))</f>
        <v/>
      </c>
      <c r="B817" s="13" t="str">
        <f>TRIM('Vložení dat'!N815)</f>
        <v/>
      </c>
      <c r="C817" s="16" t="str">
        <f>TRIM('Vložení dat'!K815)</f>
        <v/>
      </c>
      <c r="D817" s="13" t="str">
        <f>TRIM('Vložení dat'!L815)</f>
        <v/>
      </c>
      <c r="E817" s="13" t="str">
        <f>TRIM('Vložení dat'!J815)</f>
        <v/>
      </c>
      <c r="F817" s="13" t="str">
        <f>TRIM('Vložení dat'!H815)</f>
        <v/>
      </c>
      <c r="G817" s="13" t="str">
        <f>TRIM('Vložení dat'!G815)</f>
        <v/>
      </c>
      <c r="H817" s="13" t="str">
        <f>TRIM('Vložení dat'!E815)</f>
        <v/>
      </c>
      <c r="I817" s="13" t="str">
        <f>TRIM('Vložení dat'!B815)</f>
        <v/>
      </c>
      <c r="J817" s="13" t="str">
        <f>IF(AND(OR(A817="Vyt",A817="VODA"),'Vložení dat'!O815=0),"OK",IF(AND(OR(A817="Vyt",A817="VODA"),'Vložení dat'!O815&lt;&gt;0),CONCATENATE("CHYBA - ",'Vložení dat'!O815),""))</f>
        <v/>
      </c>
      <c r="K817" s="13" t="str">
        <f>IF(A817="Vyt",'Vložení dat'!R815,IF(A817="VODA",VALUE(TRIM(LEFT(REPLACE('Vložení dat'!T815,FIND(".",'Vložení dat'!T815,1),1,","),8))),""))</f>
        <v/>
      </c>
      <c r="L817" s="16" t="str">
        <f>IF(A817="Vyt",TRIM('Vložení dat'!S815),IF(A817="VODA",VALUE(TRIM(LEFT(REPLACE('Vložení dat'!R815,FIND(".",'Vložení dat'!R815,1),1,","),8))),""))</f>
        <v/>
      </c>
      <c r="M817" s="16" t="str">
        <f>IF(A817="Vyt",RIGHT('Vložení dat'!P815,11),IF(A817="VODA",VALUE(TRIM(LEFT(REPLACE('Vložení dat'!S815,FIND(".",'Vložení dat'!S815,1),1,","),8))),""))</f>
        <v/>
      </c>
      <c r="N817" s="12" t="str">
        <f>IF(A817="Vyt",TRIM('Vložení dat'!V815),"")</f>
        <v/>
      </c>
      <c r="O817" s="17" t="str">
        <f>IF(A817="Vyt",TRIM(LEFT('Vložení dat'!W815,9)),IF(A817="VODA",TRIM(CONCATENATE(LEFT('Vložení dat'!U815,3),".",MID('Vložení dat'!U815,5,2),".",MID('Vložení dat'!U815,8,2))),""))</f>
        <v/>
      </c>
      <c r="P817" s="18" t="str">
        <f>IF($A817="Vyt",'Vložení dat'!X815,IF($A817="VODA",VALUE(LEFT(TRIM(REPLACE('Vložení dat'!V815,FIND(".",'Vložení dat'!V815,1),1,",")),7)),""))</f>
        <v/>
      </c>
      <c r="Q817" s="18" t="str">
        <f>IF($A817="Vyt",'Vložení dat'!Y815,IF($A817="VODA",VALUE(LEFT(TRIM(REPLACE('Vložení dat'!W815,FIND(".",'Vložení dat'!W815,1),1,",")),7)),""))</f>
        <v/>
      </c>
      <c r="R817" s="18" t="str">
        <f>IF($A817="Vyt",'Vložení dat'!Z815,IF($A817="VODA",VALUE(LEFT(TRIM(REPLACE('Vložení dat'!X815,FIND(".",'Vložení dat'!X815,1),1,",")),7)),""))</f>
        <v/>
      </c>
      <c r="S817" s="18" t="str">
        <f>IF($A817="Vyt",'Vložení dat'!AA815,IF($A817="VODA",VALUE(LEFT(TRIM(REPLACE('Vložení dat'!Y815,FIND(".",'Vložení dat'!Y815,1),1,",")),7)),""))</f>
        <v/>
      </c>
      <c r="T817" s="18" t="str">
        <f>IF($A817="Vyt",'Vložení dat'!AB815,IF($A817="VODA",VALUE(LEFT(TRIM(REPLACE('Vložení dat'!Z815,FIND(".",'Vložení dat'!Z815,1),1,",")),7)),""))</f>
        <v/>
      </c>
      <c r="U817" s="18" t="str">
        <f>IF($A817="Vyt",'Vložení dat'!AC815,IF($A817="VODA",VALUE(LEFT(TRIM(REPLACE('Vložení dat'!AA815,FIND(".",'Vložení dat'!AA815,1),1,",")),7)),""))</f>
        <v/>
      </c>
      <c r="V817" s="18" t="str">
        <f>IF($A817="Vyt",'Vložení dat'!AD815,IF($A817="VODA",VALUE(LEFT(TRIM(REPLACE('Vložení dat'!AB815,FIND(".",'Vložení dat'!AB815,1),1,",")),7)),""))</f>
        <v/>
      </c>
      <c r="W817" s="18" t="str">
        <f>IF($A817="Vyt",'Vložení dat'!AE815,IF($A817="VODA",VALUE(LEFT(TRIM(REPLACE('Vložení dat'!AC815,FIND(".",'Vložení dat'!AC815,1),1,",")),7)),""))</f>
        <v/>
      </c>
      <c r="X817" s="18" t="str">
        <f>IF($A817="Vyt",'Vložení dat'!AF815,IF($A817="VODA",VALUE(LEFT(TRIM(REPLACE('Vložení dat'!AD815,FIND(".",'Vložení dat'!AD815,1),1,",")),7)),""))</f>
        <v/>
      </c>
      <c r="Y817" s="18" t="str">
        <f>IF($A817="Vyt",'Vložení dat'!AG815,IF($A817="VODA",VALUE(LEFT(TRIM(REPLACE('Vložení dat'!AE815,FIND(".",'Vložení dat'!AE815,1),1,",")),7)),""))</f>
        <v/>
      </c>
      <c r="Z817" s="18" t="str">
        <f>IF($A817="Vyt",'Vložení dat'!AH815,IF($A817="VODA",VALUE(LEFT(TRIM(REPLACE('Vložení dat'!AF815,FIND(".",'Vložení dat'!AF815,1),1,",")),7)),""))</f>
        <v/>
      </c>
      <c r="AA817" s="18" t="str">
        <f>IF($A817="Vyt",'Vložení dat'!AI815,IF($A817="VODA",VALUE(LEFT(TRIM(REPLACE('Vložení dat'!AG815,FIND(".",'Vložení dat'!AG815,1),1,",")),7)),""))</f>
        <v/>
      </c>
      <c r="AB817" s="18" t="str">
        <f>IF(A817="Vyt",TRIM(LEFT('Vložení dat'!AY815,9)),IF(A817="VODA",TRIM(LEFT('Vložení dat'!BB815,9)),""))</f>
        <v/>
      </c>
      <c r="AC817" s="18" t="str">
        <f>IF(A817="Vyt",TRIM(LEFT('Vložení dat'!AW815,7)),"")</f>
        <v/>
      </c>
      <c r="AD817" s="18" t="str">
        <f>IF(A817="Vyt",VALUE(REPLACE(TRIM(LEFT('Vložení dat'!BA815,4)),FIND(".",TRIM(LEFT('Vložení dat'!BA815,4)),1),1,",")),IF(A817="VODA",VALUE(REPLACE(TRIM(LEFT('Vložení dat'!BC815,4)),FIND(".",TRIM(LEFT('Vložení dat'!BC815,4)),1),1,",")),""))</f>
        <v/>
      </c>
      <c r="AE817" s="12" t="str">
        <f>IF($A817="Vyt",TRIM(LEFT(REPLACE('Vložení dat'!T815,FIND(".",'Vložení dat'!T815,1),1,","),5)),"")</f>
        <v/>
      </c>
      <c r="AF817" s="12" t="str">
        <f>IF($A817="Vyt",TRIM(LEFT(REPLACE('Vložení dat'!U815,FIND(".",'Vložení dat'!U815,1),1,","),5)),"")</f>
        <v/>
      </c>
      <c r="AG817" s="13" t="str">
        <f>IF(A817="Vyt",LEFT(REPLACE('Vložení dat'!AT815,FIND(".",'Vložení dat'!AT815,1),1,","),5)-LEFT(REPLACE('Vložení dat'!AU815,FIND(".",'Vložení dat'!AU815,1),1,","),5)," ")</f>
        <v xml:space="preserve"> </v>
      </c>
      <c r="AH817" s="13" t="str">
        <f>IF(A817="Vyt",LEFT(REPLACE('Vložení dat'!T815,FIND(".",'Vložení dat'!T815,1),1,","),5)-LEFT(REPLACE('Vložení dat'!U815,FIND(".",'Vložení dat'!U815,1),1,","),5),"")</f>
        <v/>
      </c>
      <c r="AI817" t="str">
        <f>IF(A817="Vyt"," ",IF(A817="VODA",LEFT('Vložení dat'!AU815,12),""))</f>
        <v/>
      </c>
      <c r="AJ817" t="str">
        <f>IF(A817="Vyt","",IF(A817="VODA",LEFT('Vložení dat'!AV815,12),""))</f>
        <v/>
      </c>
    </row>
    <row r="818" spans="1:36" x14ac:dyDescent="0.3">
      <c r="A818" s="13" t="str">
        <f>IF(OR('Vložení dat'!C816=" VIP4RTN010 ",'Vložení dat'!C816=" RED4RITN050.c10_001 "),"Vyt",IF(OR('Vložení dat'!C816=" RED4WM050 ",'Vložení dat'!C816=" RED4WM010 ",ISNUMBER(SEARCH("ECM4WM020.v20",'Vložení dat'!C816,1))),"VODA",IF(ISBLANK('Vložení dat'!C816),"",'Vložení dat'!C816)))</f>
        <v/>
      </c>
      <c r="B818" s="13" t="str">
        <f>TRIM('Vložení dat'!N816)</f>
        <v/>
      </c>
      <c r="C818" s="16" t="str">
        <f>TRIM('Vložení dat'!K816)</f>
        <v/>
      </c>
      <c r="D818" s="13" t="str">
        <f>TRIM('Vložení dat'!L816)</f>
        <v/>
      </c>
      <c r="E818" s="13" t="str">
        <f>TRIM('Vložení dat'!J816)</f>
        <v/>
      </c>
      <c r="F818" s="13" t="str">
        <f>TRIM('Vložení dat'!H816)</f>
        <v/>
      </c>
      <c r="G818" s="13" t="str">
        <f>TRIM('Vložení dat'!G816)</f>
        <v/>
      </c>
      <c r="H818" s="13" t="str">
        <f>TRIM('Vložení dat'!E816)</f>
        <v/>
      </c>
      <c r="I818" s="13" t="str">
        <f>TRIM('Vložení dat'!B816)</f>
        <v/>
      </c>
      <c r="J818" s="13" t="str">
        <f>IF(AND(OR(A818="Vyt",A818="VODA"),'Vložení dat'!O816=0),"OK",IF(AND(OR(A818="Vyt",A818="VODA"),'Vložení dat'!O816&lt;&gt;0),CONCATENATE("CHYBA - ",'Vložení dat'!O816),""))</f>
        <v/>
      </c>
      <c r="K818" s="13" t="str">
        <f>IF(A818="Vyt",'Vložení dat'!R816,IF(A818="VODA",VALUE(TRIM(LEFT(REPLACE('Vložení dat'!T816,FIND(".",'Vložení dat'!T816,1),1,","),8))),""))</f>
        <v/>
      </c>
      <c r="L818" s="16" t="str">
        <f>IF(A818="Vyt",TRIM('Vložení dat'!S816),IF(A818="VODA",VALUE(TRIM(LEFT(REPLACE('Vložení dat'!R816,FIND(".",'Vložení dat'!R816,1),1,","),8))),""))</f>
        <v/>
      </c>
      <c r="M818" s="16" t="str">
        <f>IF(A818="Vyt",RIGHT('Vložení dat'!P816,11),IF(A818="VODA",VALUE(TRIM(LEFT(REPLACE('Vložení dat'!S816,FIND(".",'Vložení dat'!S816,1),1,","),8))),""))</f>
        <v/>
      </c>
      <c r="N818" s="12" t="str">
        <f>IF(A818="Vyt",TRIM('Vložení dat'!V816),"")</f>
        <v/>
      </c>
      <c r="O818" s="17" t="str">
        <f>IF(A818="Vyt",TRIM(LEFT('Vložení dat'!W816,9)),IF(A818="VODA",TRIM(CONCATENATE(LEFT('Vložení dat'!U816,3),".",MID('Vložení dat'!U816,5,2),".",MID('Vložení dat'!U816,8,2))),""))</f>
        <v/>
      </c>
      <c r="P818" s="18" t="str">
        <f>IF($A818="Vyt",'Vložení dat'!X816,IF($A818="VODA",VALUE(LEFT(TRIM(REPLACE('Vložení dat'!V816,FIND(".",'Vložení dat'!V816,1),1,",")),7)),""))</f>
        <v/>
      </c>
      <c r="Q818" s="18" t="str">
        <f>IF($A818="Vyt",'Vložení dat'!Y816,IF($A818="VODA",VALUE(LEFT(TRIM(REPLACE('Vložení dat'!W816,FIND(".",'Vložení dat'!W816,1),1,",")),7)),""))</f>
        <v/>
      </c>
      <c r="R818" s="18" t="str">
        <f>IF($A818="Vyt",'Vložení dat'!Z816,IF($A818="VODA",VALUE(LEFT(TRIM(REPLACE('Vložení dat'!X816,FIND(".",'Vložení dat'!X816,1),1,",")),7)),""))</f>
        <v/>
      </c>
      <c r="S818" s="18" t="str">
        <f>IF($A818="Vyt",'Vložení dat'!AA816,IF($A818="VODA",VALUE(LEFT(TRIM(REPLACE('Vložení dat'!Y816,FIND(".",'Vložení dat'!Y816,1),1,",")),7)),""))</f>
        <v/>
      </c>
      <c r="T818" s="18" t="str">
        <f>IF($A818="Vyt",'Vložení dat'!AB816,IF($A818="VODA",VALUE(LEFT(TRIM(REPLACE('Vložení dat'!Z816,FIND(".",'Vložení dat'!Z816,1),1,",")),7)),""))</f>
        <v/>
      </c>
      <c r="U818" s="18" t="str">
        <f>IF($A818="Vyt",'Vložení dat'!AC816,IF($A818="VODA",VALUE(LEFT(TRIM(REPLACE('Vložení dat'!AA816,FIND(".",'Vložení dat'!AA816,1),1,",")),7)),""))</f>
        <v/>
      </c>
      <c r="V818" s="18" t="str">
        <f>IF($A818="Vyt",'Vložení dat'!AD816,IF($A818="VODA",VALUE(LEFT(TRIM(REPLACE('Vložení dat'!AB816,FIND(".",'Vložení dat'!AB816,1),1,",")),7)),""))</f>
        <v/>
      </c>
      <c r="W818" s="18" t="str">
        <f>IF($A818="Vyt",'Vložení dat'!AE816,IF($A818="VODA",VALUE(LEFT(TRIM(REPLACE('Vložení dat'!AC816,FIND(".",'Vložení dat'!AC816,1),1,",")),7)),""))</f>
        <v/>
      </c>
      <c r="X818" s="18" t="str">
        <f>IF($A818="Vyt",'Vložení dat'!AF816,IF($A818="VODA",VALUE(LEFT(TRIM(REPLACE('Vložení dat'!AD816,FIND(".",'Vložení dat'!AD816,1),1,",")),7)),""))</f>
        <v/>
      </c>
      <c r="Y818" s="18" t="str">
        <f>IF($A818="Vyt",'Vložení dat'!AG816,IF($A818="VODA",VALUE(LEFT(TRIM(REPLACE('Vložení dat'!AE816,FIND(".",'Vložení dat'!AE816,1),1,",")),7)),""))</f>
        <v/>
      </c>
      <c r="Z818" s="18" t="str">
        <f>IF($A818="Vyt",'Vložení dat'!AH816,IF($A818="VODA",VALUE(LEFT(TRIM(REPLACE('Vložení dat'!AF816,FIND(".",'Vložení dat'!AF816,1),1,",")),7)),""))</f>
        <v/>
      </c>
      <c r="AA818" s="18" t="str">
        <f>IF($A818="Vyt",'Vložení dat'!AI816,IF($A818="VODA",VALUE(LEFT(TRIM(REPLACE('Vložení dat'!AG816,FIND(".",'Vložení dat'!AG816,1),1,",")),7)),""))</f>
        <v/>
      </c>
      <c r="AB818" s="18" t="str">
        <f>IF(A818="Vyt",TRIM(LEFT('Vložení dat'!AY816,9)),IF(A818="VODA",TRIM(LEFT('Vložení dat'!BB816,9)),""))</f>
        <v/>
      </c>
      <c r="AC818" s="18" t="str">
        <f>IF(A818="Vyt",TRIM(LEFT('Vložení dat'!AW816,7)),"")</f>
        <v/>
      </c>
      <c r="AD818" s="18" t="str">
        <f>IF(A818="Vyt",VALUE(REPLACE(TRIM(LEFT('Vložení dat'!BA816,4)),FIND(".",TRIM(LEFT('Vložení dat'!BA816,4)),1),1,",")),IF(A818="VODA",VALUE(REPLACE(TRIM(LEFT('Vložení dat'!BC816,4)),FIND(".",TRIM(LEFT('Vložení dat'!BC816,4)),1),1,",")),""))</f>
        <v/>
      </c>
      <c r="AE818" s="12" t="str">
        <f>IF($A818="Vyt",TRIM(LEFT(REPLACE('Vložení dat'!T816,FIND(".",'Vložení dat'!T816,1),1,","),5)),"")</f>
        <v/>
      </c>
      <c r="AF818" s="12" t="str">
        <f>IF($A818="Vyt",TRIM(LEFT(REPLACE('Vložení dat'!U816,FIND(".",'Vložení dat'!U816,1),1,","),5)),"")</f>
        <v/>
      </c>
      <c r="AG818" s="13" t="str">
        <f>IF(A818="Vyt",LEFT(REPLACE('Vložení dat'!AT816,FIND(".",'Vložení dat'!AT816,1),1,","),5)-LEFT(REPLACE('Vložení dat'!AU816,FIND(".",'Vložení dat'!AU816,1),1,","),5)," ")</f>
        <v xml:space="preserve"> </v>
      </c>
      <c r="AH818" s="13" t="str">
        <f>IF(A818="Vyt",LEFT(REPLACE('Vložení dat'!T816,FIND(".",'Vložení dat'!T816,1),1,","),5)-LEFT(REPLACE('Vložení dat'!U816,FIND(".",'Vložení dat'!U816,1),1,","),5),"")</f>
        <v/>
      </c>
      <c r="AI818" t="str">
        <f>IF(A818="Vyt"," ",IF(A818="VODA",LEFT('Vložení dat'!AU816,12),""))</f>
        <v/>
      </c>
      <c r="AJ818" t="str">
        <f>IF(A818="Vyt","",IF(A818="VODA",LEFT('Vložení dat'!AV816,12),""))</f>
        <v/>
      </c>
    </row>
    <row r="819" spans="1:36" x14ac:dyDescent="0.3">
      <c r="A819" s="13" t="str">
        <f>IF(OR('Vložení dat'!C817=" VIP4RTN010 ",'Vložení dat'!C817=" RED4RITN050.c10_001 "),"Vyt",IF(OR('Vložení dat'!C817=" RED4WM050 ",'Vložení dat'!C817=" RED4WM010 ",ISNUMBER(SEARCH("ECM4WM020.v20",'Vložení dat'!C817,1))),"VODA",IF(ISBLANK('Vložení dat'!C817),"",'Vložení dat'!C817)))</f>
        <v/>
      </c>
      <c r="B819" s="13" t="str">
        <f>TRIM('Vložení dat'!N817)</f>
        <v/>
      </c>
      <c r="C819" s="16" t="str">
        <f>TRIM('Vložení dat'!K817)</f>
        <v/>
      </c>
      <c r="D819" s="13" t="str">
        <f>TRIM('Vložení dat'!L817)</f>
        <v/>
      </c>
      <c r="E819" s="13" t="str">
        <f>TRIM('Vložení dat'!J817)</f>
        <v/>
      </c>
      <c r="F819" s="13" t="str">
        <f>TRIM('Vložení dat'!H817)</f>
        <v/>
      </c>
      <c r="G819" s="13" t="str">
        <f>TRIM('Vložení dat'!G817)</f>
        <v/>
      </c>
      <c r="H819" s="13" t="str">
        <f>TRIM('Vložení dat'!E817)</f>
        <v/>
      </c>
      <c r="I819" s="13" t="str">
        <f>TRIM('Vložení dat'!B817)</f>
        <v/>
      </c>
      <c r="J819" s="13" t="str">
        <f>IF(AND(OR(A819="Vyt",A819="VODA"),'Vložení dat'!O817=0),"OK",IF(AND(OR(A819="Vyt",A819="VODA"),'Vložení dat'!O817&lt;&gt;0),CONCATENATE("CHYBA - ",'Vložení dat'!O817),""))</f>
        <v/>
      </c>
      <c r="K819" s="13" t="str">
        <f>IF(A819="Vyt",'Vložení dat'!R817,IF(A819="VODA",VALUE(TRIM(LEFT(REPLACE('Vložení dat'!T817,FIND(".",'Vložení dat'!T817,1),1,","),8))),""))</f>
        <v/>
      </c>
      <c r="L819" s="16" t="str">
        <f>IF(A819="Vyt",TRIM('Vložení dat'!S817),IF(A819="VODA",VALUE(TRIM(LEFT(REPLACE('Vložení dat'!R817,FIND(".",'Vložení dat'!R817,1),1,","),8))),""))</f>
        <v/>
      </c>
      <c r="M819" s="16" t="str">
        <f>IF(A819="Vyt",RIGHT('Vložení dat'!P817,11),IF(A819="VODA",VALUE(TRIM(LEFT(REPLACE('Vložení dat'!S817,FIND(".",'Vložení dat'!S817,1),1,","),8))),""))</f>
        <v/>
      </c>
      <c r="N819" s="12" t="str">
        <f>IF(A819="Vyt",TRIM('Vložení dat'!V817),"")</f>
        <v/>
      </c>
      <c r="O819" s="17" t="str">
        <f>IF(A819="Vyt",TRIM(LEFT('Vložení dat'!W817,9)),IF(A819="VODA",TRIM(CONCATENATE(LEFT('Vložení dat'!U817,3),".",MID('Vložení dat'!U817,5,2),".",MID('Vložení dat'!U817,8,2))),""))</f>
        <v/>
      </c>
      <c r="P819" s="18" t="str">
        <f>IF($A819="Vyt",'Vložení dat'!X817,IF($A819="VODA",VALUE(LEFT(TRIM(REPLACE('Vložení dat'!V817,FIND(".",'Vložení dat'!V817,1),1,",")),7)),""))</f>
        <v/>
      </c>
      <c r="Q819" s="18" t="str">
        <f>IF($A819="Vyt",'Vložení dat'!Y817,IF($A819="VODA",VALUE(LEFT(TRIM(REPLACE('Vložení dat'!W817,FIND(".",'Vložení dat'!W817,1),1,",")),7)),""))</f>
        <v/>
      </c>
      <c r="R819" s="18" t="str">
        <f>IF($A819="Vyt",'Vložení dat'!Z817,IF($A819="VODA",VALUE(LEFT(TRIM(REPLACE('Vložení dat'!X817,FIND(".",'Vložení dat'!X817,1),1,",")),7)),""))</f>
        <v/>
      </c>
      <c r="S819" s="18" t="str">
        <f>IF($A819="Vyt",'Vložení dat'!AA817,IF($A819="VODA",VALUE(LEFT(TRIM(REPLACE('Vložení dat'!Y817,FIND(".",'Vložení dat'!Y817,1),1,",")),7)),""))</f>
        <v/>
      </c>
      <c r="T819" s="18" t="str">
        <f>IF($A819="Vyt",'Vložení dat'!AB817,IF($A819="VODA",VALUE(LEFT(TRIM(REPLACE('Vložení dat'!Z817,FIND(".",'Vložení dat'!Z817,1),1,",")),7)),""))</f>
        <v/>
      </c>
      <c r="U819" s="18" t="str">
        <f>IF($A819="Vyt",'Vložení dat'!AC817,IF($A819="VODA",VALUE(LEFT(TRIM(REPLACE('Vložení dat'!AA817,FIND(".",'Vložení dat'!AA817,1),1,",")),7)),""))</f>
        <v/>
      </c>
      <c r="V819" s="18" t="str">
        <f>IF($A819="Vyt",'Vložení dat'!AD817,IF($A819="VODA",VALUE(LEFT(TRIM(REPLACE('Vložení dat'!AB817,FIND(".",'Vložení dat'!AB817,1),1,",")),7)),""))</f>
        <v/>
      </c>
      <c r="W819" s="18" t="str">
        <f>IF($A819="Vyt",'Vložení dat'!AE817,IF($A819="VODA",VALUE(LEFT(TRIM(REPLACE('Vložení dat'!AC817,FIND(".",'Vložení dat'!AC817,1),1,",")),7)),""))</f>
        <v/>
      </c>
      <c r="X819" s="18" t="str">
        <f>IF($A819="Vyt",'Vložení dat'!AF817,IF($A819="VODA",VALUE(LEFT(TRIM(REPLACE('Vložení dat'!AD817,FIND(".",'Vložení dat'!AD817,1),1,",")),7)),""))</f>
        <v/>
      </c>
      <c r="Y819" s="18" t="str">
        <f>IF($A819="Vyt",'Vložení dat'!AG817,IF($A819="VODA",VALUE(LEFT(TRIM(REPLACE('Vložení dat'!AE817,FIND(".",'Vložení dat'!AE817,1),1,",")),7)),""))</f>
        <v/>
      </c>
      <c r="Z819" s="18" t="str">
        <f>IF($A819="Vyt",'Vložení dat'!AH817,IF($A819="VODA",VALUE(LEFT(TRIM(REPLACE('Vložení dat'!AF817,FIND(".",'Vložení dat'!AF817,1),1,",")),7)),""))</f>
        <v/>
      </c>
      <c r="AA819" s="18" t="str">
        <f>IF($A819="Vyt",'Vložení dat'!AI817,IF($A819="VODA",VALUE(LEFT(TRIM(REPLACE('Vložení dat'!AG817,FIND(".",'Vložení dat'!AG817,1),1,",")),7)),""))</f>
        <v/>
      </c>
      <c r="AB819" s="18" t="str">
        <f>IF(A819="Vyt",TRIM(LEFT('Vložení dat'!AY817,9)),IF(A819="VODA",TRIM(LEFT('Vložení dat'!BB817,9)),""))</f>
        <v/>
      </c>
      <c r="AC819" s="18" t="str">
        <f>IF(A819="Vyt",TRIM(LEFT('Vložení dat'!AW817,7)),"")</f>
        <v/>
      </c>
      <c r="AD819" s="18" t="str">
        <f>IF(A819="Vyt",VALUE(REPLACE(TRIM(LEFT('Vložení dat'!BA817,4)),FIND(".",TRIM(LEFT('Vložení dat'!BA817,4)),1),1,",")),IF(A819="VODA",VALUE(REPLACE(TRIM(LEFT('Vložení dat'!BC817,4)),FIND(".",TRIM(LEFT('Vložení dat'!BC817,4)),1),1,",")),""))</f>
        <v/>
      </c>
      <c r="AE819" s="12" t="str">
        <f>IF($A819="Vyt",TRIM(LEFT(REPLACE('Vložení dat'!T817,FIND(".",'Vložení dat'!T817,1),1,","),5)),"")</f>
        <v/>
      </c>
      <c r="AF819" s="12" t="str">
        <f>IF($A819="Vyt",TRIM(LEFT(REPLACE('Vložení dat'!U817,FIND(".",'Vložení dat'!U817,1),1,","),5)),"")</f>
        <v/>
      </c>
      <c r="AG819" s="13" t="str">
        <f>IF(A819="Vyt",LEFT(REPLACE('Vložení dat'!AT817,FIND(".",'Vložení dat'!AT817,1),1,","),5)-LEFT(REPLACE('Vložení dat'!AU817,FIND(".",'Vložení dat'!AU817,1),1,","),5)," ")</f>
        <v xml:space="preserve"> </v>
      </c>
      <c r="AH819" s="13" t="str">
        <f>IF(A819="Vyt",LEFT(REPLACE('Vložení dat'!T817,FIND(".",'Vložení dat'!T817,1),1,","),5)-LEFT(REPLACE('Vložení dat'!U817,FIND(".",'Vložení dat'!U817,1),1,","),5),"")</f>
        <v/>
      </c>
      <c r="AI819" t="str">
        <f>IF(A819="Vyt"," ",IF(A819="VODA",LEFT('Vložení dat'!AU817,12),""))</f>
        <v/>
      </c>
      <c r="AJ819" t="str">
        <f>IF(A819="Vyt","",IF(A819="VODA",LEFT('Vložení dat'!AV817,12),""))</f>
        <v/>
      </c>
    </row>
    <row r="820" spans="1:36" x14ac:dyDescent="0.3">
      <c r="A820" s="13" t="str">
        <f>IF(OR('Vložení dat'!C818=" VIP4RTN010 ",'Vložení dat'!C818=" RED4RITN050.c10_001 "),"Vyt",IF(OR('Vložení dat'!C818=" RED4WM050 ",'Vložení dat'!C818=" RED4WM010 ",ISNUMBER(SEARCH("ECM4WM020.v20",'Vložení dat'!C818,1))),"VODA",IF(ISBLANK('Vložení dat'!C818),"",'Vložení dat'!C818)))</f>
        <v/>
      </c>
      <c r="B820" s="13" t="str">
        <f>TRIM('Vložení dat'!N818)</f>
        <v/>
      </c>
      <c r="C820" s="16" t="str">
        <f>TRIM('Vložení dat'!K818)</f>
        <v/>
      </c>
      <c r="D820" s="13" t="str">
        <f>TRIM('Vložení dat'!L818)</f>
        <v/>
      </c>
      <c r="E820" s="13" t="str">
        <f>TRIM('Vložení dat'!J818)</f>
        <v/>
      </c>
      <c r="F820" s="13" t="str">
        <f>TRIM('Vložení dat'!H818)</f>
        <v/>
      </c>
      <c r="G820" s="13" t="str">
        <f>TRIM('Vložení dat'!G818)</f>
        <v/>
      </c>
      <c r="H820" s="13" t="str">
        <f>TRIM('Vložení dat'!E818)</f>
        <v/>
      </c>
      <c r="I820" s="13" t="str">
        <f>TRIM('Vložení dat'!B818)</f>
        <v/>
      </c>
      <c r="J820" s="13" t="str">
        <f>IF(AND(OR(A820="Vyt",A820="VODA"),'Vložení dat'!O818=0),"OK",IF(AND(OR(A820="Vyt",A820="VODA"),'Vložení dat'!O818&lt;&gt;0),CONCATENATE("CHYBA - ",'Vložení dat'!O818),""))</f>
        <v/>
      </c>
      <c r="K820" s="13" t="str">
        <f>IF(A820="Vyt",'Vložení dat'!R818,IF(A820="VODA",VALUE(TRIM(LEFT(REPLACE('Vložení dat'!T818,FIND(".",'Vložení dat'!T818,1),1,","),8))),""))</f>
        <v/>
      </c>
      <c r="L820" s="16" t="str">
        <f>IF(A820="Vyt",TRIM('Vložení dat'!S818),IF(A820="VODA",VALUE(TRIM(LEFT(REPLACE('Vložení dat'!R818,FIND(".",'Vložení dat'!R818,1),1,","),8))),""))</f>
        <v/>
      </c>
      <c r="M820" s="16" t="str">
        <f>IF(A820="Vyt",RIGHT('Vložení dat'!P818,11),IF(A820="VODA",VALUE(TRIM(LEFT(REPLACE('Vložení dat'!S818,FIND(".",'Vložení dat'!S818,1),1,","),8))),""))</f>
        <v/>
      </c>
      <c r="N820" s="12" t="str">
        <f>IF(A820="Vyt",TRIM('Vložení dat'!V818),"")</f>
        <v/>
      </c>
      <c r="O820" s="17" t="str">
        <f>IF(A820="Vyt",TRIM(LEFT('Vložení dat'!W818,9)),IF(A820="VODA",TRIM(CONCATENATE(LEFT('Vložení dat'!U818,3),".",MID('Vložení dat'!U818,5,2),".",MID('Vložení dat'!U818,8,2))),""))</f>
        <v/>
      </c>
      <c r="P820" s="18" t="str">
        <f>IF($A820="Vyt",'Vložení dat'!X818,IF($A820="VODA",VALUE(LEFT(TRIM(REPLACE('Vložení dat'!V818,FIND(".",'Vložení dat'!V818,1),1,",")),7)),""))</f>
        <v/>
      </c>
      <c r="Q820" s="18" t="str">
        <f>IF($A820="Vyt",'Vložení dat'!Y818,IF($A820="VODA",VALUE(LEFT(TRIM(REPLACE('Vložení dat'!W818,FIND(".",'Vložení dat'!W818,1),1,",")),7)),""))</f>
        <v/>
      </c>
      <c r="R820" s="18" t="str">
        <f>IF($A820="Vyt",'Vložení dat'!Z818,IF($A820="VODA",VALUE(LEFT(TRIM(REPLACE('Vložení dat'!X818,FIND(".",'Vložení dat'!X818,1),1,",")),7)),""))</f>
        <v/>
      </c>
      <c r="S820" s="18" t="str">
        <f>IF($A820="Vyt",'Vložení dat'!AA818,IF($A820="VODA",VALUE(LEFT(TRIM(REPLACE('Vložení dat'!Y818,FIND(".",'Vložení dat'!Y818,1),1,",")),7)),""))</f>
        <v/>
      </c>
      <c r="T820" s="18" t="str">
        <f>IF($A820="Vyt",'Vložení dat'!AB818,IF($A820="VODA",VALUE(LEFT(TRIM(REPLACE('Vložení dat'!Z818,FIND(".",'Vložení dat'!Z818,1),1,",")),7)),""))</f>
        <v/>
      </c>
      <c r="U820" s="18" t="str">
        <f>IF($A820="Vyt",'Vložení dat'!AC818,IF($A820="VODA",VALUE(LEFT(TRIM(REPLACE('Vložení dat'!AA818,FIND(".",'Vložení dat'!AA818,1),1,",")),7)),""))</f>
        <v/>
      </c>
      <c r="V820" s="18" t="str">
        <f>IF($A820="Vyt",'Vložení dat'!AD818,IF($A820="VODA",VALUE(LEFT(TRIM(REPLACE('Vložení dat'!AB818,FIND(".",'Vložení dat'!AB818,1),1,",")),7)),""))</f>
        <v/>
      </c>
      <c r="W820" s="18" t="str">
        <f>IF($A820="Vyt",'Vložení dat'!AE818,IF($A820="VODA",VALUE(LEFT(TRIM(REPLACE('Vložení dat'!AC818,FIND(".",'Vložení dat'!AC818,1),1,",")),7)),""))</f>
        <v/>
      </c>
      <c r="X820" s="18" t="str">
        <f>IF($A820="Vyt",'Vložení dat'!AF818,IF($A820="VODA",VALUE(LEFT(TRIM(REPLACE('Vložení dat'!AD818,FIND(".",'Vložení dat'!AD818,1),1,",")),7)),""))</f>
        <v/>
      </c>
      <c r="Y820" s="18" t="str">
        <f>IF($A820="Vyt",'Vložení dat'!AG818,IF($A820="VODA",VALUE(LEFT(TRIM(REPLACE('Vložení dat'!AE818,FIND(".",'Vložení dat'!AE818,1),1,",")),7)),""))</f>
        <v/>
      </c>
      <c r="Z820" s="18" t="str">
        <f>IF($A820="Vyt",'Vložení dat'!AH818,IF($A820="VODA",VALUE(LEFT(TRIM(REPLACE('Vložení dat'!AF818,FIND(".",'Vložení dat'!AF818,1),1,",")),7)),""))</f>
        <v/>
      </c>
      <c r="AA820" s="18" t="str">
        <f>IF($A820="Vyt",'Vložení dat'!AI818,IF($A820="VODA",VALUE(LEFT(TRIM(REPLACE('Vložení dat'!AG818,FIND(".",'Vložení dat'!AG818,1),1,",")),7)),""))</f>
        <v/>
      </c>
      <c r="AB820" s="18" t="str">
        <f>IF(A820="Vyt",TRIM(LEFT('Vložení dat'!AY818,9)),IF(A820="VODA",TRIM(LEFT('Vložení dat'!BB818,9)),""))</f>
        <v/>
      </c>
      <c r="AC820" s="18" t="str">
        <f>IF(A820="Vyt",TRIM(LEFT('Vložení dat'!AW818,7)),"")</f>
        <v/>
      </c>
      <c r="AD820" s="18" t="str">
        <f>IF(A820="Vyt",VALUE(REPLACE(TRIM(LEFT('Vložení dat'!BA818,4)),FIND(".",TRIM(LEFT('Vložení dat'!BA818,4)),1),1,",")),IF(A820="VODA",VALUE(REPLACE(TRIM(LEFT('Vložení dat'!BC818,4)),FIND(".",TRIM(LEFT('Vložení dat'!BC818,4)),1),1,",")),""))</f>
        <v/>
      </c>
      <c r="AE820" s="12" t="str">
        <f>IF($A820="Vyt",TRIM(LEFT(REPLACE('Vložení dat'!T818,FIND(".",'Vložení dat'!T818,1),1,","),5)),"")</f>
        <v/>
      </c>
      <c r="AF820" s="12" t="str">
        <f>IF($A820="Vyt",TRIM(LEFT(REPLACE('Vložení dat'!U818,FIND(".",'Vložení dat'!U818,1),1,","),5)),"")</f>
        <v/>
      </c>
      <c r="AG820" s="13" t="str">
        <f>IF(A820="Vyt",LEFT(REPLACE('Vložení dat'!AT818,FIND(".",'Vložení dat'!AT818,1),1,","),5)-LEFT(REPLACE('Vložení dat'!AU818,FIND(".",'Vložení dat'!AU818,1),1,","),5)," ")</f>
        <v xml:space="preserve"> </v>
      </c>
      <c r="AH820" s="13" t="str">
        <f>IF(A820="Vyt",LEFT(REPLACE('Vložení dat'!T818,FIND(".",'Vložení dat'!T818,1),1,","),5)-LEFT(REPLACE('Vložení dat'!U818,FIND(".",'Vložení dat'!U818,1),1,","),5),"")</f>
        <v/>
      </c>
      <c r="AI820" t="str">
        <f>IF(A820="Vyt"," ",IF(A820="VODA",LEFT('Vložení dat'!AU818,12),""))</f>
        <v/>
      </c>
      <c r="AJ820" t="str">
        <f>IF(A820="Vyt","",IF(A820="VODA",LEFT('Vložení dat'!AV818,12),""))</f>
        <v/>
      </c>
    </row>
    <row r="821" spans="1:36" x14ac:dyDescent="0.3">
      <c r="A821" s="13" t="str">
        <f>IF(OR('Vložení dat'!C819=" VIP4RTN010 ",'Vložení dat'!C819=" RED4RITN050.c10_001 "),"Vyt",IF(OR('Vložení dat'!C819=" RED4WM050 ",'Vložení dat'!C819=" RED4WM010 ",ISNUMBER(SEARCH("ECM4WM020.v20",'Vložení dat'!C819,1))),"VODA",IF(ISBLANK('Vložení dat'!C819),"",'Vložení dat'!C819)))</f>
        <v/>
      </c>
      <c r="B821" s="13" t="str">
        <f>TRIM('Vložení dat'!N819)</f>
        <v/>
      </c>
      <c r="C821" s="16" t="str">
        <f>TRIM('Vložení dat'!K819)</f>
        <v/>
      </c>
      <c r="D821" s="13" t="str">
        <f>TRIM('Vložení dat'!L819)</f>
        <v/>
      </c>
      <c r="E821" s="13" t="str">
        <f>TRIM('Vložení dat'!J819)</f>
        <v/>
      </c>
      <c r="F821" s="13" t="str">
        <f>TRIM('Vložení dat'!H819)</f>
        <v/>
      </c>
      <c r="G821" s="13" t="str">
        <f>TRIM('Vložení dat'!G819)</f>
        <v/>
      </c>
      <c r="H821" s="13" t="str">
        <f>TRIM('Vložení dat'!E819)</f>
        <v/>
      </c>
      <c r="I821" s="13" t="str">
        <f>TRIM('Vložení dat'!B819)</f>
        <v/>
      </c>
      <c r="J821" s="13" t="str">
        <f>IF(AND(OR(A821="Vyt",A821="VODA"),'Vložení dat'!O819=0),"OK",IF(AND(OR(A821="Vyt",A821="VODA"),'Vložení dat'!O819&lt;&gt;0),CONCATENATE("CHYBA - ",'Vložení dat'!O819),""))</f>
        <v/>
      </c>
      <c r="K821" s="13" t="str">
        <f>IF(A821="Vyt",'Vložení dat'!R819,IF(A821="VODA",VALUE(TRIM(LEFT(REPLACE('Vložení dat'!T819,FIND(".",'Vložení dat'!T819,1),1,","),8))),""))</f>
        <v/>
      </c>
      <c r="L821" s="16" t="str">
        <f>IF(A821="Vyt",TRIM('Vložení dat'!S819),IF(A821="VODA",VALUE(TRIM(LEFT(REPLACE('Vložení dat'!R819,FIND(".",'Vložení dat'!R819,1),1,","),8))),""))</f>
        <v/>
      </c>
      <c r="M821" s="16" t="str">
        <f>IF(A821="Vyt",RIGHT('Vložení dat'!P819,11),IF(A821="VODA",VALUE(TRIM(LEFT(REPLACE('Vložení dat'!S819,FIND(".",'Vložení dat'!S819,1),1,","),8))),""))</f>
        <v/>
      </c>
      <c r="N821" s="12" t="str">
        <f>IF(A821="Vyt",TRIM('Vložení dat'!V819),"")</f>
        <v/>
      </c>
      <c r="O821" s="17" t="str">
        <f>IF(A821="Vyt",TRIM(LEFT('Vložení dat'!W819,9)),IF(A821="VODA",TRIM(CONCATENATE(LEFT('Vložení dat'!U819,3),".",MID('Vložení dat'!U819,5,2),".",MID('Vložení dat'!U819,8,2))),""))</f>
        <v/>
      </c>
      <c r="P821" s="18" t="str">
        <f>IF($A821="Vyt",'Vložení dat'!X819,IF($A821="VODA",VALUE(LEFT(TRIM(REPLACE('Vložení dat'!V819,FIND(".",'Vložení dat'!V819,1),1,",")),7)),""))</f>
        <v/>
      </c>
      <c r="Q821" s="18" t="str">
        <f>IF($A821="Vyt",'Vložení dat'!Y819,IF($A821="VODA",VALUE(LEFT(TRIM(REPLACE('Vložení dat'!W819,FIND(".",'Vložení dat'!W819,1),1,",")),7)),""))</f>
        <v/>
      </c>
      <c r="R821" s="18" t="str">
        <f>IF($A821="Vyt",'Vložení dat'!Z819,IF($A821="VODA",VALUE(LEFT(TRIM(REPLACE('Vložení dat'!X819,FIND(".",'Vložení dat'!X819,1),1,",")),7)),""))</f>
        <v/>
      </c>
      <c r="S821" s="18" t="str">
        <f>IF($A821="Vyt",'Vložení dat'!AA819,IF($A821="VODA",VALUE(LEFT(TRIM(REPLACE('Vložení dat'!Y819,FIND(".",'Vložení dat'!Y819,1),1,",")),7)),""))</f>
        <v/>
      </c>
      <c r="T821" s="18" t="str">
        <f>IF($A821="Vyt",'Vložení dat'!AB819,IF($A821="VODA",VALUE(LEFT(TRIM(REPLACE('Vložení dat'!Z819,FIND(".",'Vložení dat'!Z819,1),1,",")),7)),""))</f>
        <v/>
      </c>
      <c r="U821" s="18" t="str">
        <f>IF($A821="Vyt",'Vložení dat'!AC819,IF($A821="VODA",VALUE(LEFT(TRIM(REPLACE('Vložení dat'!AA819,FIND(".",'Vložení dat'!AA819,1),1,",")),7)),""))</f>
        <v/>
      </c>
      <c r="V821" s="18" t="str">
        <f>IF($A821="Vyt",'Vložení dat'!AD819,IF($A821="VODA",VALUE(LEFT(TRIM(REPLACE('Vložení dat'!AB819,FIND(".",'Vložení dat'!AB819,1),1,",")),7)),""))</f>
        <v/>
      </c>
      <c r="W821" s="18" t="str">
        <f>IF($A821="Vyt",'Vložení dat'!AE819,IF($A821="VODA",VALUE(LEFT(TRIM(REPLACE('Vložení dat'!AC819,FIND(".",'Vložení dat'!AC819,1),1,",")),7)),""))</f>
        <v/>
      </c>
      <c r="X821" s="18" t="str">
        <f>IF($A821="Vyt",'Vložení dat'!AF819,IF($A821="VODA",VALUE(LEFT(TRIM(REPLACE('Vložení dat'!AD819,FIND(".",'Vložení dat'!AD819,1),1,",")),7)),""))</f>
        <v/>
      </c>
      <c r="Y821" s="18" t="str">
        <f>IF($A821="Vyt",'Vložení dat'!AG819,IF($A821="VODA",VALUE(LEFT(TRIM(REPLACE('Vložení dat'!AE819,FIND(".",'Vložení dat'!AE819,1),1,",")),7)),""))</f>
        <v/>
      </c>
      <c r="Z821" s="18" t="str">
        <f>IF($A821="Vyt",'Vložení dat'!AH819,IF($A821="VODA",VALUE(LEFT(TRIM(REPLACE('Vložení dat'!AF819,FIND(".",'Vložení dat'!AF819,1),1,",")),7)),""))</f>
        <v/>
      </c>
      <c r="AA821" s="18" t="str">
        <f>IF($A821="Vyt",'Vložení dat'!AI819,IF($A821="VODA",VALUE(LEFT(TRIM(REPLACE('Vložení dat'!AG819,FIND(".",'Vložení dat'!AG819,1),1,",")),7)),""))</f>
        <v/>
      </c>
      <c r="AB821" s="18" t="str">
        <f>IF(A821="Vyt",TRIM(LEFT('Vložení dat'!AY819,9)),IF(A821="VODA",TRIM(LEFT('Vložení dat'!BB819,9)),""))</f>
        <v/>
      </c>
      <c r="AC821" s="18" t="str">
        <f>IF(A821="Vyt",TRIM(LEFT('Vložení dat'!AW819,7)),"")</f>
        <v/>
      </c>
      <c r="AD821" s="18" t="str">
        <f>IF(A821="Vyt",VALUE(REPLACE(TRIM(LEFT('Vložení dat'!BA819,4)),FIND(".",TRIM(LEFT('Vložení dat'!BA819,4)),1),1,",")),IF(A821="VODA",VALUE(REPLACE(TRIM(LEFT('Vložení dat'!BC819,4)),FIND(".",TRIM(LEFT('Vložení dat'!BC819,4)),1),1,",")),""))</f>
        <v/>
      </c>
      <c r="AE821" s="12" t="str">
        <f>IF($A821="Vyt",TRIM(LEFT(REPLACE('Vložení dat'!T819,FIND(".",'Vložení dat'!T819,1),1,","),5)),"")</f>
        <v/>
      </c>
      <c r="AF821" s="12" t="str">
        <f>IF($A821="Vyt",TRIM(LEFT(REPLACE('Vložení dat'!U819,FIND(".",'Vložení dat'!U819,1),1,","),5)),"")</f>
        <v/>
      </c>
      <c r="AG821" s="13" t="str">
        <f>IF(A821="Vyt",LEFT(REPLACE('Vložení dat'!AT819,FIND(".",'Vložení dat'!AT819,1),1,","),5)-LEFT(REPLACE('Vložení dat'!AU819,FIND(".",'Vložení dat'!AU819,1),1,","),5)," ")</f>
        <v xml:space="preserve"> </v>
      </c>
      <c r="AH821" s="13" t="str">
        <f>IF(A821="Vyt",LEFT(REPLACE('Vložení dat'!T819,FIND(".",'Vložení dat'!T819,1),1,","),5)-LEFT(REPLACE('Vložení dat'!U819,FIND(".",'Vložení dat'!U819,1),1,","),5),"")</f>
        <v/>
      </c>
      <c r="AI821" t="str">
        <f>IF(A821="Vyt"," ",IF(A821="VODA",LEFT('Vložení dat'!AU819,12),""))</f>
        <v/>
      </c>
      <c r="AJ821" t="str">
        <f>IF(A821="Vyt","",IF(A821="VODA",LEFT('Vložení dat'!AV819,12),""))</f>
        <v/>
      </c>
    </row>
    <row r="822" spans="1:36" x14ac:dyDescent="0.3">
      <c r="A822" s="13" t="str">
        <f>IF(OR('Vložení dat'!C820=" VIP4RTN010 ",'Vložení dat'!C820=" RED4RITN050.c10_001 "),"Vyt",IF(OR('Vložení dat'!C820=" RED4WM050 ",'Vložení dat'!C820=" RED4WM010 ",ISNUMBER(SEARCH("ECM4WM020.v20",'Vložení dat'!C820,1))),"VODA",IF(ISBLANK('Vložení dat'!C820),"",'Vložení dat'!C820)))</f>
        <v/>
      </c>
      <c r="B822" s="13" t="str">
        <f>TRIM('Vložení dat'!N820)</f>
        <v/>
      </c>
      <c r="C822" s="16" t="str">
        <f>TRIM('Vložení dat'!K820)</f>
        <v/>
      </c>
      <c r="D822" s="13" t="str">
        <f>TRIM('Vložení dat'!L820)</f>
        <v/>
      </c>
      <c r="E822" s="13" t="str">
        <f>TRIM('Vložení dat'!J820)</f>
        <v/>
      </c>
      <c r="F822" s="13" t="str">
        <f>TRIM('Vložení dat'!H820)</f>
        <v/>
      </c>
      <c r="G822" s="13" t="str">
        <f>TRIM('Vložení dat'!G820)</f>
        <v/>
      </c>
      <c r="H822" s="13" t="str">
        <f>TRIM('Vložení dat'!E820)</f>
        <v/>
      </c>
      <c r="I822" s="13" t="str">
        <f>TRIM('Vložení dat'!B820)</f>
        <v/>
      </c>
      <c r="J822" s="13" t="str">
        <f>IF(AND(OR(A822="Vyt",A822="VODA"),'Vložení dat'!O820=0),"OK",IF(AND(OR(A822="Vyt",A822="VODA"),'Vložení dat'!O820&lt;&gt;0),CONCATENATE("CHYBA - ",'Vložení dat'!O820),""))</f>
        <v/>
      </c>
      <c r="K822" s="13" t="str">
        <f>IF(A822="Vyt",'Vložení dat'!R820,IF(A822="VODA",VALUE(TRIM(LEFT(REPLACE('Vložení dat'!T820,FIND(".",'Vložení dat'!T820,1),1,","),8))),""))</f>
        <v/>
      </c>
      <c r="L822" s="16" t="str">
        <f>IF(A822="Vyt",TRIM('Vložení dat'!S820),IF(A822="VODA",VALUE(TRIM(LEFT(REPLACE('Vložení dat'!R820,FIND(".",'Vložení dat'!R820,1),1,","),8))),""))</f>
        <v/>
      </c>
      <c r="M822" s="16" t="str">
        <f>IF(A822="Vyt",RIGHT('Vložení dat'!P820,11),IF(A822="VODA",VALUE(TRIM(LEFT(REPLACE('Vložení dat'!S820,FIND(".",'Vložení dat'!S820,1),1,","),8))),""))</f>
        <v/>
      </c>
      <c r="N822" s="12" t="str">
        <f>IF(A822="Vyt",TRIM('Vložení dat'!V820),"")</f>
        <v/>
      </c>
      <c r="O822" s="17" t="str">
        <f>IF(A822="Vyt",TRIM(LEFT('Vložení dat'!W820,9)),IF(A822="VODA",TRIM(CONCATENATE(LEFT('Vložení dat'!U820,3),".",MID('Vložení dat'!U820,5,2),".",MID('Vložení dat'!U820,8,2))),""))</f>
        <v/>
      </c>
      <c r="P822" s="18" t="str">
        <f>IF($A822="Vyt",'Vložení dat'!X820,IF($A822="VODA",VALUE(LEFT(TRIM(REPLACE('Vložení dat'!V820,FIND(".",'Vložení dat'!V820,1),1,",")),7)),""))</f>
        <v/>
      </c>
      <c r="Q822" s="18" t="str">
        <f>IF($A822="Vyt",'Vložení dat'!Y820,IF($A822="VODA",VALUE(LEFT(TRIM(REPLACE('Vložení dat'!W820,FIND(".",'Vložení dat'!W820,1),1,",")),7)),""))</f>
        <v/>
      </c>
      <c r="R822" s="18" t="str">
        <f>IF($A822="Vyt",'Vložení dat'!Z820,IF($A822="VODA",VALUE(LEFT(TRIM(REPLACE('Vložení dat'!X820,FIND(".",'Vložení dat'!X820,1),1,",")),7)),""))</f>
        <v/>
      </c>
      <c r="S822" s="18" t="str">
        <f>IF($A822="Vyt",'Vložení dat'!AA820,IF($A822="VODA",VALUE(LEFT(TRIM(REPLACE('Vložení dat'!Y820,FIND(".",'Vložení dat'!Y820,1),1,",")),7)),""))</f>
        <v/>
      </c>
      <c r="T822" s="18" t="str">
        <f>IF($A822="Vyt",'Vložení dat'!AB820,IF($A822="VODA",VALUE(LEFT(TRIM(REPLACE('Vložení dat'!Z820,FIND(".",'Vložení dat'!Z820,1),1,",")),7)),""))</f>
        <v/>
      </c>
      <c r="U822" s="18" t="str">
        <f>IF($A822="Vyt",'Vložení dat'!AC820,IF($A822="VODA",VALUE(LEFT(TRIM(REPLACE('Vložení dat'!AA820,FIND(".",'Vložení dat'!AA820,1),1,",")),7)),""))</f>
        <v/>
      </c>
      <c r="V822" s="18" t="str">
        <f>IF($A822="Vyt",'Vložení dat'!AD820,IF($A822="VODA",VALUE(LEFT(TRIM(REPLACE('Vložení dat'!AB820,FIND(".",'Vložení dat'!AB820,1),1,",")),7)),""))</f>
        <v/>
      </c>
      <c r="W822" s="18" t="str">
        <f>IF($A822="Vyt",'Vložení dat'!AE820,IF($A822="VODA",VALUE(LEFT(TRIM(REPLACE('Vložení dat'!AC820,FIND(".",'Vložení dat'!AC820,1),1,",")),7)),""))</f>
        <v/>
      </c>
      <c r="X822" s="18" t="str">
        <f>IF($A822="Vyt",'Vložení dat'!AF820,IF($A822="VODA",VALUE(LEFT(TRIM(REPLACE('Vložení dat'!AD820,FIND(".",'Vložení dat'!AD820,1),1,",")),7)),""))</f>
        <v/>
      </c>
      <c r="Y822" s="18" t="str">
        <f>IF($A822="Vyt",'Vložení dat'!AG820,IF($A822="VODA",VALUE(LEFT(TRIM(REPLACE('Vložení dat'!AE820,FIND(".",'Vložení dat'!AE820,1),1,",")),7)),""))</f>
        <v/>
      </c>
      <c r="Z822" s="18" t="str">
        <f>IF($A822="Vyt",'Vložení dat'!AH820,IF($A822="VODA",VALUE(LEFT(TRIM(REPLACE('Vložení dat'!AF820,FIND(".",'Vložení dat'!AF820,1),1,",")),7)),""))</f>
        <v/>
      </c>
      <c r="AA822" s="18" t="str">
        <f>IF($A822="Vyt",'Vložení dat'!AI820,IF($A822="VODA",VALUE(LEFT(TRIM(REPLACE('Vložení dat'!AG820,FIND(".",'Vložení dat'!AG820,1),1,",")),7)),""))</f>
        <v/>
      </c>
      <c r="AB822" s="18" t="str">
        <f>IF(A822="Vyt",TRIM(LEFT('Vložení dat'!AY820,9)),IF(A822="VODA",TRIM(LEFT('Vložení dat'!BB820,9)),""))</f>
        <v/>
      </c>
      <c r="AC822" s="18" t="str">
        <f>IF(A822="Vyt",TRIM(LEFT('Vložení dat'!AW820,7)),"")</f>
        <v/>
      </c>
      <c r="AD822" s="18" t="str">
        <f>IF(A822="Vyt",VALUE(REPLACE(TRIM(LEFT('Vložení dat'!BA820,4)),FIND(".",TRIM(LEFT('Vložení dat'!BA820,4)),1),1,",")),IF(A822="VODA",VALUE(REPLACE(TRIM(LEFT('Vložení dat'!BC820,4)),FIND(".",TRIM(LEFT('Vložení dat'!BC820,4)),1),1,",")),""))</f>
        <v/>
      </c>
      <c r="AE822" s="12" t="str">
        <f>IF($A822="Vyt",TRIM(LEFT(REPLACE('Vložení dat'!T820,FIND(".",'Vložení dat'!T820,1),1,","),5)),"")</f>
        <v/>
      </c>
      <c r="AF822" s="12" t="str">
        <f>IF($A822="Vyt",TRIM(LEFT(REPLACE('Vložení dat'!U820,FIND(".",'Vložení dat'!U820,1),1,","),5)),"")</f>
        <v/>
      </c>
      <c r="AG822" s="13" t="str">
        <f>IF(A822="Vyt",LEFT(REPLACE('Vložení dat'!AT820,FIND(".",'Vložení dat'!AT820,1),1,","),5)-LEFT(REPLACE('Vložení dat'!AU820,FIND(".",'Vložení dat'!AU820,1),1,","),5)," ")</f>
        <v xml:space="preserve"> </v>
      </c>
      <c r="AH822" s="13" t="str">
        <f>IF(A822="Vyt",LEFT(REPLACE('Vložení dat'!T820,FIND(".",'Vložení dat'!T820,1),1,","),5)-LEFT(REPLACE('Vložení dat'!U820,FIND(".",'Vložení dat'!U820,1),1,","),5),"")</f>
        <v/>
      </c>
      <c r="AI822" t="str">
        <f>IF(A822="Vyt"," ",IF(A822="VODA",LEFT('Vložení dat'!AU820,12),""))</f>
        <v/>
      </c>
      <c r="AJ822" t="str">
        <f>IF(A822="Vyt","",IF(A822="VODA",LEFT('Vložení dat'!AV820,12),""))</f>
        <v/>
      </c>
    </row>
    <row r="823" spans="1:36" x14ac:dyDescent="0.3">
      <c r="A823" s="13" t="str">
        <f>IF(OR('Vložení dat'!C821=" VIP4RTN010 ",'Vložení dat'!C821=" RED4RITN050.c10_001 "),"Vyt",IF(OR('Vložení dat'!C821=" RED4WM050 ",'Vložení dat'!C821=" RED4WM010 ",ISNUMBER(SEARCH("ECM4WM020.v20",'Vložení dat'!C821,1))),"VODA",IF(ISBLANK('Vložení dat'!C821),"",'Vložení dat'!C821)))</f>
        <v/>
      </c>
      <c r="B823" s="13" t="str">
        <f>TRIM('Vložení dat'!N821)</f>
        <v/>
      </c>
      <c r="C823" s="16" t="str">
        <f>TRIM('Vložení dat'!K821)</f>
        <v/>
      </c>
      <c r="D823" s="13" t="str">
        <f>TRIM('Vložení dat'!L821)</f>
        <v/>
      </c>
      <c r="E823" s="13" t="str">
        <f>TRIM('Vložení dat'!J821)</f>
        <v/>
      </c>
      <c r="F823" s="13" t="str">
        <f>TRIM('Vložení dat'!H821)</f>
        <v/>
      </c>
      <c r="G823" s="13" t="str">
        <f>TRIM('Vložení dat'!G821)</f>
        <v/>
      </c>
      <c r="H823" s="13" t="str">
        <f>TRIM('Vložení dat'!E821)</f>
        <v/>
      </c>
      <c r="I823" s="13" t="str">
        <f>TRIM('Vložení dat'!B821)</f>
        <v/>
      </c>
      <c r="J823" s="13" t="str">
        <f>IF(AND(OR(A823="Vyt",A823="VODA"),'Vložení dat'!O821=0),"OK",IF(AND(OR(A823="Vyt",A823="VODA"),'Vložení dat'!O821&lt;&gt;0),CONCATENATE("CHYBA - ",'Vložení dat'!O821),""))</f>
        <v/>
      </c>
      <c r="K823" s="13" t="str">
        <f>IF(A823="Vyt",'Vložení dat'!R821,IF(A823="VODA",VALUE(TRIM(LEFT(REPLACE('Vložení dat'!T821,FIND(".",'Vložení dat'!T821,1),1,","),8))),""))</f>
        <v/>
      </c>
      <c r="L823" s="16" t="str">
        <f>IF(A823="Vyt",TRIM('Vložení dat'!S821),IF(A823="VODA",VALUE(TRIM(LEFT(REPLACE('Vložení dat'!R821,FIND(".",'Vložení dat'!R821,1),1,","),8))),""))</f>
        <v/>
      </c>
      <c r="M823" s="16" t="str">
        <f>IF(A823="Vyt",RIGHT('Vložení dat'!P821,11),IF(A823="VODA",VALUE(TRIM(LEFT(REPLACE('Vložení dat'!S821,FIND(".",'Vložení dat'!S821,1),1,","),8))),""))</f>
        <v/>
      </c>
      <c r="N823" s="12" t="str">
        <f>IF(A823="Vyt",TRIM('Vložení dat'!V821),"")</f>
        <v/>
      </c>
      <c r="O823" s="17" t="str">
        <f>IF(A823="Vyt",TRIM(LEFT('Vložení dat'!W821,9)),IF(A823="VODA",TRIM(CONCATENATE(LEFT('Vložení dat'!U821,3),".",MID('Vložení dat'!U821,5,2),".",MID('Vložení dat'!U821,8,2))),""))</f>
        <v/>
      </c>
      <c r="P823" s="18" t="str">
        <f>IF($A823="Vyt",'Vložení dat'!X821,IF($A823="VODA",VALUE(LEFT(TRIM(REPLACE('Vložení dat'!V821,FIND(".",'Vložení dat'!V821,1),1,",")),7)),""))</f>
        <v/>
      </c>
      <c r="Q823" s="18" t="str">
        <f>IF($A823="Vyt",'Vložení dat'!Y821,IF($A823="VODA",VALUE(LEFT(TRIM(REPLACE('Vložení dat'!W821,FIND(".",'Vložení dat'!W821,1),1,",")),7)),""))</f>
        <v/>
      </c>
      <c r="R823" s="18" t="str">
        <f>IF($A823="Vyt",'Vložení dat'!Z821,IF($A823="VODA",VALUE(LEFT(TRIM(REPLACE('Vložení dat'!X821,FIND(".",'Vložení dat'!X821,1),1,",")),7)),""))</f>
        <v/>
      </c>
      <c r="S823" s="18" t="str">
        <f>IF($A823="Vyt",'Vložení dat'!AA821,IF($A823="VODA",VALUE(LEFT(TRIM(REPLACE('Vložení dat'!Y821,FIND(".",'Vložení dat'!Y821,1),1,",")),7)),""))</f>
        <v/>
      </c>
      <c r="T823" s="18" t="str">
        <f>IF($A823="Vyt",'Vložení dat'!AB821,IF($A823="VODA",VALUE(LEFT(TRIM(REPLACE('Vložení dat'!Z821,FIND(".",'Vložení dat'!Z821,1),1,",")),7)),""))</f>
        <v/>
      </c>
      <c r="U823" s="18" t="str">
        <f>IF($A823="Vyt",'Vložení dat'!AC821,IF($A823="VODA",VALUE(LEFT(TRIM(REPLACE('Vložení dat'!AA821,FIND(".",'Vložení dat'!AA821,1),1,",")),7)),""))</f>
        <v/>
      </c>
      <c r="V823" s="18" t="str">
        <f>IF($A823="Vyt",'Vložení dat'!AD821,IF($A823="VODA",VALUE(LEFT(TRIM(REPLACE('Vložení dat'!AB821,FIND(".",'Vložení dat'!AB821,1),1,",")),7)),""))</f>
        <v/>
      </c>
      <c r="W823" s="18" t="str">
        <f>IF($A823="Vyt",'Vložení dat'!AE821,IF($A823="VODA",VALUE(LEFT(TRIM(REPLACE('Vložení dat'!AC821,FIND(".",'Vložení dat'!AC821,1),1,",")),7)),""))</f>
        <v/>
      </c>
      <c r="X823" s="18" t="str">
        <f>IF($A823="Vyt",'Vložení dat'!AF821,IF($A823="VODA",VALUE(LEFT(TRIM(REPLACE('Vložení dat'!AD821,FIND(".",'Vložení dat'!AD821,1),1,",")),7)),""))</f>
        <v/>
      </c>
      <c r="Y823" s="18" t="str">
        <f>IF($A823="Vyt",'Vložení dat'!AG821,IF($A823="VODA",VALUE(LEFT(TRIM(REPLACE('Vložení dat'!AE821,FIND(".",'Vložení dat'!AE821,1),1,",")),7)),""))</f>
        <v/>
      </c>
      <c r="Z823" s="18" t="str">
        <f>IF($A823="Vyt",'Vložení dat'!AH821,IF($A823="VODA",VALUE(LEFT(TRIM(REPLACE('Vložení dat'!AF821,FIND(".",'Vložení dat'!AF821,1),1,",")),7)),""))</f>
        <v/>
      </c>
      <c r="AA823" s="18" t="str">
        <f>IF($A823="Vyt",'Vložení dat'!AI821,IF($A823="VODA",VALUE(LEFT(TRIM(REPLACE('Vložení dat'!AG821,FIND(".",'Vložení dat'!AG821,1),1,",")),7)),""))</f>
        <v/>
      </c>
      <c r="AB823" s="18" t="str">
        <f>IF(A823="Vyt",TRIM(LEFT('Vložení dat'!AY821,9)),IF(A823="VODA",TRIM(LEFT('Vložení dat'!BB821,9)),""))</f>
        <v/>
      </c>
      <c r="AC823" s="18" t="str">
        <f>IF(A823="Vyt",TRIM(LEFT('Vložení dat'!AW821,7)),"")</f>
        <v/>
      </c>
      <c r="AD823" s="18" t="str">
        <f>IF(A823="Vyt",VALUE(REPLACE(TRIM(LEFT('Vložení dat'!BA821,4)),FIND(".",TRIM(LEFT('Vložení dat'!BA821,4)),1),1,",")),IF(A823="VODA",VALUE(REPLACE(TRIM(LEFT('Vložení dat'!BC821,4)),FIND(".",TRIM(LEFT('Vložení dat'!BC821,4)),1),1,",")),""))</f>
        <v/>
      </c>
      <c r="AE823" s="12" t="str">
        <f>IF($A823="Vyt",TRIM(LEFT(REPLACE('Vložení dat'!T821,FIND(".",'Vložení dat'!T821,1),1,","),5)),"")</f>
        <v/>
      </c>
      <c r="AF823" s="12" t="str">
        <f>IF($A823="Vyt",TRIM(LEFT(REPLACE('Vložení dat'!U821,FIND(".",'Vložení dat'!U821,1),1,","),5)),"")</f>
        <v/>
      </c>
      <c r="AG823" s="13" t="str">
        <f>IF(A823="Vyt",LEFT(REPLACE('Vložení dat'!AT821,FIND(".",'Vložení dat'!AT821,1),1,","),5)-LEFT(REPLACE('Vložení dat'!AU821,FIND(".",'Vložení dat'!AU821,1),1,","),5)," ")</f>
        <v xml:space="preserve"> </v>
      </c>
      <c r="AH823" s="13" t="str">
        <f>IF(A823="Vyt",LEFT(REPLACE('Vložení dat'!T821,FIND(".",'Vložení dat'!T821,1),1,","),5)-LEFT(REPLACE('Vložení dat'!U821,FIND(".",'Vložení dat'!U821,1),1,","),5),"")</f>
        <v/>
      </c>
      <c r="AI823" t="str">
        <f>IF(A823="Vyt"," ",IF(A823="VODA",LEFT('Vložení dat'!AU821,12),""))</f>
        <v/>
      </c>
      <c r="AJ823" t="str">
        <f>IF(A823="Vyt","",IF(A823="VODA",LEFT('Vložení dat'!AV821,12),""))</f>
        <v/>
      </c>
    </row>
    <row r="824" spans="1:36" x14ac:dyDescent="0.3">
      <c r="A824" s="13" t="str">
        <f>IF(OR('Vložení dat'!C822=" VIP4RTN010 ",'Vložení dat'!C822=" RED4RITN050.c10_001 "),"Vyt",IF(OR('Vložení dat'!C822=" RED4WM050 ",'Vložení dat'!C822=" RED4WM010 ",ISNUMBER(SEARCH("ECM4WM020.v20",'Vložení dat'!C822,1))),"VODA",IF(ISBLANK('Vložení dat'!C822),"",'Vložení dat'!C822)))</f>
        <v/>
      </c>
      <c r="B824" s="13" t="str">
        <f>TRIM('Vložení dat'!N822)</f>
        <v/>
      </c>
      <c r="C824" s="16" t="str">
        <f>TRIM('Vložení dat'!K822)</f>
        <v/>
      </c>
      <c r="D824" s="13" t="str">
        <f>TRIM('Vložení dat'!L822)</f>
        <v/>
      </c>
      <c r="E824" s="13" t="str">
        <f>TRIM('Vložení dat'!J822)</f>
        <v/>
      </c>
      <c r="F824" s="13" t="str">
        <f>TRIM('Vložení dat'!H822)</f>
        <v/>
      </c>
      <c r="G824" s="13" t="str">
        <f>TRIM('Vložení dat'!G822)</f>
        <v/>
      </c>
      <c r="H824" s="13" t="str">
        <f>TRIM('Vložení dat'!E822)</f>
        <v/>
      </c>
      <c r="I824" s="13" t="str">
        <f>TRIM('Vložení dat'!B822)</f>
        <v/>
      </c>
      <c r="J824" s="13" t="str">
        <f>IF(AND(OR(A824="Vyt",A824="VODA"),'Vložení dat'!O822=0),"OK",IF(AND(OR(A824="Vyt",A824="VODA"),'Vložení dat'!O822&lt;&gt;0),CONCATENATE("CHYBA - ",'Vložení dat'!O822),""))</f>
        <v/>
      </c>
      <c r="K824" s="13" t="str">
        <f>IF(A824="Vyt",'Vložení dat'!R822,IF(A824="VODA",VALUE(TRIM(LEFT(REPLACE('Vložení dat'!T822,FIND(".",'Vložení dat'!T822,1),1,","),8))),""))</f>
        <v/>
      </c>
      <c r="L824" s="16" t="str">
        <f>IF(A824="Vyt",TRIM('Vložení dat'!S822),IF(A824="VODA",VALUE(TRIM(LEFT(REPLACE('Vložení dat'!R822,FIND(".",'Vložení dat'!R822,1),1,","),8))),""))</f>
        <v/>
      </c>
      <c r="M824" s="16" t="str">
        <f>IF(A824="Vyt",RIGHT('Vložení dat'!P822,11),IF(A824="VODA",VALUE(TRIM(LEFT(REPLACE('Vložení dat'!S822,FIND(".",'Vložení dat'!S822,1),1,","),8))),""))</f>
        <v/>
      </c>
      <c r="N824" s="12" t="str">
        <f>IF(A824="Vyt",TRIM('Vložení dat'!V822),"")</f>
        <v/>
      </c>
      <c r="O824" s="17" t="str">
        <f>IF(A824="Vyt",TRIM(LEFT('Vložení dat'!W822,9)),IF(A824="VODA",TRIM(CONCATENATE(LEFT('Vložení dat'!U822,3),".",MID('Vložení dat'!U822,5,2),".",MID('Vložení dat'!U822,8,2))),""))</f>
        <v/>
      </c>
      <c r="P824" s="18" t="str">
        <f>IF($A824="Vyt",'Vložení dat'!X822,IF($A824="VODA",VALUE(LEFT(TRIM(REPLACE('Vložení dat'!V822,FIND(".",'Vložení dat'!V822,1),1,",")),7)),""))</f>
        <v/>
      </c>
      <c r="Q824" s="18" t="str">
        <f>IF($A824="Vyt",'Vložení dat'!Y822,IF($A824="VODA",VALUE(LEFT(TRIM(REPLACE('Vložení dat'!W822,FIND(".",'Vložení dat'!W822,1),1,",")),7)),""))</f>
        <v/>
      </c>
      <c r="R824" s="18" t="str">
        <f>IF($A824="Vyt",'Vložení dat'!Z822,IF($A824="VODA",VALUE(LEFT(TRIM(REPLACE('Vložení dat'!X822,FIND(".",'Vložení dat'!X822,1),1,",")),7)),""))</f>
        <v/>
      </c>
      <c r="S824" s="18" t="str">
        <f>IF($A824="Vyt",'Vložení dat'!AA822,IF($A824="VODA",VALUE(LEFT(TRIM(REPLACE('Vložení dat'!Y822,FIND(".",'Vložení dat'!Y822,1),1,",")),7)),""))</f>
        <v/>
      </c>
      <c r="T824" s="18" t="str">
        <f>IF($A824="Vyt",'Vložení dat'!AB822,IF($A824="VODA",VALUE(LEFT(TRIM(REPLACE('Vložení dat'!Z822,FIND(".",'Vložení dat'!Z822,1),1,",")),7)),""))</f>
        <v/>
      </c>
      <c r="U824" s="18" t="str">
        <f>IF($A824="Vyt",'Vložení dat'!AC822,IF($A824="VODA",VALUE(LEFT(TRIM(REPLACE('Vložení dat'!AA822,FIND(".",'Vložení dat'!AA822,1),1,",")),7)),""))</f>
        <v/>
      </c>
      <c r="V824" s="18" t="str">
        <f>IF($A824="Vyt",'Vložení dat'!AD822,IF($A824="VODA",VALUE(LEFT(TRIM(REPLACE('Vložení dat'!AB822,FIND(".",'Vložení dat'!AB822,1),1,",")),7)),""))</f>
        <v/>
      </c>
      <c r="W824" s="18" t="str">
        <f>IF($A824="Vyt",'Vložení dat'!AE822,IF($A824="VODA",VALUE(LEFT(TRIM(REPLACE('Vložení dat'!AC822,FIND(".",'Vložení dat'!AC822,1),1,",")),7)),""))</f>
        <v/>
      </c>
      <c r="X824" s="18" t="str">
        <f>IF($A824="Vyt",'Vložení dat'!AF822,IF($A824="VODA",VALUE(LEFT(TRIM(REPLACE('Vložení dat'!AD822,FIND(".",'Vložení dat'!AD822,1),1,",")),7)),""))</f>
        <v/>
      </c>
      <c r="Y824" s="18" t="str">
        <f>IF($A824="Vyt",'Vložení dat'!AG822,IF($A824="VODA",VALUE(LEFT(TRIM(REPLACE('Vložení dat'!AE822,FIND(".",'Vložení dat'!AE822,1),1,",")),7)),""))</f>
        <v/>
      </c>
      <c r="Z824" s="18" t="str">
        <f>IF($A824="Vyt",'Vložení dat'!AH822,IF($A824="VODA",VALUE(LEFT(TRIM(REPLACE('Vložení dat'!AF822,FIND(".",'Vložení dat'!AF822,1),1,",")),7)),""))</f>
        <v/>
      </c>
      <c r="AA824" s="18" t="str">
        <f>IF($A824="Vyt",'Vložení dat'!AI822,IF($A824="VODA",VALUE(LEFT(TRIM(REPLACE('Vložení dat'!AG822,FIND(".",'Vložení dat'!AG822,1),1,",")),7)),""))</f>
        <v/>
      </c>
      <c r="AB824" s="18" t="str">
        <f>IF(A824="Vyt",TRIM(LEFT('Vložení dat'!AY822,9)),IF(A824="VODA",TRIM(LEFT('Vložení dat'!BB822,9)),""))</f>
        <v/>
      </c>
      <c r="AC824" s="18" t="str">
        <f>IF(A824="Vyt",TRIM(LEFT('Vložení dat'!AW822,7)),"")</f>
        <v/>
      </c>
      <c r="AD824" s="18" t="str">
        <f>IF(A824="Vyt",VALUE(REPLACE(TRIM(LEFT('Vložení dat'!BA822,4)),FIND(".",TRIM(LEFT('Vložení dat'!BA822,4)),1),1,",")),IF(A824="VODA",VALUE(REPLACE(TRIM(LEFT('Vložení dat'!BC822,4)),FIND(".",TRIM(LEFT('Vložení dat'!BC822,4)),1),1,",")),""))</f>
        <v/>
      </c>
      <c r="AE824" s="12" t="str">
        <f>IF($A824="Vyt",TRIM(LEFT(REPLACE('Vložení dat'!T822,FIND(".",'Vložení dat'!T822,1),1,","),5)),"")</f>
        <v/>
      </c>
      <c r="AF824" s="12" t="str">
        <f>IF($A824="Vyt",TRIM(LEFT(REPLACE('Vložení dat'!U822,FIND(".",'Vložení dat'!U822,1),1,","),5)),"")</f>
        <v/>
      </c>
      <c r="AG824" s="13" t="str">
        <f>IF(A824="Vyt",LEFT(REPLACE('Vložení dat'!AT822,FIND(".",'Vložení dat'!AT822,1),1,","),5)-LEFT(REPLACE('Vložení dat'!AU822,FIND(".",'Vložení dat'!AU822,1),1,","),5)," ")</f>
        <v xml:space="preserve"> </v>
      </c>
      <c r="AH824" s="13" t="str">
        <f>IF(A824="Vyt",LEFT(REPLACE('Vložení dat'!T822,FIND(".",'Vložení dat'!T822,1),1,","),5)-LEFT(REPLACE('Vložení dat'!U822,FIND(".",'Vložení dat'!U822,1),1,","),5),"")</f>
        <v/>
      </c>
      <c r="AI824" t="str">
        <f>IF(A824="Vyt"," ",IF(A824="VODA",LEFT('Vložení dat'!AU822,12),""))</f>
        <v/>
      </c>
      <c r="AJ824" t="str">
        <f>IF(A824="Vyt","",IF(A824="VODA",LEFT('Vložení dat'!AV822,12),""))</f>
        <v/>
      </c>
    </row>
    <row r="825" spans="1:36" x14ac:dyDescent="0.3">
      <c r="A825" s="13" t="str">
        <f>IF(OR('Vložení dat'!C823=" VIP4RTN010 ",'Vložení dat'!C823=" RED4RITN050.c10_001 "),"Vyt",IF(OR('Vložení dat'!C823=" RED4WM050 ",'Vložení dat'!C823=" RED4WM010 ",ISNUMBER(SEARCH("ECM4WM020.v20",'Vložení dat'!C823,1))),"VODA",IF(ISBLANK('Vložení dat'!C823),"",'Vložení dat'!C823)))</f>
        <v/>
      </c>
      <c r="B825" s="13" t="str">
        <f>TRIM('Vložení dat'!N823)</f>
        <v/>
      </c>
      <c r="C825" s="16" t="str">
        <f>TRIM('Vložení dat'!K823)</f>
        <v/>
      </c>
      <c r="D825" s="13" t="str">
        <f>TRIM('Vložení dat'!L823)</f>
        <v/>
      </c>
      <c r="E825" s="13" t="str">
        <f>TRIM('Vložení dat'!J823)</f>
        <v/>
      </c>
      <c r="F825" s="13" t="str">
        <f>TRIM('Vložení dat'!H823)</f>
        <v/>
      </c>
      <c r="G825" s="13" t="str">
        <f>TRIM('Vložení dat'!G823)</f>
        <v/>
      </c>
      <c r="H825" s="13" t="str">
        <f>TRIM('Vložení dat'!E823)</f>
        <v/>
      </c>
      <c r="I825" s="13" t="str">
        <f>TRIM('Vložení dat'!B823)</f>
        <v/>
      </c>
      <c r="J825" s="13" t="str">
        <f>IF(AND(OR(A825="Vyt",A825="VODA"),'Vložení dat'!O823=0),"OK",IF(AND(OR(A825="Vyt",A825="VODA"),'Vložení dat'!O823&lt;&gt;0),CONCATENATE("CHYBA - ",'Vložení dat'!O823),""))</f>
        <v/>
      </c>
      <c r="K825" s="13" t="str">
        <f>IF(A825="Vyt",'Vložení dat'!R823,IF(A825="VODA",VALUE(TRIM(LEFT(REPLACE('Vložení dat'!T823,FIND(".",'Vložení dat'!T823,1),1,","),8))),""))</f>
        <v/>
      </c>
      <c r="L825" s="16" t="str">
        <f>IF(A825="Vyt",TRIM('Vložení dat'!S823),IF(A825="VODA",VALUE(TRIM(LEFT(REPLACE('Vložení dat'!R823,FIND(".",'Vložení dat'!R823,1),1,","),8))),""))</f>
        <v/>
      </c>
      <c r="M825" s="16" t="str">
        <f>IF(A825="Vyt",RIGHT('Vložení dat'!P823,11),IF(A825="VODA",VALUE(TRIM(LEFT(REPLACE('Vložení dat'!S823,FIND(".",'Vložení dat'!S823,1),1,","),8))),""))</f>
        <v/>
      </c>
      <c r="N825" s="12" t="str">
        <f>IF(A825="Vyt",TRIM('Vložení dat'!V823),"")</f>
        <v/>
      </c>
      <c r="O825" s="17" t="str">
        <f>IF(A825="Vyt",TRIM(LEFT('Vložení dat'!W823,9)),IF(A825="VODA",TRIM(CONCATENATE(LEFT('Vložení dat'!U823,3),".",MID('Vložení dat'!U823,5,2),".",MID('Vložení dat'!U823,8,2))),""))</f>
        <v/>
      </c>
      <c r="P825" s="18" t="str">
        <f>IF($A825="Vyt",'Vložení dat'!X823,IF($A825="VODA",VALUE(LEFT(TRIM(REPLACE('Vložení dat'!V823,FIND(".",'Vložení dat'!V823,1),1,",")),7)),""))</f>
        <v/>
      </c>
      <c r="Q825" s="18" t="str">
        <f>IF($A825="Vyt",'Vložení dat'!Y823,IF($A825="VODA",VALUE(LEFT(TRIM(REPLACE('Vložení dat'!W823,FIND(".",'Vložení dat'!W823,1),1,",")),7)),""))</f>
        <v/>
      </c>
      <c r="R825" s="18" t="str">
        <f>IF($A825="Vyt",'Vložení dat'!Z823,IF($A825="VODA",VALUE(LEFT(TRIM(REPLACE('Vložení dat'!X823,FIND(".",'Vložení dat'!X823,1),1,",")),7)),""))</f>
        <v/>
      </c>
      <c r="S825" s="18" t="str">
        <f>IF($A825="Vyt",'Vložení dat'!AA823,IF($A825="VODA",VALUE(LEFT(TRIM(REPLACE('Vložení dat'!Y823,FIND(".",'Vložení dat'!Y823,1),1,",")),7)),""))</f>
        <v/>
      </c>
      <c r="T825" s="18" t="str">
        <f>IF($A825="Vyt",'Vložení dat'!AB823,IF($A825="VODA",VALUE(LEFT(TRIM(REPLACE('Vložení dat'!Z823,FIND(".",'Vložení dat'!Z823,1),1,",")),7)),""))</f>
        <v/>
      </c>
      <c r="U825" s="18" t="str">
        <f>IF($A825="Vyt",'Vložení dat'!AC823,IF($A825="VODA",VALUE(LEFT(TRIM(REPLACE('Vložení dat'!AA823,FIND(".",'Vložení dat'!AA823,1),1,",")),7)),""))</f>
        <v/>
      </c>
      <c r="V825" s="18" t="str">
        <f>IF($A825="Vyt",'Vložení dat'!AD823,IF($A825="VODA",VALUE(LEFT(TRIM(REPLACE('Vložení dat'!AB823,FIND(".",'Vložení dat'!AB823,1),1,",")),7)),""))</f>
        <v/>
      </c>
      <c r="W825" s="18" t="str">
        <f>IF($A825="Vyt",'Vložení dat'!AE823,IF($A825="VODA",VALUE(LEFT(TRIM(REPLACE('Vložení dat'!AC823,FIND(".",'Vložení dat'!AC823,1),1,",")),7)),""))</f>
        <v/>
      </c>
      <c r="X825" s="18" t="str">
        <f>IF($A825="Vyt",'Vložení dat'!AF823,IF($A825="VODA",VALUE(LEFT(TRIM(REPLACE('Vložení dat'!AD823,FIND(".",'Vložení dat'!AD823,1),1,",")),7)),""))</f>
        <v/>
      </c>
      <c r="Y825" s="18" t="str">
        <f>IF($A825="Vyt",'Vložení dat'!AG823,IF($A825="VODA",VALUE(LEFT(TRIM(REPLACE('Vložení dat'!AE823,FIND(".",'Vložení dat'!AE823,1),1,",")),7)),""))</f>
        <v/>
      </c>
      <c r="Z825" s="18" t="str">
        <f>IF($A825="Vyt",'Vložení dat'!AH823,IF($A825="VODA",VALUE(LEFT(TRIM(REPLACE('Vložení dat'!AF823,FIND(".",'Vložení dat'!AF823,1),1,",")),7)),""))</f>
        <v/>
      </c>
      <c r="AA825" s="18" t="str">
        <f>IF($A825="Vyt",'Vložení dat'!AI823,IF($A825="VODA",VALUE(LEFT(TRIM(REPLACE('Vložení dat'!AG823,FIND(".",'Vložení dat'!AG823,1),1,",")),7)),""))</f>
        <v/>
      </c>
      <c r="AB825" s="18" t="str">
        <f>IF(A825="Vyt",TRIM(LEFT('Vložení dat'!AY823,9)),IF(A825="VODA",TRIM(LEFT('Vložení dat'!BB823,9)),""))</f>
        <v/>
      </c>
      <c r="AC825" s="18" t="str">
        <f>IF(A825="Vyt",TRIM(LEFT('Vložení dat'!AW823,7)),"")</f>
        <v/>
      </c>
      <c r="AD825" s="18" t="str">
        <f>IF(A825="Vyt",VALUE(REPLACE(TRIM(LEFT('Vložení dat'!BA823,4)),FIND(".",TRIM(LEFT('Vložení dat'!BA823,4)),1),1,",")),IF(A825="VODA",VALUE(REPLACE(TRIM(LEFT('Vložení dat'!BC823,4)),FIND(".",TRIM(LEFT('Vložení dat'!BC823,4)),1),1,",")),""))</f>
        <v/>
      </c>
      <c r="AE825" s="12" t="str">
        <f>IF($A825="Vyt",TRIM(LEFT(REPLACE('Vložení dat'!T823,FIND(".",'Vložení dat'!T823,1),1,","),5)),"")</f>
        <v/>
      </c>
      <c r="AF825" s="12" t="str">
        <f>IF($A825="Vyt",TRIM(LEFT(REPLACE('Vložení dat'!U823,FIND(".",'Vložení dat'!U823,1),1,","),5)),"")</f>
        <v/>
      </c>
      <c r="AG825" s="13" t="str">
        <f>IF(A825="Vyt",LEFT(REPLACE('Vložení dat'!AT823,FIND(".",'Vložení dat'!AT823,1),1,","),5)-LEFT(REPLACE('Vložení dat'!AU823,FIND(".",'Vložení dat'!AU823,1),1,","),5)," ")</f>
        <v xml:space="preserve"> </v>
      </c>
      <c r="AH825" s="13" t="str">
        <f>IF(A825="Vyt",LEFT(REPLACE('Vložení dat'!T823,FIND(".",'Vložení dat'!T823,1),1,","),5)-LEFT(REPLACE('Vložení dat'!U823,FIND(".",'Vložení dat'!U823,1),1,","),5),"")</f>
        <v/>
      </c>
      <c r="AI825" t="str">
        <f>IF(A825="Vyt"," ",IF(A825="VODA",LEFT('Vložení dat'!AU823,12),""))</f>
        <v/>
      </c>
      <c r="AJ825" t="str">
        <f>IF(A825="Vyt","",IF(A825="VODA",LEFT('Vložení dat'!AV823,12),""))</f>
        <v/>
      </c>
    </row>
    <row r="826" spans="1:36" x14ac:dyDescent="0.3">
      <c r="A826" s="13" t="str">
        <f>IF(OR('Vložení dat'!C824=" VIP4RTN010 ",'Vložení dat'!C824=" RED4RITN050.c10_001 "),"Vyt",IF(OR('Vložení dat'!C824=" RED4WM050 ",'Vložení dat'!C824=" RED4WM010 ",ISNUMBER(SEARCH("ECM4WM020.v20",'Vložení dat'!C824,1))),"VODA",IF(ISBLANK('Vložení dat'!C824),"",'Vložení dat'!C824)))</f>
        <v/>
      </c>
      <c r="B826" s="13" t="str">
        <f>TRIM('Vložení dat'!N824)</f>
        <v/>
      </c>
      <c r="C826" s="16" t="str">
        <f>TRIM('Vložení dat'!K824)</f>
        <v/>
      </c>
      <c r="D826" s="13" t="str">
        <f>TRIM('Vložení dat'!L824)</f>
        <v/>
      </c>
      <c r="E826" s="13" t="str">
        <f>TRIM('Vložení dat'!J824)</f>
        <v/>
      </c>
      <c r="F826" s="13" t="str">
        <f>TRIM('Vložení dat'!H824)</f>
        <v/>
      </c>
      <c r="G826" s="13" t="str">
        <f>TRIM('Vložení dat'!G824)</f>
        <v/>
      </c>
      <c r="H826" s="13" t="str">
        <f>TRIM('Vložení dat'!E824)</f>
        <v/>
      </c>
      <c r="I826" s="13" t="str">
        <f>TRIM('Vložení dat'!B824)</f>
        <v/>
      </c>
      <c r="J826" s="13" t="str">
        <f>IF(AND(OR(A826="Vyt",A826="VODA"),'Vložení dat'!O824=0),"OK",IF(AND(OR(A826="Vyt",A826="VODA"),'Vložení dat'!O824&lt;&gt;0),CONCATENATE("CHYBA - ",'Vložení dat'!O824),""))</f>
        <v/>
      </c>
      <c r="K826" s="13" t="str">
        <f>IF(A826="Vyt",'Vložení dat'!R824,IF(A826="VODA",VALUE(TRIM(LEFT(REPLACE('Vložení dat'!T824,FIND(".",'Vložení dat'!T824,1),1,","),8))),""))</f>
        <v/>
      </c>
      <c r="L826" s="16" t="str">
        <f>IF(A826="Vyt",TRIM('Vložení dat'!S824),IF(A826="VODA",VALUE(TRIM(LEFT(REPLACE('Vložení dat'!R824,FIND(".",'Vložení dat'!R824,1),1,","),8))),""))</f>
        <v/>
      </c>
      <c r="M826" s="16" t="str">
        <f>IF(A826="Vyt",RIGHT('Vložení dat'!P824,11),IF(A826="VODA",VALUE(TRIM(LEFT(REPLACE('Vložení dat'!S824,FIND(".",'Vložení dat'!S824,1),1,","),8))),""))</f>
        <v/>
      </c>
      <c r="N826" s="12" t="str">
        <f>IF(A826="Vyt",TRIM('Vložení dat'!V824),"")</f>
        <v/>
      </c>
      <c r="O826" s="17" t="str">
        <f>IF(A826="Vyt",TRIM(LEFT('Vložení dat'!W824,9)),IF(A826="VODA",TRIM(CONCATENATE(LEFT('Vložení dat'!U824,3),".",MID('Vložení dat'!U824,5,2),".",MID('Vložení dat'!U824,8,2))),""))</f>
        <v/>
      </c>
      <c r="P826" s="18" t="str">
        <f>IF($A826="Vyt",'Vložení dat'!X824,IF($A826="VODA",VALUE(LEFT(TRIM(REPLACE('Vložení dat'!V824,FIND(".",'Vložení dat'!V824,1),1,",")),7)),""))</f>
        <v/>
      </c>
      <c r="Q826" s="18" t="str">
        <f>IF($A826="Vyt",'Vložení dat'!Y824,IF($A826="VODA",VALUE(LEFT(TRIM(REPLACE('Vložení dat'!W824,FIND(".",'Vložení dat'!W824,1),1,",")),7)),""))</f>
        <v/>
      </c>
      <c r="R826" s="18" t="str">
        <f>IF($A826="Vyt",'Vložení dat'!Z824,IF($A826="VODA",VALUE(LEFT(TRIM(REPLACE('Vložení dat'!X824,FIND(".",'Vložení dat'!X824,1),1,",")),7)),""))</f>
        <v/>
      </c>
      <c r="S826" s="18" t="str">
        <f>IF($A826="Vyt",'Vložení dat'!AA824,IF($A826="VODA",VALUE(LEFT(TRIM(REPLACE('Vložení dat'!Y824,FIND(".",'Vložení dat'!Y824,1),1,",")),7)),""))</f>
        <v/>
      </c>
      <c r="T826" s="18" t="str">
        <f>IF($A826="Vyt",'Vložení dat'!AB824,IF($A826="VODA",VALUE(LEFT(TRIM(REPLACE('Vložení dat'!Z824,FIND(".",'Vložení dat'!Z824,1),1,",")),7)),""))</f>
        <v/>
      </c>
      <c r="U826" s="18" t="str">
        <f>IF($A826="Vyt",'Vložení dat'!AC824,IF($A826="VODA",VALUE(LEFT(TRIM(REPLACE('Vložení dat'!AA824,FIND(".",'Vložení dat'!AA824,1),1,",")),7)),""))</f>
        <v/>
      </c>
      <c r="V826" s="18" t="str">
        <f>IF($A826="Vyt",'Vložení dat'!AD824,IF($A826="VODA",VALUE(LEFT(TRIM(REPLACE('Vložení dat'!AB824,FIND(".",'Vložení dat'!AB824,1),1,",")),7)),""))</f>
        <v/>
      </c>
      <c r="W826" s="18" t="str">
        <f>IF($A826="Vyt",'Vložení dat'!AE824,IF($A826="VODA",VALUE(LEFT(TRIM(REPLACE('Vložení dat'!AC824,FIND(".",'Vložení dat'!AC824,1),1,",")),7)),""))</f>
        <v/>
      </c>
      <c r="X826" s="18" t="str">
        <f>IF($A826="Vyt",'Vložení dat'!AF824,IF($A826="VODA",VALUE(LEFT(TRIM(REPLACE('Vložení dat'!AD824,FIND(".",'Vložení dat'!AD824,1),1,",")),7)),""))</f>
        <v/>
      </c>
      <c r="Y826" s="18" t="str">
        <f>IF($A826="Vyt",'Vložení dat'!AG824,IF($A826="VODA",VALUE(LEFT(TRIM(REPLACE('Vložení dat'!AE824,FIND(".",'Vložení dat'!AE824,1),1,",")),7)),""))</f>
        <v/>
      </c>
      <c r="Z826" s="18" t="str">
        <f>IF($A826="Vyt",'Vložení dat'!AH824,IF($A826="VODA",VALUE(LEFT(TRIM(REPLACE('Vložení dat'!AF824,FIND(".",'Vložení dat'!AF824,1),1,",")),7)),""))</f>
        <v/>
      </c>
      <c r="AA826" s="18" t="str">
        <f>IF($A826="Vyt",'Vložení dat'!AI824,IF($A826="VODA",VALUE(LEFT(TRIM(REPLACE('Vložení dat'!AG824,FIND(".",'Vložení dat'!AG824,1),1,",")),7)),""))</f>
        <v/>
      </c>
      <c r="AB826" s="18" t="str">
        <f>IF(A826="Vyt",TRIM(LEFT('Vložení dat'!AY824,9)),IF(A826="VODA",TRIM(LEFT('Vložení dat'!BB824,9)),""))</f>
        <v/>
      </c>
      <c r="AC826" s="18" t="str">
        <f>IF(A826="Vyt",TRIM(LEFT('Vložení dat'!AW824,7)),"")</f>
        <v/>
      </c>
      <c r="AD826" s="18" t="str">
        <f>IF(A826="Vyt",VALUE(REPLACE(TRIM(LEFT('Vložení dat'!BA824,4)),FIND(".",TRIM(LEFT('Vložení dat'!BA824,4)),1),1,",")),IF(A826="VODA",VALUE(REPLACE(TRIM(LEFT('Vložení dat'!BC824,4)),FIND(".",TRIM(LEFT('Vložení dat'!BC824,4)),1),1,",")),""))</f>
        <v/>
      </c>
      <c r="AE826" s="12" t="str">
        <f>IF($A826="Vyt",TRIM(LEFT(REPLACE('Vložení dat'!T824,FIND(".",'Vložení dat'!T824,1),1,","),5)),"")</f>
        <v/>
      </c>
      <c r="AF826" s="12" t="str">
        <f>IF($A826="Vyt",TRIM(LEFT(REPLACE('Vložení dat'!U824,FIND(".",'Vložení dat'!U824,1),1,","),5)),"")</f>
        <v/>
      </c>
      <c r="AG826" s="13" t="str">
        <f>IF(A826="Vyt",LEFT(REPLACE('Vložení dat'!AT824,FIND(".",'Vložení dat'!AT824,1),1,","),5)-LEFT(REPLACE('Vložení dat'!AU824,FIND(".",'Vložení dat'!AU824,1),1,","),5)," ")</f>
        <v xml:space="preserve"> </v>
      </c>
      <c r="AH826" s="13" t="str">
        <f>IF(A826="Vyt",LEFT(REPLACE('Vložení dat'!T824,FIND(".",'Vložení dat'!T824,1),1,","),5)-LEFT(REPLACE('Vložení dat'!U824,FIND(".",'Vložení dat'!U824,1),1,","),5),"")</f>
        <v/>
      </c>
      <c r="AI826" t="str">
        <f>IF(A826="Vyt"," ",IF(A826="VODA",LEFT('Vložení dat'!AU824,12),""))</f>
        <v/>
      </c>
      <c r="AJ826" t="str">
        <f>IF(A826="Vyt","",IF(A826="VODA",LEFT('Vložení dat'!AV824,12),""))</f>
        <v/>
      </c>
    </row>
    <row r="827" spans="1:36" x14ac:dyDescent="0.3">
      <c r="A827" s="13" t="str">
        <f>IF(OR('Vložení dat'!C825=" VIP4RTN010 ",'Vložení dat'!C825=" RED4RITN050.c10_001 "),"Vyt",IF(OR('Vložení dat'!C825=" RED4WM050 ",'Vložení dat'!C825=" RED4WM010 ",ISNUMBER(SEARCH("ECM4WM020.v20",'Vložení dat'!C825,1))),"VODA",IF(ISBLANK('Vložení dat'!C825),"",'Vložení dat'!C825)))</f>
        <v/>
      </c>
      <c r="B827" s="13" t="str">
        <f>TRIM('Vložení dat'!N825)</f>
        <v/>
      </c>
      <c r="C827" s="16" t="str">
        <f>TRIM('Vložení dat'!K825)</f>
        <v/>
      </c>
      <c r="D827" s="13" t="str">
        <f>TRIM('Vložení dat'!L825)</f>
        <v/>
      </c>
      <c r="E827" s="13" t="str">
        <f>TRIM('Vložení dat'!J825)</f>
        <v/>
      </c>
      <c r="F827" s="13" t="str">
        <f>TRIM('Vložení dat'!H825)</f>
        <v/>
      </c>
      <c r="G827" s="13" t="str">
        <f>TRIM('Vložení dat'!G825)</f>
        <v/>
      </c>
      <c r="H827" s="13" t="str">
        <f>TRIM('Vložení dat'!E825)</f>
        <v/>
      </c>
      <c r="I827" s="13" t="str">
        <f>TRIM('Vložení dat'!B825)</f>
        <v/>
      </c>
      <c r="J827" s="13" t="str">
        <f>IF(AND(OR(A827="Vyt",A827="VODA"),'Vložení dat'!O825=0),"OK",IF(AND(OR(A827="Vyt",A827="VODA"),'Vložení dat'!O825&lt;&gt;0),CONCATENATE("CHYBA - ",'Vložení dat'!O825),""))</f>
        <v/>
      </c>
      <c r="K827" s="13" t="str">
        <f>IF(A827="Vyt",'Vložení dat'!R825,IF(A827="VODA",VALUE(TRIM(LEFT(REPLACE('Vložení dat'!T825,FIND(".",'Vložení dat'!T825,1),1,","),8))),""))</f>
        <v/>
      </c>
      <c r="L827" s="16" t="str">
        <f>IF(A827="Vyt",TRIM('Vložení dat'!S825),IF(A827="VODA",VALUE(TRIM(LEFT(REPLACE('Vložení dat'!R825,FIND(".",'Vložení dat'!R825,1),1,","),8))),""))</f>
        <v/>
      </c>
      <c r="M827" s="16" t="str">
        <f>IF(A827="Vyt",RIGHT('Vložení dat'!P825,11),IF(A827="VODA",VALUE(TRIM(LEFT(REPLACE('Vložení dat'!S825,FIND(".",'Vložení dat'!S825,1),1,","),8))),""))</f>
        <v/>
      </c>
      <c r="N827" s="12" t="str">
        <f>IF(A827="Vyt",TRIM('Vložení dat'!V825),"")</f>
        <v/>
      </c>
      <c r="O827" s="17" t="str">
        <f>IF(A827="Vyt",TRIM(LEFT('Vložení dat'!W825,9)),IF(A827="VODA",TRIM(CONCATENATE(LEFT('Vložení dat'!U825,3),".",MID('Vložení dat'!U825,5,2),".",MID('Vložení dat'!U825,8,2))),""))</f>
        <v/>
      </c>
      <c r="P827" s="18" t="str">
        <f>IF($A827="Vyt",'Vložení dat'!X825,IF($A827="VODA",VALUE(LEFT(TRIM(REPLACE('Vložení dat'!V825,FIND(".",'Vložení dat'!V825,1),1,",")),7)),""))</f>
        <v/>
      </c>
      <c r="Q827" s="18" t="str">
        <f>IF($A827="Vyt",'Vložení dat'!Y825,IF($A827="VODA",VALUE(LEFT(TRIM(REPLACE('Vložení dat'!W825,FIND(".",'Vložení dat'!W825,1),1,",")),7)),""))</f>
        <v/>
      </c>
      <c r="R827" s="18" t="str">
        <f>IF($A827="Vyt",'Vložení dat'!Z825,IF($A827="VODA",VALUE(LEFT(TRIM(REPLACE('Vložení dat'!X825,FIND(".",'Vložení dat'!X825,1),1,",")),7)),""))</f>
        <v/>
      </c>
      <c r="S827" s="18" t="str">
        <f>IF($A827="Vyt",'Vložení dat'!AA825,IF($A827="VODA",VALUE(LEFT(TRIM(REPLACE('Vložení dat'!Y825,FIND(".",'Vložení dat'!Y825,1),1,",")),7)),""))</f>
        <v/>
      </c>
      <c r="T827" s="18" t="str">
        <f>IF($A827="Vyt",'Vložení dat'!AB825,IF($A827="VODA",VALUE(LEFT(TRIM(REPLACE('Vložení dat'!Z825,FIND(".",'Vložení dat'!Z825,1),1,",")),7)),""))</f>
        <v/>
      </c>
      <c r="U827" s="18" t="str">
        <f>IF($A827="Vyt",'Vložení dat'!AC825,IF($A827="VODA",VALUE(LEFT(TRIM(REPLACE('Vložení dat'!AA825,FIND(".",'Vložení dat'!AA825,1),1,",")),7)),""))</f>
        <v/>
      </c>
      <c r="V827" s="18" t="str">
        <f>IF($A827="Vyt",'Vložení dat'!AD825,IF($A827="VODA",VALUE(LEFT(TRIM(REPLACE('Vložení dat'!AB825,FIND(".",'Vložení dat'!AB825,1),1,",")),7)),""))</f>
        <v/>
      </c>
      <c r="W827" s="18" t="str">
        <f>IF($A827="Vyt",'Vložení dat'!AE825,IF($A827="VODA",VALUE(LEFT(TRIM(REPLACE('Vložení dat'!AC825,FIND(".",'Vložení dat'!AC825,1),1,",")),7)),""))</f>
        <v/>
      </c>
      <c r="X827" s="18" t="str">
        <f>IF($A827="Vyt",'Vložení dat'!AF825,IF($A827="VODA",VALUE(LEFT(TRIM(REPLACE('Vložení dat'!AD825,FIND(".",'Vložení dat'!AD825,1),1,",")),7)),""))</f>
        <v/>
      </c>
      <c r="Y827" s="18" t="str">
        <f>IF($A827="Vyt",'Vložení dat'!AG825,IF($A827="VODA",VALUE(LEFT(TRIM(REPLACE('Vložení dat'!AE825,FIND(".",'Vložení dat'!AE825,1),1,",")),7)),""))</f>
        <v/>
      </c>
      <c r="Z827" s="18" t="str">
        <f>IF($A827="Vyt",'Vložení dat'!AH825,IF($A827="VODA",VALUE(LEFT(TRIM(REPLACE('Vložení dat'!AF825,FIND(".",'Vložení dat'!AF825,1),1,",")),7)),""))</f>
        <v/>
      </c>
      <c r="AA827" s="18" t="str">
        <f>IF($A827="Vyt",'Vložení dat'!AI825,IF($A827="VODA",VALUE(LEFT(TRIM(REPLACE('Vložení dat'!AG825,FIND(".",'Vložení dat'!AG825,1),1,",")),7)),""))</f>
        <v/>
      </c>
      <c r="AB827" s="18" t="str">
        <f>IF(A827="Vyt",TRIM(LEFT('Vložení dat'!AY825,9)),IF(A827="VODA",TRIM(LEFT('Vložení dat'!BB825,9)),""))</f>
        <v/>
      </c>
      <c r="AC827" s="18" t="str">
        <f>IF(A827="Vyt",TRIM(LEFT('Vložení dat'!AW825,7)),"")</f>
        <v/>
      </c>
      <c r="AD827" s="18" t="str">
        <f>IF(A827="Vyt",VALUE(REPLACE(TRIM(LEFT('Vložení dat'!BA825,4)),FIND(".",TRIM(LEFT('Vložení dat'!BA825,4)),1),1,",")),IF(A827="VODA",VALUE(REPLACE(TRIM(LEFT('Vložení dat'!BC825,4)),FIND(".",TRIM(LEFT('Vložení dat'!BC825,4)),1),1,",")),""))</f>
        <v/>
      </c>
      <c r="AE827" s="12" t="str">
        <f>IF($A827="Vyt",TRIM(LEFT(REPLACE('Vložení dat'!T825,FIND(".",'Vložení dat'!T825,1),1,","),5)),"")</f>
        <v/>
      </c>
      <c r="AF827" s="12" t="str">
        <f>IF($A827="Vyt",TRIM(LEFT(REPLACE('Vložení dat'!U825,FIND(".",'Vložení dat'!U825,1),1,","),5)),"")</f>
        <v/>
      </c>
      <c r="AG827" s="13" t="str">
        <f>IF(A827="Vyt",LEFT(REPLACE('Vložení dat'!AT825,FIND(".",'Vložení dat'!AT825,1),1,","),5)-LEFT(REPLACE('Vložení dat'!AU825,FIND(".",'Vložení dat'!AU825,1),1,","),5)," ")</f>
        <v xml:space="preserve"> </v>
      </c>
      <c r="AH827" s="13" t="str">
        <f>IF(A827="Vyt",LEFT(REPLACE('Vložení dat'!T825,FIND(".",'Vložení dat'!T825,1),1,","),5)-LEFT(REPLACE('Vložení dat'!U825,FIND(".",'Vložení dat'!U825,1),1,","),5),"")</f>
        <v/>
      </c>
      <c r="AI827" t="str">
        <f>IF(A827="Vyt"," ",IF(A827="VODA",LEFT('Vložení dat'!AU825,12),""))</f>
        <v/>
      </c>
      <c r="AJ827" t="str">
        <f>IF(A827="Vyt","",IF(A827="VODA",LEFT('Vložení dat'!AV825,12),""))</f>
        <v/>
      </c>
    </row>
    <row r="828" spans="1:36" x14ac:dyDescent="0.3">
      <c r="A828" s="13" t="str">
        <f>IF(OR('Vložení dat'!C826=" VIP4RTN010 ",'Vložení dat'!C826=" RED4RITN050.c10_001 "),"Vyt",IF(OR('Vložení dat'!C826=" RED4WM050 ",'Vložení dat'!C826=" RED4WM010 ",ISNUMBER(SEARCH("ECM4WM020.v20",'Vložení dat'!C826,1))),"VODA",IF(ISBLANK('Vložení dat'!C826),"",'Vložení dat'!C826)))</f>
        <v/>
      </c>
      <c r="B828" s="13" t="str">
        <f>TRIM('Vložení dat'!N826)</f>
        <v/>
      </c>
      <c r="C828" s="16" t="str">
        <f>TRIM('Vložení dat'!K826)</f>
        <v/>
      </c>
      <c r="D828" s="13" t="str">
        <f>TRIM('Vložení dat'!L826)</f>
        <v/>
      </c>
      <c r="E828" s="13" t="str">
        <f>TRIM('Vložení dat'!J826)</f>
        <v/>
      </c>
      <c r="F828" s="13" t="str">
        <f>TRIM('Vložení dat'!H826)</f>
        <v/>
      </c>
      <c r="G828" s="13" t="str">
        <f>TRIM('Vložení dat'!G826)</f>
        <v/>
      </c>
      <c r="H828" s="13" t="str">
        <f>TRIM('Vložení dat'!E826)</f>
        <v/>
      </c>
      <c r="I828" s="13" t="str">
        <f>TRIM('Vložení dat'!B826)</f>
        <v/>
      </c>
      <c r="J828" s="13" t="str">
        <f>IF(AND(OR(A828="Vyt",A828="VODA"),'Vložení dat'!O826=0),"OK",IF(AND(OR(A828="Vyt",A828="VODA"),'Vložení dat'!O826&lt;&gt;0),CONCATENATE("CHYBA - ",'Vložení dat'!O826),""))</f>
        <v/>
      </c>
      <c r="K828" s="13" t="str">
        <f>IF(A828="Vyt",'Vložení dat'!R826,IF(A828="VODA",VALUE(TRIM(LEFT(REPLACE('Vložení dat'!T826,FIND(".",'Vložení dat'!T826,1),1,","),8))),""))</f>
        <v/>
      </c>
      <c r="L828" s="16" t="str">
        <f>IF(A828="Vyt",TRIM('Vložení dat'!S826),IF(A828="VODA",VALUE(TRIM(LEFT(REPLACE('Vložení dat'!R826,FIND(".",'Vložení dat'!R826,1),1,","),8))),""))</f>
        <v/>
      </c>
      <c r="M828" s="16" t="str">
        <f>IF(A828="Vyt",RIGHT('Vložení dat'!P826,11),IF(A828="VODA",VALUE(TRIM(LEFT(REPLACE('Vložení dat'!S826,FIND(".",'Vložení dat'!S826,1),1,","),8))),""))</f>
        <v/>
      </c>
      <c r="N828" s="12" t="str">
        <f>IF(A828="Vyt",TRIM('Vložení dat'!V826),"")</f>
        <v/>
      </c>
      <c r="O828" s="17" t="str">
        <f>IF(A828="Vyt",TRIM(LEFT('Vložení dat'!W826,9)),IF(A828="VODA",TRIM(CONCATENATE(LEFT('Vložení dat'!U826,3),".",MID('Vložení dat'!U826,5,2),".",MID('Vložení dat'!U826,8,2))),""))</f>
        <v/>
      </c>
      <c r="P828" s="18" t="str">
        <f>IF($A828="Vyt",'Vložení dat'!X826,IF($A828="VODA",VALUE(LEFT(TRIM(REPLACE('Vložení dat'!V826,FIND(".",'Vložení dat'!V826,1),1,",")),7)),""))</f>
        <v/>
      </c>
      <c r="Q828" s="18" t="str">
        <f>IF($A828="Vyt",'Vložení dat'!Y826,IF($A828="VODA",VALUE(LEFT(TRIM(REPLACE('Vložení dat'!W826,FIND(".",'Vložení dat'!W826,1),1,",")),7)),""))</f>
        <v/>
      </c>
      <c r="R828" s="18" t="str">
        <f>IF($A828="Vyt",'Vložení dat'!Z826,IF($A828="VODA",VALUE(LEFT(TRIM(REPLACE('Vložení dat'!X826,FIND(".",'Vložení dat'!X826,1),1,",")),7)),""))</f>
        <v/>
      </c>
      <c r="S828" s="18" t="str">
        <f>IF($A828="Vyt",'Vložení dat'!AA826,IF($A828="VODA",VALUE(LEFT(TRIM(REPLACE('Vložení dat'!Y826,FIND(".",'Vložení dat'!Y826,1),1,",")),7)),""))</f>
        <v/>
      </c>
      <c r="T828" s="18" t="str">
        <f>IF($A828="Vyt",'Vložení dat'!AB826,IF($A828="VODA",VALUE(LEFT(TRIM(REPLACE('Vložení dat'!Z826,FIND(".",'Vložení dat'!Z826,1),1,",")),7)),""))</f>
        <v/>
      </c>
      <c r="U828" s="18" t="str">
        <f>IF($A828="Vyt",'Vložení dat'!AC826,IF($A828="VODA",VALUE(LEFT(TRIM(REPLACE('Vložení dat'!AA826,FIND(".",'Vložení dat'!AA826,1),1,",")),7)),""))</f>
        <v/>
      </c>
      <c r="V828" s="18" t="str">
        <f>IF($A828="Vyt",'Vložení dat'!AD826,IF($A828="VODA",VALUE(LEFT(TRIM(REPLACE('Vložení dat'!AB826,FIND(".",'Vložení dat'!AB826,1),1,",")),7)),""))</f>
        <v/>
      </c>
      <c r="W828" s="18" t="str">
        <f>IF($A828="Vyt",'Vložení dat'!AE826,IF($A828="VODA",VALUE(LEFT(TRIM(REPLACE('Vložení dat'!AC826,FIND(".",'Vložení dat'!AC826,1),1,",")),7)),""))</f>
        <v/>
      </c>
      <c r="X828" s="18" t="str">
        <f>IF($A828="Vyt",'Vložení dat'!AF826,IF($A828="VODA",VALUE(LEFT(TRIM(REPLACE('Vložení dat'!AD826,FIND(".",'Vložení dat'!AD826,1),1,",")),7)),""))</f>
        <v/>
      </c>
      <c r="Y828" s="18" t="str">
        <f>IF($A828="Vyt",'Vložení dat'!AG826,IF($A828="VODA",VALUE(LEFT(TRIM(REPLACE('Vložení dat'!AE826,FIND(".",'Vložení dat'!AE826,1),1,",")),7)),""))</f>
        <v/>
      </c>
      <c r="Z828" s="18" t="str">
        <f>IF($A828="Vyt",'Vložení dat'!AH826,IF($A828="VODA",VALUE(LEFT(TRIM(REPLACE('Vložení dat'!AF826,FIND(".",'Vložení dat'!AF826,1),1,",")),7)),""))</f>
        <v/>
      </c>
      <c r="AA828" s="18" t="str">
        <f>IF($A828="Vyt",'Vložení dat'!AI826,IF($A828="VODA",VALUE(LEFT(TRIM(REPLACE('Vložení dat'!AG826,FIND(".",'Vložení dat'!AG826,1),1,",")),7)),""))</f>
        <v/>
      </c>
      <c r="AB828" s="18" t="str">
        <f>IF(A828="Vyt",TRIM(LEFT('Vložení dat'!AY826,9)),IF(A828="VODA",TRIM(LEFT('Vložení dat'!BB826,9)),""))</f>
        <v/>
      </c>
      <c r="AC828" s="18" t="str">
        <f>IF(A828="Vyt",TRIM(LEFT('Vložení dat'!AW826,7)),"")</f>
        <v/>
      </c>
      <c r="AD828" s="18" t="str">
        <f>IF(A828="Vyt",VALUE(REPLACE(TRIM(LEFT('Vložení dat'!BA826,4)),FIND(".",TRIM(LEFT('Vložení dat'!BA826,4)),1),1,",")),IF(A828="VODA",VALUE(REPLACE(TRIM(LEFT('Vložení dat'!BC826,4)),FIND(".",TRIM(LEFT('Vložení dat'!BC826,4)),1),1,",")),""))</f>
        <v/>
      </c>
      <c r="AE828" s="12" t="str">
        <f>IF($A828="Vyt",TRIM(LEFT(REPLACE('Vložení dat'!T826,FIND(".",'Vložení dat'!T826,1),1,","),5)),"")</f>
        <v/>
      </c>
      <c r="AF828" s="12" t="str">
        <f>IF($A828="Vyt",TRIM(LEFT(REPLACE('Vložení dat'!U826,FIND(".",'Vložení dat'!U826,1),1,","),5)),"")</f>
        <v/>
      </c>
      <c r="AG828" s="13" t="str">
        <f>IF(A828="Vyt",LEFT(REPLACE('Vložení dat'!AT826,FIND(".",'Vložení dat'!AT826,1),1,","),5)-LEFT(REPLACE('Vložení dat'!AU826,FIND(".",'Vložení dat'!AU826,1),1,","),5)," ")</f>
        <v xml:space="preserve"> </v>
      </c>
      <c r="AH828" s="13" t="str">
        <f>IF(A828="Vyt",LEFT(REPLACE('Vložení dat'!T826,FIND(".",'Vložení dat'!T826,1),1,","),5)-LEFT(REPLACE('Vložení dat'!U826,FIND(".",'Vložení dat'!U826,1),1,","),5),"")</f>
        <v/>
      </c>
      <c r="AI828" t="str">
        <f>IF(A828="Vyt"," ",IF(A828="VODA",LEFT('Vložení dat'!AU826,12),""))</f>
        <v/>
      </c>
      <c r="AJ828" t="str">
        <f>IF(A828="Vyt","",IF(A828="VODA",LEFT('Vložení dat'!AV826,12),""))</f>
        <v/>
      </c>
    </row>
    <row r="829" spans="1:36" x14ac:dyDescent="0.3">
      <c r="A829" s="13" t="str">
        <f>IF(OR('Vložení dat'!C827=" VIP4RTN010 ",'Vložení dat'!C827=" RED4RITN050.c10_001 "),"Vyt",IF(OR('Vložení dat'!C827=" RED4WM050 ",'Vložení dat'!C827=" RED4WM010 ",ISNUMBER(SEARCH("ECM4WM020.v20",'Vložení dat'!C827,1))),"VODA",IF(ISBLANK('Vložení dat'!C827),"",'Vložení dat'!C827)))</f>
        <v/>
      </c>
      <c r="B829" s="13" t="str">
        <f>TRIM('Vložení dat'!N827)</f>
        <v/>
      </c>
      <c r="C829" s="16" t="str">
        <f>TRIM('Vložení dat'!K827)</f>
        <v/>
      </c>
      <c r="D829" s="13" t="str">
        <f>TRIM('Vložení dat'!L827)</f>
        <v/>
      </c>
      <c r="E829" s="13" t="str">
        <f>TRIM('Vložení dat'!J827)</f>
        <v/>
      </c>
      <c r="F829" s="13" t="str">
        <f>TRIM('Vložení dat'!H827)</f>
        <v/>
      </c>
      <c r="G829" s="13" t="str">
        <f>TRIM('Vložení dat'!G827)</f>
        <v/>
      </c>
      <c r="H829" s="13" t="str">
        <f>TRIM('Vložení dat'!E827)</f>
        <v/>
      </c>
      <c r="I829" s="13" t="str">
        <f>TRIM('Vložení dat'!B827)</f>
        <v/>
      </c>
      <c r="J829" s="13" t="str">
        <f>IF(AND(OR(A829="Vyt",A829="VODA"),'Vložení dat'!O827=0),"OK",IF(AND(OR(A829="Vyt",A829="VODA"),'Vložení dat'!O827&lt;&gt;0),CONCATENATE("CHYBA - ",'Vložení dat'!O827),""))</f>
        <v/>
      </c>
      <c r="K829" s="13" t="str">
        <f>IF(A829="Vyt",'Vložení dat'!R827,IF(A829="VODA",VALUE(TRIM(LEFT(REPLACE('Vložení dat'!T827,FIND(".",'Vložení dat'!T827,1),1,","),8))),""))</f>
        <v/>
      </c>
      <c r="L829" s="16" t="str">
        <f>IF(A829="Vyt",TRIM('Vložení dat'!S827),IF(A829="VODA",VALUE(TRIM(LEFT(REPLACE('Vložení dat'!R827,FIND(".",'Vložení dat'!R827,1),1,","),8))),""))</f>
        <v/>
      </c>
      <c r="M829" s="16" t="str">
        <f>IF(A829="Vyt",RIGHT('Vložení dat'!P827,11),IF(A829="VODA",VALUE(TRIM(LEFT(REPLACE('Vložení dat'!S827,FIND(".",'Vložení dat'!S827,1),1,","),8))),""))</f>
        <v/>
      </c>
      <c r="N829" s="12" t="str">
        <f>IF(A829="Vyt",TRIM('Vložení dat'!V827),"")</f>
        <v/>
      </c>
      <c r="O829" s="17" t="str">
        <f>IF(A829="Vyt",TRIM(LEFT('Vložení dat'!W827,9)),IF(A829="VODA",TRIM(CONCATENATE(LEFT('Vložení dat'!U827,3),".",MID('Vložení dat'!U827,5,2),".",MID('Vložení dat'!U827,8,2))),""))</f>
        <v/>
      </c>
      <c r="P829" s="18" t="str">
        <f>IF($A829="Vyt",'Vložení dat'!X827,IF($A829="VODA",VALUE(LEFT(TRIM(REPLACE('Vložení dat'!V827,FIND(".",'Vložení dat'!V827,1),1,",")),7)),""))</f>
        <v/>
      </c>
      <c r="Q829" s="18" t="str">
        <f>IF($A829="Vyt",'Vložení dat'!Y827,IF($A829="VODA",VALUE(LEFT(TRIM(REPLACE('Vložení dat'!W827,FIND(".",'Vložení dat'!W827,1),1,",")),7)),""))</f>
        <v/>
      </c>
      <c r="R829" s="18" t="str">
        <f>IF($A829="Vyt",'Vložení dat'!Z827,IF($A829="VODA",VALUE(LEFT(TRIM(REPLACE('Vložení dat'!X827,FIND(".",'Vložení dat'!X827,1),1,",")),7)),""))</f>
        <v/>
      </c>
      <c r="S829" s="18" t="str">
        <f>IF($A829="Vyt",'Vložení dat'!AA827,IF($A829="VODA",VALUE(LEFT(TRIM(REPLACE('Vložení dat'!Y827,FIND(".",'Vložení dat'!Y827,1),1,",")),7)),""))</f>
        <v/>
      </c>
      <c r="T829" s="18" t="str">
        <f>IF($A829="Vyt",'Vložení dat'!AB827,IF($A829="VODA",VALUE(LEFT(TRIM(REPLACE('Vložení dat'!Z827,FIND(".",'Vložení dat'!Z827,1),1,",")),7)),""))</f>
        <v/>
      </c>
      <c r="U829" s="18" t="str">
        <f>IF($A829="Vyt",'Vložení dat'!AC827,IF($A829="VODA",VALUE(LEFT(TRIM(REPLACE('Vložení dat'!AA827,FIND(".",'Vložení dat'!AA827,1),1,",")),7)),""))</f>
        <v/>
      </c>
      <c r="V829" s="18" t="str">
        <f>IF($A829="Vyt",'Vložení dat'!AD827,IF($A829="VODA",VALUE(LEFT(TRIM(REPLACE('Vložení dat'!AB827,FIND(".",'Vložení dat'!AB827,1),1,",")),7)),""))</f>
        <v/>
      </c>
      <c r="W829" s="18" t="str">
        <f>IF($A829="Vyt",'Vložení dat'!AE827,IF($A829="VODA",VALUE(LEFT(TRIM(REPLACE('Vložení dat'!AC827,FIND(".",'Vložení dat'!AC827,1),1,",")),7)),""))</f>
        <v/>
      </c>
      <c r="X829" s="18" t="str">
        <f>IF($A829="Vyt",'Vložení dat'!AF827,IF($A829="VODA",VALUE(LEFT(TRIM(REPLACE('Vložení dat'!AD827,FIND(".",'Vložení dat'!AD827,1),1,",")),7)),""))</f>
        <v/>
      </c>
      <c r="Y829" s="18" t="str">
        <f>IF($A829="Vyt",'Vložení dat'!AG827,IF($A829="VODA",VALUE(LEFT(TRIM(REPLACE('Vložení dat'!AE827,FIND(".",'Vložení dat'!AE827,1),1,",")),7)),""))</f>
        <v/>
      </c>
      <c r="Z829" s="18" t="str">
        <f>IF($A829="Vyt",'Vložení dat'!AH827,IF($A829="VODA",VALUE(LEFT(TRIM(REPLACE('Vložení dat'!AF827,FIND(".",'Vložení dat'!AF827,1),1,",")),7)),""))</f>
        <v/>
      </c>
      <c r="AA829" s="18" t="str">
        <f>IF($A829="Vyt",'Vložení dat'!AI827,IF($A829="VODA",VALUE(LEFT(TRIM(REPLACE('Vložení dat'!AG827,FIND(".",'Vložení dat'!AG827,1),1,",")),7)),""))</f>
        <v/>
      </c>
      <c r="AB829" s="18" t="str">
        <f>IF(A829="Vyt",TRIM(LEFT('Vložení dat'!AY827,9)),IF(A829="VODA",TRIM(LEFT('Vložení dat'!BB827,9)),""))</f>
        <v/>
      </c>
      <c r="AC829" s="18" t="str">
        <f>IF(A829="Vyt",TRIM(LEFT('Vložení dat'!AW827,7)),"")</f>
        <v/>
      </c>
      <c r="AD829" s="18" t="str">
        <f>IF(A829="Vyt",VALUE(REPLACE(TRIM(LEFT('Vložení dat'!BA827,4)),FIND(".",TRIM(LEFT('Vložení dat'!BA827,4)),1),1,",")),IF(A829="VODA",VALUE(REPLACE(TRIM(LEFT('Vložení dat'!BC827,4)),FIND(".",TRIM(LEFT('Vložení dat'!BC827,4)),1),1,",")),""))</f>
        <v/>
      </c>
      <c r="AE829" s="12" t="str">
        <f>IF($A829="Vyt",TRIM(LEFT(REPLACE('Vložení dat'!T827,FIND(".",'Vložení dat'!T827,1),1,","),5)),"")</f>
        <v/>
      </c>
      <c r="AF829" s="12" t="str">
        <f>IF($A829="Vyt",TRIM(LEFT(REPLACE('Vložení dat'!U827,FIND(".",'Vložení dat'!U827,1),1,","),5)),"")</f>
        <v/>
      </c>
      <c r="AG829" s="13" t="str">
        <f>IF(A829="Vyt",LEFT(REPLACE('Vložení dat'!AT827,FIND(".",'Vložení dat'!AT827,1),1,","),5)-LEFT(REPLACE('Vložení dat'!AU827,FIND(".",'Vložení dat'!AU827,1),1,","),5)," ")</f>
        <v xml:space="preserve"> </v>
      </c>
      <c r="AH829" s="13" t="str">
        <f>IF(A829="Vyt",LEFT(REPLACE('Vložení dat'!T827,FIND(".",'Vložení dat'!T827,1),1,","),5)-LEFT(REPLACE('Vložení dat'!U827,FIND(".",'Vložení dat'!U827,1),1,","),5),"")</f>
        <v/>
      </c>
      <c r="AI829" t="str">
        <f>IF(A829="Vyt"," ",IF(A829="VODA",LEFT('Vložení dat'!AU827,12),""))</f>
        <v/>
      </c>
      <c r="AJ829" t="str">
        <f>IF(A829="Vyt","",IF(A829="VODA",LEFT('Vložení dat'!AV827,12),""))</f>
        <v/>
      </c>
    </row>
    <row r="830" spans="1:36" x14ac:dyDescent="0.3">
      <c r="A830" s="13" t="str">
        <f>IF(OR('Vložení dat'!C828=" VIP4RTN010 ",'Vložení dat'!C828=" RED4RITN050.c10_001 "),"Vyt",IF(OR('Vložení dat'!C828=" RED4WM050 ",'Vložení dat'!C828=" RED4WM010 ",ISNUMBER(SEARCH("ECM4WM020.v20",'Vložení dat'!C828,1))),"VODA",IF(ISBLANK('Vložení dat'!C828),"",'Vložení dat'!C828)))</f>
        <v/>
      </c>
      <c r="B830" s="13" t="str">
        <f>TRIM('Vložení dat'!N828)</f>
        <v/>
      </c>
      <c r="C830" s="16" t="str">
        <f>TRIM('Vložení dat'!K828)</f>
        <v/>
      </c>
      <c r="D830" s="13" t="str">
        <f>TRIM('Vložení dat'!L828)</f>
        <v/>
      </c>
      <c r="E830" s="13" t="str">
        <f>TRIM('Vložení dat'!J828)</f>
        <v/>
      </c>
      <c r="F830" s="13" t="str">
        <f>TRIM('Vložení dat'!H828)</f>
        <v/>
      </c>
      <c r="G830" s="13" t="str">
        <f>TRIM('Vložení dat'!G828)</f>
        <v/>
      </c>
      <c r="H830" s="13" t="str">
        <f>TRIM('Vložení dat'!E828)</f>
        <v/>
      </c>
      <c r="I830" s="13" t="str">
        <f>TRIM('Vložení dat'!B828)</f>
        <v/>
      </c>
      <c r="J830" s="13" t="str">
        <f>IF(AND(OR(A830="Vyt",A830="VODA"),'Vložení dat'!O828=0),"OK",IF(AND(OR(A830="Vyt",A830="VODA"),'Vložení dat'!O828&lt;&gt;0),CONCATENATE("CHYBA - ",'Vložení dat'!O828),""))</f>
        <v/>
      </c>
      <c r="K830" s="13" t="str">
        <f>IF(A830="Vyt",'Vložení dat'!R828,IF(A830="VODA",VALUE(TRIM(LEFT(REPLACE('Vložení dat'!T828,FIND(".",'Vložení dat'!T828,1),1,","),8))),""))</f>
        <v/>
      </c>
      <c r="L830" s="16" t="str">
        <f>IF(A830="Vyt",TRIM('Vložení dat'!S828),IF(A830="VODA",VALUE(TRIM(LEFT(REPLACE('Vložení dat'!R828,FIND(".",'Vložení dat'!R828,1),1,","),8))),""))</f>
        <v/>
      </c>
      <c r="M830" s="16" t="str">
        <f>IF(A830="Vyt",RIGHT('Vložení dat'!P828,11),IF(A830="VODA",VALUE(TRIM(LEFT(REPLACE('Vložení dat'!S828,FIND(".",'Vložení dat'!S828,1),1,","),8))),""))</f>
        <v/>
      </c>
      <c r="N830" s="12" t="str">
        <f>IF(A830="Vyt",TRIM('Vložení dat'!V828),"")</f>
        <v/>
      </c>
      <c r="O830" s="17" t="str">
        <f>IF(A830="Vyt",TRIM(LEFT('Vložení dat'!W828,9)),IF(A830="VODA",TRIM(CONCATENATE(LEFT('Vložení dat'!U828,3),".",MID('Vložení dat'!U828,5,2),".",MID('Vložení dat'!U828,8,2))),""))</f>
        <v/>
      </c>
      <c r="P830" s="18" t="str">
        <f>IF($A830="Vyt",'Vložení dat'!X828,IF($A830="VODA",VALUE(LEFT(TRIM(REPLACE('Vložení dat'!V828,FIND(".",'Vložení dat'!V828,1),1,",")),7)),""))</f>
        <v/>
      </c>
      <c r="Q830" s="18" t="str">
        <f>IF($A830="Vyt",'Vložení dat'!Y828,IF($A830="VODA",VALUE(LEFT(TRIM(REPLACE('Vložení dat'!W828,FIND(".",'Vložení dat'!W828,1),1,",")),7)),""))</f>
        <v/>
      </c>
      <c r="R830" s="18" t="str">
        <f>IF($A830="Vyt",'Vložení dat'!Z828,IF($A830="VODA",VALUE(LEFT(TRIM(REPLACE('Vložení dat'!X828,FIND(".",'Vložení dat'!X828,1),1,",")),7)),""))</f>
        <v/>
      </c>
      <c r="S830" s="18" t="str">
        <f>IF($A830="Vyt",'Vložení dat'!AA828,IF($A830="VODA",VALUE(LEFT(TRIM(REPLACE('Vložení dat'!Y828,FIND(".",'Vložení dat'!Y828,1),1,",")),7)),""))</f>
        <v/>
      </c>
      <c r="T830" s="18" t="str">
        <f>IF($A830="Vyt",'Vložení dat'!AB828,IF($A830="VODA",VALUE(LEFT(TRIM(REPLACE('Vložení dat'!Z828,FIND(".",'Vložení dat'!Z828,1),1,",")),7)),""))</f>
        <v/>
      </c>
      <c r="U830" s="18" t="str">
        <f>IF($A830="Vyt",'Vložení dat'!AC828,IF($A830="VODA",VALUE(LEFT(TRIM(REPLACE('Vložení dat'!AA828,FIND(".",'Vložení dat'!AA828,1),1,",")),7)),""))</f>
        <v/>
      </c>
      <c r="V830" s="18" t="str">
        <f>IF($A830="Vyt",'Vložení dat'!AD828,IF($A830="VODA",VALUE(LEFT(TRIM(REPLACE('Vložení dat'!AB828,FIND(".",'Vložení dat'!AB828,1),1,",")),7)),""))</f>
        <v/>
      </c>
      <c r="W830" s="18" t="str">
        <f>IF($A830="Vyt",'Vložení dat'!AE828,IF($A830="VODA",VALUE(LEFT(TRIM(REPLACE('Vložení dat'!AC828,FIND(".",'Vložení dat'!AC828,1),1,",")),7)),""))</f>
        <v/>
      </c>
      <c r="X830" s="18" t="str">
        <f>IF($A830="Vyt",'Vložení dat'!AF828,IF($A830="VODA",VALUE(LEFT(TRIM(REPLACE('Vložení dat'!AD828,FIND(".",'Vložení dat'!AD828,1),1,",")),7)),""))</f>
        <v/>
      </c>
      <c r="Y830" s="18" t="str">
        <f>IF($A830="Vyt",'Vložení dat'!AG828,IF($A830="VODA",VALUE(LEFT(TRIM(REPLACE('Vložení dat'!AE828,FIND(".",'Vložení dat'!AE828,1),1,",")),7)),""))</f>
        <v/>
      </c>
      <c r="Z830" s="18" t="str">
        <f>IF($A830="Vyt",'Vložení dat'!AH828,IF($A830="VODA",VALUE(LEFT(TRIM(REPLACE('Vložení dat'!AF828,FIND(".",'Vložení dat'!AF828,1),1,",")),7)),""))</f>
        <v/>
      </c>
      <c r="AA830" s="18" t="str">
        <f>IF($A830="Vyt",'Vložení dat'!AI828,IF($A830="VODA",VALUE(LEFT(TRIM(REPLACE('Vložení dat'!AG828,FIND(".",'Vložení dat'!AG828,1),1,",")),7)),""))</f>
        <v/>
      </c>
      <c r="AB830" s="18" t="str">
        <f>IF(A830="Vyt",TRIM(LEFT('Vložení dat'!AY828,9)),IF(A830="VODA",TRIM(LEFT('Vložení dat'!BB828,9)),""))</f>
        <v/>
      </c>
      <c r="AC830" s="18" t="str">
        <f>IF(A830="Vyt",TRIM(LEFT('Vložení dat'!AW828,7)),"")</f>
        <v/>
      </c>
      <c r="AD830" s="18" t="str">
        <f>IF(A830="Vyt",VALUE(REPLACE(TRIM(LEFT('Vložení dat'!BA828,4)),FIND(".",TRIM(LEFT('Vložení dat'!BA828,4)),1),1,",")),IF(A830="VODA",VALUE(REPLACE(TRIM(LEFT('Vložení dat'!BC828,4)),FIND(".",TRIM(LEFT('Vložení dat'!BC828,4)),1),1,",")),""))</f>
        <v/>
      </c>
      <c r="AE830" s="12" t="str">
        <f>IF($A830="Vyt",TRIM(LEFT(REPLACE('Vložení dat'!T828,FIND(".",'Vložení dat'!T828,1),1,","),5)),"")</f>
        <v/>
      </c>
      <c r="AF830" s="12" t="str">
        <f>IF($A830="Vyt",TRIM(LEFT(REPLACE('Vložení dat'!U828,FIND(".",'Vložení dat'!U828,1),1,","),5)),"")</f>
        <v/>
      </c>
      <c r="AG830" s="13" t="str">
        <f>IF(A830="Vyt",LEFT(REPLACE('Vložení dat'!AT828,FIND(".",'Vložení dat'!AT828,1),1,","),5)-LEFT(REPLACE('Vložení dat'!AU828,FIND(".",'Vložení dat'!AU828,1),1,","),5)," ")</f>
        <v xml:space="preserve"> </v>
      </c>
      <c r="AH830" s="13" t="str">
        <f>IF(A830="Vyt",LEFT(REPLACE('Vložení dat'!T828,FIND(".",'Vložení dat'!T828,1),1,","),5)-LEFT(REPLACE('Vložení dat'!U828,FIND(".",'Vložení dat'!U828,1),1,","),5),"")</f>
        <v/>
      </c>
      <c r="AI830" t="str">
        <f>IF(A830="Vyt"," ",IF(A830="VODA",LEFT('Vložení dat'!AU828,12),""))</f>
        <v/>
      </c>
      <c r="AJ830" t="str">
        <f>IF(A830="Vyt","",IF(A830="VODA",LEFT('Vložení dat'!AV828,12),""))</f>
        <v/>
      </c>
    </row>
    <row r="831" spans="1:36" x14ac:dyDescent="0.3">
      <c r="A831" s="13" t="str">
        <f>IF(OR('Vložení dat'!C829=" VIP4RTN010 ",'Vložení dat'!C829=" RED4RITN050.c10_001 "),"Vyt",IF(OR('Vložení dat'!C829=" RED4WM050 ",'Vložení dat'!C829=" RED4WM010 ",ISNUMBER(SEARCH("ECM4WM020.v20",'Vložení dat'!C829,1))),"VODA",IF(ISBLANK('Vložení dat'!C829),"",'Vložení dat'!C829)))</f>
        <v/>
      </c>
      <c r="B831" s="13" t="str">
        <f>TRIM('Vložení dat'!N829)</f>
        <v/>
      </c>
      <c r="C831" s="16" t="str">
        <f>TRIM('Vložení dat'!K829)</f>
        <v/>
      </c>
      <c r="D831" s="13" t="str">
        <f>TRIM('Vložení dat'!L829)</f>
        <v/>
      </c>
      <c r="E831" s="13" t="str">
        <f>TRIM('Vložení dat'!J829)</f>
        <v/>
      </c>
      <c r="F831" s="13" t="str">
        <f>TRIM('Vložení dat'!H829)</f>
        <v/>
      </c>
      <c r="G831" s="13" t="str">
        <f>TRIM('Vložení dat'!G829)</f>
        <v/>
      </c>
      <c r="H831" s="13" t="str">
        <f>TRIM('Vložení dat'!E829)</f>
        <v/>
      </c>
      <c r="I831" s="13" t="str">
        <f>TRIM('Vložení dat'!B829)</f>
        <v/>
      </c>
      <c r="J831" s="13" t="str">
        <f>IF(AND(OR(A831="Vyt",A831="VODA"),'Vložení dat'!O829=0),"OK",IF(AND(OR(A831="Vyt",A831="VODA"),'Vložení dat'!O829&lt;&gt;0),CONCATENATE("CHYBA - ",'Vložení dat'!O829),""))</f>
        <v/>
      </c>
      <c r="K831" s="13" t="str">
        <f>IF(A831="Vyt",'Vložení dat'!R829,IF(A831="VODA",VALUE(TRIM(LEFT(REPLACE('Vložení dat'!T829,FIND(".",'Vložení dat'!T829,1),1,","),8))),""))</f>
        <v/>
      </c>
      <c r="L831" s="16" t="str">
        <f>IF(A831="Vyt",TRIM('Vložení dat'!S829),IF(A831="VODA",VALUE(TRIM(LEFT(REPLACE('Vložení dat'!R829,FIND(".",'Vložení dat'!R829,1),1,","),8))),""))</f>
        <v/>
      </c>
      <c r="M831" s="16" t="str">
        <f>IF(A831="Vyt",RIGHT('Vložení dat'!P829,11),IF(A831="VODA",VALUE(TRIM(LEFT(REPLACE('Vložení dat'!S829,FIND(".",'Vložení dat'!S829,1),1,","),8))),""))</f>
        <v/>
      </c>
      <c r="N831" s="12" t="str">
        <f>IF(A831="Vyt",TRIM('Vložení dat'!V829),"")</f>
        <v/>
      </c>
      <c r="O831" s="17" t="str">
        <f>IF(A831="Vyt",TRIM(LEFT('Vložení dat'!W829,9)),IF(A831="VODA",TRIM(CONCATENATE(LEFT('Vložení dat'!U829,3),".",MID('Vložení dat'!U829,5,2),".",MID('Vložení dat'!U829,8,2))),""))</f>
        <v/>
      </c>
      <c r="P831" s="18" t="str">
        <f>IF($A831="Vyt",'Vložení dat'!X829,IF($A831="VODA",VALUE(LEFT(TRIM(REPLACE('Vložení dat'!V829,FIND(".",'Vložení dat'!V829,1),1,",")),7)),""))</f>
        <v/>
      </c>
      <c r="Q831" s="18" t="str">
        <f>IF($A831="Vyt",'Vložení dat'!Y829,IF($A831="VODA",VALUE(LEFT(TRIM(REPLACE('Vložení dat'!W829,FIND(".",'Vložení dat'!W829,1),1,",")),7)),""))</f>
        <v/>
      </c>
      <c r="R831" s="18" t="str">
        <f>IF($A831="Vyt",'Vložení dat'!Z829,IF($A831="VODA",VALUE(LEFT(TRIM(REPLACE('Vložení dat'!X829,FIND(".",'Vložení dat'!X829,1),1,",")),7)),""))</f>
        <v/>
      </c>
      <c r="S831" s="18" t="str">
        <f>IF($A831="Vyt",'Vložení dat'!AA829,IF($A831="VODA",VALUE(LEFT(TRIM(REPLACE('Vložení dat'!Y829,FIND(".",'Vložení dat'!Y829,1),1,",")),7)),""))</f>
        <v/>
      </c>
      <c r="T831" s="18" t="str">
        <f>IF($A831="Vyt",'Vložení dat'!AB829,IF($A831="VODA",VALUE(LEFT(TRIM(REPLACE('Vložení dat'!Z829,FIND(".",'Vložení dat'!Z829,1),1,",")),7)),""))</f>
        <v/>
      </c>
      <c r="U831" s="18" t="str">
        <f>IF($A831="Vyt",'Vložení dat'!AC829,IF($A831="VODA",VALUE(LEFT(TRIM(REPLACE('Vložení dat'!AA829,FIND(".",'Vložení dat'!AA829,1),1,",")),7)),""))</f>
        <v/>
      </c>
      <c r="V831" s="18" t="str">
        <f>IF($A831="Vyt",'Vložení dat'!AD829,IF($A831="VODA",VALUE(LEFT(TRIM(REPLACE('Vložení dat'!AB829,FIND(".",'Vložení dat'!AB829,1),1,",")),7)),""))</f>
        <v/>
      </c>
      <c r="W831" s="18" t="str">
        <f>IF($A831="Vyt",'Vložení dat'!AE829,IF($A831="VODA",VALUE(LEFT(TRIM(REPLACE('Vložení dat'!AC829,FIND(".",'Vložení dat'!AC829,1),1,",")),7)),""))</f>
        <v/>
      </c>
      <c r="X831" s="18" t="str">
        <f>IF($A831="Vyt",'Vložení dat'!AF829,IF($A831="VODA",VALUE(LEFT(TRIM(REPLACE('Vložení dat'!AD829,FIND(".",'Vložení dat'!AD829,1),1,",")),7)),""))</f>
        <v/>
      </c>
      <c r="Y831" s="18" t="str">
        <f>IF($A831="Vyt",'Vložení dat'!AG829,IF($A831="VODA",VALUE(LEFT(TRIM(REPLACE('Vložení dat'!AE829,FIND(".",'Vložení dat'!AE829,1),1,",")),7)),""))</f>
        <v/>
      </c>
      <c r="Z831" s="18" t="str">
        <f>IF($A831="Vyt",'Vložení dat'!AH829,IF($A831="VODA",VALUE(LEFT(TRIM(REPLACE('Vložení dat'!AF829,FIND(".",'Vložení dat'!AF829,1),1,",")),7)),""))</f>
        <v/>
      </c>
      <c r="AA831" s="18" t="str">
        <f>IF($A831="Vyt",'Vložení dat'!AI829,IF($A831="VODA",VALUE(LEFT(TRIM(REPLACE('Vložení dat'!AG829,FIND(".",'Vložení dat'!AG829,1),1,",")),7)),""))</f>
        <v/>
      </c>
      <c r="AB831" s="18" t="str">
        <f>IF(A831="Vyt",TRIM(LEFT('Vložení dat'!AY829,9)),IF(A831="VODA",TRIM(LEFT('Vložení dat'!BB829,9)),""))</f>
        <v/>
      </c>
      <c r="AC831" s="18" t="str">
        <f>IF(A831="Vyt",TRIM(LEFT('Vložení dat'!AW829,7)),"")</f>
        <v/>
      </c>
      <c r="AD831" s="18" t="str">
        <f>IF(A831="Vyt",VALUE(REPLACE(TRIM(LEFT('Vložení dat'!BA829,4)),FIND(".",TRIM(LEFT('Vložení dat'!BA829,4)),1),1,",")),IF(A831="VODA",VALUE(REPLACE(TRIM(LEFT('Vložení dat'!BC829,4)),FIND(".",TRIM(LEFT('Vložení dat'!BC829,4)),1),1,",")),""))</f>
        <v/>
      </c>
      <c r="AE831" s="12" t="str">
        <f>IF($A831="Vyt",TRIM(LEFT(REPLACE('Vložení dat'!T829,FIND(".",'Vložení dat'!T829,1),1,","),5)),"")</f>
        <v/>
      </c>
      <c r="AF831" s="12" t="str">
        <f>IF($A831="Vyt",TRIM(LEFT(REPLACE('Vložení dat'!U829,FIND(".",'Vložení dat'!U829,1),1,","),5)),"")</f>
        <v/>
      </c>
      <c r="AG831" s="13" t="str">
        <f>IF(A831="Vyt",LEFT(REPLACE('Vložení dat'!AT829,FIND(".",'Vložení dat'!AT829,1),1,","),5)-LEFT(REPLACE('Vložení dat'!AU829,FIND(".",'Vložení dat'!AU829,1),1,","),5)," ")</f>
        <v xml:space="preserve"> </v>
      </c>
      <c r="AH831" s="13" t="str">
        <f>IF(A831="Vyt",LEFT(REPLACE('Vložení dat'!T829,FIND(".",'Vložení dat'!T829,1),1,","),5)-LEFT(REPLACE('Vložení dat'!U829,FIND(".",'Vložení dat'!U829,1),1,","),5),"")</f>
        <v/>
      </c>
      <c r="AI831" t="str">
        <f>IF(A831="Vyt"," ",IF(A831="VODA",LEFT('Vložení dat'!AU829,12),""))</f>
        <v/>
      </c>
      <c r="AJ831" t="str">
        <f>IF(A831="Vyt","",IF(A831="VODA",LEFT('Vložení dat'!AV829,12),""))</f>
        <v/>
      </c>
    </row>
    <row r="832" spans="1:36" x14ac:dyDescent="0.3">
      <c r="A832" s="13" t="str">
        <f>IF(OR('Vložení dat'!C830=" VIP4RTN010 ",'Vložení dat'!C830=" RED4RITN050.c10_001 "),"Vyt",IF(OR('Vložení dat'!C830=" RED4WM050 ",'Vložení dat'!C830=" RED4WM010 ",ISNUMBER(SEARCH("ECM4WM020.v20",'Vložení dat'!C830,1))),"VODA",IF(ISBLANK('Vložení dat'!C830),"",'Vložení dat'!C830)))</f>
        <v/>
      </c>
      <c r="B832" s="13" t="str">
        <f>TRIM('Vložení dat'!N830)</f>
        <v/>
      </c>
      <c r="C832" s="16" t="str">
        <f>TRIM('Vložení dat'!K830)</f>
        <v/>
      </c>
      <c r="D832" s="13" t="str">
        <f>TRIM('Vložení dat'!L830)</f>
        <v/>
      </c>
      <c r="E832" s="13" t="str">
        <f>TRIM('Vložení dat'!J830)</f>
        <v/>
      </c>
      <c r="F832" s="13" t="str">
        <f>TRIM('Vložení dat'!H830)</f>
        <v/>
      </c>
      <c r="G832" s="13" t="str">
        <f>TRIM('Vložení dat'!G830)</f>
        <v/>
      </c>
      <c r="H832" s="13" t="str">
        <f>TRIM('Vložení dat'!E830)</f>
        <v/>
      </c>
      <c r="I832" s="13" t="str">
        <f>TRIM('Vložení dat'!B830)</f>
        <v/>
      </c>
      <c r="J832" s="13" t="str">
        <f>IF(AND(OR(A832="Vyt",A832="VODA"),'Vložení dat'!O830=0),"OK",IF(AND(OR(A832="Vyt",A832="VODA"),'Vložení dat'!O830&lt;&gt;0),CONCATENATE("CHYBA - ",'Vložení dat'!O830),""))</f>
        <v/>
      </c>
      <c r="K832" s="13" t="str">
        <f>IF(A832="Vyt",'Vložení dat'!R830,IF(A832="VODA",VALUE(TRIM(LEFT(REPLACE('Vložení dat'!T830,FIND(".",'Vložení dat'!T830,1),1,","),8))),""))</f>
        <v/>
      </c>
      <c r="L832" s="16" t="str">
        <f>IF(A832="Vyt",TRIM('Vložení dat'!S830),IF(A832="VODA",VALUE(TRIM(LEFT(REPLACE('Vložení dat'!R830,FIND(".",'Vložení dat'!R830,1),1,","),8))),""))</f>
        <v/>
      </c>
      <c r="M832" s="16" t="str">
        <f>IF(A832="Vyt",RIGHT('Vložení dat'!P830,11),IF(A832="VODA",VALUE(TRIM(LEFT(REPLACE('Vložení dat'!S830,FIND(".",'Vložení dat'!S830,1),1,","),8))),""))</f>
        <v/>
      </c>
      <c r="N832" s="12" t="str">
        <f>IF(A832="Vyt",TRIM('Vložení dat'!V830),"")</f>
        <v/>
      </c>
      <c r="O832" s="17" t="str">
        <f>IF(A832="Vyt",TRIM(LEFT('Vložení dat'!W830,9)),IF(A832="VODA",TRIM(CONCATENATE(LEFT('Vložení dat'!U830,3),".",MID('Vložení dat'!U830,5,2),".",MID('Vložení dat'!U830,8,2))),""))</f>
        <v/>
      </c>
      <c r="P832" s="18" t="str">
        <f>IF($A832="Vyt",'Vložení dat'!X830,IF($A832="VODA",VALUE(LEFT(TRIM(REPLACE('Vložení dat'!V830,FIND(".",'Vložení dat'!V830,1),1,",")),7)),""))</f>
        <v/>
      </c>
      <c r="Q832" s="18" t="str">
        <f>IF($A832="Vyt",'Vložení dat'!Y830,IF($A832="VODA",VALUE(LEFT(TRIM(REPLACE('Vložení dat'!W830,FIND(".",'Vložení dat'!W830,1),1,",")),7)),""))</f>
        <v/>
      </c>
      <c r="R832" s="18" t="str">
        <f>IF($A832="Vyt",'Vložení dat'!Z830,IF($A832="VODA",VALUE(LEFT(TRIM(REPLACE('Vložení dat'!X830,FIND(".",'Vložení dat'!X830,1),1,",")),7)),""))</f>
        <v/>
      </c>
      <c r="S832" s="18" t="str">
        <f>IF($A832="Vyt",'Vložení dat'!AA830,IF($A832="VODA",VALUE(LEFT(TRIM(REPLACE('Vložení dat'!Y830,FIND(".",'Vložení dat'!Y830,1),1,",")),7)),""))</f>
        <v/>
      </c>
      <c r="T832" s="18" t="str">
        <f>IF($A832="Vyt",'Vložení dat'!AB830,IF($A832="VODA",VALUE(LEFT(TRIM(REPLACE('Vložení dat'!Z830,FIND(".",'Vložení dat'!Z830,1),1,",")),7)),""))</f>
        <v/>
      </c>
      <c r="U832" s="18" t="str">
        <f>IF($A832="Vyt",'Vložení dat'!AC830,IF($A832="VODA",VALUE(LEFT(TRIM(REPLACE('Vložení dat'!AA830,FIND(".",'Vložení dat'!AA830,1),1,",")),7)),""))</f>
        <v/>
      </c>
      <c r="V832" s="18" t="str">
        <f>IF($A832="Vyt",'Vložení dat'!AD830,IF($A832="VODA",VALUE(LEFT(TRIM(REPLACE('Vložení dat'!AB830,FIND(".",'Vložení dat'!AB830,1),1,",")),7)),""))</f>
        <v/>
      </c>
      <c r="W832" s="18" t="str">
        <f>IF($A832="Vyt",'Vložení dat'!AE830,IF($A832="VODA",VALUE(LEFT(TRIM(REPLACE('Vložení dat'!AC830,FIND(".",'Vložení dat'!AC830,1),1,",")),7)),""))</f>
        <v/>
      </c>
      <c r="X832" s="18" t="str">
        <f>IF($A832="Vyt",'Vložení dat'!AF830,IF($A832="VODA",VALUE(LEFT(TRIM(REPLACE('Vložení dat'!AD830,FIND(".",'Vložení dat'!AD830,1),1,",")),7)),""))</f>
        <v/>
      </c>
      <c r="Y832" s="18" t="str">
        <f>IF($A832="Vyt",'Vložení dat'!AG830,IF($A832="VODA",VALUE(LEFT(TRIM(REPLACE('Vložení dat'!AE830,FIND(".",'Vložení dat'!AE830,1),1,",")),7)),""))</f>
        <v/>
      </c>
      <c r="Z832" s="18" t="str">
        <f>IF($A832="Vyt",'Vložení dat'!AH830,IF($A832="VODA",VALUE(LEFT(TRIM(REPLACE('Vložení dat'!AF830,FIND(".",'Vložení dat'!AF830,1),1,",")),7)),""))</f>
        <v/>
      </c>
      <c r="AA832" s="18" t="str">
        <f>IF($A832="Vyt",'Vložení dat'!AI830,IF($A832="VODA",VALUE(LEFT(TRIM(REPLACE('Vložení dat'!AG830,FIND(".",'Vložení dat'!AG830,1),1,",")),7)),""))</f>
        <v/>
      </c>
      <c r="AB832" s="18" t="str">
        <f>IF(A832="Vyt",TRIM(LEFT('Vložení dat'!AY830,9)),IF(A832="VODA",TRIM(LEFT('Vložení dat'!BB830,9)),""))</f>
        <v/>
      </c>
      <c r="AC832" s="18" t="str">
        <f>IF(A832="Vyt",TRIM(LEFT('Vložení dat'!AW830,7)),"")</f>
        <v/>
      </c>
      <c r="AD832" s="18" t="str">
        <f>IF(A832="Vyt",VALUE(REPLACE(TRIM(LEFT('Vložení dat'!BA830,4)),FIND(".",TRIM(LEFT('Vložení dat'!BA830,4)),1),1,",")),IF(A832="VODA",VALUE(REPLACE(TRIM(LEFT('Vložení dat'!BC830,4)),FIND(".",TRIM(LEFT('Vložení dat'!BC830,4)),1),1,",")),""))</f>
        <v/>
      </c>
      <c r="AE832" s="12" t="str">
        <f>IF($A832="Vyt",TRIM(LEFT(REPLACE('Vložení dat'!T830,FIND(".",'Vložení dat'!T830,1),1,","),5)),"")</f>
        <v/>
      </c>
      <c r="AF832" s="12" t="str">
        <f>IF($A832="Vyt",TRIM(LEFT(REPLACE('Vložení dat'!U830,FIND(".",'Vložení dat'!U830,1),1,","),5)),"")</f>
        <v/>
      </c>
      <c r="AG832" s="13" t="str">
        <f>IF(A832="Vyt",LEFT(REPLACE('Vložení dat'!AT830,FIND(".",'Vložení dat'!AT830,1),1,","),5)-LEFT(REPLACE('Vložení dat'!AU830,FIND(".",'Vložení dat'!AU830,1),1,","),5)," ")</f>
        <v xml:space="preserve"> </v>
      </c>
      <c r="AH832" s="13" t="str">
        <f>IF(A832="Vyt",LEFT(REPLACE('Vložení dat'!T830,FIND(".",'Vložení dat'!T830,1),1,","),5)-LEFT(REPLACE('Vložení dat'!U830,FIND(".",'Vložení dat'!U830,1),1,","),5),"")</f>
        <v/>
      </c>
      <c r="AI832" t="str">
        <f>IF(A832="Vyt"," ",IF(A832="VODA",LEFT('Vložení dat'!AU830,12),""))</f>
        <v/>
      </c>
      <c r="AJ832" t="str">
        <f>IF(A832="Vyt","",IF(A832="VODA",LEFT('Vložení dat'!AV830,12),""))</f>
        <v/>
      </c>
    </row>
    <row r="833" spans="1:36" x14ac:dyDescent="0.3">
      <c r="A833" s="13" t="str">
        <f>IF(OR('Vložení dat'!C831=" VIP4RTN010 ",'Vložení dat'!C831=" RED4RITN050.c10_001 "),"Vyt",IF(OR('Vložení dat'!C831=" RED4WM050 ",'Vložení dat'!C831=" RED4WM010 ",ISNUMBER(SEARCH("ECM4WM020.v20",'Vložení dat'!C831,1))),"VODA",IF(ISBLANK('Vložení dat'!C831),"",'Vložení dat'!C831)))</f>
        <v/>
      </c>
      <c r="B833" s="13" t="str">
        <f>TRIM('Vložení dat'!N831)</f>
        <v/>
      </c>
      <c r="C833" s="16" t="str">
        <f>TRIM('Vložení dat'!K831)</f>
        <v/>
      </c>
      <c r="D833" s="13" t="str">
        <f>TRIM('Vložení dat'!L831)</f>
        <v/>
      </c>
      <c r="E833" s="13" t="str">
        <f>TRIM('Vložení dat'!J831)</f>
        <v/>
      </c>
      <c r="F833" s="13" t="str">
        <f>TRIM('Vložení dat'!H831)</f>
        <v/>
      </c>
      <c r="G833" s="13" t="str">
        <f>TRIM('Vložení dat'!G831)</f>
        <v/>
      </c>
      <c r="H833" s="13" t="str">
        <f>TRIM('Vložení dat'!E831)</f>
        <v/>
      </c>
      <c r="I833" s="13" t="str">
        <f>TRIM('Vložení dat'!B831)</f>
        <v/>
      </c>
      <c r="J833" s="13" t="str">
        <f>IF(AND(OR(A833="Vyt",A833="VODA"),'Vložení dat'!O831=0),"OK",IF(AND(OR(A833="Vyt",A833="VODA"),'Vložení dat'!O831&lt;&gt;0),CONCATENATE("CHYBA - ",'Vložení dat'!O831),""))</f>
        <v/>
      </c>
      <c r="K833" s="13" t="str">
        <f>IF(A833="Vyt",'Vložení dat'!R831,IF(A833="VODA",VALUE(TRIM(LEFT(REPLACE('Vložení dat'!T831,FIND(".",'Vložení dat'!T831,1),1,","),8))),""))</f>
        <v/>
      </c>
      <c r="L833" s="16" t="str">
        <f>IF(A833="Vyt",TRIM('Vložení dat'!S831),IF(A833="VODA",VALUE(TRIM(LEFT(REPLACE('Vložení dat'!R831,FIND(".",'Vložení dat'!R831,1),1,","),8))),""))</f>
        <v/>
      </c>
      <c r="M833" s="16" t="str">
        <f>IF(A833="Vyt",RIGHT('Vložení dat'!P831,11),IF(A833="VODA",VALUE(TRIM(LEFT(REPLACE('Vložení dat'!S831,FIND(".",'Vložení dat'!S831,1),1,","),8))),""))</f>
        <v/>
      </c>
      <c r="N833" s="12" t="str">
        <f>IF(A833="Vyt",TRIM('Vložení dat'!V831),"")</f>
        <v/>
      </c>
      <c r="O833" s="17" t="str">
        <f>IF(A833="Vyt",TRIM(LEFT('Vložení dat'!W831,9)),IF(A833="VODA",TRIM(CONCATENATE(LEFT('Vložení dat'!U831,3),".",MID('Vložení dat'!U831,5,2),".",MID('Vložení dat'!U831,8,2))),""))</f>
        <v/>
      </c>
      <c r="P833" s="18" t="str">
        <f>IF($A833="Vyt",'Vložení dat'!X831,IF($A833="VODA",VALUE(LEFT(TRIM(REPLACE('Vložení dat'!V831,FIND(".",'Vložení dat'!V831,1),1,",")),7)),""))</f>
        <v/>
      </c>
      <c r="Q833" s="18" t="str">
        <f>IF($A833="Vyt",'Vložení dat'!Y831,IF($A833="VODA",VALUE(LEFT(TRIM(REPLACE('Vložení dat'!W831,FIND(".",'Vložení dat'!W831,1),1,",")),7)),""))</f>
        <v/>
      </c>
      <c r="R833" s="18" t="str">
        <f>IF($A833="Vyt",'Vložení dat'!Z831,IF($A833="VODA",VALUE(LEFT(TRIM(REPLACE('Vložení dat'!X831,FIND(".",'Vložení dat'!X831,1),1,",")),7)),""))</f>
        <v/>
      </c>
      <c r="S833" s="18" t="str">
        <f>IF($A833="Vyt",'Vložení dat'!AA831,IF($A833="VODA",VALUE(LEFT(TRIM(REPLACE('Vložení dat'!Y831,FIND(".",'Vložení dat'!Y831,1),1,",")),7)),""))</f>
        <v/>
      </c>
      <c r="T833" s="18" t="str">
        <f>IF($A833="Vyt",'Vložení dat'!AB831,IF($A833="VODA",VALUE(LEFT(TRIM(REPLACE('Vložení dat'!Z831,FIND(".",'Vložení dat'!Z831,1),1,",")),7)),""))</f>
        <v/>
      </c>
      <c r="U833" s="18" t="str">
        <f>IF($A833="Vyt",'Vložení dat'!AC831,IF($A833="VODA",VALUE(LEFT(TRIM(REPLACE('Vložení dat'!AA831,FIND(".",'Vložení dat'!AA831,1),1,",")),7)),""))</f>
        <v/>
      </c>
      <c r="V833" s="18" t="str">
        <f>IF($A833="Vyt",'Vložení dat'!AD831,IF($A833="VODA",VALUE(LEFT(TRIM(REPLACE('Vložení dat'!AB831,FIND(".",'Vložení dat'!AB831,1),1,",")),7)),""))</f>
        <v/>
      </c>
      <c r="W833" s="18" t="str">
        <f>IF($A833="Vyt",'Vložení dat'!AE831,IF($A833="VODA",VALUE(LEFT(TRIM(REPLACE('Vložení dat'!AC831,FIND(".",'Vložení dat'!AC831,1),1,",")),7)),""))</f>
        <v/>
      </c>
      <c r="X833" s="18" t="str">
        <f>IF($A833="Vyt",'Vložení dat'!AF831,IF($A833="VODA",VALUE(LEFT(TRIM(REPLACE('Vložení dat'!AD831,FIND(".",'Vložení dat'!AD831,1),1,",")),7)),""))</f>
        <v/>
      </c>
      <c r="Y833" s="18" t="str">
        <f>IF($A833="Vyt",'Vložení dat'!AG831,IF($A833="VODA",VALUE(LEFT(TRIM(REPLACE('Vložení dat'!AE831,FIND(".",'Vložení dat'!AE831,1),1,",")),7)),""))</f>
        <v/>
      </c>
      <c r="Z833" s="18" t="str">
        <f>IF($A833="Vyt",'Vložení dat'!AH831,IF($A833="VODA",VALUE(LEFT(TRIM(REPLACE('Vložení dat'!AF831,FIND(".",'Vložení dat'!AF831,1),1,",")),7)),""))</f>
        <v/>
      </c>
      <c r="AA833" s="18" t="str">
        <f>IF($A833="Vyt",'Vložení dat'!AI831,IF($A833="VODA",VALUE(LEFT(TRIM(REPLACE('Vložení dat'!AG831,FIND(".",'Vložení dat'!AG831,1),1,",")),7)),""))</f>
        <v/>
      </c>
      <c r="AB833" s="18" t="str">
        <f>IF(A833="Vyt",TRIM(LEFT('Vložení dat'!AY831,9)),IF(A833="VODA",TRIM(LEFT('Vložení dat'!BB831,9)),""))</f>
        <v/>
      </c>
      <c r="AC833" s="18" t="str">
        <f>IF(A833="Vyt",TRIM(LEFT('Vložení dat'!AW831,7)),"")</f>
        <v/>
      </c>
      <c r="AD833" s="18" t="str">
        <f>IF(A833="Vyt",VALUE(REPLACE(TRIM(LEFT('Vložení dat'!BA831,4)),FIND(".",TRIM(LEFT('Vložení dat'!BA831,4)),1),1,",")),IF(A833="VODA",VALUE(REPLACE(TRIM(LEFT('Vložení dat'!BC831,4)),FIND(".",TRIM(LEFT('Vložení dat'!BC831,4)),1),1,",")),""))</f>
        <v/>
      </c>
      <c r="AE833" s="12" t="str">
        <f>IF($A833="Vyt",TRIM(LEFT(REPLACE('Vložení dat'!T831,FIND(".",'Vložení dat'!T831,1),1,","),5)),"")</f>
        <v/>
      </c>
      <c r="AF833" s="12" t="str">
        <f>IF($A833="Vyt",TRIM(LEFT(REPLACE('Vložení dat'!U831,FIND(".",'Vložení dat'!U831,1),1,","),5)),"")</f>
        <v/>
      </c>
      <c r="AG833" s="13" t="str">
        <f>IF(A833="Vyt",LEFT(REPLACE('Vložení dat'!AT831,FIND(".",'Vložení dat'!AT831,1),1,","),5)-LEFT(REPLACE('Vložení dat'!AU831,FIND(".",'Vložení dat'!AU831,1),1,","),5)," ")</f>
        <v xml:space="preserve"> </v>
      </c>
      <c r="AH833" s="13" t="str">
        <f>IF(A833="Vyt",LEFT(REPLACE('Vložení dat'!T831,FIND(".",'Vložení dat'!T831,1),1,","),5)-LEFT(REPLACE('Vložení dat'!U831,FIND(".",'Vložení dat'!U831,1),1,","),5),"")</f>
        <v/>
      </c>
      <c r="AI833" t="str">
        <f>IF(A833="Vyt"," ",IF(A833="VODA",LEFT('Vložení dat'!AU831,12),""))</f>
        <v/>
      </c>
      <c r="AJ833" t="str">
        <f>IF(A833="Vyt","",IF(A833="VODA",LEFT('Vložení dat'!AV831,12),""))</f>
        <v/>
      </c>
    </row>
    <row r="834" spans="1:36" x14ac:dyDescent="0.3">
      <c r="A834" s="13" t="str">
        <f>IF(OR('Vložení dat'!C832=" VIP4RTN010 ",'Vložení dat'!C832=" RED4RITN050.c10_001 "),"Vyt",IF(OR('Vložení dat'!C832=" RED4WM050 ",'Vložení dat'!C832=" RED4WM010 ",ISNUMBER(SEARCH("ECM4WM020.v20",'Vložení dat'!C832,1))),"VODA",IF(ISBLANK('Vložení dat'!C832),"",'Vložení dat'!C832)))</f>
        <v/>
      </c>
      <c r="B834" s="13" t="str">
        <f>TRIM('Vložení dat'!N832)</f>
        <v/>
      </c>
      <c r="C834" s="16" t="str">
        <f>TRIM('Vložení dat'!K832)</f>
        <v/>
      </c>
      <c r="D834" s="13" t="str">
        <f>TRIM('Vložení dat'!L832)</f>
        <v/>
      </c>
      <c r="E834" s="13" t="str">
        <f>TRIM('Vložení dat'!J832)</f>
        <v/>
      </c>
      <c r="F834" s="13" t="str">
        <f>TRIM('Vložení dat'!H832)</f>
        <v/>
      </c>
      <c r="G834" s="13" t="str">
        <f>TRIM('Vložení dat'!G832)</f>
        <v/>
      </c>
      <c r="H834" s="13" t="str">
        <f>TRIM('Vložení dat'!E832)</f>
        <v/>
      </c>
      <c r="I834" s="13" t="str">
        <f>TRIM('Vložení dat'!B832)</f>
        <v/>
      </c>
      <c r="J834" s="13" t="str">
        <f>IF(AND(OR(A834="Vyt",A834="VODA"),'Vložení dat'!O832=0),"OK",IF(AND(OR(A834="Vyt",A834="VODA"),'Vložení dat'!O832&lt;&gt;0),CONCATENATE("CHYBA - ",'Vložení dat'!O832),""))</f>
        <v/>
      </c>
      <c r="K834" s="13" t="str">
        <f>IF(A834="Vyt",'Vložení dat'!R832,IF(A834="VODA",VALUE(TRIM(LEFT(REPLACE('Vložení dat'!T832,FIND(".",'Vložení dat'!T832,1),1,","),8))),""))</f>
        <v/>
      </c>
      <c r="L834" s="16" t="str">
        <f>IF(A834="Vyt",TRIM('Vložení dat'!S832),IF(A834="VODA",VALUE(TRIM(LEFT(REPLACE('Vložení dat'!R832,FIND(".",'Vložení dat'!R832,1),1,","),8))),""))</f>
        <v/>
      </c>
      <c r="M834" s="16" t="str">
        <f>IF(A834="Vyt",RIGHT('Vložení dat'!P832,11),IF(A834="VODA",VALUE(TRIM(LEFT(REPLACE('Vložení dat'!S832,FIND(".",'Vložení dat'!S832,1),1,","),8))),""))</f>
        <v/>
      </c>
      <c r="N834" s="12" t="str">
        <f>IF(A834="Vyt",TRIM('Vložení dat'!V832),"")</f>
        <v/>
      </c>
      <c r="O834" s="17" t="str">
        <f>IF(A834="Vyt",TRIM(LEFT('Vložení dat'!W832,9)),IF(A834="VODA",TRIM(CONCATENATE(LEFT('Vložení dat'!U832,3),".",MID('Vložení dat'!U832,5,2),".",MID('Vložení dat'!U832,8,2))),""))</f>
        <v/>
      </c>
      <c r="P834" s="18" t="str">
        <f>IF($A834="Vyt",'Vložení dat'!X832,IF($A834="VODA",VALUE(LEFT(TRIM(REPLACE('Vložení dat'!V832,FIND(".",'Vložení dat'!V832,1),1,",")),7)),""))</f>
        <v/>
      </c>
      <c r="Q834" s="18" t="str">
        <f>IF($A834="Vyt",'Vložení dat'!Y832,IF($A834="VODA",VALUE(LEFT(TRIM(REPLACE('Vložení dat'!W832,FIND(".",'Vložení dat'!W832,1),1,",")),7)),""))</f>
        <v/>
      </c>
      <c r="R834" s="18" t="str">
        <f>IF($A834="Vyt",'Vložení dat'!Z832,IF($A834="VODA",VALUE(LEFT(TRIM(REPLACE('Vložení dat'!X832,FIND(".",'Vložení dat'!X832,1),1,",")),7)),""))</f>
        <v/>
      </c>
      <c r="S834" s="18" t="str">
        <f>IF($A834="Vyt",'Vložení dat'!AA832,IF($A834="VODA",VALUE(LEFT(TRIM(REPLACE('Vložení dat'!Y832,FIND(".",'Vložení dat'!Y832,1),1,",")),7)),""))</f>
        <v/>
      </c>
      <c r="T834" s="18" t="str">
        <f>IF($A834="Vyt",'Vložení dat'!AB832,IF($A834="VODA",VALUE(LEFT(TRIM(REPLACE('Vložení dat'!Z832,FIND(".",'Vložení dat'!Z832,1),1,",")),7)),""))</f>
        <v/>
      </c>
      <c r="U834" s="18" t="str">
        <f>IF($A834="Vyt",'Vložení dat'!AC832,IF($A834="VODA",VALUE(LEFT(TRIM(REPLACE('Vložení dat'!AA832,FIND(".",'Vložení dat'!AA832,1),1,",")),7)),""))</f>
        <v/>
      </c>
      <c r="V834" s="18" t="str">
        <f>IF($A834="Vyt",'Vložení dat'!AD832,IF($A834="VODA",VALUE(LEFT(TRIM(REPLACE('Vložení dat'!AB832,FIND(".",'Vložení dat'!AB832,1),1,",")),7)),""))</f>
        <v/>
      </c>
      <c r="W834" s="18" t="str">
        <f>IF($A834="Vyt",'Vložení dat'!AE832,IF($A834="VODA",VALUE(LEFT(TRIM(REPLACE('Vložení dat'!AC832,FIND(".",'Vložení dat'!AC832,1),1,",")),7)),""))</f>
        <v/>
      </c>
      <c r="X834" s="18" t="str">
        <f>IF($A834="Vyt",'Vložení dat'!AF832,IF($A834="VODA",VALUE(LEFT(TRIM(REPLACE('Vložení dat'!AD832,FIND(".",'Vložení dat'!AD832,1),1,",")),7)),""))</f>
        <v/>
      </c>
      <c r="Y834" s="18" t="str">
        <f>IF($A834="Vyt",'Vložení dat'!AG832,IF($A834="VODA",VALUE(LEFT(TRIM(REPLACE('Vložení dat'!AE832,FIND(".",'Vložení dat'!AE832,1),1,",")),7)),""))</f>
        <v/>
      </c>
      <c r="Z834" s="18" t="str">
        <f>IF($A834="Vyt",'Vložení dat'!AH832,IF($A834="VODA",VALUE(LEFT(TRIM(REPLACE('Vložení dat'!AF832,FIND(".",'Vložení dat'!AF832,1),1,",")),7)),""))</f>
        <v/>
      </c>
      <c r="AA834" s="18" t="str">
        <f>IF($A834="Vyt",'Vložení dat'!AI832,IF($A834="VODA",VALUE(LEFT(TRIM(REPLACE('Vložení dat'!AG832,FIND(".",'Vložení dat'!AG832,1),1,",")),7)),""))</f>
        <v/>
      </c>
      <c r="AB834" s="18" t="str">
        <f>IF(A834="Vyt",TRIM(LEFT('Vložení dat'!AY832,9)),IF(A834="VODA",TRIM(LEFT('Vložení dat'!BB832,9)),""))</f>
        <v/>
      </c>
      <c r="AC834" s="18" t="str">
        <f>IF(A834="Vyt",TRIM(LEFT('Vložení dat'!AW832,7)),"")</f>
        <v/>
      </c>
      <c r="AD834" s="18" t="str">
        <f>IF(A834="Vyt",VALUE(REPLACE(TRIM(LEFT('Vložení dat'!BA832,4)),FIND(".",TRIM(LEFT('Vložení dat'!BA832,4)),1),1,",")),IF(A834="VODA",VALUE(REPLACE(TRIM(LEFT('Vložení dat'!BC832,4)),FIND(".",TRIM(LEFT('Vložení dat'!BC832,4)),1),1,",")),""))</f>
        <v/>
      </c>
      <c r="AE834" s="12" t="str">
        <f>IF($A834="Vyt",TRIM(LEFT(REPLACE('Vložení dat'!T832,FIND(".",'Vložení dat'!T832,1),1,","),5)),"")</f>
        <v/>
      </c>
      <c r="AF834" s="12" t="str">
        <f>IF($A834="Vyt",TRIM(LEFT(REPLACE('Vložení dat'!U832,FIND(".",'Vložení dat'!U832,1),1,","),5)),"")</f>
        <v/>
      </c>
      <c r="AG834" s="13" t="str">
        <f>IF(A834="Vyt",LEFT(REPLACE('Vložení dat'!AT832,FIND(".",'Vložení dat'!AT832,1),1,","),5)-LEFT(REPLACE('Vložení dat'!AU832,FIND(".",'Vložení dat'!AU832,1),1,","),5)," ")</f>
        <v xml:space="preserve"> </v>
      </c>
      <c r="AH834" s="13" t="str">
        <f>IF(A834="Vyt",LEFT(REPLACE('Vložení dat'!T832,FIND(".",'Vložení dat'!T832,1),1,","),5)-LEFT(REPLACE('Vložení dat'!U832,FIND(".",'Vložení dat'!U832,1),1,","),5),"")</f>
        <v/>
      </c>
      <c r="AI834" t="str">
        <f>IF(A834="Vyt"," ",IF(A834="VODA",LEFT('Vložení dat'!AU832,12),""))</f>
        <v/>
      </c>
      <c r="AJ834" t="str">
        <f>IF(A834="Vyt","",IF(A834="VODA",LEFT('Vložení dat'!AV832,12),""))</f>
        <v/>
      </c>
    </row>
    <row r="835" spans="1:36" x14ac:dyDescent="0.3">
      <c r="A835" s="13" t="str">
        <f>IF(OR('Vložení dat'!C833=" VIP4RTN010 ",'Vložení dat'!C833=" RED4RITN050.c10_001 "),"Vyt",IF(OR('Vložení dat'!C833=" RED4WM050 ",'Vložení dat'!C833=" RED4WM010 ",ISNUMBER(SEARCH("ECM4WM020.v20",'Vložení dat'!C833,1))),"VODA",IF(ISBLANK('Vložení dat'!C833),"",'Vložení dat'!C833)))</f>
        <v/>
      </c>
      <c r="B835" s="13" t="str">
        <f>TRIM('Vložení dat'!N833)</f>
        <v/>
      </c>
      <c r="C835" s="16" t="str">
        <f>TRIM('Vložení dat'!K833)</f>
        <v/>
      </c>
      <c r="D835" s="13" t="str">
        <f>TRIM('Vložení dat'!L833)</f>
        <v/>
      </c>
      <c r="E835" s="13" t="str">
        <f>TRIM('Vložení dat'!J833)</f>
        <v/>
      </c>
      <c r="F835" s="13" t="str">
        <f>TRIM('Vložení dat'!H833)</f>
        <v/>
      </c>
      <c r="G835" s="13" t="str">
        <f>TRIM('Vložení dat'!G833)</f>
        <v/>
      </c>
      <c r="H835" s="13" t="str">
        <f>TRIM('Vložení dat'!E833)</f>
        <v/>
      </c>
      <c r="I835" s="13" t="str">
        <f>TRIM('Vložení dat'!B833)</f>
        <v/>
      </c>
      <c r="J835" s="13" t="str">
        <f>IF(AND(OR(A835="Vyt",A835="VODA"),'Vložení dat'!O833=0),"OK",IF(AND(OR(A835="Vyt",A835="VODA"),'Vložení dat'!O833&lt;&gt;0),CONCATENATE("CHYBA - ",'Vložení dat'!O833),""))</f>
        <v/>
      </c>
      <c r="K835" s="13" t="str">
        <f>IF(A835="Vyt",'Vložení dat'!R833,IF(A835="VODA",VALUE(TRIM(LEFT(REPLACE('Vložení dat'!T833,FIND(".",'Vložení dat'!T833,1),1,","),8))),""))</f>
        <v/>
      </c>
      <c r="L835" s="16" t="str">
        <f>IF(A835="Vyt",TRIM('Vložení dat'!S833),IF(A835="VODA",VALUE(TRIM(LEFT(REPLACE('Vložení dat'!R833,FIND(".",'Vložení dat'!R833,1),1,","),8))),""))</f>
        <v/>
      </c>
      <c r="M835" s="16" t="str">
        <f>IF(A835="Vyt",RIGHT('Vložení dat'!P833,11),IF(A835="VODA",VALUE(TRIM(LEFT(REPLACE('Vložení dat'!S833,FIND(".",'Vložení dat'!S833,1),1,","),8))),""))</f>
        <v/>
      </c>
      <c r="N835" s="12" t="str">
        <f>IF(A835="Vyt",TRIM('Vložení dat'!V833),"")</f>
        <v/>
      </c>
      <c r="O835" s="17" t="str">
        <f>IF(A835="Vyt",TRIM(LEFT('Vložení dat'!W833,9)),IF(A835="VODA",TRIM(CONCATENATE(LEFT('Vložení dat'!U833,3),".",MID('Vložení dat'!U833,5,2),".",MID('Vložení dat'!U833,8,2))),""))</f>
        <v/>
      </c>
      <c r="P835" s="18" t="str">
        <f>IF($A835="Vyt",'Vložení dat'!X833,IF($A835="VODA",VALUE(LEFT(TRIM(REPLACE('Vložení dat'!V833,FIND(".",'Vložení dat'!V833,1),1,",")),7)),""))</f>
        <v/>
      </c>
      <c r="Q835" s="18" t="str">
        <f>IF($A835="Vyt",'Vložení dat'!Y833,IF($A835="VODA",VALUE(LEFT(TRIM(REPLACE('Vložení dat'!W833,FIND(".",'Vložení dat'!W833,1),1,",")),7)),""))</f>
        <v/>
      </c>
      <c r="R835" s="18" t="str">
        <f>IF($A835="Vyt",'Vložení dat'!Z833,IF($A835="VODA",VALUE(LEFT(TRIM(REPLACE('Vložení dat'!X833,FIND(".",'Vložení dat'!X833,1),1,",")),7)),""))</f>
        <v/>
      </c>
      <c r="S835" s="18" t="str">
        <f>IF($A835="Vyt",'Vložení dat'!AA833,IF($A835="VODA",VALUE(LEFT(TRIM(REPLACE('Vložení dat'!Y833,FIND(".",'Vložení dat'!Y833,1),1,",")),7)),""))</f>
        <v/>
      </c>
      <c r="T835" s="18" t="str">
        <f>IF($A835="Vyt",'Vložení dat'!AB833,IF($A835="VODA",VALUE(LEFT(TRIM(REPLACE('Vložení dat'!Z833,FIND(".",'Vložení dat'!Z833,1),1,",")),7)),""))</f>
        <v/>
      </c>
      <c r="U835" s="18" t="str">
        <f>IF($A835="Vyt",'Vložení dat'!AC833,IF($A835="VODA",VALUE(LEFT(TRIM(REPLACE('Vložení dat'!AA833,FIND(".",'Vložení dat'!AA833,1),1,",")),7)),""))</f>
        <v/>
      </c>
      <c r="V835" s="18" t="str">
        <f>IF($A835="Vyt",'Vložení dat'!AD833,IF($A835="VODA",VALUE(LEFT(TRIM(REPLACE('Vložení dat'!AB833,FIND(".",'Vložení dat'!AB833,1),1,",")),7)),""))</f>
        <v/>
      </c>
      <c r="W835" s="18" t="str">
        <f>IF($A835="Vyt",'Vložení dat'!AE833,IF($A835="VODA",VALUE(LEFT(TRIM(REPLACE('Vložení dat'!AC833,FIND(".",'Vložení dat'!AC833,1),1,",")),7)),""))</f>
        <v/>
      </c>
      <c r="X835" s="18" t="str">
        <f>IF($A835="Vyt",'Vložení dat'!AF833,IF($A835="VODA",VALUE(LEFT(TRIM(REPLACE('Vložení dat'!AD833,FIND(".",'Vložení dat'!AD833,1),1,",")),7)),""))</f>
        <v/>
      </c>
      <c r="Y835" s="18" t="str">
        <f>IF($A835="Vyt",'Vložení dat'!AG833,IF($A835="VODA",VALUE(LEFT(TRIM(REPLACE('Vložení dat'!AE833,FIND(".",'Vložení dat'!AE833,1),1,",")),7)),""))</f>
        <v/>
      </c>
      <c r="Z835" s="18" t="str">
        <f>IF($A835="Vyt",'Vložení dat'!AH833,IF($A835="VODA",VALUE(LEFT(TRIM(REPLACE('Vložení dat'!AF833,FIND(".",'Vložení dat'!AF833,1),1,",")),7)),""))</f>
        <v/>
      </c>
      <c r="AA835" s="18" t="str">
        <f>IF($A835="Vyt",'Vložení dat'!AI833,IF($A835="VODA",VALUE(LEFT(TRIM(REPLACE('Vložení dat'!AG833,FIND(".",'Vložení dat'!AG833,1),1,",")),7)),""))</f>
        <v/>
      </c>
      <c r="AB835" s="18" t="str">
        <f>IF(A835="Vyt",TRIM(LEFT('Vložení dat'!AY833,9)),IF(A835="VODA",TRIM(LEFT('Vložení dat'!BB833,9)),""))</f>
        <v/>
      </c>
      <c r="AC835" s="18" t="str">
        <f>IF(A835="Vyt",TRIM(LEFT('Vložení dat'!AW833,7)),"")</f>
        <v/>
      </c>
      <c r="AD835" s="18" t="str">
        <f>IF(A835="Vyt",VALUE(REPLACE(TRIM(LEFT('Vložení dat'!BA833,4)),FIND(".",TRIM(LEFT('Vložení dat'!BA833,4)),1),1,",")),IF(A835="VODA",VALUE(REPLACE(TRIM(LEFT('Vložení dat'!BC833,4)),FIND(".",TRIM(LEFT('Vložení dat'!BC833,4)),1),1,",")),""))</f>
        <v/>
      </c>
      <c r="AE835" s="12" t="str">
        <f>IF($A835="Vyt",TRIM(LEFT(REPLACE('Vložení dat'!T833,FIND(".",'Vložení dat'!T833,1),1,","),5)),"")</f>
        <v/>
      </c>
      <c r="AF835" s="12" t="str">
        <f>IF($A835="Vyt",TRIM(LEFT(REPLACE('Vložení dat'!U833,FIND(".",'Vložení dat'!U833,1),1,","),5)),"")</f>
        <v/>
      </c>
      <c r="AG835" s="13" t="str">
        <f>IF(A835="Vyt",LEFT(REPLACE('Vložení dat'!AT833,FIND(".",'Vložení dat'!AT833,1),1,","),5)-LEFT(REPLACE('Vložení dat'!AU833,FIND(".",'Vložení dat'!AU833,1),1,","),5)," ")</f>
        <v xml:space="preserve"> </v>
      </c>
      <c r="AH835" s="13" t="str">
        <f>IF(A835="Vyt",LEFT(REPLACE('Vložení dat'!T833,FIND(".",'Vložení dat'!T833,1),1,","),5)-LEFT(REPLACE('Vložení dat'!U833,FIND(".",'Vložení dat'!U833,1),1,","),5),"")</f>
        <v/>
      </c>
      <c r="AI835" t="str">
        <f>IF(A835="Vyt"," ",IF(A835="VODA",LEFT('Vložení dat'!AU833,12),""))</f>
        <v/>
      </c>
      <c r="AJ835" t="str">
        <f>IF(A835="Vyt","",IF(A835="VODA",LEFT('Vložení dat'!AV833,12),""))</f>
        <v/>
      </c>
    </row>
    <row r="836" spans="1:36" x14ac:dyDescent="0.3">
      <c r="A836" s="13" t="str">
        <f>IF(OR('Vložení dat'!C834=" VIP4RTN010 ",'Vložení dat'!C834=" RED4RITN050.c10_001 "),"Vyt",IF(OR('Vložení dat'!C834=" RED4WM050 ",'Vložení dat'!C834=" RED4WM010 ",ISNUMBER(SEARCH("ECM4WM020.v20",'Vložení dat'!C834,1))),"VODA",IF(ISBLANK('Vložení dat'!C834),"",'Vložení dat'!C834)))</f>
        <v/>
      </c>
      <c r="B836" s="13" t="str">
        <f>TRIM('Vložení dat'!N834)</f>
        <v/>
      </c>
      <c r="C836" s="16" t="str">
        <f>TRIM('Vložení dat'!K834)</f>
        <v/>
      </c>
      <c r="D836" s="13" t="str">
        <f>TRIM('Vložení dat'!L834)</f>
        <v/>
      </c>
      <c r="E836" s="13" t="str">
        <f>TRIM('Vložení dat'!J834)</f>
        <v/>
      </c>
      <c r="F836" s="13" t="str">
        <f>TRIM('Vložení dat'!H834)</f>
        <v/>
      </c>
      <c r="G836" s="13" t="str">
        <f>TRIM('Vložení dat'!G834)</f>
        <v/>
      </c>
      <c r="H836" s="13" t="str">
        <f>TRIM('Vložení dat'!E834)</f>
        <v/>
      </c>
      <c r="I836" s="13" t="str">
        <f>TRIM('Vložení dat'!B834)</f>
        <v/>
      </c>
      <c r="J836" s="13" t="str">
        <f>IF(AND(OR(A836="Vyt",A836="VODA"),'Vložení dat'!O834=0),"OK",IF(AND(OR(A836="Vyt",A836="VODA"),'Vložení dat'!O834&lt;&gt;0),CONCATENATE("CHYBA - ",'Vložení dat'!O834),""))</f>
        <v/>
      </c>
      <c r="K836" s="13" t="str">
        <f>IF(A836="Vyt",'Vložení dat'!R834,IF(A836="VODA",VALUE(TRIM(LEFT(REPLACE('Vložení dat'!T834,FIND(".",'Vložení dat'!T834,1),1,","),8))),""))</f>
        <v/>
      </c>
      <c r="L836" s="16" t="str">
        <f>IF(A836="Vyt",TRIM('Vložení dat'!S834),IF(A836="VODA",VALUE(TRIM(LEFT(REPLACE('Vložení dat'!R834,FIND(".",'Vložení dat'!R834,1),1,","),8))),""))</f>
        <v/>
      </c>
      <c r="M836" s="16" t="str">
        <f>IF(A836="Vyt",RIGHT('Vložení dat'!P834,11),IF(A836="VODA",VALUE(TRIM(LEFT(REPLACE('Vložení dat'!S834,FIND(".",'Vložení dat'!S834,1),1,","),8))),""))</f>
        <v/>
      </c>
      <c r="N836" s="12" t="str">
        <f>IF(A836="Vyt",TRIM('Vložení dat'!V834),"")</f>
        <v/>
      </c>
      <c r="O836" s="17" t="str">
        <f>IF(A836="Vyt",TRIM(LEFT('Vložení dat'!W834,9)),IF(A836="VODA",TRIM(CONCATENATE(LEFT('Vložení dat'!U834,3),".",MID('Vložení dat'!U834,5,2),".",MID('Vložení dat'!U834,8,2))),""))</f>
        <v/>
      </c>
      <c r="P836" s="18" t="str">
        <f>IF($A836="Vyt",'Vložení dat'!X834,IF($A836="VODA",VALUE(LEFT(TRIM(REPLACE('Vložení dat'!V834,FIND(".",'Vložení dat'!V834,1),1,",")),7)),""))</f>
        <v/>
      </c>
      <c r="Q836" s="18" t="str">
        <f>IF($A836="Vyt",'Vložení dat'!Y834,IF($A836="VODA",VALUE(LEFT(TRIM(REPLACE('Vložení dat'!W834,FIND(".",'Vložení dat'!W834,1),1,",")),7)),""))</f>
        <v/>
      </c>
      <c r="R836" s="18" t="str">
        <f>IF($A836="Vyt",'Vložení dat'!Z834,IF($A836="VODA",VALUE(LEFT(TRIM(REPLACE('Vložení dat'!X834,FIND(".",'Vložení dat'!X834,1),1,",")),7)),""))</f>
        <v/>
      </c>
      <c r="S836" s="18" t="str">
        <f>IF($A836="Vyt",'Vložení dat'!AA834,IF($A836="VODA",VALUE(LEFT(TRIM(REPLACE('Vložení dat'!Y834,FIND(".",'Vložení dat'!Y834,1),1,",")),7)),""))</f>
        <v/>
      </c>
      <c r="T836" s="18" t="str">
        <f>IF($A836="Vyt",'Vložení dat'!AB834,IF($A836="VODA",VALUE(LEFT(TRIM(REPLACE('Vložení dat'!Z834,FIND(".",'Vložení dat'!Z834,1),1,",")),7)),""))</f>
        <v/>
      </c>
      <c r="U836" s="18" t="str">
        <f>IF($A836="Vyt",'Vložení dat'!AC834,IF($A836="VODA",VALUE(LEFT(TRIM(REPLACE('Vložení dat'!AA834,FIND(".",'Vložení dat'!AA834,1),1,",")),7)),""))</f>
        <v/>
      </c>
      <c r="V836" s="18" t="str">
        <f>IF($A836="Vyt",'Vložení dat'!AD834,IF($A836="VODA",VALUE(LEFT(TRIM(REPLACE('Vložení dat'!AB834,FIND(".",'Vložení dat'!AB834,1),1,",")),7)),""))</f>
        <v/>
      </c>
      <c r="W836" s="18" t="str">
        <f>IF($A836="Vyt",'Vložení dat'!AE834,IF($A836="VODA",VALUE(LEFT(TRIM(REPLACE('Vložení dat'!AC834,FIND(".",'Vložení dat'!AC834,1),1,",")),7)),""))</f>
        <v/>
      </c>
      <c r="X836" s="18" t="str">
        <f>IF($A836="Vyt",'Vložení dat'!AF834,IF($A836="VODA",VALUE(LEFT(TRIM(REPLACE('Vložení dat'!AD834,FIND(".",'Vložení dat'!AD834,1),1,",")),7)),""))</f>
        <v/>
      </c>
      <c r="Y836" s="18" t="str">
        <f>IF($A836="Vyt",'Vložení dat'!AG834,IF($A836="VODA",VALUE(LEFT(TRIM(REPLACE('Vložení dat'!AE834,FIND(".",'Vložení dat'!AE834,1),1,",")),7)),""))</f>
        <v/>
      </c>
      <c r="Z836" s="18" t="str">
        <f>IF($A836="Vyt",'Vložení dat'!AH834,IF($A836="VODA",VALUE(LEFT(TRIM(REPLACE('Vložení dat'!AF834,FIND(".",'Vložení dat'!AF834,1),1,",")),7)),""))</f>
        <v/>
      </c>
      <c r="AA836" s="18" t="str">
        <f>IF($A836="Vyt",'Vložení dat'!AI834,IF($A836="VODA",VALUE(LEFT(TRIM(REPLACE('Vložení dat'!AG834,FIND(".",'Vložení dat'!AG834,1),1,",")),7)),""))</f>
        <v/>
      </c>
      <c r="AB836" s="18" t="str">
        <f>IF(A836="Vyt",TRIM(LEFT('Vložení dat'!AY834,9)),IF(A836="VODA",TRIM(LEFT('Vložení dat'!BB834,9)),""))</f>
        <v/>
      </c>
      <c r="AC836" s="18" t="str">
        <f>IF(A836="Vyt",TRIM(LEFT('Vložení dat'!AW834,7)),"")</f>
        <v/>
      </c>
      <c r="AD836" s="18" t="str">
        <f>IF(A836="Vyt",VALUE(REPLACE(TRIM(LEFT('Vložení dat'!BA834,4)),FIND(".",TRIM(LEFT('Vložení dat'!BA834,4)),1),1,",")),IF(A836="VODA",VALUE(REPLACE(TRIM(LEFT('Vložení dat'!BC834,4)),FIND(".",TRIM(LEFT('Vložení dat'!BC834,4)),1),1,",")),""))</f>
        <v/>
      </c>
      <c r="AE836" s="12" t="str">
        <f>IF($A836="Vyt",TRIM(LEFT(REPLACE('Vložení dat'!T834,FIND(".",'Vložení dat'!T834,1),1,","),5)),"")</f>
        <v/>
      </c>
      <c r="AF836" s="12" t="str">
        <f>IF($A836="Vyt",TRIM(LEFT(REPLACE('Vložení dat'!U834,FIND(".",'Vložení dat'!U834,1),1,","),5)),"")</f>
        <v/>
      </c>
      <c r="AG836" s="13" t="str">
        <f>IF(A836="Vyt",LEFT(REPLACE('Vložení dat'!AT834,FIND(".",'Vložení dat'!AT834,1),1,","),5)-LEFT(REPLACE('Vložení dat'!AU834,FIND(".",'Vložení dat'!AU834,1),1,","),5)," ")</f>
        <v xml:space="preserve"> </v>
      </c>
      <c r="AH836" s="13" t="str">
        <f>IF(A836="Vyt",LEFT(REPLACE('Vložení dat'!T834,FIND(".",'Vložení dat'!T834,1),1,","),5)-LEFT(REPLACE('Vložení dat'!U834,FIND(".",'Vložení dat'!U834,1),1,","),5),"")</f>
        <v/>
      </c>
      <c r="AI836" t="str">
        <f>IF(A836="Vyt"," ",IF(A836="VODA",LEFT('Vložení dat'!AU834,12),""))</f>
        <v/>
      </c>
      <c r="AJ836" t="str">
        <f>IF(A836="Vyt","",IF(A836="VODA",LEFT('Vložení dat'!AV834,12),""))</f>
        <v/>
      </c>
    </row>
    <row r="837" spans="1:36" x14ac:dyDescent="0.3">
      <c r="A837" s="13" t="str">
        <f>IF(OR('Vložení dat'!C835=" VIP4RTN010 ",'Vložení dat'!C835=" RED4RITN050.c10_001 "),"Vyt",IF(OR('Vložení dat'!C835=" RED4WM050 ",'Vložení dat'!C835=" RED4WM010 ",ISNUMBER(SEARCH("ECM4WM020.v20",'Vložení dat'!C835,1))),"VODA",IF(ISBLANK('Vložení dat'!C835),"",'Vložení dat'!C835)))</f>
        <v/>
      </c>
      <c r="B837" s="13" t="str">
        <f>TRIM('Vložení dat'!N835)</f>
        <v/>
      </c>
      <c r="C837" s="16" t="str">
        <f>TRIM('Vložení dat'!K835)</f>
        <v/>
      </c>
      <c r="D837" s="13" t="str">
        <f>TRIM('Vložení dat'!L835)</f>
        <v/>
      </c>
      <c r="E837" s="13" t="str">
        <f>TRIM('Vložení dat'!J835)</f>
        <v/>
      </c>
      <c r="F837" s="13" t="str">
        <f>TRIM('Vložení dat'!H835)</f>
        <v/>
      </c>
      <c r="G837" s="13" t="str">
        <f>TRIM('Vložení dat'!G835)</f>
        <v/>
      </c>
      <c r="H837" s="13" t="str">
        <f>TRIM('Vložení dat'!E835)</f>
        <v/>
      </c>
      <c r="I837" s="13" t="str">
        <f>TRIM('Vložení dat'!B835)</f>
        <v/>
      </c>
      <c r="J837" s="13" t="str">
        <f>IF(AND(OR(A837="Vyt",A837="VODA"),'Vložení dat'!O835=0),"OK",IF(AND(OR(A837="Vyt",A837="VODA"),'Vložení dat'!O835&lt;&gt;0),CONCATENATE("CHYBA - ",'Vložení dat'!O835),""))</f>
        <v/>
      </c>
      <c r="K837" s="13" t="str">
        <f>IF(A837="Vyt",'Vložení dat'!R835,IF(A837="VODA",VALUE(TRIM(LEFT(REPLACE('Vložení dat'!T835,FIND(".",'Vložení dat'!T835,1),1,","),8))),""))</f>
        <v/>
      </c>
      <c r="L837" s="16" t="str">
        <f>IF(A837="Vyt",TRIM('Vložení dat'!S835),IF(A837="VODA",VALUE(TRIM(LEFT(REPLACE('Vložení dat'!R835,FIND(".",'Vložení dat'!R835,1),1,","),8))),""))</f>
        <v/>
      </c>
      <c r="M837" s="16" t="str">
        <f>IF(A837="Vyt",RIGHT('Vložení dat'!P835,11),IF(A837="VODA",VALUE(TRIM(LEFT(REPLACE('Vložení dat'!S835,FIND(".",'Vložení dat'!S835,1),1,","),8))),""))</f>
        <v/>
      </c>
      <c r="N837" s="12" t="str">
        <f>IF(A837="Vyt",TRIM('Vložení dat'!V835),"")</f>
        <v/>
      </c>
      <c r="O837" s="17" t="str">
        <f>IF(A837="Vyt",TRIM(LEFT('Vložení dat'!W835,9)),IF(A837="VODA",TRIM(CONCATENATE(LEFT('Vložení dat'!U835,3),".",MID('Vložení dat'!U835,5,2),".",MID('Vložení dat'!U835,8,2))),""))</f>
        <v/>
      </c>
      <c r="P837" s="18" t="str">
        <f>IF($A837="Vyt",'Vložení dat'!X835,IF($A837="VODA",VALUE(LEFT(TRIM(REPLACE('Vložení dat'!V835,FIND(".",'Vložení dat'!V835,1),1,",")),7)),""))</f>
        <v/>
      </c>
      <c r="Q837" s="18" t="str">
        <f>IF($A837="Vyt",'Vložení dat'!Y835,IF($A837="VODA",VALUE(LEFT(TRIM(REPLACE('Vložení dat'!W835,FIND(".",'Vložení dat'!W835,1),1,",")),7)),""))</f>
        <v/>
      </c>
      <c r="R837" s="18" t="str">
        <f>IF($A837="Vyt",'Vložení dat'!Z835,IF($A837="VODA",VALUE(LEFT(TRIM(REPLACE('Vložení dat'!X835,FIND(".",'Vložení dat'!X835,1),1,",")),7)),""))</f>
        <v/>
      </c>
      <c r="S837" s="18" t="str">
        <f>IF($A837="Vyt",'Vložení dat'!AA835,IF($A837="VODA",VALUE(LEFT(TRIM(REPLACE('Vložení dat'!Y835,FIND(".",'Vložení dat'!Y835,1),1,",")),7)),""))</f>
        <v/>
      </c>
      <c r="T837" s="18" t="str">
        <f>IF($A837="Vyt",'Vložení dat'!AB835,IF($A837="VODA",VALUE(LEFT(TRIM(REPLACE('Vložení dat'!Z835,FIND(".",'Vložení dat'!Z835,1),1,",")),7)),""))</f>
        <v/>
      </c>
      <c r="U837" s="18" t="str">
        <f>IF($A837="Vyt",'Vložení dat'!AC835,IF($A837="VODA",VALUE(LEFT(TRIM(REPLACE('Vložení dat'!AA835,FIND(".",'Vložení dat'!AA835,1),1,",")),7)),""))</f>
        <v/>
      </c>
      <c r="V837" s="18" t="str">
        <f>IF($A837="Vyt",'Vložení dat'!AD835,IF($A837="VODA",VALUE(LEFT(TRIM(REPLACE('Vložení dat'!AB835,FIND(".",'Vložení dat'!AB835,1),1,",")),7)),""))</f>
        <v/>
      </c>
      <c r="W837" s="18" t="str">
        <f>IF($A837="Vyt",'Vložení dat'!AE835,IF($A837="VODA",VALUE(LEFT(TRIM(REPLACE('Vložení dat'!AC835,FIND(".",'Vložení dat'!AC835,1),1,",")),7)),""))</f>
        <v/>
      </c>
      <c r="X837" s="18" t="str">
        <f>IF($A837="Vyt",'Vložení dat'!AF835,IF($A837="VODA",VALUE(LEFT(TRIM(REPLACE('Vložení dat'!AD835,FIND(".",'Vložení dat'!AD835,1),1,",")),7)),""))</f>
        <v/>
      </c>
      <c r="Y837" s="18" t="str">
        <f>IF($A837="Vyt",'Vložení dat'!AG835,IF($A837="VODA",VALUE(LEFT(TRIM(REPLACE('Vložení dat'!AE835,FIND(".",'Vložení dat'!AE835,1),1,",")),7)),""))</f>
        <v/>
      </c>
      <c r="Z837" s="18" t="str">
        <f>IF($A837="Vyt",'Vložení dat'!AH835,IF($A837="VODA",VALUE(LEFT(TRIM(REPLACE('Vložení dat'!AF835,FIND(".",'Vložení dat'!AF835,1),1,",")),7)),""))</f>
        <v/>
      </c>
      <c r="AA837" s="18" t="str">
        <f>IF($A837="Vyt",'Vložení dat'!AI835,IF($A837="VODA",VALUE(LEFT(TRIM(REPLACE('Vložení dat'!AG835,FIND(".",'Vložení dat'!AG835,1),1,",")),7)),""))</f>
        <v/>
      </c>
      <c r="AB837" s="18" t="str">
        <f>IF(A837="Vyt",TRIM(LEFT('Vložení dat'!AY835,9)),IF(A837="VODA",TRIM(LEFT('Vložení dat'!BB835,9)),""))</f>
        <v/>
      </c>
      <c r="AC837" s="18" t="str">
        <f>IF(A837="Vyt",TRIM(LEFT('Vložení dat'!AW835,7)),"")</f>
        <v/>
      </c>
      <c r="AD837" s="18" t="str">
        <f>IF(A837="Vyt",VALUE(REPLACE(TRIM(LEFT('Vložení dat'!BA835,4)),FIND(".",TRIM(LEFT('Vložení dat'!BA835,4)),1),1,",")),IF(A837="VODA",VALUE(REPLACE(TRIM(LEFT('Vložení dat'!BC835,4)),FIND(".",TRIM(LEFT('Vložení dat'!BC835,4)),1),1,",")),""))</f>
        <v/>
      </c>
      <c r="AE837" s="12" t="str">
        <f>IF($A837="Vyt",TRIM(LEFT(REPLACE('Vložení dat'!T835,FIND(".",'Vložení dat'!T835,1),1,","),5)),"")</f>
        <v/>
      </c>
      <c r="AF837" s="12" t="str">
        <f>IF($A837="Vyt",TRIM(LEFT(REPLACE('Vložení dat'!U835,FIND(".",'Vložení dat'!U835,1),1,","),5)),"")</f>
        <v/>
      </c>
      <c r="AG837" s="13" t="str">
        <f>IF(A837="Vyt",LEFT(REPLACE('Vložení dat'!AT835,FIND(".",'Vložení dat'!AT835,1),1,","),5)-LEFT(REPLACE('Vložení dat'!AU835,FIND(".",'Vložení dat'!AU835,1),1,","),5)," ")</f>
        <v xml:space="preserve"> </v>
      </c>
      <c r="AH837" s="13" t="str">
        <f>IF(A837="Vyt",LEFT(REPLACE('Vložení dat'!T835,FIND(".",'Vložení dat'!T835,1),1,","),5)-LEFT(REPLACE('Vložení dat'!U835,FIND(".",'Vložení dat'!U835,1),1,","),5),"")</f>
        <v/>
      </c>
      <c r="AI837" t="str">
        <f>IF(A837="Vyt"," ",IF(A837="VODA",LEFT('Vložení dat'!AU835,12),""))</f>
        <v/>
      </c>
      <c r="AJ837" t="str">
        <f>IF(A837="Vyt","",IF(A837="VODA",LEFT('Vložení dat'!AV835,12),""))</f>
        <v/>
      </c>
    </row>
    <row r="838" spans="1:36" x14ac:dyDescent="0.3">
      <c r="A838" s="13" t="str">
        <f>IF(OR('Vložení dat'!C836=" VIP4RTN010 ",'Vložení dat'!C836=" RED4RITN050.c10_001 "),"Vyt",IF(OR('Vložení dat'!C836=" RED4WM050 ",'Vložení dat'!C836=" RED4WM010 ",ISNUMBER(SEARCH("ECM4WM020.v20",'Vložení dat'!C836,1))),"VODA",IF(ISBLANK('Vložení dat'!C836),"",'Vložení dat'!C836)))</f>
        <v/>
      </c>
      <c r="B838" s="13" t="str">
        <f>TRIM('Vložení dat'!N836)</f>
        <v/>
      </c>
      <c r="C838" s="16" t="str">
        <f>TRIM('Vložení dat'!K836)</f>
        <v/>
      </c>
      <c r="D838" s="13" t="str">
        <f>TRIM('Vložení dat'!L836)</f>
        <v/>
      </c>
      <c r="E838" s="13" t="str">
        <f>TRIM('Vložení dat'!J836)</f>
        <v/>
      </c>
      <c r="F838" s="13" t="str">
        <f>TRIM('Vložení dat'!H836)</f>
        <v/>
      </c>
      <c r="G838" s="13" t="str">
        <f>TRIM('Vložení dat'!G836)</f>
        <v/>
      </c>
      <c r="H838" s="13" t="str">
        <f>TRIM('Vložení dat'!E836)</f>
        <v/>
      </c>
      <c r="I838" s="13" t="str">
        <f>TRIM('Vložení dat'!B836)</f>
        <v/>
      </c>
      <c r="J838" s="13" t="str">
        <f>IF(AND(OR(A838="Vyt",A838="VODA"),'Vložení dat'!O836=0),"OK",IF(AND(OR(A838="Vyt",A838="VODA"),'Vložení dat'!O836&lt;&gt;0),CONCATENATE("CHYBA - ",'Vložení dat'!O836),""))</f>
        <v/>
      </c>
      <c r="K838" s="13" t="str">
        <f>IF(A838="Vyt",'Vložení dat'!R836,IF(A838="VODA",VALUE(TRIM(LEFT(REPLACE('Vložení dat'!T836,FIND(".",'Vložení dat'!T836,1),1,","),8))),""))</f>
        <v/>
      </c>
      <c r="L838" s="16" t="str">
        <f>IF(A838="Vyt",TRIM('Vložení dat'!S836),IF(A838="VODA",VALUE(TRIM(LEFT(REPLACE('Vložení dat'!R836,FIND(".",'Vložení dat'!R836,1),1,","),8))),""))</f>
        <v/>
      </c>
      <c r="M838" s="16" t="str">
        <f>IF(A838="Vyt",RIGHT('Vložení dat'!P836,11),IF(A838="VODA",VALUE(TRIM(LEFT(REPLACE('Vložení dat'!S836,FIND(".",'Vložení dat'!S836,1),1,","),8))),""))</f>
        <v/>
      </c>
      <c r="N838" s="12" t="str">
        <f>IF(A838="Vyt",TRIM('Vložení dat'!V836),"")</f>
        <v/>
      </c>
      <c r="O838" s="17" t="str">
        <f>IF(A838="Vyt",TRIM(LEFT('Vložení dat'!W836,9)),IF(A838="VODA",TRIM(CONCATENATE(LEFT('Vložení dat'!U836,3),".",MID('Vložení dat'!U836,5,2),".",MID('Vložení dat'!U836,8,2))),""))</f>
        <v/>
      </c>
      <c r="P838" s="18" t="str">
        <f>IF($A838="Vyt",'Vložení dat'!X836,IF($A838="VODA",VALUE(LEFT(TRIM(REPLACE('Vložení dat'!V836,FIND(".",'Vložení dat'!V836,1),1,",")),7)),""))</f>
        <v/>
      </c>
      <c r="Q838" s="18" t="str">
        <f>IF($A838="Vyt",'Vložení dat'!Y836,IF($A838="VODA",VALUE(LEFT(TRIM(REPLACE('Vložení dat'!W836,FIND(".",'Vložení dat'!W836,1),1,",")),7)),""))</f>
        <v/>
      </c>
      <c r="R838" s="18" t="str">
        <f>IF($A838="Vyt",'Vložení dat'!Z836,IF($A838="VODA",VALUE(LEFT(TRIM(REPLACE('Vložení dat'!X836,FIND(".",'Vložení dat'!X836,1),1,",")),7)),""))</f>
        <v/>
      </c>
      <c r="S838" s="18" t="str">
        <f>IF($A838="Vyt",'Vložení dat'!AA836,IF($A838="VODA",VALUE(LEFT(TRIM(REPLACE('Vložení dat'!Y836,FIND(".",'Vložení dat'!Y836,1),1,",")),7)),""))</f>
        <v/>
      </c>
      <c r="T838" s="18" t="str">
        <f>IF($A838="Vyt",'Vložení dat'!AB836,IF($A838="VODA",VALUE(LEFT(TRIM(REPLACE('Vložení dat'!Z836,FIND(".",'Vložení dat'!Z836,1),1,",")),7)),""))</f>
        <v/>
      </c>
      <c r="U838" s="18" t="str">
        <f>IF($A838="Vyt",'Vložení dat'!AC836,IF($A838="VODA",VALUE(LEFT(TRIM(REPLACE('Vložení dat'!AA836,FIND(".",'Vložení dat'!AA836,1),1,",")),7)),""))</f>
        <v/>
      </c>
      <c r="V838" s="18" t="str">
        <f>IF($A838="Vyt",'Vložení dat'!AD836,IF($A838="VODA",VALUE(LEFT(TRIM(REPLACE('Vložení dat'!AB836,FIND(".",'Vložení dat'!AB836,1),1,",")),7)),""))</f>
        <v/>
      </c>
      <c r="W838" s="18" t="str">
        <f>IF($A838="Vyt",'Vložení dat'!AE836,IF($A838="VODA",VALUE(LEFT(TRIM(REPLACE('Vložení dat'!AC836,FIND(".",'Vložení dat'!AC836,1),1,",")),7)),""))</f>
        <v/>
      </c>
      <c r="X838" s="18" t="str">
        <f>IF($A838="Vyt",'Vložení dat'!AF836,IF($A838="VODA",VALUE(LEFT(TRIM(REPLACE('Vložení dat'!AD836,FIND(".",'Vložení dat'!AD836,1),1,",")),7)),""))</f>
        <v/>
      </c>
      <c r="Y838" s="18" t="str">
        <f>IF($A838="Vyt",'Vložení dat'!AG836,IF($A838="VODA",VALUE(LEFT(TRIM(REPLACE('Vložení dat'!AE836,FIND(".",'Vložení dat'!AE836,1),1,",")),7)),""))</f>
        <v/>
      </c>
      <c r="Z838" s="18" t="str">
        <f>IF($A838="Vyt",'Vložení dat'!AH836,IF($A838="VODA",VALUE(LEFT(TRIM(REPLACE('Vložení dat'!AF836,FIND(".",'Vložení dat'!AF836,1),1,",")),7)),""))</f>
        <v/>
      </c>
      <c r="AA838" s="18" t="str">
        <f>IF($A838="Vyt",'Vložení dat'!AI836,IF($A838="VODA",VALUE(LEFT(TRIM(REPLACE('Vložení dat'!AG836,FIND(".",'Vložení dat'!AG836,1),1,",")),7)),""))</f>
        <v/>
      </c>
      <c r="AB838" s="18" t="str">
        <f>IF(A838="Vyt",TRIM(LEFT('Vložení dat'!AY836,9)),IF(A838="VODA",TRIM(LEFT('Vložení dat'!BB836,9)),""))</f>
        <v/>
      </c>
      <c r="AC838" s="18" t="str">
        <f>IF(A838="Vyt",TRIM(LEFT('Vložení dat'!AW836,7)),"")</f>
        <v/>
      </c>
      <c r="AD838" s="18" t="str">
        <f>IF(A838="Vyt",VALUE(REPLACE(TRIM(LEFT('Vložení dat'!BA836,4)),FIND(".",TRIM(LEFT('Vložení dat'!BA836,4)),1),1,",")),IF(A838="VODA",VALUE(REPLACE(TRIM(LEFT('Vložení dat'!BC836,4)),FIND(".",TRIM(LEFT('Vložení dat'!BC836,4)),1),1,",")),""))</f>
        <v/>
      </c>
      <c r="AE838" s="12" t="str">
        <f>IF($A838="Vyt",TRIM(LEFT(REPLACE('Vložení dat'!T836,FIND(".",'Vložení dat'!T836,1),1,","),5)),"")</f>
        <v/>
      </c>
      <c r="AF838" s="12" t="str">
        <f>IF($A838="Vyt",TRIM(LEFT(REPLACE('Vložení dat'!U836,FIND(".",'Vložení dat'!U836,1),1,","),5)),"")</f>
        <v/>
      </c>
      <c r="AG838" s="13" t="str">
        <f>IF(A838="Vyt",LEFT(REPLACE('Vložení dat'!AT836,FIND(".",'Vložení dat'!AT836,1),1,","),5)-LEFT(REPLACE('Vložení dat'!AU836,FIND(".",'Vložení dat'!AU836,1),1,","),5)," ")</f>
        <v xml:space="preserve"> </v>
      </c>
      <c r="AH838" s="13" t="str">
        <f>IF(A838="Vyt",LEFT(REPLACE('Vložení dat'!T836,FIND(".",'Vložení dat'!T836,1),1,","),5)-LEFT(REPLACE('Vložení dat'!U836,FIND(".",'Vložení dat'!U836,1),1,","),5),"")</f>
        <v/>
      </c>
      <c r="AI838" t="str">
        <f>IF(A838="Vyt"," ",IF(A838="VODA",LEFT('Vložení dat'!AU836,12),""))</f>
        <v/>
      </c>
      <c r="AJ838" t="str">
        <f>IF(A838="Vyt","",IF(A838="VODA",LEFT('Vložení dat'!AV836,12),""))</f>
        <v/>
      </c>
    </row>
    <row r="839" spans="1:36" x14ac:dyDescent="0.3">
      <c r="A839" s="13" t="str">
        <f>IF(OR('Vložení dat'!C837=" VIP4RTN010 ",'Vložení dat'!C837=" RED4RITN050.c10_001 "),"Vyt",IF(OR('Vložení dat'!C837=" RED4WM050 ",'Vložení dat'!C837=" RED4WM010 ",ISNUMBER(SEARCH("ECM4WM020.v20",'Vložení dat'!C837,1))),"VODA",IF(ISBLANK('Vložení dat'!C837),"",'Vložení dat'!C837)))</f>
        <v/>
      </c>
      <c r="B839" s="13" t="str">
        <f>TRIM('Vložení dat'!N837)</f>
        <v/>
      </c>
      <c r="C839" s="16" t="str">
        <f>TRIM('Vložení dat'!K837)</f>
        <v/>
      </c>
      <c r="D839" s="13" t="str">
        <f>TRIM('Vložení dat'!L837)</f>
        <v/>
      </c>
      <c r="E839" s="13" t="str">
        <f>TRIM('Vložení dat'!J837)</f>
        <v/>
      </c>
      <c r="F839" s="13" t="str">
        <f>TRIM('Vložení dat'!H837)</f>
        <v/>
      </c>
      <c r="G839" s="13" t="str">
        <f>TRIM('Vložení dat'!G837)</f>
        <v/>
      </c>
      <c r="H839" s="13" t="str">
        <f>TRIM('Vložení dat'!E837)</f>
        <v/>
      </c>
      <c r="I839" s="13" t="str">
        <f>TRIM('Vložení dat'!B837)</f>
        <v/>
      </c>
      <c r="J839" s="13" t="str">
        <f>IF(AND(OR(A839="Vyt",A839="VODA"),'Vložení dat'!O837=0),"OK",IF(AND(OR(A839="Vyt",A839="VODA"),'Vložení dat'!O837&lt;&gt;0),CONCATENATE("CHYBA - ",'Vložení dat'!O837),""))</f>
        <v/>
      </c>
      <c r="K839" s="13" t="str">
        <f>IF(A839="Vyt",'Vložení dat'!R837,IF(A839="VODA",VALUE(TRIM(LEFT(REPLACE('Vložení dat'!T837,FIND(".",'Vložení dat'!T837,1),1,","),8))),""))</f>
        <v/>
      </c>
      <c r="L839" s="16" t="str">
        <f>IF(A839="Vyt",TRIM('Vložení dat'!S837),IF(A839="VODA",VALUE(TRIM(LEFT(REPLACE('Vložení dat'!R837,FIND(".",'Vložení dat'!R837,1),1,","),8))),""))</f>
        <v/>
      </c>
      <c r="M839" s="16" t="str">
        <f>IF(A839="Vyt",RIGHT('Vložení dat'!P837,11),IF(A839="VODA",VALUE(TRIM(LEFT(REPLACE('Vložení dat'!S837,FIND(".",'Vložení dat'!S837,1),1,","),8))),""))</f>
        <v/>
      </c>
      <c r="N839" s="12" t="str">
        <f>IF(A839="Vyt",TRIM('Vložení dat'!V837),"")</f>
        <v/>
      </c>
      <c r="O839" s="17" t="str">
        <f>IF(A839="Vyt",TRIM(LEFT('Vložení dat'!W837,9)),IF(A839="VODA",TRIM(CONCATENATE(LEFT('Vložení dat'!U837,3),".",MID('Vložení dat'!U837,5,2),".",MID('Vložení dat'!U837,8,2))),""))</f>
        <v/>
      </c>
      <c r="P839" s="18" t="str">
        <f>IF($A839="Vyt",'Vložení dat'!X837,IF($A839="VODA",VALUE(LEFT(TRIM(REPLACE('Vložení dat'!V837,FIND(".",'Vložení dat'!V837,1),1,",")),7)),""))</f>
        <v/>
      </c>
      <c r="Q839" s="18" t="str">
        <f>IF($A839="Vyt",'Vložení dat'!Y837,IF($A839="VODA",VALUE(LEFT(TRIM(REPLACE('Vložení dat'!W837,FIND(".",'Vložení dat'!W837,1),1,",")),7)),""))</f>
        <v/>
      </c>
      <c r="R839" s="18" t="str">
        <f>IF($A839="Vyt",'Vložení dat'!Z837,IF($A839="VODA",VALUE(LEFT(TRIM(REPLACE('Vložení dat'!X837,FIND(".",'Vložení dat'!X837,1),1,",")),7)),""))</f>
        <v/>
      </c>
      <c r="S839" s="18" t="str">
        <f>IF($A839="Vyt",'Vložení dat'!AA837,IF($A839="VODA",VALUE(LEFT(TRIM(REPLACE('Vložení dat'!Y837,FIND(".",'Vložení dat'!Y837,1),1,",")),7)),""))</f>
        <v/>
      </c>
      <c r="T839" s="18" t="str">
        <f>IF($A839="Vyt",'Vložení dat'!AB837,IF($A839="VODA",VALUE(LEFT(TRIM(REPLACE('Vložení dat'!Z837,FIND(".",'Vložení dat'!Z837,1),1,",")),7)),""))</f>
        <v/>
      </c>
      <c r="U839" s="18" t="str">
        <f>IF($A839="Vyt",'Vložení dat'!AC837,IF($A839="VODA",VALUE(LEFT(TRIM(REPLACE('Vložení dat'!AA837,FIND(".",'Vložení dat'!AA837,1),1,",")),7)),""))</f>
        <v/>
      </c>
      <c r="V839" s="18" t="str">
        <f>IF($A839="Vyt",'Vložení dat'!AD837,IF($A839="VODA",VALUE(LEFT(TRIM(REPLACE('Vložení dat'!AB837,FIND(".",'Vložení dat'!AB837,1),1,",")),7)),""))</f>
        <v/>
      </c>
      <c r="W839" s="18" t="str">
        <f>IF($A839="Vyt",'Vložení dat'!AE837,IF($A839="VODA",VALUE(LEFT(TRIM(REPLACE('Vložení dat'!AC837,FIND(".",'Vložení dat'!AC837,1),1,",")),7)),""))</f>
        <v/>
      </c>
      <c r="X839" s="18" t="str">
        <f>IF($A839="Vyt",'Vložení dat'!AF837,IF($A839="VODA",VALUE(LEFT(TRIM(REPLACE('Vložení dat'!AD837,FIND(".",'Vložení dat'!AD837,1),1,",")),7)),""))</f>
        <v/>
      </c>
      <c r="Y839" s="18" t="str">
        <f>IF($A839="Vyt",'Vložení dat'!AG837,IF($A839="VODA",VALUE(LEFT(TRIM(REPLACE('Vložení dat'!AE837,FIND(".",'Vložení dat'!AE837,1),1,",")),7)),""))</f>
        <v/>
      </c>
      <c r="Z839" s="18" t="str">
        <f>IF($A839="Vyt",'Vložení dat'!AH837,IF($A839="VODA",VALUE(LEFT(TRIM(REPLACE('Vložení dat'!AF837,FIND(".",'Vložení dat'!AF837,1),1,",")),7)),""))</f>
        <v/>
      </c>
      <c r="AA839" s="18" t="str">
        <f>IF($A839="Vyt",'Vložení dat'!AI837,IF($A839="VODA",VALUE(LEFT(TRIM(REPLACE('Vložení dat'!AG837,FIND(".",'Vložení dat'!AG837,1),1,",")),7)),""))</f>
        <v/>
      </c>
      <c r="AB839" s="18" t="str">
        <f>IF(A839="Vyt",TRIM(LEFT('Vložení dat'!AY837,9)),IF(A839="VODA",TRIM(LEFT('Vložení dat'!BB837,9)),""))</f>
        <v/>
      </c>
      <c r="AC839" s="18" t="str">
        <f>IF(A839="Vyt",TRIM(LEFT('Vložení dat'!AW837,7)),"")</f>
        <v/>
      </c>
      <c r="AD839" s="18" t="str">
        <f>IF(A839="Vyt",VALUE(REPLACE(TRIM(LEFT('Vložení dat'!BA837,4)),FIND(".",TRIM(LEFT('Vložení dat'!BA837,4)),1),1,",")),IF(A839="VODA",VALUE(REPLACE(TRIM(LEFT('Vložení dat'!BC837,4)),FIND(".",TRIM(LEFT('Vložení dat'!BC837,4)),1),1,",")),""))</f>
        <v/>
      </c>
      <c r="AE839" s="12" t="str">
        <f>IF($A839="Vyt",TRIM(LEFT(REPLACE('Vložení dat'!T837,FIND(".",'Vložení dat'!T837,1),1,","),5)),"")</f>
        <v/>
      </c>
      <c r="AF839" s="12" t="str">
        <f>IF($A839="Vyt",TRIM(LEFT(REPLACE('Vložení dat'!U837,FIND(".",'Vložení dat'!U837,1),1,","),5)),"")</f>
        <v/>
      </c>
      <c r="AG839" s="13" t="str">
        <f>IF(A839="Vyt",LEFT(REPLACE('Vložení dat'!AT837,FIND(".",'Vložení dat'!AT837,1),1,","),5)-LEFT(REPLACE('Vložení dat'!AU837,FIND(".",'Vložení dat'!AU837,1),1,","),5)," ")</f>
        <v xml:space="preserve"> </v>
      </c>
      <c r="AH839" s="13" t="str">
        <f>IF(A839="Vyt",LEFT(REPLACE('Vložení dat'!T837,FIND(".",'Vložení dat'!T837,1),1,","),5)-LEFT(REPLACE('Vložení dat'!U837,FIND(".",'Vložení dat'!U837,1),1,","),5),"")</f>
        <v/>
      </c>
      <c r="AI839" t="str">
        <f>IF(A839="Vyt"," ",IF(A839="VODA",LEFT('Vložení dat'!AU837,12),""))</f>
        <v/>
      </c>
      <c r="AJ839" t="str">
        <f>IF(A839="Vyt","",IF(A839="VODA",LEFT('Vložení dat'!AV837,12),""))</f>
        <v/>
      </c>
    </row>
    <row r="840" spans="1:36" x14ac:dyDescent="0.3">
      <c r="A840" s="13" t="str">
        <f>IF(OR('Vložení dat'!C838=" VIP4RTN010 ",'Vložení dat'!C838=" RED4RITN050.c10_001 "),"Vyt",IF(OR('Vložení dat'!C838=" RED4WM050 ",'Vložení dat'!C838=" RED4WM010 ",ISNUMBER(SEARCH("ECM4WM020.v20",'Vložení dat'!C838,1))),"VODA",IF(ISBLANK('Vložení dat'!C838),"",'Vložení dat'!C838)))</f>
        <v/>
      </c>
      <c r="B840" s="13" t="str">
        <f>TRIM('Vložení dat'!N838)</f>
        <v/>
      </c>
      <c r="C840" s="16" t="str">
        <f>TRIM('Vložení dat'!K838)</f>
        <v/>
      </c>
      <c r="D840" s="13" t="str">
        <f>TRIM('Vložení dat'!L838)</f>
        <v/>
      </c>
      <c r="E840" s="13" t="str">
        <f>TRIM('Vložení dat'!J838)</f>
        <v/>
      </c>
      <c r="F840" s="13" t="str">
        <f>TRIM('Vložení dat'!H838)</f>
        <v/>
      </c>
      <c r="G840" s="13" t="str">
        <f>TRIM('Vložení dat'!G838)</f>
        <v/>
      </c>
      <c r="H840" s="13" t="str">
        <f>TRIM('Vložení dat'!E838)</f>
        <v/>
      </c>
      <c r="I840" s="13" t="str">
        <f>TRIM('Vložení dat'!B838)</f>
        <v/>
      </c>
      <c r="J840" s="13" t="str">
        <f>IF(AND(OR(A840="Vyt",A840="VODA"),'Vložení dat'!O838=0),"OK",IF(AND(OR(A840="Vyt",A840="VODA"),'Vložení dat'!O838&lt;&gt;0),CONCATENATE("CHYBA - ",'Vložení dat'!O838),""))</f>
        <v/>
      </c>
      <c r="K840" s="13" t="str">
        <f>IF(A840="Vyt",'Vložení dat'!R838,IF(A840="VODA",VALUE(TRIM(LEFT(REPLACE('Vložení dat'!T838,FIND(".",'Vložení dat'!T838,1),1,","),8))),""))</f>
        <v/>
      </c>
      <c r="L840" s="16" t="str">
        <f>IF(A840="Vyt",TRIM('Vložení dat'!S838),IF(A840="VODA",VALUE(TRIM(LEFT(REPLACE('Vložení dat'!R838,FIND(".",'Vložení dat'!R838,1),1,","),8))),""))</f>
        <v/>
      </c>
      <c r="M840" s="16" t="str">
        <f>IF(A840="Vyt",RIGHT('Vložení dat'!P838,11),IF(A840="VODA",VALUE(TRIM(LEFT(REPLACE('Vložení dat'!S838,FIND(".",'Vložení dat'!S838,1),1,","),8))),""))</f>
        <v/>
      </c>
      <c r="N840" s="12" t="str">
        <f>IF(A840="Vyt",TRIM('Vložení dat'!V838),"")</f>
        <v/>
      </c>
      <c r="O840" s="17" t="str">
        <f>IF(A840="Vyt",TRIM(LEFT('Vložení dat'!W838,9)),IF(A840="VODA",TRIM(CONCATENATE(LEFT('Vložení dat'!U838,3),".",MID('Vložení dat'!U838,5,2),".",MID('Vložení dat'!U838,8,2))),""))</f>
        <v/>
      </c>
      <c r="P840" s="18" t="str">
        <f>IF($A840="Vyt",'Vložení dat'!X838,IF($A840="VODA",VALUE(LEFT(TRIM(REPLACE('Vložení dat'!V838,FIND(".",'Vložení dat'!V838,1),1,",")),7)),""))</f>
        <v/>
      </c>
      <c r="Q840" s="18" t="str">
        <f>IF($A840="Vyt",'Vložení dat'!Y838,IF($A840="VODA",VALUE(LEFT(TRIM(REPLACE('Vložení dat'!W838,FIND(".",'Vložení dat'!W838,1),1,",")),7)),""))</f>
        <v/>
      </c>
      <c r="R840" s="18" t="str">
        <f>IF($A840="Vyt",'Vložení dat'!Z838,IF($A840="VODA",VALUE(LEFT(TRIM(REPLACE('Vložení dat'!X838,FIND(".",'Vložení dat'!X838,1),1,",")),7)),""))</f>
        <v/>
      </c>
      <c r="S840" s="18" t="str">
        <f>IF($A840="Vyt",'Vložení dat'!AA838,IF($A840="VODA",VALUE(LEFT(TRIM(REPLACE('Vložení dat'!Y838,FIND(".",'Vložení dat'!Y838,1),1,",")),7)),""))</f>
        <v/>
      </c>
      <c r="T840" s="18" t="str">
        <f>IF($A840="Vyt",'Vložení dat'!AB838,IF($A840="VODA",VALUE(LEFT(TRIM(REPLACE('Vložení dat'!Z838,FIND(".",'Vložení dat'!Z838,1),1,",")),7)),""))</f>
        <v/>
      </c>
      <c r="U840" s="18" t="str">
        <f>IF($A840="Vyt",'Vložení dat'!AC838,IF($A840="VODA",VALUE(LEFT(TRIM(REPLACE('Vložení dat'!AA838,FIND(".",'Vložení dat'!AA838,1),1,",")),7)),""))</f>
        <v/>
      </c>
      <c r="V840" s="18" t="str">
        <f>IF($A840="Vyt",'Vložení dat'!AD838,IF($A840="VODA",VALUE(LEFT(TRIM(REPLACE('Vložení dat'!AB838,FIND(".",'Vložení dat'!AB838,1),1,",")),7)),""))</f>
        <v/>
      </c>
      <c r="W840" s="18" t="str">
        <f>IF($A840="Vyt",'Vložení dat'!AE838,IF($A840="VODA",VALUE(LEFT(TRIM(REPLACE('Vložení dat'!AC838,FIND(".",'Vložení dat'!AC838,1),1,",")),7)),""))</f>
        <v/>
      </c>
      <c r="X840" s="18" t="str">
        <f>IF($A840="Vyt",'Vložení dat'!AF838,IF($A840="VODA",VALUE(LEFT(TRIM(REPLACE('Vložení dat'!AD838,FIND(".",'Vložení dat'!AD838,1),1,",")),7)),""))</f>
        <v/>
      </c>
      <c r="Y840" s="18" t="str">
        <f>IF($A840="Vyt",'Vložení dat'!AG838,IF($A840="VODA",VALUE(LEFT(TRIM(REPLACE('Vložení dat'!AE838,FIND(".",'Vložení dat'!AE838,1),1,",")),7)),""))</f>
        <v/>
      </c>
      <c r="Z840" s="18" t="str">
        <f>IF($A840="Vyt",'Vložení dat'!AH838,IF($A840="VODA",VALUE(LEFT(TRIM(REPLACE('Vložení dat'!AF838,FIND(".",'Vložení dat'!AF838,1),1,",")),7)),""))</f>
        <v/>
      </c>
      <c r="AA840" s="18" t="str">
        <f>IF($A840="Vyt",'Vložení dat'!AI838,IF($A840="VODA",VALUE(LEFT(TRIM(REPLACE('Vložení dat'!AG838,FIND(".",'Vložení dat'!AG838,1),1,",")),7)),""))</f>
        <v/>
      </c>
      <c r="AB840" s="18" t="str">
        <f>IF(A840="Vyt",TRIM(LEFT('Vložení dat'!AY838,9)),IF(A840="VODA",TRIM(LEFT('Vložení dat'!BB838,9)),""))</f>
        <v/>
      </c>
      <c r="AC840" s="18" t="str">
        <f>IF(A840="Vyt",TRIM(LEFT('Vložení dat'!AW838,7)),"")</f>
        <v/>
      </c>
      <c r="AD840" s="18" t="str">
        <f>IF(A840="Vyt",VALUE(REPLACE(TRIM(LEFT('Vložení dat'!BA838,4)),FIND(".",TRIM(LEFT('Vložení dat'!BA838,4)),1),1,",")),IF(A840="VODA",VALUE(REPLACE(TRIM(LEFT('Vložení dat'!BC838,4)),FIND(".",TRIM(LEFT('Vložení dat'!BC838,4)),1),1,",")),""))</f>
        <v/>
      </c>
      <c r="AE840" s="12" t="str">
        <f>IF($A840="Vyt",TRIM(LEFT(REPLACE('Vložení dat'!T838,FIND(".",'Vložení dat'!T838,1),1,","),5)),"")</f>
        <v/>
      </c>
      <c r="AF840" s="12" t="str">
        <f>IF($A840="Vyt",TRIM(LEFT(REPLACE('Vložení dat'!U838,FIND(".",'Vložení dat'!U838,1),1,","),5)),"")</f>
        <v/>
      </c>
      <c r="AG840" s="13" t="str">
        <f>IF(A840="Vyt",LEFT(REPLACE('Vložení dat'!AT838,FIND(".",'Vložení dat'!AT838,1),1,","),5)-LEFT(REPLACE('Vložení dat'!AU838,FIND(".",'Vložení dat'!AU838,1),1,","),5)," ")</f>
        <v xml:space="preserve"> </v>
      </c>
      <c r="AH840" s="13" t="str">
        <f>IF(A840="Vyt",LEFT(REPLACE('Vložení dat'!T838,FIND(".",'Vložení dat'!T838,1),1,","),5)-LEFT(REPLACE('Vložení dat'!U838,FIND(".",'Vložení dat'!U838,1),1,","),5),"")</f>
        <v/>
      </c>
      <c r="AI840" t="str">
        <f>IF(A840="Vyt"," ",IF(A840="VODA",LEFT('Vložení dat'!AU838,12),""))</f>
        <v/>
      </c>
      <c r="AJ840" t="str">
        <f>IF(A840="Vyt","",IF(A840="VODA",LEFT('Vložení dat'!AV838,12),""))</f>
        <v/>
      </c>
    </row>
    <row r="841" spans="1:36" x14ac:dyDescent="0.3">
      <c r="A841" s="13" t="str">
        <f>IF(OR('Vložení dat'!C839=" VIP4RTN010 ",'Vložení dat'!C839=" RED4RITN050.c10_001 "),"Vyt",IF(OR('Vložení dat'!C839=" RED4WM050 ",'Vložení dat'!C839=" RED4WM010 ",ISNUMBER(SEARCH("ECM4WM020.v20",'Vložení dat'!C839,1))),"VODA",IF(ISBLANK('Vložení dat'!C839),"",'Vložení dat'!C839)))</f>
        <v/>
      </c>
      <c r="B841" s="13" t="str">
        <f>TRIM('Vložení dat'!N839)</f>
        <v/>
      </c>
      <c r="C841" s="16" t="str">
        <f>TRIM('Vložení dat'!K839)</f>
        <v/>
      </c>
      <c r="D841" s="13" t="str">
        <f>TRIM('Vložení dat'!L839)</f>
        <v/>
      </c>
      <c r="E841" s="13" t="str">
        <f>TRIM('Vložení dat'!J839)</f>
        <v/>
      </c>
      <c r="F841" s="13" t="str">
        <f>TRIM('Vložení dat'!H839)</f>
        <v/>
      </c>
      <c r="G841" s="13" t="str">
        <f>TRIM('Vložení dat'!G839)</f>
        <v/>
      </c>
      <c r="H841" s="13" t="str">
        <f>TRIM('Vložení dat'!E839)</f>
        <v/>
      </c>
      <c r="I841" s="13" t="str">
        <f>TRIM('Vložení dat'!B839)</f>
        <v/>
      </c>
      <c r="J841" s="13" t="str">
        <f>IF(AND(OR(A841="Vyt",A841="VODA"),'Vložení dat'!O839=0),"OK",IF(AND(OR(A841="Vyt",A841="VODA"),'Vložení dat'!O839&lt;&gt;0),CONCATENATE("CHYBA - ",'Vložení dat'!O839),""))</f>
        <v/>
      </c>
      <c r="K841" s="13" t="str">
        <f>IF(A841="Vyt",'Vložení dat'!R839,IF(A841="VODA",VALUE(TRIM(LEFT(REPLACE('Vložení dat'!T839,FIND(".",'Vložení dat'!T839,1),1,","),8))),""))</f>
        <v/>
      </c>
      <c r="L841" s="16" t="str">
        <f>IF(A841="Vyt",TRIM('Vložení dat'!S839),IF(A841="VODA",VALUE(TRIM(LEFT(REPLACE('Vložení dat'!R839,FIND(".",'Vložení dat'!R839,1),1,","),8))),""))</f>
        <v/>
      </c>
      <c r="M841" s="16" t="str">
        <f>IF(A841="Vyt",RIGHT('Vložení dat'!P839,11),IF(A841="VODA",VALUE(TRIM(LEFT(REPLACE('Vložení dat'!S839,FIND(".",'Vložení dat'!S839,1),1,","),8))),""))</f>
        <v/>
      </c>
      <c r="N841" s="12" t="str">
        <f>IF(A841="Vyt",TRIM('Vložení dat'!V839),"")</f>
        <v/>
      </c>
      <c r="O841" s="17" t="str">
        <f>IF(A841="Vyt",TRIM(LEFT('Vložení dat'!W839,9)),IF(A841="VODA",TRIM(CONCATENATE(LEFT('Vložení dat'!U839,3),".",MID('Vložení dat'!U839,5,2),".",MID('Vložení dat'!U839,8,2))),""))</f>
        <v/>
      </c>
      <c r="P841" s="18" t="str">
        <f>IF($A841="Vyt",'Vložení dat'!X839,IF($A841="VODA",VALUE(LEFT(TRIM(REPLACE('Vložení dat'!V839,FIND(".",'Vložení dat'!V839,1),1,",")),7)),""))</f>
        <v/>
      </c>
      <c r="Q841" s="18" t="str">
        <f>IF($A841="Vyt",'Vložení dat'!Y839,IF($A841="VODA",VALUE(LEFT(TRIM(REPLACE('Vložení dat'!W839,FIND(".",'Vložení dat'!W839,1),1,",")),7)),""))</f>
        <v/>
      </c>
      <c r="R841" s="18" t="str">
        <f>IF($A841="Vyt",'Vložení dat'!Z839,IF($A841="VODA",VALUE(LEFT(TRIM(REPLACE('Vložení dat'!X839,FIND(".",'Vložení dat'!X839,1),1,",")),7)),""))</f>
        <v/>
      </c>
      <c r="S841" s="18" t="str">
        <f>IF($A841="Vyt",'Vložení dat'!AA839,IF($A841="VODA",VALUE(LEFT(TRIM(REPLACE('Vložení dat'!Y839,FIND(".",'Vložení dat'!Y839,1),1,",")),7)),""))</f>
        <v/>
      </c>
      <c r="T841" s="18" t="str">
        <f>IF($A841="Vyt",'Vložení dat'!AB839,IF($A841="VODA",VALUE(LEFT(TRIM(REPLACE('Vložení dat'!Z839,FIND(".",'Vložení dat'!Z839,1),1,",")),7)),""))</f>
        <v/>
      </c>
      <c r="U841" s="18" t="str">
        <f>IF($A841="Vyt",'Vložení dat'!AC839,IF($A841="VODA",VALUE(LEFT(TRIM(REPLACE('Vložení dat'!AA839,FIND(".",'Vložení dat'!AA839,1),1,",")),7)),""))</f>
        <v/>
      </c>
      <c r="V841" s="18" t="str">
        <f>IF($A841="Vyt",'Vložení dat'!AD839,IF($A841="VODA",VALUE(LEFT(TRIM(REPLACE('Vložení dat'!AB839,FIND(".",'Vložení dat'!AB839,1),1,",")),7)),""))</f>
        <v/>
      </c>
      <c r="W841" s="18" t="str">
        <f>IF($A841="Vyt",'Vložení dat'!AE839,IF($A841="VODA",VALUE(LEFT(TRIM(REPLACE('Vložení dat'!AC839,FIND(".",'Vložení dat'!AC839,1),1,",")),7)),""))</f>
        <v/>
      </c>
      <c r="X841" s="18" t="str">
        <f>IF($A841="Vyt",'Vložení dat'!AF839,IF($A841="VODA",VALUE(LEFT(TRIM(REPLACE('Vložení dat'!AD839,FIND(".",'Vložení dat'!AD839,1),1,",")),7)),""))</f>
        <v/>
      </c>
      <c r="Y841" s="18" t="str">
        <f>IF($A841="Vyt",'Vložení dat'!AG839,IF($A841="VODA",VALUE(LEFT(TRIM(REPLACE('Vložení dat'!AE839,FIND(".",'Vložení dat'!AE839,1),1,",")),7)),""))</f>
        <v/>
      </c>
      <c r="Z841" s="18" t="str">
        <f>IF($A841="Vyt",'Vložení dat'!AH839,IF($A841="VODA",VALUE(LEFT(TRIM(REPLACE('Vložení dat'!AF839,FIND(".",'Vložení dat'!AF839,1),1,",")),7)),""))</f>
        <v/>
      </c>
      <c r="AA841" s="18" t="str">
        <f>IF($A841="Vyt",'Vložení dat'!AI839,IF($A841="VODA",VALUE(LEFT(TRIM(REPLACE('Vložení dat'!AG839,FIND(".",'Vložení dat'!AG839,1),1,",")),7)),""))</f>
        <v/>
      </c>
      <c r="AB841" s="18" t="str">
        <f>IF(A841="Vyt",TRIM(LEFT('Vložení dat'!AY839,9)),IF(A841="VODA",TRIM(LEFT('Vložení dat'!BB839,9)),""))</f>
        <v/>
      </c>
      <c r="AC841" s="18" t="str">
        <f>IF(A841="Vyt",TRIM(LEFT('Vložení dat'!AW839,7)),"")</f>
        <v/>
      </c>
      <c r="AD841" s="18" t="str">
        <f>IF(A841="Vyt",VALUE(REPLACE(TRIM(LEFT('Vložení dat'!BA839,4)),FIND(".",TRIM(LEFT('Vložení dat'!BA839,4)),1),1,",")),IF(A841="VODA",VALUE(REPLACE(TRIM(LEFT('Vložení dat'!BC839,4)),FIND(".",TRIM(LEFT('Vložení dat'!BC839,4)),1),1,",")),""))</f>
        <v/>
      </c>
      <c r="AE841" s="12" t="str">
        <f>IF($A841="Vyt",TRIM(LEFT(REPLACE('Vložení dat'!T839,FIND(".",'Vložení dat'!T839,1),1,","),5)),"")</f>
        <v/>
      </c>
      <c r="AF841" s="12" t="str">
        <f>IF($A841="Vyt",TRIM(LEFT(REPLACE('Vložení dat'!U839,FIND(".",'Vložení dat'!U839,1),1,","),5)),"")</f>
        <v/>
      </c>
      <c r="AG841" s="13" t="str">
        <f>IF(A841="Vyt",LEFT(REPLACE('Vložení dat'!AT839,FIND(".",'Vložení dat'!AT839,1),1,","),5)-LEFT(REPLACE('Vložení dat'!AU839,FIND(".",'Vložení dat'!AU839,1),1,","),5)," ")</f>
        <v xml:space="preserve"> </v>
      </c>
      <c r="AH841" s="13" t="str">
        <f>IF(A841="Vyt",LEFT(REPLACE('Vložení dat'!T839,FIND(".",'Vložení dat'!T839,1),1,","),5)-LEFT(REPLACE('Vložení dat'!U839,FIND(".",'Vložení dat'!U839,1),1,","),5),"")</f>
        <v/>
      </c>
      <c r="AI841" t="str">
        <f>IF(A841="Vyt"," ",IF(A841="VODA",LEFT('Vložení dat'!AU839,12),""))</f>
        <v/>
      </c>
      <c r="AJ841" t="str">
        <f>IF(A841="Vyt","",IF(A841="VODA",LEFT('Vložení dat'!AV839,12),""))</f>
        <v/>
      </c>
    </row>
    <row r="842" spans="1:36" x14ac:dyDescent="0.3">
      <c r="A842" s="13" t="str">
        <f>IF(OR('Vložení dat'!C840=" VIP4RTN010 ",'Vložení dat'!C840=" RED4RITN050.c10_001 "),"Vyt",IF(OR('Vložení dat'!C840=" RED4WM050 ",'Vložení dat'!C840=" RED4WM010 ",ISNUMBER(SEARCH("ECM4WM020.v20",'Vložení dat'!C840,1))),"VODA",IF(ISBLANK('Vložení dat'!C840),"",'Vložení dat'!C840)))</f>
        <v/>
      </c>
      <c r="B842" s="13" t="str">
        <f>TRIM('Vložení dat'!N840)</f>
        <v/>
      </c>
      <c r="C842" s="16" t="str">
        <f>TRIM('Vložení dat'!K840)</f>
        <v/>
      </c>
      <c r="D842" s="13" t="str">
        <f>TRIM('Vložení dat'!L840)</f>
        <v/>
      </c>
      <c r="E842" s="13" t="str">
        <f>TRIM('Vložení dat'!J840)</f>
        <v/>
      </c>
      <c r="F842" s="13" t="str">
        <f>TRIM('Vložení dat'!H840)</f>
        <v/>
      </c>
      <c r="G842" s="13" t="str">
        <f>TRIM('Vložení dat'!G840)</f>
        <v/>
      </c>
      <c r="H842" s="13" t="str">
        <f>TRIM('Vložení dat'!E840)</f>
        <v/>
      </c>
      <c r="I842" s="13" t="str">
        <f>TRIM('Vložení dat'!B840)</f>
        <v/>
      </c>
      <c r="J842" s="13" t="str">
        <f>IF(AND(OR(A842="Vyt",A842="VODA"),'Vložení dat'!O840=0),"OK",IF(AND(OR(A842="Vyt",A842="VODA"),'Vložení dat'!O840&lt;&gt;0),CONCATENATE("CHYBA - ",'Vložení dat'!O840),""))</f>
        <v/>
      </c>
      <c r="K842" s="13" t="str">
        <f>IF(A842="Vyt",'Vložení dat'!R840,IF(A842="VODA",VALUE(TRIM(LEFT(REPLACE('Vložení dat'!T840,FIND(".",'Vložení dat'!T840,1),1,","),8))),""))</f>
        <v/>
      </c>
      <c r="L842" s="16" t="str">
        <f>IF(A842="Vyt",TRIM('Vložení dat'!S840),IF(A842="VODA",VALUE(TRIM(LEFT(REPLACE('Vložení dat'!R840,FIND(".",'Vložení dat'!R840,1),1,","),8))),""))</f>
        <v/>
      </c>
      <c r="M842" s="16" t="str">
        <f>IF(A842="Vyt",RIGHT('Vložení dat'!P840,11),IF(A842="VODA",VALUE(TRIM(LEFT(REPLACE('Vložení dat'!S840,FIND(".",'Vložení dat'!S840,1),1,","),8))),""))</f>
        <v/>
      </c>
      <c r="N842" s="12" t="str">
        <f>IF(A842="Vyt",TRIM('Vložení dat'!V840),"")</f>
        <v/>
      </c>
      <c r="O842" s="17" t="str">
        <f>IF(A842="Vyt",TRIM(LEFT('Vložení dat'!W840,9)),IF(A842="VODA",TRIM(CONCATENATE(LEFT('Vložení dat'!U840,3),".",MID('Vložení dat'!U840,5,2),".",MID('Vložení dat'!U840,8,2))),""))</f>
        <v/>
      </c>
      <c r="P842" s="18" t="str">
        <f>IF($A842="Vyt",'Vložení dat'!X840,IF($A842="VODA",VALUE(LEFT(TRIM(REPLACE('Vložení dat'!V840,FIND(".",'Vložení dat'!V840,1),1,",")),7)),""))</f>
        <v/>
      </c>
      <c r="Q842" s="18" t="str">
        <f>IF($A842="Vyt",'Vložení dat'!Y840,IF($A842="VODA",VALUE(LEFT(TRIM(REPLACE('Vložení dat'!W840,FIND(".",'Vložení dat'!W840,1),1,",")),7)),""))</f>
        <v/>
      </c>
      <c r="R842" s="18" t="str">
        <f>IF($A842="Vyt",'Vložení dat'!Z840,IF($A842="VODA",VALUE(LEFT(TRIM(REPLACE('Vložení dat'!X840,FIND(".",'Vložení dat'!X840,1),1,",")),7)),""))</f>
        <v/>
      </c>
      <c r="S842" s="18" t="str">
        <f>IF($A842="Vyt",'Vložení dat'!AA840,IF($A842="VODA",VALUE(LEFT(TRIM(REPLACE('Vložení dat'!Y840,FIND(".",'Vložení dat'!Y840,1),1,",")),7)),""))</f>
        <v/>
      </c>
      <c r="T842" s="18" t="str">
        <f>IF($A842="Vyt",'Vložení dat'!AB840,IF($A842="VODA",VALUE(LEFT(TRIM(REPLACE('Vložení dat'!Z840,FIND(".",'Vložení dat'!Z840,1),1,",")),7)),""))</f>
        <v/>
      </c>
      <c r="U842" s="18" t="str">
        <f>IF($A842="Vyt",'Vložení dat'!AC840,IF($A842="VODA",VALUE(LEFT(TRIM(REPLACE('Vložení dat'!AA840,FIND(".",'Vložení dat'!AA840,1),1,",")),7)),""))</f>
        <v/>
      </c>
      <c r="V842" s="18" t="str">
        <f>IF($A842="Vyt",'Vložení dat'!AD840,IF($A842="VODA",VALUE(LEFT(TRIM(REPLACE('Vložení dat'!AB840,FIND(".",'Vložení dat'!AB840,1),1,",")),7)),""))</f>
        <v/>
      </c>
      <c r="W842" s="18" t="str">
        <f>IF($A842="Vyt",'Vložení dat'!AE840,IF($A842="VODA",VALUE(LEFT(TRIM(REPLACE('Vložení dat'!AC840,FIND(".",'Vložení dat'!AC840,1),1,",")),7)),""))</f>
        <v/>
      </c>
      <c r="X842" s="18" t="str">
        <f>IF($A842="Vyt",'Vložení dat'!AF840,IF($A842="VODA",VALUE(LEFT(TRIM(REPLACE('Vložení dat'!AD840,FIND(".",'Vložení dat'!AD840,1),1,",")),7)),""))</f>
        <v/>
      </c>
      <c r="Y842" s="18" t="str">
        <f>IF($A842="Vyt",'Vložení dat'!AG840,IF($A842="VODA",VALUE(LEFT(TRIM(REPLACE('Vložení dat'!AE840,FIND(".",'Vložení dat'!AE840,1),1,",")),7)),""))</f>
        <v/>
      </c>
      <c r="Z842" s="18" t="str">
        <f>IF($A842="Vyt",'Vložení dat'!AH840,IF($A842="VODA",VALUE(LEFT(TRIM(REPLACE('Vložení dat'!AF840,FIND(".",'Vložení dat'!AF840,1),1,",")),7)),""))</f>
        <v/>
      </c>
      <c r="AA842" s="18" t="str">
        <f>IF($A842="Vyt",'Vložení dat'!AI840,IF($A842="VODA",VALUE(LEFT(TRIM(REPLACE('Vložení dat'!AG840,FIND(".",'Vložení dat'!AG840,1),1,",")),7)),""))</f>
        <v/>
      </c>
      <c r="AB842" s="18" t="str">
        <f>IF(A842="Vyt",TRIM(LEFT('Vložení dat'!AY840,9)),IF(A842="VODA",TRIM(LEFT('Vložení dat'!BB840,9)),""))</f>
        <v/>
      </c>
      <c r="AC842" s="18" t="str">
        <f>IF(A842="Vyt",TRIM(LEFT('Vložení dat'!AW840,7)),"")</f>
        <v/>
      </c>
      <c r="AD842" s="18" t="str">
        <f>IF(A842="Vyt",VALUE(REPLACE(TRIM(LEFT('Vložení dat'!BA840,4)),FIND(".",TRIM(LEFT('Vložení dat'!BA840,4)),1),1,",")),IF(A842="VODA",VALUE(REPLACE(TRIM(LEFT('Vložení dat'!BC840,4)),FIND(".",TRIM(LEFT('Vložení dat'!BC840,4)),1),1,",")),""))</f>
        <v/>
      </c>
      <c r="AE842" s="12" t="str">
        <f>IF($A842="Vyt",TRIM(LEFT(REPLACE('Vložení dat'!T840,FIND(".",'Vložení dat'!T840,1),1,","),5)),"")</f>
        <v/>
      </c>
      <c r="AF842" s="12" t="str">
        <f>IF($A842="Vyt",TRIM(LEFT(REPLACE('Vložení dat'!U840,FIND(".",'Vložení dat'!U840,1),1,","),5)),"")</f>
        <v/>
      </c>
      <c r="AG842" s="13" t="str">
        <f>IF(A842="Vyt",LEFT(REPLACE('Vložení dat'!AT840,FIND(".",'Vložení dat'!AT840,1),1,","),5)-LEFT(REPLACE('Vložení dat'!AU840,FIND(".",'Vložení dat'!AU840,1),1,","),5)," ")</f>
        <v xml:space="preserve"> </v>
      </c>
      <c r="AH842" s="13" t="str">
        <f>IF(A842="Vyt",LEFT(REPLACE('Vložení dat'!T840,FIND(".",'Vložení dat'!T840,1),1,","),5)-LEFT(REPLACE('Vložení dat'!U840,FIND(".",'Vložení dat'!U840,1),1,","),5),"")</f>
        <v/>
      </c>
      <c r="AI842" t="str">
        <f>IF(A842="Vyt"," ",IF(A842="VODA",LEFT('Vložení dat'!AU840,12),""))</f>
        <v/>
      </c>
      <c r="AJ842" t="str">
        <f>IF(A842="Vyt","",IF(A842="VODA",LEFT('Vložení dat'!AV840,12),""))</f>
        <v/>
      </c>
    </row>
    <row r="843" spans="1:36" x14ac:dyDescent="0.3">
      <c r="A843" s="13" t="str">
        <f>IF(OR('Vložení dat'!C841=" VIP4RTN010 ",'Vložení dat'!C841=" RED4RITN050.c10_001 "),"Vyt",IF(OR('Vložení dat'!C841=" RED4WM050 ",'Vložení dat'!C841=" RED4WM010 ",ISNUMBER(SEARCH("ECM4WM020.v20",'Vložení dat'!C841,1))),"VODA",IF(ISBLANK('Vložení dat'!C841),"",'Vložení dat'!C841)))</f>
        <v/>
      </c>
      <c r="B843" s="13" t="str">
        <f>TRIM('Vložení dat'!N841)</f>
        <v/>
      </c>
      <c r="C843" s="16" t="str">
        <f>TRIM('Vložení dat'!K841)</f>
        <v/>
      </c>
      <c r="D843" s="13" t="str">
        <f>TRIM('Vložení dat'!L841)</f>
        <v/>
      </c>
      <c r="E843" s="13" t="str">
        <f>TRIM('Vložení dat'!J841)</f>
        <v/>
      </c>
      <c r="F843" s="13" t="str">
        <f>TRIM('Vložení dat'!H841)</f>
        <v/>
      </c>
      <c r="G843" s="13" t="str">
        <f>TRIM('Vložení dat'!G841)</f>
        <v/>
      </c>
      <c r="H843" s="13" t="str">
        <f>TRIM('Vložení dat'!E841)</f>
        <v/>
      </c>
      <c r="I843" s="13" t="str">
        <f>TRIM('Vložení dat'!B841)</f>
        <v/>
      </c>
      <c r="J843" s="13" t="str">
        <f>IF(AND(OR(A843="Vyt",A843="VODA"),'Vložení dat'!O841=0),"OK",IF(AND(OR(A843="Vyt",A843="VODA"),'Vložení dat'!O841&lt;&gt;0),CONCATENATE("CHYBA - ",'Vložení dat'!O841),""))</f>
        <v/>
      </c>
      <c r="K843" s="13" t="str">
        <f>IF(A843="Vyt",'Vložení dat'!R841,IF(A843="VODA",VALUE(TRIM(LEFT(REPLACE('Vložení dat'!T841,FIND(".",'Vložení dat'!T841,1),1,","),8))),""))</f>
        <v/>
      </c>
      <c r="L843" s="16" t="str">
        <f>IF(A843="Vyt",TRIM('Vložení dat'!S841),IF(A843="VODA",VALUE(TRIM(LEFT(REPLACE('Vložení dat'!R841,FIND(".",'Vložení dat'!R841,1),1,","),8))),""))</f>
        <v/>
      </c>
      <c r="M843" s="16" t="str">
        <f>IF(A843="Vyt",RIGHT('Vložení dat'!P841,11),IF(A843="VODA",VALUE(TRIM(LEFT(REPLACE('Vložení dat'!S841,FIND(".",'Vložení dat'!S841,1),1,","),8))),""))</f>
        <v/>
      </c>
      <c r="N843" s="12" t="str">
        <f>IF(A843="Vyt",TRIM('Vložení dat'!V841),"")</f>
        <v/>
      </c>
      <c r="O843" s="17" t="str">
        <f>IF(A843="Vyt",TRIM(LEFT('Vložení dat'!W841,9)),IF(A843="VODA",TRIM(CONCATENATE(LEFT('Vložení dat'!U841,3),".",MID('Vložení dat'!U841,5,2),".",MID('Vložení dat'!U841,8,2))),""))</f>
        <v/>
      </c>
      <c r="P843" s="18" t="str">
        <f>IF($A843="Vyt",'Vložení dat'!X841,IF($A843="VODA",VALUE(LEFT(TRIM(REPLACE('Vložení dat'!V841,FIND(".",'Vložení dat'!V841,1),1,",")),7)),""))</f>
        <v/>
      </c>
      <c r="Q843" s="18" t="str">
        <f>IF($A843="Vyt",'Vložení dat'!Y841,IF($A843="VODA",VALUE(LEFT(TRIM(REPLACE('Vložení dat'!W841,FIND(".",'Vložení dat'!W841,1),1,",")),7)),""))</f>
        <v/>
      </c>
      <c r="R843" s="18" t="str">
        <f>IF($A843="Vyt",'Vložení dat'!Z841,IF($A843="VODA",VALUE(LEFT(TRIM(REPLACE('Vložení dat'!X841,FIND(".",'Vložení dat'!X841,1),1,",")),7)),""))</f>
        <v/>
      </c>
      <c r="S843" s="18" t="str">
        <f>IF($A843="Vyt",'Vložení dat'!AA841,IF($A843="VODA",VALUE(LEFT(TRIM(REPLACE('Vložení dat'!Y841,FIND(".",'Vložení dat'!Y841,1),1,",")),7)),""))</f>
        <v/>
      </c>
      <c r="T843" s="18" t="str">
        <f>IF($A843="Vyt",'Vložení dat'!AB841,IF($A843="VODA",VALUE(LEFT(TRIM(REPLACE('Vložení dat'!Z841,FIND(".",'Vložení dat'!Z841,1),1,",")),7)),""))</f>
        <v/>
      </c>
      <c r="U843" s="18" t="str">
        <f>IF($A843="Vyt",'Vložení dat'!AC841,IF($A843="VODA",VALUE(LEFT(TRIM(REPLACE('Vložení dat'!AA841,FIND(".",'Vložení dat'!AA841,1),1,",")),7)),""))</f>
        <v/>
      </c>
      <c r="V843" s="18" t="str">
        <f>IF($A843="Vyt",'Vložení dat'!AD841,IF($A843="VODA",VALUE(LEFT(TRIM(REPLACE('Vložení dat'!AB841,FIND(".",'Vložení dat'!AB841,1),1,",")),7)),""))</f>
        <v/>
      </c>
      <c r="W843" s="18" t="str">
        <f>IF($A843="Vyt",'Vložení dat'!AE841,IF($A843="VODA",VALUE(LEFT(TRIM(REPLACE('Vložení dat'!AC841,FIND(".",'Vložení dat'!AC841,1),1,",")),7)),""))</f>
        <v/>
      </c>
      <c r="X843" s="18" t="str">
        <f>IF($A843="Vyt",'Vložení dat'!AF841,IF($A843="VODA",VALUE(LEFT(TRIM(REPLACE('Vložení dat'!AD841,FIND(".",'Vložení dat'!AD841,1),1,",")),7)),""))</f>
        <v/>
      </c>
      <c r="Y843" s="18" t="str">
        <f>IF($A843="Vyt",'Vložení dat'!AG841,IF($A843="VODA",VALUE(LEFT(TRIM(REPLACE('Vložení dat'!AE841,FIND(".",'Vložení dat'!AE841,1),1,",")),7)),""))</f>
        <v/>
      </c>
      <c r="Z843" s="18" t="str">
        <f>IF($A843="Vyt",'Vložení dat'!AH841,IF($A843="VODA",VALUE(LEFT(TRIM(REPLACE('Vložení dat'!AF841,FIND(".",'Vložení dat'!AF841,1),1,",")),7)),""))</f>
        <v/>
      </c>
      <c r="AA843" s="18" t="str">
        <f>IF($A843="Vyt",'Vložení dat'!AI841,IF($A843="VODA",VALUE(LEFT(TRIM(REPLACE('Vložení dat'!AG841,FIND(".",'Vložení dat'!AG841,1),1,",")),7)),""))</f>
        <v/>
      </c>
      <c r="AB843" s="18" t="str">
        <f>IF(A843="Vyt",TRIM(LEFT('Vložení dat'!AY841,9)),IF(A843="VODA",TRIM(LEFT('Vložení dat'!BB841,9)),""))</f>
        <v/>
      </c>
      <c r="AC843" s="18" t="str">
        <f>IF(A843="Vyt",TRIM(LEFT('Vložení dat'!AW841,7)),"")</f>
        <v/>
      </c>
      <c r="AD843" s="18" t="str">
        <f>IF(A843="Vyt",VALUE(REPLACE(TRIM(LEFT('Vložení dat'!BA841,4)),FIND(".",TRIM(LEFT('Vložení dat'!BA841,4)),1),1,",")),IF(A843="VODA",VALUE(REPLACE(TRIM(LEFT('Vložení dat'!BC841,4)),FIND(".",TRIM(LEFT('Vložení dat'!BC841,4)),1),1,",")),""))</f>
        <v/>
      </c>
      <c r="AE843" s="12" t="str">
        <f>IF($A843="Vyt",TRIM(LEFT(REPLACE('Vložení dat'!T841,FIND(".",'Vložení dat'!T841,1),1,","),5)),"")</f>
        <v/>
      </c>
      <c r="AF843" s="12" t="str">
        <f>IF($A843="Vyt",TRIM(LEFT(REPLACE('Vložení dat'!U841,FIND(".",'Vložení dat'!U841,1),1,","),5)),"")</f>
        <v/>
      </c>
      <c r="AG843" s="13" t="str">
        <f>IF(A843="Vyt",LEFT(REPLACE('Vložení dat'!AT841,FIND(".",'Vložení dat'!AT841,1),1,","),5)-LEFT(REPLACE('Vložení dat'!AU841,FIND(".",'Vložení dat'!AU841,1),1,","),5)," ")</f>
        <v xml:space="preserve"> </v>
      </c>
      <c r="AH843" s="13" t="str">
        <f>IF(A843="Vyt",LEFT(REPLACE('Vložení dat'!T841,FIND(".",'Vložení dat'!T841,1),1,","),5)-LEFT(REPLACE('Vložení dat'!U841,FIND(".",'Vložení dat'!U841,1),1,","),5),"")</f>
        <v/>
      </c>
      <c r="AI843" t="str">
        <f>IF(A843="Vyt"," ",IF(A843="VODA",LEFT('Vložení dat'!AU841,12),""))</f>
        <v/>
      </c>
      <c r="AJ843" t="str">
        <f>IF(A843="Vyt","",IF(A843="VODA",LEFT('Vložení dat'!AV841,12),""))</f>
        <v/>
      </c>
    </row>
    <row r="844" spans="1:36" x14ac:dyDescent="0.3">
      <c r="A844" s="13" t="str">
        <f>IF(OR('Vložení dat'!C842=" VIP4RTN010 ",'Vložení dat'!C842=" RED4RITN050.c10_001 "),"Vyt",IF(OR('Vložení dat'!C842=" RED4WM050 ",'Vložení dat'!C842=" RED4WM010 ",ISNUMBER(SEARCH("ECM4WM020.v20",'Vložení dat'!C842,1))),"VODA",IF(ISBLANK('Vložení dat'!C842),"",'Vložení dat'!C842)))</f>
        <v/>
      </c>
      <c r="B844" s="13" t="str">
        <f>TRIM('Vložení dat'!N842)</f>
        <v/>
      </c>
      <c r="C844" s="16" t="str">
        <f>TRIM('Vložení dat'!K842)</f>
        <v/>
      </c>
      <c r="D844" s="13" t="str">
        <f>TRIM('Vložení dat'!L842)</f>
        <v/>
      </c>
      <c r="E844" s="13" t="str">
        <f>TRIM('Vložení dat'!J842)</f>
        <v/>
      </c>
      <c r="F844" s="13" t="str">
        <f>TRIM('Vložení dat'!H842)</f>
        <v/>
      </c>
      <c r="G844" s="13" t="str">
        <f>TRIM('Vložení dat'!G842)</f>
        <v/>
      </c>
      <c r="H844" s="13" t="str">
        <f>TRIM('Vložení dat'!E842)</f>
        <v/>
      </c>
      <c r="I844" s="13" t="str">
        <f>TRIM('Vložení dat'!B842)</f>
        <v/>
      </c>
      <c r="J844" s="13" t="str">
        <f>IF(AND(OR(A844="Vyt",A844="VODA"),'Vložení dat'!O842=0),"OK",IF(AND(OR(A844="Vyt",A844="VODA"),'Vložení dat'!O842&lt;&gt;0),CONCATENATE("CHYBA - ",'Vložení dat'!O842),""))</f>
        <v/>
      </c>
      <c r="K844" s="13" t="str">
        <f>IF(A844="Vyt",'Vložení dat'!R842,IF(A844="VODA",VALUE(TRIM(LEFT(REPLACE('Vložení dat'!T842,FIND(".",'Vložení dat'!T842,1),1,","),8))),""))</f>
        <v/>
      </c>
      <c r="L844" s="16" t="str">
        <f>IF(A844="Vyt",TRIM('Vložení dat'!S842),IF(A844="VODA",VALUE(TRIM(LEFT(REPLACE('Vložení dat'!R842,FIND(".",'Vložení dat'!R842,1),1,","),8))),""))</f>
        <v/>
      </c>
      <c r="M844" s="16" t="str">
        <f>IF(A844="Vyt",RIGHT('Vložení dat'!P842,11),IF(A844="VODA",VALUE(TRIM(LEFT(REPLACE('Vložení dat'!S842,FIND(".",'Vložení dat'!S842,1),1,","),8))),""))</f>
        <v/>
      </c>
      <c r="N844" s="12" t="str">
        <f>IF(A844="Vyt",TRIM('Vložení dat'!V842),"")</f>
        <v/>
      </c>
      <c r="O844" s="17" t="str">
        <f>IF(A844="Vyt",TRIM(LEFT('Vložení dat'!W842,9)),IF(A844="VODA",TRIM(CONCATENATE(LEFT('Vložení dat'!U842,3),".",MID('Vložení dat'!U842,5,2),".",MID('Vložení dat'!U842,8,2))),""))</f>
        <v/>
      </c>
      <c r="P844" s="18" t="str">
        <f>IF($A844="Vyt",'Vložení dat'!X842,IF($A844="VODA",VALUE(LEFT(TRIM(REPLACE('Vložení dat'!V842,FIND(".",'Vložení dat'!V842,1),1,",")),7)),""))</f>
        <v/>
      </c>
      <c r="Q844" s="18" t="str">
        <f>IF($A844="Vyt",'Vložení dat'!Y842,IF($A844="VODA",VALUE(LEFT(TRIM(REPLACE('Vložení dat'!W842,FIND(".",'Vložení dat'!W842,1),1,",")),7)),""))</f>
        <v/>
      </c>
      <c r="R844" s="18" t="str">
        <f>IF($A844="Vyt",'Vložení dat'!Z842,IF($A844="VODA",VALUE(LEFT(TRIM(REPLACE('Vložení dat'!X842,FIND(".",'Vložení dat'!X842,1),1,",")),7)),""))</f>
        <v/>
      </c>
      <c r="S844" s="18" t="str">
        <f>IF($A844="Vyt",'Vložení dat'!AA842,IF($A844="VODA",VALUE(LEFT(TRIM(REPLACE('Vložení dat'!Y842,FIND(".",'Vložení dat'!Y842,1),1,",")),7)),""))</f>
        <v/>
      </c>
      <c r="T844" s="18" t="str">
        <f>IF($A844="Vyt",'Vložení dat'!AB842,IF($A844="VODA",VALUE(LEFT(TRIM(REPLACE('Vložení dat'!Z842,FIND(".",'Vložení dat'!Z842,1),1,",")),7)),""))</f>
        <v/>
      </c>
      <c r="U844" s="18" t="str">
        <f>IF($A844="Vyt",'Vložení dat'!AC842,IF($A844="VODA",VALUE(LEFT(TRIM(REPLACE('Vložení dat'!AA842,FIND(".",'Vložení dat'!AA842,1),1,",")),7)),""))</f>
        <v/>
      </c>
      <c r="V844" s="18" t="str">
        <f>IF($A844="Vyt",'Vložení dat'!AD842,IF($A844="VODA",VALUE(LEFT(TRIM(REPLACE('Vložení dat'!AB842,FIND(".",'Vložení dat'!AB842,1),1,",")),7)),""))</f>
        <v/>
      </c>
      <c r="W844" s="18" t="str">
        <f>IF($A844="Vyt",'Vložení dat'!AE842,IF($A844="VODA",VALUE(LEFT(TRIM(REPLACE('Vložení dat'!AC842,FIND(".",'Vložení dat'!AC842,1),1,",")),7)),""))</f>
        <v/>
      </c>
      <c r="X844" s="18" t="str">
        <f>IF($A844="Vyt",'Vložení dat'!AF842,IF($A844="VODA",VALUE(LEFT(TRIM(REPLACE('Vložení dat'!AD842,FIND(".",'Vložení dat'!AD842,1),1,",")),7)),""))</f>
        <v/>
      </c>
      <c r="Y844" s="18" t="str">
        <f>IF($A844="Vyt",'Vložení dat'!AG842,IF($A844="VODA",VALUE(LEFT(TRIM(REPLACE('Vložení dat'!AE842,FIND(".",'Vložení dat'!AE842,1),1,",")),7)),""))</f>
        <v/>
      </c>
      <c r="Z844" s="18" t="str">
        <f>IF($A844="Vyt",'Vložení dat'!AH842,IF($A844="VODA",VALUE(LEFT(TRIM(REPLACE('Vložení dat'!AF842,FIND(".",'Vložení dat'!AF842,1),1,",")),7)),""))</f>
        <v/>
      </c>
      <c r="AA844" s="18" t="str">
        <f>IF($A844="Vyt",'Vložení dat'!AI842,IF($A844="VODA",VALUE(LEFT(TRIM(REPLACE('Vložení dat'!AG842,FIND(".",'Vložení dat'!AG842,1),1,",")),7)),""))</f>
        <v/>
      </c>
      <c r="AB844" s="18" t="str">
        <f>IF(A844="Vyt",TRIM(LEFT('Vložení dat'!AY842,9)),IF(A844="VODA",TRIM(LEFT('Vložení dat'!BB842,9)),""))</f>
        <v/>
      </c>
      <c r="AC844" s="18" t="str">
        <f>IF(A844="Vyt",TRIM(LEFT('Vložení dat'!AW842,7)),"")</f>
        <v/>
      </c>
      <c r="AD844" s="18" t="str">
        <f>IF(A844="Vyt",VALUE(REPLACE(TRIM(LEFT('Vložení dat'!BA842,4)),FIND(".",TRIM(LEFT('Vložení dat'!BA842,4)),1),1,",")),IF(A844="VODA",VALUE(REPLACE(TRIM(LEFT('Vložení dat'!BC842,4)),FIND(".",TRIM(LEFT('Vložení dat'!BC842,4)),1),1,",")),""))</f>
        <v/>
      </c>
      <c r="AE844" s="12" t="str">
        <f>IF($A844="Vyt",TRIM(LEFT(REPLACE('Vložení dat'!T842,FIND(".",'Vložení dat'!T842,1),1,","),5)),"")</f>
        <v/>
      </c>
      <c r="AF844" s="12" t="str">
        <f>IF($A844="Vyt",TRIM(LEFT(REPLACE('Vložení dat'!U842,FIND(".",'Vložení dat'!U842,1),1,","),5)),"")</f>
        <v/>
      </c>
      <c r="AG844" s="13" t="str">
        <f>IF(A844="Vyt",LEFT(REPLACE('Vložení dat'!AT842,FIND(".",'Vložení dat'!AT842,1),1,","),5)-LEFT(REPLACE('Vložení dat'!AU842,FIND(".",'Vložení dat'!AU842,1),1,","),5)," ")</f>
        <v xml:space="preserve"> </v>
      </c>
      <c r="AH844" s="13" t="str">
        <f>IF(A844="Vyt",LEFT(REPLACE('Vložení dat'!T842,FIND(".",'Vložení dat'!T842,1),1,","),5)-LEFT(REPLACE('Vložení dat'!U842,FIND(".",'Vložení dat'!U842,1),1,","),5),"")</f>
        <v/>
      </c>
      <c r="AI844" t="str">
        <f>IF(A844="Vyt"," ",IF(A844="VODA",LEFT('Vložení dat'!AU842,12),""))</f>
        <v/>
      </c>
      <c r="AJ844" t="str">
        <f>IF(A844="Vyt","",IF(A844="VODA",LEFT('Vložení dat'!AV842,12),""))</f>
        <v/>
      </c>
    </row>
    <row r="845" spans="1:36" x14ac:dyDescent="0.3">
      <c r="A845" s="13" t="str">
        <f>IF(OR('Vložení dat'!C843=" VIP4RTN010 ",'Vložení dat'!C843=" RED4RITN050.c10_001 "),"Vyt",IF(OR('Vložení dat'!C843=" RED4WM050 ",'Vložení dat'!C843=" RED4WM010 ",ISNUMBER(SEARCH("ECM4WM020.v20",'Vložení dat'!C843,1))),"VODA",IF(ISBLANK('Vložení dat'!C843),"",'Vložení dat'!C843)))</f>
        <v/>
      </c>
      <c r="B845" s="13" t="str">
        <f>TRIM('Vložení dat'!N843)</f>
        <v/>
      </c>
      <c r="C845" s="16" t="str">
        <f>TRIM('Vložení dat'!K843)</f>
        <v/>
      </c>
      <c r="D845" s="13" t="str">
        <f>TRIM('Vložení dat'!L843)</f>
        <v/>
      </c>
      <c r="E845" s="13" t="str">
        <f>TRIM('Vložení dat'!J843)</f>
        <v/>
      </c>
      <c r="F845" s="13" t="str">
        <f>TRIM('Vložení dat'!H843)</f>
        <v/>
      </c>
      <c r="G845" s="13" t="str">
        <f>TRIM('Vložení dat'!G843)</f>
        <v/>
      </c>
      <c r="H845" s="13" t="str">
        <f>TRIM('Vložení dat'!E843)</f>
        <v/>
      </c>
      <c r="I845" s="13" t="str">
        <f>TRIM('Vložení dat'!B843)</f>
        <v/>
      </c>
      <c r="J845" s="13" t="str">
        <f>IF(AND(OR(A845="Vyt",A845="VODA"),'Vložení dat'!O843=0),"OK",IF(AND(OR(A845="Vyt",A845="VODA"),'Vložení dat'!O843&lt;&gt;0),CONCATENATE("CHYBA - ",'Vložení dat'!O843),""))</f>
        <v/>
      </c>
      <c r="K845" s="13" t="str">
        <f>IF(A845="Vyt",'Vložení dat'!R843,IF(A845="VODA",VALUE(TRIM(LEFT(REPLACE('Vložení dat'!T843,FIND(".",'Vložení dat'!T843,1),1,","),8))),""))</f>
        <v/>
      </c>
      <c r="L845" s="16" t="str">
        <f>IF(A845="Vyt",TRIM('Vložení dat'!S843),IF(A845="VODA",VALUE(TRIM(LEFT(REPLACE('Vložení dat'!R843,FIND(".",'Vložení dat'!R843,1),1,","),8))),""))</f>
        <v/>
      </c>
      <c r="M845" s="16" t="str">
        <f>IF(A845="Vyt",RIGHT('Vložení dat'!P843,11),IF(A845="VODA",VALUE(TRIM(LEFT(REPLACE('Vložení dat'!S843,FIND(".",'Vložení dat'!S843,1),1,","),8))),""))</f>
        <v/>
      </c>
      <c r="N845" s="12" t="str">
        <f>IF(A845="Vyt",TRIM('Vložení dat'!V843),"")</f>
        <v/>
      </c>
      <c r="O845" s="17" t="str">
        <f>IF(A845="Vyt",TRIM(LEFT('Vložení dat'!W843,9)),IF(A845="VODA",TRIM(CONCATENATE(LEFT('Vložení dat'!U843,3),".",MID('Vložení dat'!U843,5,2),".",MID('Vložení dat'!U843,8,2))),""))</f>
        <v/>
      </c>
      <c r="P845" s="18" t="str">
        <f>IF($A845="Vyt",'Vložení dat'!X843,IF($A845="VODA",VALUE(LEFT(TRIM(REPLACE('Vložení dat'!V843,FIND(".",'Vložení dat'!V843,1),1,",")),7)),""))</f>
        <v/>
      </c>
      <c r="Q845" s="18" t="str">
        <f>IF($A845="Vyt",'Vložení dat'!Y843,IF($A845="VODA",VALUE(LEFT(TRIM(REPLACE('Vložení dat'!W843,FIND(".",'Vložení dat'!W843,1),1,",")),7)),""))</f>
        <v/>
      </c>
      <c r="R845" s="18" t="str">
        <f>IF($A845="Vyt",'Vložení dat'!Z843,IF($A845="VODA",VALUE(LEFT(TRIM(REPLACE('Vložení dat'!X843,FIND(".",'Vložení dat'!X843,1),1,",")),7)),""))</f>
        <v/>
      </c>
      <c r="S845" s="18" t="str">
        <f>IF($A845="Vyt",'Vložení dat'!AA843,IF($A845="VODA",VALUE(LEFT(TRIM(REPLACE('Vložení dat'!Y843,FIND(".",'Vložení dat'!Y843,1),1,",")),7)),""))</f>
        <v/>
      </c>
      <c r="T845" s="18" t="str">
        <f>IF($A845="Vyt",'Vložení dat'!AB843,IF($A845="VODA",VALUE(LEFT(TRIM(REPLACE('Vložení dat'!Z843,FIND(".",'Vložení dat'!Z843,1),1,",")),7)),""))</f>
        <v/>
      </c>
      <c r="U845" s="18" t="str">
        <f>IF($A845="Vyt",'Vložení dat'!AC843,IF($A845="VODA",VALUE(LEFT(TRIM(REPLACE('Vložení dat'!AA843,FIND(".",'Vložení dat'!AA843,1),1,",")),7)),""))</f>
        <v/>
      </c>
      <c r="V845" s="18" t="str">
        <f>IF($A845="Vyt",'Vložení dat'!AD843,IF($A845="VODA",VALUE(LEFT(TRIM(REPLACE('Vložení dat'!AB843,FIND(".",'Vložení dat'!AB843,1),1,",")),7)),""))</f>
        <v/>
      </c>
      <c r="W845" s="18" t="str">
        <f>IF($A845="Vyt",'Vložení dat'!AE843,IF($A845="VODA",VALUE(LEFT(TRIM(REPLACE('Vložení dat'!AC843,FIND(".",'Vložení dat'!AC843,1),1,",")),7)),""))</f>
        <v/>
      </c>
      <c r="X845" s="18" t="str">
        <f>IF($A845="Vyt",'Vložení dat'!AF843,IF($A845="VODA",VALUE(LEFT(TRIM(REPLACE('Vložení dat'!AD843,FIND(".",'Vložení dat'!AD843,1),1,",")),7)),""))</f>
        <v/>
      </c>
      <c r="Y845" s="18" t="str">
        <f>IF($A845="Vyt",'Vložení dat'!AG843,IF($A845="VODA",VALUE(LEFT(TRIM(REPLACE('Vložení dat'!AE843,FIND(".",'Vložení dat'!AE843,1),1,",")),7)),""))</f>
        <v/>
      </c>
      <c r="Z845" s="18" t="str">
        <f>IF($A845="Vyt",'Vložení dat'!AH843,IF($A845="VODA",VALUE(LEFT(TRIM(REPLACE('Vložení dat'!AF843,FIND(".",'Vložení dat'!AF843,1),1,",")),7)),""))</f>
        <v/>
      </c>
      <c r="AA845" s="18" t="str">
        <f>IF($A845="Vyt",'Vložení dat'!AI843,IF($A845="VODA",VALUE(LEFT(TRIM(REPLACE('Vložení dat'!AG843,FIND(".",'Vložení dat'!AG843,1),1,",")),7)),""))</f>
        <v/>
      </c>
      <c r="AB845" s="18" t="str">
        <f>IF(A845="Vyt",TRIM(LEFT('Vložení dat'!AY843,9)),IF(A845="VODA",TRIM(LEFT('Vložení dat'!BB843,9)),""))</f>
        <v/>
      </c>
      <c r="AC845" s="18" t="str">
        <f>IF(A845="Vyt",TRIM(LEFT('Vložení dat'!AW843,7)),"")</f>
        <v/>
      </c>
      <c r="AD845" s="18" t="str">
        <f>IF(A845="Vyt",VALUE(REPLACE(TRIM(LEFT('Vložení dat'!BA843,4)),FIND(".",TRIM(LEFT('Vložení dat'!BA843,4)),1),1,",")),IF(A845="VODA",VALUE(REPLACE(TRIM(LEFT('Vložení dat'!BC843,4)),FIND(".",TRIM(LEFT('Vložení dat'!BC843,4)),1),1,",")),""))</f>
        <v/>
      </c>
      <c r="AE845" s="12" t="str">
        <f>IF($A845="Vyt",TRIM(LEFT(REPLACE('Vložení dat'!T843,FIND(".",'Vložení dat'!T843,1),1,","),5)),"")</f>
        <v/>
      </c>
      <c r="AF845" s="12" t="str">
        <f>IF($A845="Vyt",TRIM(LEFT(REPLACE('Vložení dat'!U843,FIND(".",'Vložení dat'!U843,1),1,","),5)),"")</f>
        <v/>
      </c>
      <c r="AG845" s="13" t="str">
        <f>IF(A845="Vyt",LEFT(REPLACE('Vložení dat'!AT843,FIND(".",'Vložení dat'!AT843,1),1,","),5)-LEFT(REPLACE('Vložení dat'!AU843,FIND(".",'Vložení dat'!AU843,1),1,","),5)," ")</f>
        <v xml:space="preserve"> </v>
      </c>
      <c r="AH845" s="13" t="str">
        <f>IF(A845="Vyt",LEFT(REPLACE('Vložení dat'!T843,FIND(".",'Vložení dat'!T843,1),1,","),5)-LEFT(REPLACE('Vložení dat'!U843,FIND(".",'Vložení dat'!U843,1),1,","),5),"")</f>
        <v/>
      </c>
      <c r="AI845" t="str">
        <f>IF(A845="Vyt"," ",IF(A845="VODA",LEFT('Vložení dat'!AU843,12),""))</f>
        <v/>
      </c>
      <c r="AJ845" t="str">
        <f>IF(A845="Vyt","",IF(A845="VODA",LEFT('Vložení dat'!AV843,12),""))</f>
        <v/>
      </c>
    </row>
    <row r="846" spans="1:36" x14ac:dyDescent="0.3">
      <c r="A846" s="13" t="str">
        <f>IF(OR('Vložení dat'!C844=" VIP4RTN010 ",'Vložení dat'!C844=" RED4RITN050.c10_001 "),"Vyt",IF(OR('Vložení dat'!C844=" RED4WM050 ",'Vložení dat'!C844=" RED4WM010 ",ISNUMBER(SEARCH("ECM4WM020.v20",'Vložení dat'!C844,1))),"VODA",IF(ISBLANK('Vložení dat'!C844),"",'Vložení dat'!C844)))</f>
        <v/>
      </c>
      <c r="B846" s="13" t="str">
        <f>TRIM('Vložení dat'!N844)</f>
        <v/>
      </c>
      <c r="C846" s="16" t="str">
        <f>TRIM('Vložení dat'!K844)</f>
        <v/>
      </c>
      <c r="D846" s="13" t="str">
        <f>TRIM('Vložení dat'!L844)</f>
        <v/>
      </c>
      <c r="E846" s="13" t="str">
        <f>TRIM('Vložení dat'!J844)</f>
        <v/>
      </c>
      <c r="F846" s="13" t="str">
        <f>TRIM('Vložení dat'!H844)</f>
        <v/>
      </c>
      <c r="G846" s="13" t="str">
        <f>TRIM('Vložení dat'!G844)</f>
        <v/>
      </c>
      <c r="H846" s="13" t="str">
        <f>TRIM('Vložení dat'!E844)</f>
        <v/>
      </c>
      <c r="I846" s="13" t="str">
        <f>TRIM('Vložení dat'!B844)</f>
        <v/>
      </c>
      <c r="J846" s="13" t="str">
        <f>IF(AND(OR(A846="Vyt",A846="VODA"),'Vložení dat'!O844=0),"OK",IF(AND(OR(A846="Vyt",A846="VODA"),'Vložení dat'!O844&lt;&gt;0),CONCATENATE("CHYBA - ",'Vložení dat'!O844),""))</f>
        <v/>
      </c>
      <c r="K846" s="13" t="str">
        <f>IF(A846="Vyt",'Vložení dat'!R844,IF(A846="VODA",VALUE(TRIM(LEFT(REPLACE('Vložení dat'!T844,FIND(".",'Vložení dat'!T844,1),1,","),8))),""))</f>
        <v/>
      </c>
      <c r="L846" s="16" t="str">
        <f>IF(A846="Vyt",TRIM('Vložení dat'!S844),IF(A846="VODA",VALUE(TRIM(LEFT(REPLACE('Vložení dat'!R844,FIND(".",'Vložení dat'!R844,1),1,","),8))),""))</f>
        <v/>
      </c>
      <c r="M846" s="16" t="str">
        <f>IF(A846="Vyt",RIGHT('Vložení dat'!P844,11),IF(A846="VODA",VALUE(TRIM(LEFT(REPLACE('Vložení dat'!S844,FIND(".",'Vložení dat'!S844,1),1,","),8))),""))</f>
        <v/>
      </c>
      <c r="N846" s="12" t="str">
        <f>IF(A846="Vyt",TRIM('Vložení dat'!V844),"")</f>
        <v/>
      </c>
      <c r="O846" s="17" t="str">
        <f>IF(A846="Vyt",TRIM(LEFT('Vložení dat'!W844,9)),IF(A846="VODA",TRIM(CONCATENATE(LEFT('Vložení dat'!U844,3),".",MID('Vložení dat'!U844,5,2),".",MID('Vložení dat'!U844,8,2))),""))</f>
        <v/>
      </c>
      <c r="P846" s="18" t="str">
        <f>IF($A846="Vyt",'Vložení dat'!X844,IF($A846="VODA",VALUE(LEFT(TRIM(REPLACE('Vložení dat'!V844,FIND(".",'Vložení dat'!V844,1),1,",")),7)),""))</f>
        <v/>
      </c>
      <c r="Q846" s="18" t="str">
        <f>IF($A846="Vyt",'Vložení dat'!Y844,IF($A846="VODA",VALUE(LEFT(TRIM(REPLACE('Vložení dat'!W844,FIND(".",'Vložení dat'!W844,1),1,",")),7)),""))</f>
        <v/>
      </c>
      <c r="R846" s="18" t="str">
        <f>IF($A846="Vyt",'Vložení dat'!Z844,IF($A846="VODA",VALUE(LEFT(TRIM(REPLACE('Vložení dat'!X844,FIND(".",'Vložení dat'!X844,1),1,",")),7)),""))</f>
        <v/>
      </c>
      <c r="S846" s="18" t="str">
        <f>IF($A846="Vyt",'Vložení dat'!AA844,IF($A846="VODA",VALUE(LEFT(TRIM(REPLACE('Vložení dat'!Y844,FIND(".",'Vložení dat'!Y844,1),1,",")),7)),""))</f>
        <v/>
      </c>
      <c r="T846" s="18" t="str">
        <f>IF($A846="Vyt",'Vložení dat'!AB844,IF($A846="VODA",VALUE(LEFT(TRIM(REPLACE('Vložení dat'!Z844,FIND(".",'Vložení dat'!Z844,1),1,",")),7)),""))</f>
        <v/>
      </c>
      <c r="U846" s="18" t="str">
        <f>IF($A846="Vyt",'Vložení dat'!AC844,IF($A846="VODA",VALUE(LEFT(TRIM(REPLACE('Vložení dat'!AA844,FIND(".",'Vložení dat'!AA844,1),1,",")),7)),""))</f>
        <v/>
      </c>
      <c r="V846" s="18" t="str">
        <f>IF($A846="Vyt",'Vložení dat'!AD844,IF($A846="VODA",VALUE(LEFT(TRIM(REPLACE('Vložení dat'!AB844,FIND(".",'Vložení dat'!AB844,1),1,",")),7)),""))</f>
        <v/>
      </c>
      <c r="W846" s="18" t="str">
        <f>IF($A846="Vyt",'Vložení dat'!AE844,IF($A846="VODA",VALUE(LEFT(TRIM(REPLACE('Vložení dat'!AC844,FIND(".",'Vložení dat'!AC844,1),1,",")),7)),""))</f>
        <v/>
      </c>
      <c r="X846" s="18" t="str">
        <f>IF($A846="Vyt",'Vložení dat'!AF844,IF($A846="VODA",VALUE(LEFT(TRIM(REPLACE('Vložení dat'!AD844,FIND(".",'Vložení dat'!AD844,1),1,",")),7)),""))</f>
        <v/>
      </c>
      <c r="Y846" s="18" t="str">
        <f>IF($A846="Vyt",'Vložení dat'!AG844,IF($A846="VODA",VALUE(LEFT(TRIM(REPLACE('Vložení dat'!AE844,FIND(".",'Vložení dat'!AE844,1),1,",")),7)),""))</f>
        <v/>
      </c>
      <c r="Z846" s="18" t="str">
        <f>IF($A846="Vyt",'Vložení dat'!AH844,IF($A846="VODA",VALUE(LEFT(TRIM(REPLACE('Vložení dat'!AF844,FIND(".",'Vložení dat'!AF844,1),1,",")),7)),""))</f>
        <v/>
      </c>
      <c r="AA846" s="18" t="str">
        <f>IF($A846="Vyt",'Vložení dat'!AI844,IF($A846="VODA",VALUE(LEFT(TRIM(REPLACE('Vložení dat'!AG844,FIND(".",'Vložení dat'!AG844,1),1,",")),7)),""))</f>
        <v/>
      </c>
      <c r="AB846" s="18" t="str">
        <f>IF(A846="Vyt",TRIM(LEFT('Vložení dat'!AY844,9)),IF(A846="VODA",TRIM(LEFT('Vložení dat'!BB844,9)),""))</f>
        <v/>
      </c>
      <c r="AC846" s="18" t="str">
        <f>IF(A846="Vyt",TRIM(LEFT('Vložení dat'!AW844,7)),"")</f>
        <v/>
      </c>
      <c r="AD846" s="18" t="str">
        <f>IF(A846="Vyt",VALUE(REPLACE(TRIM(LEFT('Vložení dat'!BA844,4)),FIND(".",TRIM(LEFT('Vložení dat'!BA844,4)),1),1,",")),IF(A846="VODA",VALUE(REPLACE(TRIM(LEFT('Vložení dat'!BC844,4)),FIND(".",TRIM(LEFT('Vložení dat'!BC844,4)),1),1,",")),""))</f>
        <v/>
      </c>
      <c r="AE846" s="12" t="str">
        <f>IF($A846="Vyt",TRIM(LEFT(REPLACE('Vložení dat'!T844,FIND(".",'Vložení dat'!T844,1),1,","),5)),"")</f>
        <v/>
      </c>
      <c r="AF846" s="12" t="str">
        <f>IF($A846="Vyt",TRIM(LEFT(REPLACE('Vložení dat'!U844,FIND(".",'Vložení dat'!U844,1),1,","),5)),"")</f>
        <v/>
      </c>
      <c r="AG846" s="13" t="str">
        <f>IF(A846="Vyt",LEFT(REPLACE('Vložení dat'!AT844,FIND(".",'Vložení dat'!AT844,1),1,","),5)-LEFT(REPLACE('Vložení dat'!AU844,FIND(".",'Vložení dat'!AU844,1),1,","),5)," ")</f>
        <v xml:space="preserve"> </v>
      </c>
      <c r="AH846" s="13" t="str">
        <f>IF(A846="Vyt",LEFT(REPLACE('Vložení dat'!T844,FIND(".",'Vložení dat'!T844,1),1,","),5)-LEFT(REPLACE('Vložení dat'!U844,FIND(".",'Vložení dat'!U844,1),1,","),5),"")</f>
        <v/>
      </c>
      <c r="AI846" t="str">
        <f>IF(A846="Vyt"," ",IF(A846="VODA",LEFT('Vložení dat'!AU844,12),""))</f>
        <v/>
      </c>
      <c r="AJ846" t="str">
        <f>IF(A846="Vyt","",IF(A846="VODA",LEFT('Vložení dat'!AV844,12),""))</f>
        <v/>
      </c>
    </row>
    <row r="847" spans="1:36" x14ac:dyDescent="0.3">
      <c r="A847" s="13" t="str">
        <f>IF(OR('Vložení dat'!C845=" VIP4RTN010 ",'Vložení dat'!C845=" RED4RITN050.c10_001 "),"Vyt",IF(OR('Vložení dat'!C845=" RED4WM050 ",'Vložení dat'!C845=" RED4WM010 ",ISNUMBER(SEARCH("ECM4WM020.v20",'Vložení dat'!C845,1))),"VODA",IF(ISBLANK('Vložení dat'!C845),"",'Vložení dat'!C845)))</f>
        <v/>
      </c>
      <c r="B847" s="13" t="str">
        <f>TRIM('Vložení dat'!N845)</f>
        <v/>
      </c>
      <c r="C847" s="16" t="str">
        <f>TRIM('Vložení dat'!K845)</f>
        <v/>
      </c>
      <c r="D847" s="13" t="str">
        <f>TRIM('Vložení dat'!L845)</f>
        <v/>
      </c>
      <c r="E847" s="13" t="str">
        <f>TRIM('Vložení dat'!J845)</f>
        <v/>
      </c>
      <c r="F847" s="13" t="str">
        <f>TRIM('Vložení dat'!H845)</f>
        <v/>
      </c>
      <c r="G847" s="13" t="str">
        <f>TRIM('Vložení dat'!G845)</f>
        <v/>
      </c>
      <c r="H847" s="13" t="str">
        <f>TRIM('Vložení dat'!E845)</f>
        <v/>
      </c>
      <c r="I847" s="13" t="str">
        <f>TRIM('Vložení dat'!B845)</f>
        <v/>
      </c>
      <c r="J847" s="13" t="str">
        <f>IF(AND(OR(A847="Vyt",A847="VODA"),'Vložení dat'!O845=0),"OK",IF(AND(OR(A847="Vyt",A847="VODA"),'Vložení dat'!O845&lt;&gt;0),CONCATENATE("CHYBA - ",'Vložení dat'!O845),""))</f>
        <v/>
      </c>
      <c r="K847" s="13" t="str">
        <f>IF(A847="Vyt",'Vložení dat'!R845,IF(A847="VODA",VALUE(TRIM(LEFT(REPLACE('Vložení dat'!T845,FIND(".",'Vložení dat'!T845,1),1,","),8))),""))</f>
        <v/>
      </c>
      <c r="L847" s="16" t="str">
        <f>IF(A847="Vyt",TRIM('Vložení dat'!S845),IF(A847="VODA",VALUE(TRIM(LEFT(REPLACE('Vložení dat'!R845,FIND(".",'Vložení dat'!R845,1),1,","),8))),""))</f>
        <v/>
      </c>
      <c r="M847" s="16" t="str">
        <f>IF(A847="Vyt",RIGHT('Vložení dat'!P845,11),IF(A847="VODA",VALUE(TRIM(LEFT(REPLACE('Vložení dat'!S845,FIND(".",'Vložení dat'!S845,1),1,","),8))),""))</f>
        <v/>
      </c>
      <c r="N847" s="12" t="str">
        <f>IF(A847="Vyt",TRIM('Vložení dat'!V845),"")</f>
        <v/>
      </c>
      <c r="O847" s="17" t="str">
        <f>IF(A847="Vyt",TRIM(LEFT('Vložení dat'!W845,9)),IF(A847="VODA",TRIM(CONCATENATE(LEFT('Vložení dat'!U845,3),".",MID('Vložení dat'!U845,5,2),".",MID('Vložení dat'!U845,8,2))),""))</f>
        <v/>
      </c>
      <c r="P847" s="18" t="str">
        <f>IF($A847="Vyt",'Vložení dat'!X845,IF($A847="VODA",VALUE(LEFT(TRIM(REPLACE('Vložení dat'!V845,FIND(".",'Vložení dat'!V845,1),1,",")),7)),""))</f>
        <v/>
      </c>
      <c r="Q847" s="18" t="str">
        <f>IF($A847="Vyt",'Vložení dat'!Y845,IF($A847="VODA",VALUE(LEFT(TRIM(REPLACE('Vložení dat'!W845,FIND(".",'Vložení dat'!W845,1),1,",")),7)),""))</f>
        <v/>
      </c>
      <c r="R847" s="18" t="str">
        <f>IF($A847="Vyt",'Vložení dat'!Z845,IF($A847="VODA",VALUE(LEFT(TRIM(REPLACE('Vložení dat'!X845,FIND(".",'Vložení dat'!X845,1),1,",")),7)),""))</f>
        <v/>
      </c>
      <c r="S847" s="18" t="str">
        <f>IF($A847="Vyt",'Vložení dat'!AA845,IF($A847="VODA",VALUE(LEFT(TRIM(REPLACE('Vložení dat'!Y845,FIND(".",'Vložení dat'!Y845,1),1,",")),7)),""))</f>
        <v/>
      </c>
      <c r="T847" s="18" t="str">
        <f>IF($A847="Vyt",'Vložení dat'!AB845,IF($A847="VODA",VALUE(LEFT(TRIM(REPLACE('Vložení dat'!Z845,FIND(".",'Vložení dat'!Z845,1),1,",")),7)),""))</f>
        <v/>
      </c>
      <c r="U847" s="18" t="str">
        <f>IF($A847="Vyt",'Vložení dat'!AC845,IF($A847="VODA",VALUE(LEFT(TRIM(REPLACE('Vložení dat'!AA845,FIND(".",'Vložení dat'!AA845,1),1,",")),7)),""))</f>
        <v/>
      </c>
      <c r="V847" s="18" t="str">
        <f>IF($A847="Vyt",'Vložení dat'!AD845,IF($A847="VODA",VALUE(LEFT(TRIM(REPLACE('Vložení dat'!AB845,FIND(".",'Vložení dat'!AB845,1),1,",")),7)),""))</f>
        <v/>
      </c>
      <c r="W847" s="18" t="str">
        <f>IF($A847="Vyt",'Vložení dat'!AE845,IF($A847="VODA",VALUE(LEFT(TRIM(REPLACE('Vložení dat'!AC845,FIND(".",'Vložení dat'!AC845,1),1,",")),7)),""))</f>
        <v/>
      </c>
      <c r="X847" s="18" t="str">
        <f>IF($A847="Vyt",'Vložení dat'!AF845,IF($A847="VODA",VALUE(LEFT(TRIM(REPLACE('Vložení dat'!AD845,FIND(".",'Vložení dat'!AD845,1),1,",")),7)),""))</f>
        <v/>
      </c>
      <c r="Y847" s="18" t="str">
        <f>IF($A847="Vyt",'Vložení dat'!AG845,IF($A847="VODA",VALUE(LEFT(TRIM(REPLACE('Vložení dat'!AE845,FIND(".",'Vložení dat'!AE845,1),1,",")),7)),""))</f>
        <v/>
      </c>
      <c r="Z847" s="18" t="str">
        <f>IF($A847="Vyt",'Vložení dat'!AH845,IF($A847="VODA",VALUE(LEFT(TRIM(REPLACE('Vložení dat'!AF845,FIND(".",'Vložení dat'!AF845,1),1,",")),7)),""))</f>
        <v/>
      </c>
      <c r="AA847" s="18" t="str">
        <f>IF($A847="Vyt",'Vložení dat'!AI845,IF($A847="VODA",VALUE(LEFT(TRIM(REPLACE('Vložení dat'!AG845,FIND(".",'Vložení dat'!AG845,1),1,",")),7)),""))</f>
        <v/>
      </c>
      <c r="AB847" s="18" t="str">
        <f>IF(A847="Vyt",TRIM(LEFT('Vložení dat'!AY845,9)),IF(A847="VODA",TRIM(LEFT('Vložení dat'!BB845,9)),""))</f>
        <v/>
      </c>
      <c r="AC847" s="18" t="str">
        <f>IF(A847="Vyt",TRIM(LEFT('Vložení dat'!AW845,7)),"")</f>
        <v/>
      </c>
      <c r="AD847" s="18" t="str">
        <f>IF(A847="Vyt",VALUE(REPLACE(TRIM(LEFT('Vložení dat'!BA845,4)),FIND(".",TRIM(LEFT('Vložení dat'!BA845,4)),1),1,",")),IF(A847="VODA",VALUE(REPLACE(TRIM(LEFT('Vložení dat'!BC845,4)),FIND(".",TRIM(LEFT('Vložení dat'!BC845,4)),1),1,",")),""))</f>
        <v/>
      </c>
      <c r="AE847" s="12" t="str">
        <f>IF($A847="Vyt",TRIM(LEFT(REPLACE('Vložení dat'!T845,FIND(".",'Vložení dat'!T845,1),1,","),5)),"")</f>
        <v/>
      </c>
      <c r="AF847" s="12" t="str">
        <f>IF($A847="Vyt",TRIM(LEFT(REPLACE('Vložení dat'!U845,FIND(".",'Vložení dat'!U845,1),1,","),5)),"")</f>
        <v/>
      </c>
      <c r="AG847" s="13" t="str">
        <f>IF(A847="Vyt",LEFT(REPLACE('Vložení dat'!AT845,FIND(".",'Vložení dat'!AT845,1),1,","),5)-LEFT(REPLACE('Vložení dat'!AU845,FIND(".",'Vložení dat'!AU845,1),1,","),5)," ")</f>
        <v xml:space="preserve"> </v>
      </c>
      <c r="AH847" s="13" t="str">
        <f>IF(A847="Vyt",LEFT(REPLACE('Vložení dat'!T845,FIND(".",'Vložení dat'!T845,1),1,","),5)-LEFT(REPLACE('Vložení dat'!U845,FIND(".",'Vložení dat'!U845,1),1,","),5),"")</f>
        <v/>
      </c>
      <c r="AI847" t="str">
        <f>IF(A847="Vyt"," ",IF(A847="VODA",LEFT('Vložení dat'!AU845,12),""))</f>
        <v/>
      </c>
      <c r="AJ847" t="str">
        <f>IF(A847="Vyt","",IF(A847="VODA",LEFT('Vložení dat'!AV845,12),""))</f>
        <v/>
      </c>
    </row>
    <row r="848" spans="1:36" x14ac:dyDescent="0.3">
      <c r="A848" s="13" t="str">
        <f>IF(OR('Vložení dat'!C846=" VIP4RTN010 ",'Vložení dat'!C846=" RED4RITN050.c10_001 "),"Vyt",IF(OR('Vložení dat'!C846=" RED4WM050 ",'Vložení dat'!C846=" RED4WM010 ",ISNUMBER(SEARCH("ECM4WM020.v20",'Vložení dat'!C846,1))),"VODA",IF(ISBLANK('Vložení dat'!C846),"",'Vložení dat'!C846)))</f>
        <v/>
      </c>
      <c r="B848" s="13" t="str">
        <f>TRIM('Vložení dat'!N846)</f>
        <v/>
      </c>
      <c r="C848" s="16" t="str">
        <f>TRIM('Vložení dat'!K846)</f>
        <v/>
      </c>
      <c r="D848" s="13" t="str">
        <f>TRIM('Vložení dat'!L846)</f>
        <v/>
      </c>
      <c r="E848" s="13" t="str">
        <f>TRIM('Vložení dat'!J846)</f>
        <v/>
      </c>
      <c r="F848" s="13" t="str">
        <f>TRIM('Vložení dat'!H846)</f>
        <v/>
      </c>
      <c r="G848" s="13" t="str">
        <f>TRIM('Vložení dat'!G846)</f>
        <v/>
      </c>
      <c r="H848" s="13" t="str">
        <f>TRIM('Vložení dat'!E846)</f>
        <v/>
      </c>
      <c r="I848" s="13" t="str">
        <f>TRIM('Vložení dat'!B846)</f>
        <v/>
      </c>
      <c r="J848" s="13" t="str">
        <f>IF(AND(OR(A848="Vyt",A848="VODA"),'Vložení dat'!O846=0),"OK",IF(AND(OR(A848="Vyt",A848="VODA"),'Vložení dat'!O846&lt;&gt;0),CONCATENATE("CHYBA - ",'Vložení dat'!O846),""))</f>
        <v/>
      </c>
      <c r="K848" s="13" t="str">
        <f>IF(A848="Vyt",'Vložení dat'!R846,IF(A848="VODA",VALUE(TRIM(LEFT(REPLACE('Vložení dat'!T846,FIND(".",'Vložení dat'!T846,1),1,","),8))),""))</f>
        <v/>
      </c>
      <c r="L848" s="16" t="str">
        <f>IF(A848="Vyt",TRIM('Vložení dat'!S846),IF(A848="VODA",VALUE(TRIM(LEFT(REPLACE('Vložení dat'!R846,FIND(".",'Vložení dat'!R846,1),1,","),8))),""))</f>
        <v/>
      </c>
      <c r="M848" s="16" t="str">
        <f>IF(A848="Vyt",RIGHT('Vložení dat'!P846,11),IF(A848="VODA",VALUE(TRIM(LEFT(REPLACE('Vložení dat'!S846,FIND(".",'Vložení dat'!S846,1),1,","),8))),""))</f>
        <v/>
      </c>
      <c r="N848" s="12" t="str">
        <f>IF(A848="Vyt",TRIM('Vložení dat'!V846),"")</f>
        <v/>
      </c>
      <c r="O848" s="17" t="str">
        <f>IF(A848="Vyt",TRIM(LEFT('Vložení dat'!W846,9)),IF(A848="VODA",TRIM(CONCATENATE(LEFT('Vložení dat'!U846,3),".",MID('Vložení dat'!U846,5,2),".",MID('Vložení dat'!U846,8,2))),""))</f>
        <v/>
      </c>
      <c r="P848" s="18" t="str">
        <f>IF($A848="Vyt",'Vložení dat'!X846,IF($A848="VODA",VALUE(LEFT(TRIM(REPLACE('Vložení dat'!V846,FIND(".",'Vložení dat'!V846,1),1,",")),7)),""))</f>
        <v/>
      </c>
      <c r="Q848" s="18" t="str">
        <f>IF($A848="Vyt",'Vložení dat'!Y846,IF($A848="VODA",VALUE(LEFT(TRIM(REPLACE('Vložení dat'!W846,FIND(".",'Vložení dat'!W846,1),1,",")),7)),""))</f>
        <v/>
      </c>
      <c r="R848" s="18" t="str">
        <f>IF($A848="Vyt",'Vložení dat'!Z846,IF($A848="VODA",VALUE(LEFT(TRIM(REPLACE('Vložení dat'!X846,FIND(".",'Vložení dat'!X846,1),1,",")),7)),""))</f>
        <v/>
      </c>
      <c r="S848" s="18" t="str">
        <f>IF($A848="Vyt",'Vložení dat'!AA846,IF($A848="VODA",VALUE(LEFT(TRIM(REPLACE('Vložení dat'!Y846,FIND(".",'Vložení dat'!Y846,1),1,",")),7)),""))</f>
        <v/>
      </c>
      <c r="T848" s="18" t="str">
        <f>IF($A848="Vyt",'Vložení dat'!AB846,IF($A848="VODA",VALUE(LEFT(TRIM(REPLACE('Vložení dat'!Z846,FIND(".",'Vložení dat'!Z846,1),1,",")),7)),""))</f>
        <v/>
      </c>
      <c r="U848" s="18" t="str">
        <f>IF($A848="Vyt",'Vložení dat'!AC846,IF($A848="VODA",VALUE(LEFT(TRIM(REPLACE('Vložení dat'!AA846,FIND(".",'Vložení dat'!AA846,1),1,",")),7)),""))</f>
        <v/>
      </c>
      <c r="V848" s="18" t="str">
        <f>IF($A848="Vyt",'Vložení dat'!AD846,IF($A848="VODA",VALUE(LEFT(TRIM(REPLACE('Vložení dat'!AB846,FIND(".",'Vložení dat'!AB846,1),1,",")),7)),""))</f>
        <v/>
      </c>
      <c r="W848" s="18" t="str">
        <f>IF($A848="Vyt",'Vložení dat'!AE846,IF($A848="VODA",VALUE(LEFT(TRIM(REPLACE('Vložení dat'!AC846,FIND(".",'Vložení dat'!AC846,1),1,",")),7)),""))</f>
        <v/>
      </c>
      <c r="X848" s="18" t="str">
        <f>IF($A848="Vyt",'Vložení dat'!AF846,IF($A848="VODA",VALUE(LEFT(TRIM(REPLACE('Vložení dat'!AD846,FIND(".",'Vložení dat'!AD846,1),1,",")),7)),""))</f>
        <v/>
      </c>
      <c r="Y848" s="18" t="str">
        <f>IF($A848="Vyt",'Vložení dat'!AG846,IF($A848="VODA",VALUE(LEFT(TRIM(REPLACE('Vložení dat'!AE846,FIND(".",'Vložení dat'!AE846,1),1,",")),7)),""))</f>
        <v/>
      </c>
      <c r="Z848" s="18" t="str">
        <f>IF($A848="Vyt",'Vložení dat'!AH846,IF($A848="VODA",VALUE(LEFT(TRIM(REPLACE('Vložení dat'!AF846,FIND(".",'Vložení dat'!AF846,1),1,",")),7)),""))</f>
        <v/>
      </c>
      <c r="AA848" s="18" t="str">
        <f>IF($A848="Vyt",'Vložení dat'!AI846,IF($A848="VODA",VALUE(LEFT(TRIM(REPLACE('Vložení dat'!AG846,FIND(".",'Vložení dat'!AG846,1),1,",")),7)),""))</f>
        <v/>
      </c>
      <c r="AB848" s="18" t="str">
        <f>IF(A848="Vyt",TRIM(LEFT('Vložení dat'!AY846,9)),IF(A848="VODA",TRIM(LEFT('Vložení dat'!BB846,9)),""))</f>
        <v/>
      </c>
      <c r="AC848" s="18" t="str">
        <f>IF(A848="Vyt",TRIM(LEFT('Vložení dat'!AW846,7)),"")</f>
        <v/>
      </c>
      <c r="AD848" s="18" t="str">
        <f>IF(A848="Vyt",VALUE(REPLACE(TRIM(LEFT('Vložení dat'!BA846,4)),FIND(".",TRIM(LEFT('Vložení dat'!BA846,4)),1),1,",")),IF(A848="VODA",VALUE(REPLACE(TRIM(LEFT('Vložení dat'!BC846,4)),FIND(".",TRIM(LEFT('Vložení dat'!BC846,4)),1),1,",")),""))</f>
        <v/>
      </c>
      <c r="AE848" s="12" t="str">
        <f>IF($A848="Vyt",TRIM(LEFT(REPLACE('Vložení dat'!T846,FIND(".",'Vložení dat'!T846,1),1,","),5)),"")</f>
        <v/>
      </c>
      <c r="AF848" s="12" t="str">
        <f>IF($A848="Vyt",TRIM(LEFT(REPLACE('Vložení dat'!U846,FIND(".",'Vložení dat'!U846,1),1,","),5)),"")</f>
        <v/>
      </c>
      <c r="AG848" s="13" t="str">
        <f>IF(A848="Vyt",LEFT(REPLACE('Vložení dat'!AT846,FIND(".",'Vložení dat'!AT846,1),1,","),5)-LEFT(REPLACE('Vložení dat'!AU846,FIND(".",'Vložení dat'!AU846,1),1,","),5)," ")</f>
        <v xml:space="preserve"> </v>
      </c>
      <c r="AH848" s="13" t="str">
        <f>IF(A848="Vyt",LEFT(REPLACE('Vložení dat'!T846,FIND(".",'Vložení dat'!T846,1),1,","),5)-LEFT(REPLACE('Vložení dat'!U846,FIND(".",'Vložení dat'!U846,1),1,","),5),"")</f>
        <v/>
      </c>
      <c r="AI848" t="str">
        <f>IF(A848="Vyt"," ",IF(A848="VODA",LEFT('Vložení dat'!AU846,12),""))</f>
        <v/>
      </c>
      <c r="AJ848" t="str">
        <f>IF(A848="Vyt","",IF(A848="VODA",LEFT('Vložení dat'!AV846,12),""))</f>
        <v/>
      </c>
    </row>
    <row r="849" spans="1:36" x14ac:dyDescent="0.3">
      <c r="A849" s="13" t="str">
        <f>IF(OR('Vložení dat'!C847=" VIP4RTN010 ",'Vložení dat'!C847=" RED4RITN050.c10_001 "),"Vyt",IF(OR('Vložení dat'!C847=" RED4WM050 ",'Vložení dat'!C847=" RED4WM010 ",ISNUMBER(SEARCH("ECM4WM020.v20",'Vložení dat'!C847,1))),"VODA",IF(ISBLANK('Vložení dat'!C847),"",'Vložení dat'!C847)))</f>
        <v/>
      </c>
      <c r="B849" s="13" t="str">
        <f>TRIM('Vložení dat'!N847)</f>
        <v/>
      </c>
      <c r="C849" s="16" t="str">
        <f>TRIM('Vložení dat'!K847)</f>
        <v/>
      </c>
      <c r="D849" s="13" t="str">
        <f>TRIM('Vložení dat'!L847)</f>
        <v/>
      </c>
      <c r="E849" s="13" t="str">
        <f>TRIM('Vložení dat'!J847)</f>
        <v/>
      </c>
      <c r="F849" s="13" t="str">
        <f>TRIM('Vložení dat'!H847)</f>
        <v/>
      </c>
      <c r="G849" s="13" t="str">
        <f>TRIM('Vložení dat'!G847)</f>
        <v/>
      </c>
      <c r="H849" s="13" t="str">
        <f>TRIM('Vložení dat'!E847)</f>
        <v/>
      </c>
      <c r="I849" s="13" t="str">
        <f>TRIM('Vložení dat'!B847)</f>
        <v/>
      </c>
      <c r="J849" s="13" t="str">
        <f>IF(AND(OR(A849="Vyt",A849="VODA"),'Vložení dat'!O847=0),"OK",IF(AND(OR(A849="Vyt",A849="VODA"),'Vložení dat'!O847&lt;&gt;0),CONCATENATE("CHYBA - ",'Vložení dat'!O847),""))</f>
        <v/>
      </c>
      <c r="K849" s="13" t="str">
        <f>IF(A849="Vyt",'Vložení dat'!R847,IF(A849="VODA",VALUE(TRIM(LEFT(REPLACE('Vložení dat'!T847,FIND(".",'Vložení dat'!T847,1),1,","),8))),""))</f>
        <v/>
      </c>
      <c r="L849" s="16" t="str">
        <f>IF(A849="Vyt",TRIM('Vložení dat'!S847),IF(A849="VODA",VALUE(TRIM(LEFT(REPLACE('Vložení dat'!R847,FIND(".",'Vložení dat'!R847,1),1,","),8))),""))</f>
        <v/>
      </c>
      <c r="M849" s="16" t="str">
        <f>IF(A849="Vyt",RIGHT('Vložení dat'!P847,11),IF(A849="VODA",VALUE(TRIM(LEFT(REPLACE('Vložení dat'!S847,FIND(".",'Vložení dat'!S847,1),1,","),8))),""))</f>
        <v/>
      </c>
      <c r="N849" s="12" t="str">
        <f>IF(A849="Vyt",TRIM('Vložení dat'!V847),"")</f>
        <v/>
      </c>
      <c r="O849" s="17" t="str">
        <f>IF(A849="Vyt",TRIM(LEFT('Vložení dat'!W847,9)),IF(A849="VODA",TRIM(CONCATENATE(LEFT('Vložení dat'!U847,3),".",MID('Vložení dat'!U847,5,2),".",MID('Vložení dat'!U847,8,2))),""))</f>
        <v/>
      </c>
      <c r="P849" s="18" t="str">
        <f>IF($A849="Vyt",'Vložení dat'!X847,IF($A849="VODA",VALUE(LEFT(TRIM(REPLACE('Vložení dat'!V847,FIND(".",'Vložení dat'!V847,1),1,",")),7)),""))</f>
        <v/>
      </c>
      <c r="Q849" s="18" t="str">
        <f>IF($A849="Vyt",'Vložení dat'!Y847,IF($A849="VODA",VALUE(LEFT(TRIM(REPLACE('Vložení dat'!W847,FIND(".",'Vložení dat'!W847,1),1,",")),7)),""))</f>
        <v/>
      </c>
      <c r="R849" s="18" t="str">
        <f>IF($A849="Vyt",'Vložení dat'!Z847,IF($A849="VODA",VALUE(LEFT(TRIM(REPLACE('Vložení dat'!X847,FIND(".",'Vložení dat'!X847,1),1,",")),7)),""))</f>
        <v/>
      </c>
      <c r="S849" s="18" t="str">
        <f>IF($A849="Vyt",'Vložení dat'!AA847,IF($A849="VODA",VALUE(LEFT(TRIM(REPLACE('Vložení dat'!Y847,FIND(".",'Vložení dat'!Y847,1),1,",")),7)),""))</f>
        <v/>
      </c>
      <c r="T849" s="18" t="str">
        <f>IF($A849="Vyt",'Vložení dat'!AB847,IF($A849="VODA",VALUE(LEFT(TRIM(REPLACE('Vložení dat'!Z847,FIND(".",'Vložení dat'!Z847,1),1,",")),7)),""))</f>
        <v/>
      </c>
      <c r="U849" s="18" t="str">
        <f>IF($A849="Vyt",'Vložení dat'!AC847,IF($A849="VODA",VALUE(LEFT(TRIM(REPLACE('Vložení dat'!AA847,FIND(".",'Vložení dat'!AA847,1),1,",")),7)),""))</f>
        <v/>
      </c>
      <c r="V849" s="18" t="str">
        <f>IF($A849="Vyt",'Vložení dat'!AD847,IF($A849="VODA",VALUE(LEFT(TRIM(REPLACE('Vložení dat'!AB847,FIND(".",'Vložení dat'!AB847,1),1,",")),7)),""))</f>
        <v/>
      </c>
      <c r="W849" s="18" t="str">
        <f>IF($A849="Vyt",'Vložení dat'!AE847,IF($A849="VODA",VALUE(LEFT(TRIM(REPLACE('Vložení dat'!AC847,FIND(".",'Vložení dat'!AC847,1),1,",")),7)),""))</f>
        <v/>
      </c>
      <c r="X849" s="18" t="str">
        <f>IF($A849="Vyt",'Vložení dat'!AF847,IF($A849="VODA",VALUE(LEFT(TRIM(REPLACE('Vložení dat'!AD847,FIND(".",'Vložení dat'!AD847,1),1,",")),7)),""))</f>
        <v/>
      </c>
      <c r="Y849" s="18" t="str">
        <f>IF($A849="Vyt",'Vložení dat'!AG847,IF($A849="VODA",VALUE(LEFT(TRIM(REPLACE('Vložení dat'!AE847,FIND(".",'Vložení dat'!AE847,1),1,",")),7)),""))</f>
        <v/>
      </c>
      <c r="Z849" s="18" t="str">
        <f>IF($A849="Vyt",'Vložení dat'!AH847,IF($A849="VODA",VALUE(LEFT(TRIM(REPLACE('Vložení dat'!AF847,FIND(".",'Vložení dat'!AF847,1),1,",")),7)),""))</f>
        <v/>
      </c>
      <c r="AA849" s="18" t="str">
        <f>IF($A849="Vyt",'Vložení dat'!AI847,IF($A849="VODA",VALUE(LEFT(TRIM(REPLACE('Vložení dat'!AG847,FIND(".",'Vložení dat'!AG847,1),1,",")),7)),""))</f>
        <v/>
      </c>
      <c r="AB849" s="18" t="str">
        <f>IF(A849="Vyt",TRIM(LEFT('Vložení dat'!AY847,9)),IF(A849="VODA",TRIM(LEFT('Vložení dat'!BB847,9)),""))</f>
        <v/>
      </c>
      <c r="AC849" s="18" t="str">
        <f>IF(A849="Vyt",TRIM(LEFT('Vložení dat'!AW847,7)),"")</f>
        <v/>
      </c>
      <c r="AD849" s="18" t="str">
        <f>IF(A849="Vyt",VALUE(REPLACE(TRIM(LEFT('Vložení dat'!BA847,4)),FIND(".",TRIM(LEFT('Vložení dat'!BA847,4)),1),1,",")),IF(A849="VODA",VALUE(REPLACE(TRIM(LEFT('Vložení dat'!BC847,4)),FIND(".",TRIM(LEFT('Vložení dat'!BC847,4)),1),1,",")),""))</f>
        <v/>
      </c>
      <c r="AE849" s="12" t="str">
        <f>IF($A849="Vyt",TRIM(LEFT(REPLACE('Vložení dat'!T847,FIND(".",'Vložení dat'!T847,1),1,","),5)),"")</f>
        <v/>
      </c>
      <c r="AF849" s="12" t="str">
        <f>IF($A849="Vyt",TRIM(LEFT(REPLACE('Vložení dat'!U847,FIND(".",'Vložení dat'!U847,1),1,","),5)),"")</f>
        <v/>
      </c>
      <c r="AG849" s="13" t="str">
        <f>IF(A849="Vyt",LEFT(REPLACE('Vložení dat'!AT847,FIND(".",'Vložení dat'!AT847,1),1,","),5)-LEFT(REPLACE('Vložení dat'!AU847,FIND(".",'Vložení dat'!AU847,1),1,","),5)," ")</f>
        <v xml:space="preserve"> </v>
      </c>
      <c r="AH849" s="13" t="str">
        <f>IF(A849="Vyt",LEFT(REPLACE('Vložení dat'!T847,FIND(".",'Vložení dat'!T847,1),1,","),5)-LEFT(REPLACE('Vložení dat'!U847,FIND(".",'Vložení dat'!U847,1),1,","),5),"")</f>
        <v/>
      </c>
      <c r="AI849" t="str">
        <f>IF(A849="Vyt"," ",IF(A849="VODA",LEFT('Vložení dat'!AU847,12),""))</f>
        <v/>
      </c>
      <c r="AJ849" t="str">
        <f>IF(A849="Vyt","",IF(A849="VODA",LEFT('Vložení dat'!AV847,12),""))</f>
        <v/>
      </c>
    </row>
    <row r="850" spans="1:36" x14ac:dyDescent="0.3">
      <c r="A850" s="13" t="str">
        <f>IF(OR('Vložení dat'!C848=" VIP4RTN010 ",'Vložení dat'!C848=" RED4RITN050.c10_001 "),"Vyt",IF(OR('Vložení dat'!C848=" RED4WM050 ",'Vložení dat'!C848=" RED4WM010 ",ISNUMBER(SEARCH("ECM4WM020.v20",'Vložení dat'!C848,1))),"VODA",IF(ISBLANK('Vložení dat'!C848),"",'Vložení dat'!C848)))</f>
        <v/>
      </c>
      <c r="B850" s="13" t="str">
        <f>TRIM('Vložení dat'!N848)</f>
        <v/>
      </c>
      <c r="C850" s="16" t="str">
        <f>TRIM('Vložení dat'!K848)</f>
        <v/>
      </c>
      <c r="D850" s="13" t="str">
        <f>TRIM('Vložení dat'!L848)</f>
        <v/>
      </c>
      <c r="E850" s="13" t="str">
        <f>TRIM('Vložení dat'!J848)</f>
        <v/>
      </c>
      <c r="F850" s="13" t="str">
        <f>TRIM('Vložení dat'!H848)</f>
        <v/>
      </c>
      <c r="G850" s="13" t="str">
        <f>TRIM('Vložení dat'!G848)</f>
        <v/>
      </c>
      <c r="H850" s="13" t="str">
        <f>TRIM('Vložení dat'!E848)</f>
        <v/>
      </c>
      <c r="I850" s="13" t="str">
        <f>TRIM('Vložení dat'!B848)</f>
        <v/>
      </c>
      <c r="J850" s="13" t="str">
        <f>IF(AND(OR(A850="Vyt",A850="VODA"),'Vložení dat'!O848=0),"OK",IF(AND(OR(A850="Vyt",A850="VODA"),'Vložení dat'!O848&lt;&gt;0),CONCATENATE("CHYBA - ",'Vložení dat'!O848),""))</f>
        <v/>
      </c>
      <c r="K850" s="13" t="str">
        <f>IF(A850="Vyt",'Vložení dat'!R848,IF(A850="VODA",VALUE(TRIM(LEFT(REPLACE('Vložení dat'!T848,FIND(".",'Vložení dat'!T848,1),1,","),8))),""))</f>
        <v/>
      </c>
      <c r="L850" s="16" t="str">
        <f>IF(A850="Vyt",TRIM('Vložení dat'!S848),IF(A850="VODA",VALUE(TRIM(LEFT(REPLACE('Vložení dat'!R848,FIND(".",'Vložení dat'!R848,1),1,","),8))),""))</f>
        <v/>
      </c>
      <c r="M850" s="16" t="str">
        <f>IF(A850="Vyt",RIGHT('Vložení dat'!P848,11),IF(A850="VODA",VALUE(TRIM(LEFT(REPLACE('Vložení dat'!S848,FIND(".",'Vložení dat'!S848,1),1,","),8))),""))</f>
        <v/>
      </c>
      <c r="N850" s="12" t="str">
        <f>IF(A850="Vyt",TRIM('Vložení dat'!V848),"")</f>
        <v/>
      </c>
      <c r="O850" s="17" t="str">
        <f>IF(A850="Vyt",TRIM(LEFT('Vložení dat'!W848,9)),IF(A850="VODA",TRIM(CONCATENATE(LEFT('Vložení dat'!U848,3),".",MID('Vložení dat'!U848,5,2),".",MID('Vložení dat'!U848,8,2))),""))</f>
        <v/>
      </c>
      <c r="P850" s="18" t="str">
        <f>IF($A850="Vyt",'Vložení dat'!X848,IF($A850="VODA",VALUE(LEFT(TRIM(REPLACE('Vložení dat'!V848,FIND(".",'Vložení dat'!V848,1),1,",")),7)),""))</f>
        <v/>
      </c>
      <c r="Q850" s="18" t="str">
        <f>IF($A850="Vyt",'Vložení dat'!Y848,IF($A850="VODA",VALUE(LEFT(TRIM(REPLACE('Vložení dat'!W848,FIND(".",'Vložení dat'!W848,1),1,",")),7)),""))</f>
        <v/>
      </c>
      <c r="R850" s="18" t="str">
        <f>IF($A850="Vyt",'Vložení dat'!Z848,IF($A850="VODA",VALUE(LEFT(TRIM(REPLACE('Vložení dat'!X848,FIND(".",'Vložení dat'!X848,1),1,",")),7)),""))</f>
        <v/>
      </c>
      <c r="S850" s="18" t="str">
        <f>IF($A850="Vyt",'Vložení dat'!AA848,IF($A850="VODA",VALUE(LEFT(TRIM(REPLACE('Vložení dat'!Y848,FIND(".",'Vložení dat'!Y848,1),1,",")),7)),""))</f>
        <v/>
      </c>
      <c r="T850" s="18" t="str">
        <f>IF($A850="Vyt",'Vložení dat'!AB848,IF($A850="VODA",VALUE(LEFT(TRIM(REPLACE('Vložení dat'!Z848,FIND(".",'Vložení dat'!Z848,1),1,",")),7)),""))</f>
        <v/>
      </c>
      <c r="U850" s="18" t="str">
        <f>IF($A850="Vyt",'Vložení dat'!AC848,IF($A850="VODA",VALUE(LEFT(TRIM(REPLACE('Vložení dat'!AA848,FIND(".",'Vložení dat'!AA848,1),1,",")),7)),""))</f>
        <v/>
      </c>
      <c r="V850" s="18" t="str">
        <f>IF($A850="Vyt",'Vložení dat'!AD848,IF($A850="VODA",VALUE(LEFT(TRIM(REPLACE('Vložení dat'!AB848,FIND(".",'Vložení dat'!AB848,1),1,",")),7)),""))</f>
        <v/>
      </c>
      <c r="W850" s="18" t="str">
        <f>IF($A850="Vyt",'Vložení dat'!AE848,IF($A850="VODA",VALUE(LEFT(TRIM(REPLACE('Vložení dat'!AC848,FIND(".",'Vložení dat'!AC848,1),1,",")),7)),""))</f>
        <v/>
      </c>
      <c r="X850" s="18" t="str">
        <f>IF($A850="Vyt",'Vložení dat'!AF848,IF($A850="VODA",VALUE(LEFT(TRIM(REPLACE('Vložení dat'!AD848,FIND(".",'Vložení dat'!AD848,1),1,",")),7)),""))</f>
        <v/>
      </c>
      <c r="Y850" s="18" t="str">
        <f>IF($A850="Vyt",'Vložení dat'!AG848,IF($A850="VODA",VALUE(LEFT(TRIM(REPLACE('Vložení dat'!AE848,FIND(".",'Vložení dat'!AE848,1),1,",")),7)),""))</f>
        <v/>
      </c>
      <c r="Z850" s="18" t="str">
        <f>IF($A850="Vyt",'Vložení dat'!AH848,IF($A850="VODA",VALUE(LEFT(TRIM(REPLACE('Vložení dat'!AF848,FIND(".",'Vložení dat'!AF848,1),1,",")),7)),""))</f>
        <v/>
      </c>
      <c r="AA850" s="18" t="str">
        <f>IF($A850="Vyt",'Vložení dat'!AI848,IF($A850="VODA",VALUE(LEFT(TRIM(REPLACE('Vložení dat'!AG848,FIND(".",'Vložení dat'!AG848,1),1,",")),7)),""))</f>
        <v/>
      </c>
      <c r="AB850" s="18" t="str">
        <f>IF(A850="Vyt",TRIM(LEFT('Vložení dat'!AY848,9)),IF(A850="VODA",TRIM(LEFT('Vložení dat'!BB848,9)),""))</f>
        <v/>
      </c>
      <c r="AC850" s="18" t="str">
        <f>IF(A850="Vyt",TRIM(LEFT('Vložení dat'!AW848,7)),"")</f>
        <v/>
      </c>
      <c r="AD850" s="18" t="str">
        <f>IF(A850="Vyt",VALUE(REPLACE(TRIM(LEFT('Vložení dat'!BA848,4)),FIND(".",TRIM(LEFT('Vložení dat'!BA848,4)),1),1,",")),IF(A850="VODA",VALUE(REPLACE(TRIM(LEFT('Vložení dat'!BC848,4)),FIND(".",TRIM(LEFT('Vložení dat'!BC848,4)),1),1,",")),""))</f>
        <v/>
      </c>
      <c r="AE850" s="12" t="str">
        <f>IF($A850="Vyt",TRIM(LEFT(REPLACE('Vložení dat'!T848,FIND(".",'Vložení dat'!T848,1),1,","),5)),"")</f>
        <v/>
      </c>
      <c r="AF850" s="12" t="str">
        <f>IF($A850="Vyt",TRIM(LEFT(REPLACE('Vložení dat'!U848,FIND(".",'Vložení dat'!U848,1),1,","),5)),"")</f>
        <v/>
      </c>
      <c r="AG850" s="13" t="str">
        <f>IF(A850="Vyt",LEFT(REPLACE('Vložení dat'!AT848,FIND(".",'Vložení dat'!AT848,1),1,","),5)-LEFT(REPLACE('Vložení dat'!AU848,FIND(".",'Vložení dat'!AU848,1),1,","),5)," ")</f>
        <v xml:space="preserve"> </v>
      </c>
      <c r="AH850" s="13" t="str">
        <f>IF(A850="Vyt",LEFT(REPLACE('Vložení dat'!T848,FIND(".",'Vložení dat'!T848,1),1,","),5)-LEFT(REPLACE('Vložení dat'!U848,FIND(".",'Vložení dat'!U848,1),1,","),5),"")</f>
        <v/>
      </c>
      <c r="AI850" t="str">
        <f>IF(A850="Vyt"," ",IF(A850="VODA",LEFT('Vložení dat'!AU848,12),""))</f>
        <v/>
      </c>
      <c r="AJ850" t="str">
        <f>IF(A850="Vyt","",IF(A850="VODA",LEFT('Vložení dat'!AV848,12),""))</f>
        <v/>
      </c>
    </row>
    <row r="851" spans="1:36" x14ac:dyDescent="0.3">
      <c r="A851" s="13" t="str">
        <f>IF(OR('Vložení dat'!C849=" VIP4RTN010 ",'Vložení dat'!C849=" RED4RITN050.c10_001 "),"Vyt",IF(OR('Vložení dat'!C849=" RED4WM050 ",'Vložení dat'!C849=" RED4WM010 ",ISNUMBER(SEARCH("ECM4WM020.v20",'Vložení dat'!C849,1))),"VODA",IF(ISBLANK('Vložení dat'!C849),"",'Vložení dat'!C849)))</f>
        <v/>
      </c>
      <c r="B851" s="13" t="str">
        <f>TRIM('Vložení dat'!N849)</f>
        <v/>
      </c>
      <c r="C851" s="16" t="str">
        <f>TRIM('Vložení dat'!K849)</f>
        <v/>
      </c>
      <c r="D851" s="13" t="str">
        <f>TRIM('Vložení dat'!L849)</f>
        <v/>
      </c>
      <c r="E851" s="13" t="str">
        <f>TRIM('Vložení dat'!J849)</f>
        <v/>
      </c>
      <c r="F851" s="13" t="str">
        <f>TRIM('Vložení dat'!H849)</f>
        <v/>
      </c>
      <c r="G851" s="13" t="str">
        <f>TRIM('Vložení dat'!G849)</f>
        <v/>
      </c>
      <c r="H851" s="13" t="str">
        <f>TRIM('Vložení dat'!E849)</f>
        <v/>
      </c>
      <c r="I851" s="13" t="str">
        <f>TRIM('Vložení dat'!B849)</f>
        <v/>
      </c>
      <c r="J851" s="13" t="str">
        <f>IF(AND(OR(A851="Vyt",A851="VODA"),'Vložení dat'!O849=0),"OK",IF(AND(OR(A851="Vyt",A851="VODA"),'Vložení dat'!O849&lt;&gt;0),CONCATENATE("CHYBA - ",'Vložení dat'!O849),""))</f>
        <v/>
      </c>
      <c r="K851" s="13" t="str">
        <f>IF(A851="Vyt",'Vložení dat'!R849,IF(A851="VODA",VALUE(TRIM(LEFT(REPLACE('Vložení dat'!T849,FIND(".",'Vložení dat'!T849,1),1,","),8))),""))</f>
        <v/>
      </c>
      <c r="L851" s="16" t="str">
        <f>IF(A851="Vyt",TRIM('Vložení dat'!S849),IF(A851="VODA",VALUE(TRIM(LEFT(REPLACE('Vložení dat'!R849,FIND(".",'Vložení dat'!R849,1),1,","),8))),""))</f>
        <v/>
      </c>
      <c r="M851" s="16" t="str">
        <f>IF(A851="Vyt",RIGHT('Vložení dat'!P849,11),IF(A851="VODA",VALUE(TRIM(LEFT(REPLACE('Vložení dat'!S849,FIND(".",'Vložení dat'!S849,1),1,","),8))),""))</f>
        <v/>
      </c>
      <c r="N851" s="12" t="str">
        <f>IF(A851="Vyt",TRIM('Vložení dat'!V849),"")</f>
        <v/>
      </c>
      <c r="O851" s="17" t="str">
        <f>IF(A851="Vyt",TRIM(LEFT('Vložení dat'!W849,9)),IF(A851="VODA",TRIM(CONCATENATE(LEFT('Vložení dat'!U849,3),".",MID('Vložení dat'!U849,5,2),".",MID('Vložení dat'!U849,8,2))),""))</f>
        <v/>
      </c>
      <c r="P851" s="18" t="str">
        <f>IF($A851="Vyt",'Vložení dat'!X849,IF($A851="VODA",VALUE(LEFT(TRIM(REPLACE('Vložení dat'!V849,FIND(".",'Vložení dat'!V849,1),1,",")),7)),""))</f>
        <v/>
      </c>
      <c r="Q851" s="18" t="str">
        <f>IF($A851="Vyt",'Vložení dat'!Y849,IF($A851="VODA",VALUE(LEFT(TRIM(REPLACE('Vložení dat'!W849,FIND(".",'Vložení dat'!W849,1),1,",")),7)),""))</f>
        <v/>
      </c>
      <c r="R851" s="18" t="str">
        <f>IF($A851="Vyt",'Vložení dat'!Z849,IF($A851="VODA",VALUE(LEFT(TRIM(REPLACE('Vložení dat'!X849,FIND(".",'Vložení dat'!X849,1),1,",")),7)),""))</f>
        <v/>
      </c>
      <c r="S851" s="18" t="str">
        <f>IF($A851="Vyt",'Vložení dat'!AA849,IF($A851="VODA",VALUE(LEFT(TRIM(REPLACE('Vložení dat'!Y849,FIND(".",'Vložení dat'!Y849,1),1,",")),7)),""))</f>
        <v/>
      </c>
      <c r="T851" s="18" t="str">
        <f>IF($A851="Vyt",'Vložení dat'!AB849,IF($A851="VODA",VALUE(LEFT(TRIM(REPLACE('Vložení dat'!Z849,FIND(".",'Vložení dat'!Z849,1),1,",")),7)),""))</f>
        <v/>
      </c>
      <c r="U851" s="18" t="str">
        <f>IF($A851="Vyt",'Vložení dat'!AC849,IF($A851="VODA",VALUE(LEFT(TRIM(REPLACE('Vložení dat'!AA849,FIND(".",'Vložení dat'!AA849,1),1,",")),7)),""))</f>
        <v/>
      </c>
      <c r="V851" s="18" t="str">
        <f>IF($A851="Vyt",'Vložení dat'!AD849,IF($A851="VODA",VALUE(LEFT(TRIM(REPLACE('Vložení dat'!AB849,FIND(".",'Vložení dat'!AB849,1),1,",")),7)),""))</f>
        <v/>
      </c>
      <c r="W851" s="18" t="str">
        <f>IF($A851="Vyt",'Vložení dat'!AE849,IF($A851="VODA",VALUE(LEFT(TRIM(REPLACE('Vložení dat'!AC849,FIND(".",'Vložení dat'!AC849,1),1,",")),7)),""))</f>
        <v/>
      </c>
      <c r="X851" s="18" t="str">
        <f>IF($A851="Vyt",'Vložení dat'!AF849,IF($A851="VODA",VALUE(LEFT(TRIM(REPLACE('Vložení dat'!AD849,FIND(".",'Vložení dat'!AD849,1),1,",")),7)),""))</f>
        <v/>
      </c>
      <c r="Y851" s="18" t="str">
        <f>IF($A851="Vyt",'Vložení dat'!AG849,IF($A851="VODA",VALUE(LEFT(TRIM(REPLACE('Vložení dat'!AE849,FIND(".",'Vložení dat'!AE849,1),1,",")),7)),""))</f>
        <v/>
      </c>
      <c r="Z851" s="18" t="str">
        <f>IF($A851="Vyt",'Vložení dat'!AH849,IF($A851="VODA",VALUE(LEFT(TRIM(REPLACE('Vložení dat'!AF849,FIND(".",'Vložení dat'!AF849,1),1,",")),7)),""))</f>
        <v/>
      </c>
      <c r="AA851" s="18" t="str">
        <f>IF($A851="Vyt",'Vložení dat'!AI849,IF($A851="VODA",VALUE(LEFT(TRIM(REPLACE('Vložení dat'!AG849,FIND(".",'Vložení dat'!AG849,1),1,",")),7)),""))</f>
        <v/>
      </c>
      <c r="AB851" s="18" t="str">
        <f>IF(A851="Vyt",TRIM(LEFT('Vložení dat'!AY849,9)),IF(A851="VODA",TRIM(LEFT('Vložení dat'!BB849,9)),""))</f>
        <v/>
      </c>
      <c r="AC851" s="18" t="str">
        <f>IF(A851="Vyt",TRIM(LEFT('Vložení dat'!AW849,7)),"")</f>
        <v/>
      </c>
      <c r="AD851" s="18" t="str">
        <f>IF(A851="Vyt",VALUE(REPLACE(TRIM(LEFT('Vložení dat'!BA849,4)),FIND(".",TRIM(LEFT('Vložení dat'!BA849,4)),1),1,",")),IF(A851="VODA",VALUE(REPLACE(TRIM(LEFT('Vložení dat'!BC849,4)),FIND(".",TRIM(LEFT('Vložení dat'!BC849,4)),1),1,",")),""))</f>
        <v/>
      </c>
      <c r="AE851" s="12" t="str">
        <f>IF($A851="Vyt",TRIM(LEFT(REPLACE('Vložení dat'!T849,FIND(".",'Vložení dat'!T849,1),1,","),5)),"")</f>
        <v/>
      </c>
      <c r="AF851" s="12" t="str">
        <f>IF($A851="Vyt",TRIM(LEFT(REPLACE('Vložení dat'!U849,FIND(".",'Vložení dat'!U849,1),1,","),5)),"")</f>
        <v/>
      </c>
      <c r="AG851" s="13" t="str">
        <f>IF(A851="Vyt",LEFT(REPLACE('Vložení dat'!AT849,FIND(".",'Vložení dat'!AT849,1),1,","),5)-LEFT(REPLACE('Vložení dat'!AU849,FIND(".",'Vložení dat'!AU849,1),1,","),5)," ")</f>
        <v xml:space="preserve"> </v>
      </c>
      <c r="AH851" s="13" t="str">
        <f>IF(A851="Vyt",LEFT(REPLACE('Vložení dat'!T849,FIND(".",'Vložení dat'!T849,1),1,","),5)-LEFT(REPLACE('Vložení dat'!U849,FIND(".",'Vložení dat'!U849,1),1,","),5),"")</f>
        <v/>
      </c>
      <c r="AI851" t="str">
        <f>IF(A851="Vyt"," ",IF(A851="VODA",LEFT('Vložení dat'!AU849,12),""))</f>
        <v/>
      </c>
      <c r="AJ851" t="str">
        <f>IF(A851="Vyt","",IF(A851="VODA",LEFT('Vložení dat'!AV849,12),""))</f>
        <v/>
      </c>
    </row>
    <row r="852" spans="1:36" x14ac:dyDescent="0.3">
      <c r="A852" s="13" t="str">
        <f>IF(OR('Vložení dat'!C850=" VIP4RTN010 ",'Vložení dat'!C850=" RED4RITN050.c10_001 "),"Vyt",IF(OR('Vložení dat'!C850=" RED4WM050 ",'Vložení dat'!C850=" RED4WM010 ",ISNUMBER(SEARCH("ECM4WM020.v20",'Vložení dat'!C850,1))),"VODA",IF(ISBLANK('Vložení dat'!C850),"",'Vložení dat'!C850)))</f>
        <v/>
      </c>
      <c r="B852" s="13" t="str">
        <f>TRIM('Vložení dat'!N850)</f>
        <v/>
      </c>
      <c r="C852" s="16" t="str">
        <f>TRIM('Vložení dat'!K850)</f>
        <v/>
      </c>
      <c r="D852" s="13" t="str">
        <f>TRIM('Vložení dat'!L850)</f>
        <v/>
      </c>
      <c r="E852" s="13" t="str">
        <f>TRIM('Vložení dat'!J850)</f>
        <v/>
      </c>
      <c r="F852" s="13" t="str">
        <f>TRIM('Vložení dat'!H850)</f>
        <v/>
      </c>
      <c r="G852" s="13" t="str">
        <f>TRIM('Vložení dat'!G850)</f>
        <v/>
      </c>
      <c r="H852" s="13" t="str">
        <f>TRIM('Vložení dat'!E850)</f>
        <v/>
      </c>
      <c r="I852" s="13" t="str">
        <f>TRIM('Vložení dat'!B850)</f>
        <v/>
      </c>
      <c r="J852" s="13" t="str">
        <f>IF(AND(OR(A852="Vyt",A852="VODA"),'Vložení dat'!O850=0),"OK",IF(AND(OR(A852="Vyt",A852="VODA"),'Vložení dat'!O850&lt;&gt;0),CONCATENATE("CHYBA - ",'Vložení dat'!O850),""))</f>
        <v/>
      </c>
      <c r="K852" s="13" t="str">
        <f>IF(A852="Vyt",'Vložení dat'!R850,IF(A852="VODA",VALUE(TRIM(LEFT(REPLACE('Vložení dat'!T850,FIND(".",'Vložení dat'!T850,1),1,","),8))),""))</f>
        <v/>
      </c>
      <c r="L852" s="16" t="str">
        <f>IF(A852="Vyt",TRIM('Vložení dat'!S850),IF(A852="VODA",VALUE(TRIM(LEFT(REPLACE('Vložení dat'!R850,FIND(".",'Vložení dat'!R850,1),1,","),8))),""))</f>
        <v/>
      </c>
      <c r="M852" s="16" t="str">
        <f>IF(A852="Vyt",RIGHT('Vložení dat'!P850,11),IF(A852="VODA",VALUE(TRIM(LEFT(REPLACE('Vložení dat'!S850,FIND(".",'Vložení dat'!S850,1),1,","),8))),""))</f>
        <v/>
      </c>
      <c r="N852" s="12" t="str">
        <f>IF(A852="Vyt",TRIM('Vložení dat'!V850),"")</f>
        <v/>
      </c>
      <c r="O852" s="17" t="str">
        <f>IF(A852="Vyt",TRIM(LEFT('Vložení dat'!W850,9)),IF(A852="VODA",TRIM(CONCATENATE(LEFT('Vložení dat'!U850,3),".",MID('Vložení dat'!U850,5,2),".",MID('Vložení dat'!U850,8,2))),""))</f>
        <v/>
      </c>
      <c r="P852" s="18" t="str">
        <f>IF($A852="Vyt",'Vložení dat'!X850,IF($A852="VODA",VALUE(LEFT(TRIM(REPLACE('Vložení dat'!V850,FIND(".",'Vložení dat'!V850,1),1,",")),7)),""))</f>
        <v/>
      </c>
      <c r="Q852" s="18" t="str">
        <f>IF($A852="Vyt",'Vložení dat'!Y850,IF($A852="VODA",VALUE(LEFT(TRIM(REPLACE('Vložení dat'!W850,FIND(".",'Vložení dat'!W850,1),1,",")),7)),""))</f>
        <v/>
      </c>
      <c r="R852" s="18" t="str">
        <f>IF($A852="Vyt",'Vložení dat'!Z850,IF($A852="VODA",VALUE(LEFT(TRIM(REPLACE('Vložení dat'!X850,FIND(".",'Vložení dat'!X850,1),1,",")),7)),""))</f>
        <v/>
      </c>
      <c r="S852" s="18" t="str">
        <f>IF($A852="Vyt",'Vložení dat'!AA850,IF($A852="VODA",VALUE(LEFT(TRIM(REPLACE('Vložení dat'!Y850,FIND(".",'Vložení dat'!Y850,1),1,",")),7)),""))</f>
        <v/>
      </c>
      <c r="T852" s="18" t="str">
        <f>IF($A852="Vyt",'Vložení dat'!AB850,IF($A852="VODA",VALUE(LEFT(TRIM(REPLACE('Vložení dat'!Z850,FIND(".",'Vložení dat'!Z850,1),1,",")),7)),""))</f>
        <v/>
      </c>
      <c r="U852" s="18" t="str">
        <f>IF($A852="Vyt",'Vložení dat'!AC850,IF($A852="VODA",VALUE(LEFT(TRIM(REPLACE('Vložení dat'!AA850,FIND(".",'Vložení dat'!AA850,1),1,",")),7)),""))</f>
        <v/>
      </c>
      <c r="V852" s="18" t="str">
        <f>IF($A852="Vyt",'Vložení dat'!AD850,IF($A852="VODA",VALUE(LEFT(TRIM(REPLACE('Vložení dat'!AB850,FIND(".",'Vložení dat'!AB850,1),1,",")),7)),""))</f>
        <v/>
      </c>
      <c r="W852" s="18" t="str">
        <f>IF($A852="Vyt",'Vložení dat'!AE850,IF($A852="VODA",VALUE(LEFT(TRIM(REPLACE('Vložení dat'!AC850,FIND(".",'Vložení dat'!AC850,1),1,",")),7)),""))</f>
        <v/>
      </c>
      <c r="X852" s="18" t="str">
        <f>IF($A852="Vyt",'Vložení dat'!AF850,IF($A852="VODA",VALUE(LEFT(TRIM(REPLACE('Vložení dat'!AD850,FIND(".",'Vložení dat'!AD850,1),1,",")),7)),""))</f>
        <v/>
      </c>
      <c r="Y852" s="18" t="str">
        <f>IF($A852="Vyt",'Vložení dat'!AG850,IF($A852="VODA",VALUE(LEFT(TRIM(REPLACE('Vložení dat'!AE850,FIND(".",'Vložení dat'!AE850,1),1,",")),7)),""))</f>
        <v/>
      </c>
      <c r="Z852" s="18" t="str">
        <f>IF($A852="Vyt",'Vložení dat'!AH850,IF($A852="VODA",VALUE(LEFT(TRIM(REPLACE('Vložení dat'!AF850,FIND(".",'Vložení dat'!AF850,1),1,",")),7)),""))</f>
        <v/>
      </c>
      <c r="AA852" s="18" t="str">
        <f>IF($A852="Vyt",'Vložení dat'!AI850,IF($A852="VODA",VALUE(LEFT(TRIM(REPLACE('Vložení dat'!AG850,FIND(".",'Vložení dat'!AG850,1),1,",")),7)),""))</f>
        <v/>
      </c>
      <c r="AB852" s="18" t="str">
        <f>IF(A852="Vyt",TRIM(LEFT('Vložení dat'!AY850,9)),IF(A852="VODA",TRIM(LEFT('Vložení dat'!BB850,9)),""))</f>
        <v/>
      </c>
      <c r="AC852" s="18" t="str">
        <f>IF(A852="Vyt",TRIM(LEFT('Vložení dat'!AW850,7)),"")</f>
        <v/>
      </c>
      <c r="AD852" s="18" t="str">
        <f>IF(A852="Vyt",VALUE(REPLACE(TRIM(LEFT('Vložení dat'!BA850,4)),FIND(".",TRIM(LEFT('Vložení dat'!BA850,4)),1),1,",")),IF(A852="VODA",VALUE(REPLACE(TRIM(LEFT('Vložení dat'!BC850,4)),FIND(".",TRIM(LEFT('Vložení dat'!BC850,4)),1),1,",")),""))</f>
        <v/>
      </c>
      <c r="AE852" s="12" t="str">
        <f>IF($A852="Vyt",TRIM(LEFT(REPLACE('Vložení dat'!T850,FIND(".",'Vložení dat'!T850,1),1,","),5)),"")</f>
        <v/>
      </c>
      <c r="AF852" s="12" t="str">
        <f>IF($A852="Vyt",TRIM(LEFT(REPLACE('Vložení dat'!U850,FIND(".",'Vložení dat'!U850,1),1,","),5)),"")</f>
        <v/>
      </c>
      <c r="AG852" s="13" t="str">
        <f>IF(A852="Vyt",LEFT(REPLACE('Vložení dat'!AT850,FIND(".",'Vložení dat'!AT850,1),1,","),5)-LEFT(REPLACE('Vložení dat'!AU850,FIND(".",'Vložení dat'!AU850,1),1,","),5)," ")</f>
        <v xml:space="preserve"> </v>
      </c>
      <c r="AH852" s="13" t="str">
        <f>IF(A852="Vyt",LEFT(REPLACE('Vložení dat'!T850,FIND(".",'Vložení dat'!T850,1),1,","),5)-LEFT(REPLACE('Vložení dat'!U850,FIND(".",'Vložení dat'!U850,1),1,","),5),"")</f>
        <v/>
      </c>
      <c r="AI852" t="str">
        <f>IF(A852="Vyt"," ",IF(A852="VODA",LEFT('Vložení dat'!AU850,12),""))</f>
        <v/>
      </c>
      <c r="AJ852" t="str">
        <f>IF(A852="Vyt","",IF(A852="VODA",LEFT('Vložení dat'!AV850,12),""))</f>
        <v/>
      </c>
    </row>
    <row r="853" spans="1:36" x14ac:dyDescent="0.3">
      <c r="A853" s="13" t="str">
        <f>IF(OR('Vložení dat'!C851=" VIP4RTN010 ",'Vložení dat'!C851=" RED4RITN050.c10_001 "),"Vyt",IF(OR('Vložení dat'!C851=" RED4WM050 ",'Vložení dat'!C851=" RED4WM010 ",ISNUMBER(SEARCH("ECM4WM020.v20",'Vložení dat'!C851,1))),"VODA",IF(ISBLANK('Vložení dat'!C851),"",'Vložení dat'!C851)))</f>
        <v/>
      </c>
      <c r="B853" s="13" t="str">
        <f>TRIM('Vložení dat'!N851)</f>
        <v/>
      </c>
      <c r="C853" s="16" t="str">
        <f>TRIM('Vložení dat'!K851)</f>
        <v/>
      </c>
      <c r="D853" s="13" t="str">
        <f>TRIM('Vložení dat'!L851)</f>
        <v/>
      </c>
      <c r="E853" s="13" t="str">
        <f>TRIM('Vložení dat'!J851)</f>
        <v/>
      </c>
      <c r="F853" s="13" t="str">
        <f>TRIM('Vložení dat'!H851)</f>
        <v/>
      </c>
      <c r="G853" s="13" t="str">
        <f>TRIM('Vložení dat'!G851)</f>
        <v/>
      </c>
      <c r="H853" s="13" t="str">
        <f>TRIM('Vložení dat'!E851)</f>
        <v/>
      </c>
      <c r="I853" s="13" t="str">
        <f>TRIM('Vložení dat'!B851)</f>
        <v/>
      </c>
      <c r="J853" s="13" t="str">
        <f>IF(AND(OR(A853="Vyt",A853="VODA"),'Vložení dat'!O851=0),"OK",IF(AND(OR(A853="Vyt",A853="VODA"),'Vložení dat'!O851&lt;&gt;0),CONCATENATE("CHYBA - ",'Vložení dat'!O851),""))</f>
        <v/>
      </c>
      <c r="K853" s="13" t="str">
        <f>IF(A853="Vyt",'Vložení dat'!R851,IF(A853="VODA",VALUE(TRIM(LEFT(REPLACE('Vložení dat'!T851,FIND(".",'Vložení dat'!T851,1),1,","),8))),""))</f>
        <v/>
      </c>
      <c r="L853" s="16" t="str">
        <f>IF(A853="Vyt",TRIM('Vložení dat'!S851),IF(A853="VODA",VALUE(TRIM(LEFT(REPLACE('Vložení dat'!R851,FIND(".",'Vložení dat'!R851,1),1,","),8))),""))</f>
        <v/>
      </c>
      <c r="M853" s="16" t="str">
        <f>IF(A853="Vyt",RIGHT('Vložení dat'!P851,11),IF(A853="VODA",VALUE(TRIM(LEFT(REPLACE('Vložení dat'!S851,FIND(".",'Vložení dat'!S851,1),1,","),8))),""))</f>
        <v/>
      </c>
      <c r="N853" s="12" t="str">
        <f>IF(A853="Vyt",TRIM('Vložení dat'!V851),"")</f>
        <v/>
      </c>
      <c r="O853" s="17" t="str">
        <f>IF(A853="Vyt",TRIM(LEFT('Vložení dat'!W851,9)),IF(A853="VODA",TRIM(CONCATENATE(LEFT('Vložení dat'!U851,3),".",MID('Vložení dat'!U851,5,2),".",MID('Vložení dat'!U851,8,2))),""))</f>
        <v/>
      </c>
      <c r="P853" s="18" t="str">
        <f>IF($A853="Vyt",'Vložení dat'!X851,IF($A853="VODA",VALUE(LEFT(TRIM(REPLACE('Vložení dat'!V851,FIND(".",'Vložení dat'!V851,1),1,",")),7)),""))</f>
        <v/>
      </c>
      <c r="Q853" s="18" t="str">
        <f>IF($A853="Vyt",'Vložení dat'!Y851,IF($A853="VODA",VALUE(LEFT(TRIM(REPLACE('Vložení dat'!W851,FIND(".",'Vložení dat'!W851,1),1,",")),7)),""))</f>
        <v/>
      </c>
      <c r="R853" s="18" t="str">
        <f>IF($A853="Vyt",'Vložení dat'!Z851,IF($A853="VODA",VALUE(LEFT(TRIM(REPLACE('Vložení dat'!X851,FIND(".",'Vložení dat'!X851,1),1,",")),7)),""))</f>
        <v/>
      </c>
      <c r="S853" s="18" t="str">
        <f>IF($A853="Vyt",'Vložení dat'!AA851,IF($A853="VODA",VALUE(LEFT(TRIM(REPLACE('Vložení dat'!Y851,FIND(".",'Vložení dat'!Y851,1),1,",")),7)),""))</f>
        <v/>
      </c>
      <c r="T853" s="18" t="str">
        <f>IF($A853="Vyt",'Vložení dat'!AB851,IF($A853="VODA",VALUE(LEFT(TRIM(REPLACE('Vložení dat'!Z851,FIND(".",'Vložení dat'!Z851,1),1,",")),7)),""))</f>
        <v/>
      </c>
      <c r="U853" s="18" t="str">
        <f>IF($A853="Vyt",'Vložení dat'!AC851,IF($A853="VODA",VALUE(LEFT(TRIM(REPLACE('Vložení dat'!AA851,FIND(".",'Vložení dat'!AA851,1),1,",")),7)),""))</f>
        <v/>
      </c>
      <c r="V853" s="18" t="str">
        <f>IF($A853="Vyt",'Vložení dat'!AD851,IF($A853="VODA",VALUE(LEFT(TRIM(REPLACE('Vložení dat'!AB851,FIND(".",'Vložení dat'!AB851,1),1,",")),7)),""))</f>
        <v/>
      </c>
      <c r="W853" s="18" t="str">
        <f>IF($A853="Vyt",'Vložení dat'!AE851,IF($A853="VODA",VALUE(LEFT(TRIM(REPLACE('Vložení dat'!AC851,FIND(".",'Vložení dat'!AC851,1),1,",")),7)),""))</f>
        <v/>
      </c>
      <c r="X853" s="18" t="str">
        <f>IF($A853="Vyt",'Vložení dat'!AF851,IF($A853="VODA",VALUE(LEFT(TRIM(REPLACE('Vložení dat'!AD851,FIND(".",'Vložení dat'!AD851,1),1,",")),7)),""))</f>
        <v/>
      </c>
      <c r="Y853" s="18" t="str">
        <f>IF($A853="Vyt",'Vložení dat'!AG851,IF($A853="VODA",VALUE(LEFT(TRIM(REPLACE('Vložení dat'!AE851,FIND(".",'Vložení dat'!AE851,1),1,",")),7)),""))</f>
        <v/>
      </c>
      <c r="Z853" s="18" t="str">
        <f>IF($A853="Vyt",'Vložení dat'!AH851,IF($A853="VODA",VALUE(LEFT(TRIM(REPLACE('Vložení dat'!AF851,FIND(".",'Vložení dat'!AF851,1),1,",")),7)),""))</f>
        <v/>
      </c>
      <c r="AA853" s="18" t="str">
        <f>IF($A853="Vyt",'Vložení dat'!AI851,IF($A853="VODA",VALUE(LEFT(TRIM(REPLACE('Vložení dat'!AG851,FIND(".",'Vložení dat'!AG851,1),1,",")),7)),""))</f>
        <v/>
      </c>
      <c r="AB853" s="18" t="str">
        <f>IF(A853="Vyt",TRIM(LEFT('Vložení dat'!AY851,9)),IF(A853="VODA",TRIM(LEFT('Vložení dat'!BB851,9)),""))</f>
        <v/>
      </c>
      <c r="AC853" s="18" t="str">
        <f>IF(A853="Vyt",TRIM(LEFT('Vložení dat'!AW851,7)),"")</f>
        <v/>
      </c>
      <c r="AD853" s="18" t="str">
        <f>IF(A853="Vyt",VALUE(REPLACE(TRIM(LEFT('Vložení dat'!BA851,4)),FIND(".",TRIM(LEFT('Vložení dat'!BA851,4)),1),1,",")),IF(A853="VODA",VALUE(REPLACE(TRIM(LEFT('Vložení dat'!BC851,4)),FIND(".",TRIM(LEFT('Vložení dat'!BC851,4)),1),1,",")),""))</f>
        <v/>
      </c>
      <c r="AE853" s="12" t="str">
        <f>IF($A853="Vyt",TRIM(LEFT(REPLACE('Vložení dat'!T851,FIND(".",'Vložení dat'!T851,1),1,","),5)),"")</f>
        <v/>
      </c>
      <c r="AF853" s="12" t="str">
        <f>IF($A853="Vyt",TRIM(LEFT(REPLACE('Vložení dat'!U851,FIND(".",'Vložení dat'!U851,1),1,","),5)),"")</f>
        <v/>
      </c>
      <c r="AG853" s="13" t="str">
        <f>IF(A853="Vyt",LEFT(REPLACE('Vložení dat'!AT851,FIND(".",'Vložení dat'!AT851,1),1,","),5)-LEFT(REPLACE('Vložení dat'!AU851,FIND(".",'Vložení dat'!AU851,1),1,","),5)," ")</f>
        <v xml:space="preserve"> </v>
      </c>
      <c r="AH853" s="13" t="str">
        <f>IF(A853="Vyt",LEFT(REPLACE('Vložení dat'!T851,FIND(".",'Vložení dat'!T851,1),1,","),5)-LEFT(REPLACE('Vložení dat'!U851,FIND(".",'Vložení dat'!U851,1),1,","),5),"")</f>
        <v/>
      </c>
      <c r="AI853" t="str">
        <f>IF(A853="Vyt"," ",IF(A853="VODA",LEFT('Vložení dat'!AU851,12),""))</f>
        <v/>
      </c>
      <c r="AJ853" t="str">
        <f>IF(A853="Vyt","",IF(A853="VODA",LEFT('Vložení dat'!AV851,12),""))</f>
        <v/>
      </c>
    </row>
    <row r="854" spans="1:36" x14ac:dyDescent="0.3">
      <c r="A854" s="13" t="str">
        <f>IF(OR('Vložení dat'!C852=" VIP4RTN010 ",'Vložení dat'!C852=" RED4RITN050.c10_001 "),"Vyt",IF(OR('Vložení dat'!C852=" RED4WM050 ",'Vložení dat'!C852=" RED4WM010 ",ISNUMBER(SEARCH("ECM4WM020.v20",'Vložení dat'!C852,1))),"VODA",IF(ISBLANK('Vložení dat'!C852),"",'Vložení dat'!C852)))</f>
        <v/>
      </c>
      <c r="B854" s="13" t="str">
        <f>TRIM('Vložení dat'!N852)</f>
        <v/>
      </c>
      <c r="C854" s="16" t="str">
        <f>TRIM('Vložení dat'!K852)</f>
        <v/>
      </c>
      <c r="D854" s="13" t="str">
        <f>TRIM('Vložení dat'!L852)</f>
        <v/>
      </c>
      <c r="E854" s="13" t="str">
        <f>TRIM('Vložení dat'!J852)</f>
        <v/>
      </c>
      <c r="F854" s="13" t="str">
        <f>TRIM('Vložení dat'!H852)</f>
        <v/>
      </c>
      <c r="G854" s="13" t="str">
        <f>TRIM('Vložení dat'!G852)</f>
        <v/>
      </c>
      <c r="H854" s="13" t="str">
        <f>TRIM('Vložení dat'!E852)</f>
        <v/>
      </c>
      <c r="I854" s="13" t="str">
        <f>TRIM('Vložení dat'!B852)</f>
        <v/>
      </c>
      <c r="J854" s="13" t="str">
        <f>IF(AND(OR(A854="Vyt",A854="VODA"),'Vložení dat'!O852=0),"OK",IF(AND(OR(A854="Vyt",A854="VODA"),'Vložení dat'!O852&lt;&gt;0),CONCATENATE("CHYBA - ",'Vložení dat'!O852),""))</f>
        <v/>
      </c>
      <c r="K854" s="13" t="str">
        <f>IF(A854="Vyt",'Vložení dat'!R852,IF(A854="VODA",VALUE(TRIM(LEFT(REPLACE('Vložení dat'!T852,FIND(".",'Vložení dat'!T852,1),1,","),8))),""))</f>
        <v/>
      </c>
      <c r="L854" s="16" t="str">
        <f>IF(A854="Vyt",TRIM('Vložení dat'!S852),IF(A854="VODA",VALUE(TRIM(LEFT(REPLACE('Vložení dat'!R852,FIND(".",'Vložení dat'!R852,1),1,","),8))),""))</f>
        <v/>
      </c>
      <c r="M854" s="16" t="str">
        <f>IF(A854="Vyt",RIGHT('Vložení dat'!P852,11),IF(A854="VODA",VALUE(TRIM(LEFT(REPLACE('Vložení dat'!S852,FIND(".",'Vložení dat'!S852,1),1,","),8))),""))</f>
        <v/>
      </c>
      <c r="N854" s="12" t="str">
        <f>IF(A854="Vyt",TRIM('Vložení dat'!V852),"")</f>
        <v/>
      </c>
      <c r="O854" s="17" t="str">
        <f>IF(A854="Vyt",TRIM(LEFT('Vložení dat'!W852,9)),IF(A854="VODA",TRIM(CONCATENATE(LEFT('Vložení dat'!U852,3),".",MID('Vložení dat'!U852,5,2),".",MID('Vložení dat'!U852,8,2))),""))</f>
        <v/>
      </c>
      <c r="P854" s="18" t="str">
        <f>IF($A854="Vyt",'Vložení dat'!X852,IF($A854="VODA",VALUE(LEFT(TRIM(REPLACE('Vložení dat'!V852,FIND(".",'Vložení dat'!V852,1),1,",")),7)),""))</f>
        <v/>
      </c>
      <c r="Q854" s="18" t="str">
        <f>IF($A854="Vyt",'Vložení dat'!Y852,IF($A854="VODA",VALUE(LEFT(TRIM(REPLACE('Vložení dat'!W852,FIND(".",'Vložení dat'!W852,1),1,",")),7)),""))</f>
        <v/>
      </c>
      <c r="R854" s="18" t="str">
        <f>IF($A854="Vyt",'Vložení dat'!Z852,IF($A854="VODA",VALUE(LEFT(TRIM(REPLACE('Vložení dat'!X852,FIND(".",'Vložení dat'!X852,1),1,",")),7)),""))</f>
        <v/>
      </c>
      <c r="S854" s="18" t="str">
        <f>IF($A854="Vyt",'Vložení dat'!AA852,IF($A854="VODA",VALUE(LEFT(TRIM(REPLACE('Vložení dat'!Y852,FIND(".",'Vložení dat'!Y852,1),1,",")),7)),""))</f>
        <v/>
      </c>
      <c r="T854" s="18" t="str">
        <f>IF($A854="Vyt",'Vložení dat'!AB852,IF($A854="VODA",VALUE(LEFT(TRIM(REPLACE('Vložení dat'!Z852,FIND(".",'Vložení dat'!Z852,1),1,",")),7)),""))</f>
        <v/>
      </c>
      <c r="U854" s="18" t="str">
        <f>IF($A854="Vyt",'Vložení dat'!AC852,IF($A854="VODA",VALUE(LEFT(TRIM(REPLACE('Vložení dat'!AA852,FIND(".",'Vložení dat'!AA852,1),1,",")),7)),""))</f>
        <v/>
      </c>
      <c r="V854" s="18" t="str">
        <f>IF($A854="Vyt",'Vložení dat'!AD852,IF($A854="VODA",VALUE(LEFT(TRIM(REPLACE('Vložení dat'!AB852,FIND(".",'Vložení dat'!AB852,1),1,",")),7)),""))</f>
        <v/>
      </c>
      <c r="W854" s="18" t="str">
        <f>IF($A854="Vyt",'Vložení dat'!AE852,IF($A854="VODA",VALUE(LEFT(TRIM(REPLACE('Vložení dat'!AC852,FIND(".",'Vložení dat'!AC852,1),1,",")),7)),""))</f>
        <v/>
      </c>
      <c r="X854" s="18" t="str">
        <f>IF($A854="Vyt",'Vložení dat'!AF852,IF($A854="VODA",VALUE(LEFT(TRIM(REPLACE('Vložení dat'!AD852,FIND(".",'Vložení dat'!AD852,1),1,",")),7)),""))</f>
        <v/>
      </c>
      <c r="Y854" s="18" t="str">
        <f>IF($A854="Vyt",'Vložení dat'!AG852,IF($A854="VODA",VALUE(LEFT(TRIM(REPLACE('Vložení dat'!AE852,FIND(".",'Vložení dat'!AE852,1),1,",")),7)),""))</f>
        <v/>
      </c>
      <c r="Z854" s="18" t="str">
        <f>IF($A854="Vyt",'Vložení dat'!AH852,IF($A854="VODA",VALUE(LEFT(TRIM(REPLACE('Vložení dat'!AF852,FIND(".",'Vložení dat'!AF852,1),1,",")),7)),""))</f>
        <v/>
      </c>
      <c r="AA854" s="18" t="str">
        <f>IF($A854="Vyt",'Vložení dat'!AI852,IF($A854="VODA",VALUE(LEFT(TRIM(REPLACE('Vložení dat'!AG852,FIND(".",'Vložení dat'!AG852,1),1,",")),7)),""))</f>
        <v/>
      </c>
      <c r="AB854" s="18" t="str">
        <f>IF(A854="Vyt",TRIM(LEFT('Vložení dat'!AY852,9)),IF(A854="VODA",TRIM(LEFT('Vložení dat'!BB852,9)),""))</f>
        <v/>
      </c>
      <c r="AC854" s="18" t="str">
        <f>IF(A854="Vyt",TRIM(LEFT('Vložení dat'!AW852,7)),"")</f>
        <v/>
      </c>
      <c r="AD854" s="18" t="str">
        <f>IF(A854="Vyt",VALUE(REPLACE(TRIM(LEFT('Vložení dat'!BA852,4)),FIND(".",TRIM(LEFT('Vložení dat'!BA852,4)),1),1,",")),IF(A854="VODA",VALUE(REPLACE(TRIM(LEFT('Vložení dat'!BC852,4)),FIND(".",TRIM(LEFT('Vložení dat'!BC852,4)),1),1,",")),""))</f>
        <v/>
      </c>
      <c r="AE854" s="12" t="str">
        <f>IF($A854="Vyt",TRIM(LEFT(REPLACE('Vložení dat'!T852,FIND(".",'Vložení dat'!T852,1),1,","),5)),"")</f>
        <v/>
      </c>
      <c r="AF854" s="12" t="str">
        <f>IF($A854="Vyt",TRIM(LEFT(REPLACE('Vložení dat'!U852,FIND(".",'Vložení dat'!U852,1),1,","),5)),"")</f>
        <v/>
      </c>
      <c r="AG854" s="13" t="str">
        <f>IF(A854="Vyt",LEFT(REPLACE('Vložení dat'!AT852,FIND(".",'Vložení dat'!AT852,1),1,","),5)-LEFT(REPLACE('Vložení dat'!AU852,FIND(".",'Vložení dat'!AU852,1),1,","),5)," ")</f>
        <v xml:space="preserve"> </v>
      </c>
      <c r="AH854" s="13" t="str">
        <f>IF(A854="Vyt",LEFT(REPLACE('Vložení dat'!T852,FIND(".",'Vložení dat'!T852,1),1,","),5)-LEFT(REPLACE('Vložení dat'!U852,FIND(".",'Vložení dat'!U852,1),1,","),5),"")</f>
        <v/>
      </c>
      <c r="AI854" t="str">
        <f>IF(A854="Vyt"," ",IF(A854="VODA",LEFT('Vložení dat'!AU852,12),""))</f>
        <v/>
      </c>
      <c r="AJ854" t="str">
        <f>IF(A854="Vyt","",IF(A854="VODA",LEFT('Vložení dat'!AV852,12),""))</f>
        <v/>
      </c>
    </row>
    <row r="855" spans="1:36" x14ac:dyDescent="0.3">
      <c r="A855" s="13" t="str">
        <f>IF(OR('Vložení dat'!C853=" VIP4RTN010 ",'Vložení dat'!C853=" RED4RITN050.c10_001 "),"Vyt",IF(OR('Vložení dat'!C853=" RED4WM050 ",'Vložení dat'!C853=" RED4WM010 ",ISNUMBER(SEARCH("ECM4WM020.v20",'Vložení dat'!C853,1))),"VODA",IF(ISBLANK('Vložení dat'!C853),"",'Vložení dat'!C853)))</f>
        <v/>
      </c>
      <c r="B855" s="13" t="str">
        <f>TRIM('Vložení dat'!N853)</f>
        <v/>
      </c>
      <c r="C855" s="16" t="str">
        <f>TRIM('Vložení dat'!K853)</f>
        <v/>
      </c>
      <c r="D855" s="13" t="str">
        <f>TRIM('Vložení dat'!L853)</f>
        <v/>
      </c>
      <c r="E855" s="13" t="str">
        <f>TRIM('Vložení dat'!J853)</f>
        <v/>
      </c>
      <c r="F855" s="13" t="str">
        <f>TRIM('Vložení dat'!H853)</f>
        <v/>
      </c>
      <c r="G855" s="13" t="str">
        <f>TRIM('Vložení dat'!G853)</f>
        <v/>
      </c>
      <c r="H855" s="13" t="str">
        <f>TRIM('Vložení dat'!E853)</f>
        <v/>
      </c>
      <c r="I855" s="13" t="str">
        <f>TRIM('Vložení dat'!B853)</f>
        <v/>
      </c>
      <c r="J855" s="13" t="str">
        <f>IF(AND(OR(A855="Vyt",A855="VODA"),'Vložení dat'!O853=0),"OK",IF(AND(OR(A855="Vyt",A855="VODA"),'Vložení dat'!O853&lt;&gt;0),CONCATENATE("CHYBA - ",'Vložení dat'!O853),""))</f>
        <v/>
      </c>
      <c r="K855" s="13" t="str">
        <f>IF(A855="Vyt",'Vložení dat'!R853,IF(A855="VODA",VALUE(TRIM(LEFT(REPLACE('Vložení dat'!T853,FIND(".",'Vložení dat'!T853,1),1,","),8))),""))</f>
        <v/>
      </c>
      <c r="L855" s="16" t="str">
        <f>IF(A855="Vyt",TRIM('Vložení dat'!S853),IF(A855="VODA",VALUE(TRIM(LEFT(REPLACE('Vložení dat'!R853,FIND(".",'Vložení dat'!R853,1),1,","),8))),""))</f>
        <v/>
      </c>
      <c r="M855" s="16" t="str">
        <f>IF(A855="Vyt",RIGHT('Vložení dat'!P853,11),IF(A855="VODA",VALUE(TRIM(LEFT(REPLACE('Vložení dat'!S853,FIND(".",'Vložení dat'!S853,1),1,","),8))),""))</f>
        <v/>
      </c>
      <c r="N855" s="12" t="str">
        <f>IF(A855="Vyt",TRIM('Vložení dat'!V853),"")</f>
        <v/>
      </c>
      <c r="O855" s="17" t="str">
        <f>IF(A855="Vyt",TRIM(LEFT('Vložení dat'!W853,9)),IF(A855="VODA",TRIM(CONCATENATE(LEFT('Vložení dat'!U853,3),".",MID('Vložení dat'!U853,5,2),".",MID('Vložení dat'!U853,8,2))),""))</f>
        <v/>
      </c>
      <c r="P855" s="18" t="str">
        <f>IF($A855="Vyt",'Vložení dat'!X853,IF($A855="VODA",VALUE(LEFT(TRIM(REPLACE('Vložení dat'!V853,FIND(".",'Vložení dat'!V853,1),1,",")),7)),""))</f>
        <v/>
      </c>
      <c r="Q855" s="18" t="str">
        <f>IF($A855="Vyt",'Vložení dat'!Y853,IF($A855="VODA",VALUE(LEFT(TRIM(REPLACE('Vložení dat'!W853,FIND(".",'Vložení dat'!W853,1),1,",")),7)),""))</f>
        <v/>
      </c>
      <c r="R855" s="18" t="str">
        <f>IF($A855="Vyt",'Vložení dat'!Z853,IF($A855="VODA",VALUE(LEFT(TRIM(REPLACE('Vložení dat'!X853,FIND(".",'Vložení dat'!X853,1),1,",")),7)),""))</f>
        <v/>
      </c>
      <c r="S855" s="18" t="str">
        <f>IF($A855="Vyt",'Vložení dat'!AA853,IF($A855="VODA",VALUE(LEFT(TRIM(REPLACE('Vložení dat'!Y853,FIND(".",'Vložení dat'!Y853,1),1,",")),7)),""))</f>
        <v/>
      </c>
      <c r="T855" s="18" t="str">
        <f>IF($A855="Vyt",'Vložení dat'!AB853,IF($A855="VODA",VALUE(LEFT(TRIM(REPLACE('Vložení dat'!Z853,FIND(".",'Vložení dat'!Z853,1),1,",")),7)),""))</f>
        <v/>
      </c>
      <c r="U855" s="18" t="str">
        <f>IF($A855="Vyt",'Vložení dat'!AC853,IF($A855="VODA",VALUE(LEFT(TRIM(REPLACE('Vložení dat'!AA853,FIND(".",'Vložení dat'!AA853,1),1,",")),7)),""))</f>
        <v/>
      </c>
      <c r="V855" s="18" t="str">
        <f>IF($A855="Vyt",'Vložení dat'!AD853,IF($A855="VODA",VALUE(LEFT(TRIM(REPLACE('Vložení dat'!AB853,FIND(".",'Vložení dat'!AB853,1),1,",")),7)),""))</f>
        <v/>
      </c>
      <c r="W855" s="18" t="str">
        <f>IF($A855="Vyt",'Vložení dat'!AE853,IF($A855="VODA",VALUE(LEFT(TRIM(REPLACE('Vložení dat'!AC853,FIND(".",'Vložení dat'!AC853,1),1,",")),7)),""))</f>
        <v/>
      </c>
      <c r="X855" s="18" t="str">
        <f>IF($A855="Vyt",'Vložení dat'!AF853,IF($A855="VODA",VALUE(LEFT(TRIM(REPLACE('Vložení dat'!AD853,FIND(".",'Vložení dat'!AD853,1),1,",")),7)),""))</f>
        <v/>
      </c>
      <c r="Y855" s="18" t="str">
        <f>IF($A855="Vyt",'Vložení dat'!AG853,IF($A855="VODA",VALUE(LEFT(TRIM(REPLACE('Vložení dat'!AE853,FIND(".",'Vložení dat'!AE853,1),1,",")),7)),""))</f>
        <v/>
      </c>
      <c r="Z855" s="18" t="str">
        <f>IF($A855="Vyt",'Vložení dat'!AH853,IF($A855="VODA",VALUE(LEFT(TRIM(REPLACE('Vložení dat'!AF853,FIND(".",'Vložení dat'!AF853,1),1,",")),7)),""))</f>
        <v/>
      </c>
      <c r="AA855" s="18" t="str">
        <f>IF($A855="Vyt",'Vložení dat'!AI853,IF($A855="VODA",VALUE(LEFT(TRIM(REPLACE('Vložení dat'!AG853,FIND(".",'Vložení dat'!AG853,1),1,",")),7)),""))</f>
        <v/>
      </c>
      <c r="AB855" s="18" t="str">
        <f>IF(A855="Vyt",TRIM(LEFT('Vložení dat'!AY853,9)),IF(A855="VODA",TRIM(LEFT('Vložení dat'!BB853,9)),""))</f>
        <v/>
      </c>
      <c r="AC855" s="18" t="str">
        <f>IF(A855="Vyt",TRIM(LEFT('Vložení dat'!AW853,7)),"")</f>
        <v/>
      </c>
      <c r="AD855" s="18" t="str">
        <f>IF(A855="Vyt",VALUE(REPLACE(TRIM(LEFT('Vložení dat'!BA853,4)),FIND(".",TRIM(LEFT('Vložení dat'!BA853,4)),1),1,",")),IF(A855="VODA",VALUE(REPLACE(TRIM(LEFT('Vložení dat'!BC853,4)),FIND(".",TRIM(LEFT('Vložení dat'!BC853,4)),1),1,",")),""))</f>
        <v/>
      </c>
      <c r="AE855" s="12" t="str">
        <f>IF($A855="Vyt",TRIM(LEFT(REPLACE('Vložení dat'!T853,FIND(".",'Vložení dat'!T853,1),1,","),5)),"")</f>
        <v/>
      </c>
      <c r="AF855" s="12" t="str">
        <f>IF($A855="Vyt",TRIM(LEFT(REPLACE('Vložení dat'!U853,FIND(".",'Vložení dat'!U853,1),1,","),5)),"")</f>
        <v/>
      </c>
      <c r="AG855" s="13" t="str">
        <f>IF(A855="Vyt",LEFT(REPLACE('Vložení dat'!AT853,FIND(".",'Vložení dat'!AT853,1),1,","),5)-LEFT(REPLACE('Vložení dat'!AU853,FIND(".",'Vložení dat'!AU853,1),1,","),5)," ")</f>
        <v xml:space="preserve"> </v>
      </c>
      <c r="AH855" s="13" t="str">
        <f>IF(A855="Vyt",LEFT(REPLACE('Vložení dat'!T853,FIND(".",'Vložení dat'!T853,1),1,","),5)-LEFT(REPLACE('Vložení dat'!U853,FIND(".",'Vložení dat'!U853,1),1,","),5),"")</f>
        <v/>
      </c>
      <c r="AI855" t="str">
        <f>IF(A855="Vyt"," ",IF(A855="VODA",LEFT('Vložení dat'!AU853,12),""))</f>
        <v/>
      </c>
      <c r="AJ855" t="str">
        <f>IF(A855="Vyt","",IF(A855="VODA",LEFT('Vložení dat'!AV853,12),""))</f>
        <v/>
      </c>
    </row>
    <row r="856" spans="1:36" x14ac:dyDescent="0.3">
      <c r="A856" s="13" t="str">
        <f>IF(OR('Vložení dat'!C854=" VIP4RTN010 ",'Vložení dat'!C854=" RED4RITN050.c10_001 "),"Vyt",IF(OR('Vložení dat'!C854=" RED4WM050 ",'Vložení dat'!C854=" RED4WM010 ",ISNUMBER(SEARCH("ECM4WM020.v20",'Vložení dat'!C854,1))),"VODA",IF(ISBLANK('Vložení dat'!C854),"",'Vložení dat'!C854)))</f>
        <v/>
      </c>
      <c r="B856" s="13" t="str">
        <f>TRIM('Vložení dat'!N854)</f>
        <v/>
      </c>
      <c r="C856" s="16" t="str">
        <f>TRIM('Vložení dat'!K854)</f>
        <v/>
      </c>
      <c r="D856" s="13" t="str">
        <f>TRIM('Vložení dat'!L854)</f>
        <v/>
      </c>
      <c r="E856" s="13" t="str">
        <f>TRIM('Vložení dat'!J854)</f>
        <v/>
      </c>
      <c r="F856" s="13" t="str">
        <f>TRIM('Vložení dat'!H854)</f>
        <v/>
      </c>
      <c r="G856" s="13" t="str">
        <f>TRIM('Vložení dat'!G854)</f>
        <v/>
      </c>
      <c r="H856" s="13" t="str">
        <f>TRIM('Vložení dat'!E854)</f>
        <v/>
      </c>
      <c r="I856" s="13" t="str">
        <f>TRIM('Vložení dat'!B854)</f>
        <v/>
      </c>
      <c r="J856" s="13" t="str">
        <f>IF(AND(OR(A856="Vyt",A856="VODA"),'Vložení dat'!O854=0),"OK",IF(AND(OR(A856="Vyt",A856="VODA"),'Vložení dat'!O854&lt;&gt;0),CONCATENATE("CHYBA - ",'Vložení dat'!O854),""))</f>
        <v/>
      </c>
      <c r="K856" s="13" t="str">
        <f>IF(A856="Vyt",'Vložení dat'!R854,IF(A856="VODA",VALUE(TRIM(LEFT(REPLACE('Vložení dat'!T854,FIND(".",'Vložení dat'!T854,1),1,","),8))),""))</f>
        <v/>
      </c>
      <c r="L856" s="16" t="str">
        <f>IF(A856="Vyt",TRIM('Vložení dat'!S854),IF(A856="VODA",VALUE(TRIM(LEFT(REPLACE('Vložení dat'!R854,FIND(".",'Vložení dat'!R854,1),1,","),8))),""))</f>
        <v/>
      </c>
      <c r="M856" s="16" t="str">
        <f>IF(A856="Vyt",RIGHT('Vložení dat'!P854,11),IF(A856="VODA",VALUE(TRIM(LEFT(REPLACE('Vložení dat'!S854,FIND(".",'Vložení dat'!S854,1),1,","),8))),""))</f>
        <v/>
      </c>
      <c r="N856" s="12" t="str">
        <f>IF(A856="Vyt",TRIM('Vložení dat'!V854),"")</f>
        <v/>
      </c>
      <c r="O856" s="17" t="str">
        <f>IF(A856="Vyt",TRIM(LEFT('Vložení dat'!W854,9)),IF(A856="VODA",TRIM(CONCATENATE(LEFT('Vložení dat'!U854,3),".",MID('Vložení dat'!U854,5,2),".",MID('Vložení dat'!U854,8,2))),""))</f>
        <v/>
      </c>
      <c r="P856" s="18" t="str">
        <f>IF($A856="Vyt",'Vložení dat'!X854,IF($A856="VODA",VALUE(LEFT(TRIM(REPLACE('Vložení dat'!V854,FIND(".",'Vložení dat'!V854,1),1,",")),7)),""))</f>
        <v/>
      </c>
      <c r="Q856" s="18" t="str">
        <f>IF($A856="Vyt",'Vložení dat'!Y854,IF($A856="VODA",VALUE(LEFT(TRIM(REPLACE('Vložení dat'!W854,FIND(".",'Vložení dat'!W854,1),1,",")),7)),""))</f>
        <v/>
      </c>
      <c r="R856" s="18" t="str">
        <f>IF($A856="Vyt",'Vložení dat'!Z854,IF($A856="VODA",VALUE(LEFT(TRIM(REPLACE('Vložení dat'!X854,FIND(".",'Vložení dat'!X854,1),1,",")),7)),""))</f>
        <v/>
      </c>
      <c r="S856" s="18" t="str">
        <f>IF($A856="Vyt",'Vložení dat'!AA854,IF($A856="VODA",VALUE(LEFT(TRIM(REPLACE('Vložení dat'!Y854,FIND(".",'Vložení dat'!Y854,1),1,",")),7)),""))</f>
        <v/>
      </c>
      <c r="T856" s="18" t="str">
        <f>IF($A856="Vyt",'Vložení dat'!AB854,IF($A856="VODA",VALUE(LEFT(TRIM(REPLACE('Vložení dat'!Z854,FIND(".",'Vložení dat'!Z854,1),1,",")),7)),""))</f>
        <v/>
      </c>
      <c r="U856" s="18" t="str">
        <f>IF($A856="Vyt",'Vložení dat'!AC854,IF($A856="VODA",VALUE(LEFT(TRIM(REPLACE('Vložení dat'!AA854,FIND(".",'Vložení dat'!AA854,1),1,",")),7)),""))</f>
        <v/>
      </c>
      <c r="V856" s="18" t="str">
        <f>IF($A856="Vyt",'Vložení dat'!AD854,IF($A856="VODA",VALUE(LEFT(TRIM(REPLACE('Vložení dat'!AB854,FIND(".",'Vložení dat'!AB854,1),1,",")),7)),""))</f>
        <v/>
      </c>
      <c r="W856" s="18" t="str">
        <f>IF($A856="Vyt",'Vložení dat'!AE854,IF($A856="VODA",VALUE(LEFT(TRIM(REPLACE('Vložení dat'!AC854,FIND(".",'Vložení dat'!AC854,1),1,",")),7)),""))</f>
        <v/>
      </c>
      <c r="X856" s="18" t="str">
        <f>IF($A856="Vyt",'Vložení dat'!AF854,IF($A856="VODA",VALUE(LEFT(TRIM(REPLACE('Vložení dat'!AD854,FIND(".",'Vložení dat'!AD854,1),1,",")),7)),""))</f>
        <v/>
      </c>
      <c r="Y856" s="18" t="str">
        <f>IF($A856="Vyt",'Vložení dat'!AG854,IF($A856="VODA",VALUE(LEFT(TRIM(REPLACE('Vložení dat'!AE854,FIND(".",'Vložení dat'!AE854,1),1,",")),7)),""))</f>
        <v/>
      </c>
      <c r="Z856" s="18" t="str">
        <f>IF($A856="Vyt",'Vložení dat'!AH854,IF($A856="VODA",VALUE(LEFT(TRIM(REPLACE('Vložení dat'!AF854,FIND(".",'Vložení dat'!AF854,1),1,",")),7)),""))</f>
        <v/>
      </c>
      <c r="AA856" s="18" t="str">
        <f>IF($A856="Vyt",'Vložení dat'!AI854,IF($A856="VODA",VALUE(LEFT(TRIM(REPLACE('Vložení dat'!AG854,FIND(".",'Vložení dat'!AG854,1),1,",")),7)),""))</f>
        <v/>
      </c>
      <c r="AB856" s="18" t="str">
        <f>IF(A856="Vyt",TRIM(LEFT('Vložení dat'!AY854,9)),IF(A856="VODA",TRIM(LEFT('Vložení dat'!BB854,9)),""))</f>
        <v/>
      </c>
      <c r="AC856" s="18" t="str">
        <f>IF(A856="Vyt",TRIM(LEFT('Vložení dat'!AW854,7)),"")</f>
        <v/>
      </c>
      <c r="AD856" s="18" t="str">
        <f>IF(A856="Vyt",VALUE(REPLACE(TRIM(LEFT('Vložení dat'!BA854,4)),FIND(".",TRIM(LEFT('Vložení dat'!BA854,4)),1),1,",")),IF(A856="VODA",VALUE(REPLACE(TRIM(LEFT('Vložení dat'!BC854,4)),FIND(".",TRIM(LEFT('Vložení dat'!BC854,4)),1),1,",")),""))</f>
        <v/>
      </c>
      <c r="AE856" s="12" t="str">
        <f>IF($A856="Vyt",TRIM(LEFT(REPLACE('Vložení dat'!T854,FIND(".",'Vložení dat'!T854,1),1,","),5)),"")</f>
        <v/>
      </c>
      <c r="AF856" s="12" t="str">
        <f>IF($A856="Vyt",TRIM(LEFT(REPLACE('Vložení dat'!U854,FIND(".",'Vložení dat'!U854,1),1,","),5)),"")</f>
        <v/>
      </c>
      <c r="AG856" s="13" t="str">
        <f>IF(A856="Vyt",LEFT(REPLACE('Vložení dat'!AT854,FIND(".",'Vložení dat'!AT854,1),1,","),5)-LEFT(REPLACE('Vložení dat'!AU854,FIND(".",'Vložení dat'!AU854,1),1,","),5)," ")</f>
        <v xml:space="preserve"> </v>
      </c>
      <c r="AH856" s="13" t="str">
        <f>IF(A856="Vyt",LEFT(REPLACE('Vložení dat'!T854,FIND(".",'Vložení dat'!T854,1),1,","),5)-LEFT(REPLACE('Vložení dat'!U854,FIND(".",'Vložení dat'!U854,1),1,","),5),"")</f>
        <v/>
      </c>
      <c r="AI856" t="str">
        <f>IF(A856="Vyt"," ",IF(A856="VODA",LEFT('Vložení dat'!AU854,12),""))</f>
        <v/>
      </c>
      <c r="AJ856" t="str">
        <f>IF(A856="Vyt","",IF(A856="VODA",LEFT('Vložení dat'!AV854,12),""))</f>
        <v/>
      </c>
    </row>
    <row r="857" spans="1:36" x14ac:dyDescent="0.3">
      <c r="A857" s="13" t="str">
        <f>IF(OR('Vložení dat'!C855=" VIP4RTN010 ",'Vložení dat'!C855=" RED4RITN050.c10_001 "),"Vyt",IF(OR('Vložení dat'!C855=" RED4WM050 ",'Vložení dat'!C855=" RED4WM010 ",ISNUMBER(SEARCH("ECM4WM020.v20",'Vložení dat'!C855,1))),"VODA",IF(ISBLANK('Vložení dat'!C855),"",'Vložení dat'!C855)))</f>
        <v/>
      </c>
      <c r="B857" s="13" t="str">
        <f>TRIM('Vložení dat'!N855)</f>
        <v/>
      </c>
      <c r="C857" s="16" t="str">
        <f>TRIM('Vložení dat'!K855)</f>
        <v/>
      </c>
      <c r="D857" s="13" t="str">
        <f>TRIM('Vložení dat'!L855)</f>
        <v/>
      </c>
      <c r="E857" s="13" t="str">
        <f>TRIM('Vložení dat'!J855)</f>
        <v/>
      </c>
      <c r="F857" s="13" t="str">
        <f>TRIM('Vložení dat'!H855)</f>
        <v/>
      </c>
      <c r="G857" s="13" t="str">
        <f>TRIM('Vložení dat'!G855)</f>
        <v/>
      </c>
      <c r="H857" s="13" t="str">
        <f>TRIM('Vložení dat'!E855)</f>
        <v/>
      </c>
      <c r="I857" s="13" t="str">
        <f>TRIM('Vložení dat'!B855)</f>
        <v/>
      </c>
      <c r="J857" s="13" t="str">
        <f>IF(AND(OR(A857="Vyt",A857="VODA"),'Vložení dat'!O855=0),"OK",IF(AND(OR(A857="Vyt",A857="VODA"),'Vložení dat'!O855&lt;&gt;0),CONCATENATE("CHYBA - ",'Vložení dat'!O855),""))</f>
        <v/>
      </c>
      <c r="K857" s="13" t="str">
        <f>IF(A857="Vyt",'Vložení dat'!R855,IF(A857="VODA",VALUE(TRIM(LEFT(REPLACE('Vložení dat'!T855,FIND(".",'Vložení dat'!T855,1),1,","),8))),""))</f>
        <v/>
      </c>
      <c r="L857" s="16" t="str">
        <f>IF(A857="Vyt",TRIM('Vložení dat'!S855),IF(A857="VODA",VALUE(TRIM(LEFT(REPLACE('Vložení dat'!R855,FIND(".",'Vložení dat'!R855,1),1,","),8))),""))</f>
        <v/>
      </c>
      <c r="M857" s="16" t="str">
        <f>IF(A857="Vyt",RIGHT('Vložení dat'!P855,11),IF(A857="VODA",VALUE(TRIM(LEFT(REPLACE('Vložení dat'!S855,FIND(".",'Vložení dat'!S855,1),1,","),8))),""))</f>
        <v/>
      </c>
      <c r="N857" s="12" t="str">
        <f>IF(A857="Vyt",TRIM('Vložení dat'!V855),"")</f>
        <v/>
      </c>
      <c r="O857" s="17" t="str">
        <f>IF(A857="Vyt",TRIM(LEFT('Vložení dat'!W855,9)),IF(A857="VODA",TRIM(CONCATENATE(LEFT('Vložení dat'!U855,3),".",MID('Vložení dat'!U855,5,2),".",MID('Vložení dat'!U855,8,2))),""))</f>
        <v/>
      </c>
      <c r="P857" s="18" t="str">
        <f>IF($A857="Vyt",'Vložení dat'!X855,IF($A857="VODA",VALUE(LEFT(TRIM(REPLACE('Vložení dat'!V855,FIND(".",'Vložení dat'!V855,1),1,",")),7)),""))</f>
        <v/>
      </c>
      <c r="Q857" s="18" t="str">
        <f>IF($A857="Vyt",'Vložení dat'!Y855,IF($A857="VODA",VALUE(LEFT(TRIM(REPLACE('Vložení dat'!W855,FIND(".",'Vložení dat'!W855,1),1,",")),7)),""))</f>
        <v/>
      </c>
      <c r="R857" s="18" t="str">
        <f>IF($A857="Vyt",'Vložení dat'!Z855,IF($A857="VODA",VALUE(LEFT(TRIM(REPLACE('Vložení dat'!X855,FIND(".",'Vložení dat'!X855,1),1,",")),7)),""))</f>
        <v/>
      </c>
      <c r="S857" s="18" t="str">
        <f>IF($A857="Vyt",'Vložení dat'!AA855,IF($A857="VODA",VALUE(LEFT(TRIM(REPLACE('Vložení dat'!Y855,FIND(".",'Vložení dat'!Y855,1),1,",")),7)),""))</f>
        <v/>
      </c>
      <c r="T857" s="18" t="str">
        <f>IF($A857="Vyt",'Vložení dat'!AB855,IF($A857="VODA",VALUE(LEFT(TRIM(REPLACE('Vložení dat'!Z855,FIND(".",'Vložení dat'!Z855,1),1,",")),7)),""))</f>
        <v/>
      </c>
      <c r="U857" s="18" t="str">
        <f>IF($A857="Vyt",'Vložení dat'!AC855,IF($A857="VODA",VALUE(LEFT(TRIM(REPLACE('Vložení dat'!AA855,FIND(".",'Vložení dat'!AA855,1),1,",")),7)),""))</f>
        <v/>
      </c>
      <c r="V857" s="18" t="str">
        <f>IF($A857="Vyt",'Vložení dat'!AD855,IF($A857="VODA",VALUE(LEFT(TRIM(REPLACE('Vložení dat'!AB855,FIND(".",'Vložení dat'!AB855,1),1,",")),7)),""))</f>
        <v/>
      </c>
      <c r="W857" s="18" t="str">
        <f>IF($A857="Vyt",'Vložení dat'!AE855,IF($A857="VODA",VALUE(LEFT(TRIM(REPLACE('Vložení dat'!AC855,FIND(".",'Vložení dat'!AC855,1),1,",")),7)),""))</f>
        <v/>
      </c>
      <c r="X857" s="18" t="str">
        <f>IF($A857="Vyt",'Vložení dat'!AF855,IF($A857="VODA",VALUE(LEFT(TRIM(REPLACE('Vložení dat'!AD855,FIND(".",'Vložení dat'!AD855,1),1,",")),7)),""))</f>
        <v/>
      </c>
      <c r="Y857" s="18" t="str">
        <f>IF($A857="Vyt",'Vložení dat'!AG855,IF($A857="VODA",VALUE(LEFT(TRIM(REPLACE('Vložení dat'!AE855,FIND(".",'Vložení dat'!AE855,1),1,",")),7)),""))</f>
        <v/>
      </c>
      <c r="Z857" s="18" t="str">
        <f>IF($A857="Vyt",'Vložení dat'!AH855,IF($A857="VODA",VALUE(LEFT(TRIM(REPLACE('Vložení dat'!AF855,FIND(".",'Vložení dat'!AF855,1),1,",")),7)),""))</f>
        <v/>
      </c>
      <c r="AA857" s="18" t="str">
        <f>IF($A857="Vyt",'Vložení dat'!AI855,IF($A857="VODA",VALUE(LEFT(TRIM(REPLACE('Vložení dat'!AG855,FIND(".",'Vložení dat'!AG855,1),1,",")),7)),""))</f>
        <v/>
      </c>
      <c r="AB857" s="18" t="str">
        <f>IF(A857="Vyt",TRIM(LEFT('Vložení dat'!AY855,9)),IF(A857="VODA",TRIM(LEFT('Vložení dat'!BB855,9)),""))</f>
        <v/>
      </c>
      <c r="AC857" s="18" t="str">
        <f>IF(A857="Vyt",TRIM(LEFT('Vložení dat'!AW855,7)),"")</f>
        <v/>
      </c>
      <c r="AD857" s="18" t="str">
        <f>IF(A857="Vyt",VALUE(REPLACE(TRIM(LEFT('Vložení dat'!BA855,4)),FIND(".",TRIM(LEFT('Vložení dat'!BA855,4)),1),1,",")),IF(A857="VODA",VALUE(REPLACE(TRIM(LEFT('Vložení dat'!BC855,4)),FIND(".",TRIM(LEFT('Vložení dat'!BC855,4)),1),1,",")),""))</f>
        <v/>
      </c>
      <c r="AE857" s="12" t="str">
        <f>IF($A857="Vyt",TRIM(LEFT(REPLACE('Vložení dat'!T855,FIND(".",'Vložení dat'!T855,1),1,","),5)),"")</f>
        <v/>
      </c>
      <c r="AF857" s="12" t="str">
        <f>IF($A857="Vyt",TRIM(LEFT(REPLACE('Vložení dat'!U855,FIND(".",'Vložení dat'!U855,1),1,","),5)),"")</f>
        <v/>
      </c>
      <c r="AG857" s="13" t="str">
        <f>IF(A857="Vyt",LEFT(REPLACE('Vložení dat'!AT855,FIND(".",'Vložení dat'!AT855,1),1,","),5)-LEFT(REPLACE('Vložení dat'!AU855,FIND(".",'Vložení dat'!AU855,1),1,","),5)," ")</f>
        <v xml:space="preserve"> </v>
      </c>
      <c r="AH857" s="13" t="str">
        <f>IF(A857="Vyt",LEFT(REPLACE('Vložení dat'!T855,FIND(".",'Vložení dat'!T855,1),1,","),5)-LEFT(REPLACE('Vložení dat'!U855,FIND(".",'Vložení dat'!U855,1),1,","),5),"")</f>
        <v/>
      </c>
      <c r="AI857" t="str">
        <f>IF(A857="Vyt"," ",IF(A857="VODA",LEFT('Vložení dat'!AU855,12),""))</f>
        <v/>
      </c>
      <c r="AJ857" t="str">
        <f>IF(A857="Vyt","",IF(A857="VODA",LEFT('Vložení dat'!AV855,12),""))</f>
        <v/>
      </c>
    </row>
    <row r="858" spans="1:36" x14ac:dyDescent="0.3">
      <c r="A858" s="13" t="str">
        <f>IF(OR('Vložení dat'!C856=" VIP4RTN010 ",'Vložení dat'!C856=" RED4RITN050.c10_001 "),"Vyt",IF(OR('Vložení dat'!C856=" RED4WM050 ",'Vložení dat'!C856=" RED4WM010 ",ISNUMBER(SEARCH("ECM4WM020.v20",'Vložení dat'!C856,1))),"VODA",IF(ISBLANK('Vložení dat'!C856),"",'Vložení dat'!C856)))</f>
        <v/>
      </c>
      <c r="B858" s="13" t="str">
        <f>TRIM('Vložení dat'!N856)</f>
        <v/>
      </c>
      <c r="C858" s="16" t="str">
        <f>TRIM('Vložení dat'!K856)</f>
        <v/>
      </c>
      <c r="D858" s="13" t="str">
        <f>TRIM('Vložení dat'!L856)</f>
        <v/>
      </c>
      <c r="E858" s="13" t="str">
        <f>TRIM('Vložení dat'!J856)</f>
        <v/>
      </c>
      <c r="F858" s="13" t="str">
        <f>TRIM('Vložení dat'!H856)</f>
        <v/>
      </c>
      <c r="G858" s="13" t="str">
        <f>TRIM('Vložení dat'!G856)</f>
        <v/>
      </c>
      <c r="H858" s="13" t="str">
        <f>TRIM('Vložení dat'!E856)</f>
        <v/>
      </c>
      <c r="I858" s="13" t="str">
        <f>TRIM('Vložení dat'!B856)</f>
        <v/>
      </c>
      <c r="J858" s="13" t="str">
        <f>IF(AND(OR(A858="Vyt",A858="VODA"),'Vložení dat'!O856=0),"OK",IF(AND(OR(A858="Vyt",A858="VODA"),'Vložení dat'!O856&lt;&gt;0),CONCATENATE("CHYBA - ",'Vložení dat'!O856),""))</f>
        <v/>
      </c>
      <c r="K858" s="13" t="str">
        <f>IF(A858="Vyt",'Vložení dat'!R856,IF(A858="VODA",VALUE(TRIM(LEFT(REPLACE('Vložení dat'!T856,FIND(".",'Vložení dat'!T856,1),1,","),8))),""))</f>
        <v/>
      </c>
      <c r="L858" s="16" t="str">
        <f>IF(A858="Vyt",TRIM('Vložení dat'!S856),IF(A858="VODA",VALUE(TRIM(LEFT(REPLACE('Vložení dat'!R856,FIND(".",'Vložení dat'!R856,1),1,","),8))),""))</f>
        <v/>
      </c>
      <c r="M858" s="16" t="str">
        <f>IF(A858="Vyt",RIGHT('Vložení dat'!P856,11),IF(A858="VODA",VALUE(TRIM(LEFT(REPLACE('Vložení dat'!S856,FIND(".",'Vložení dat'!S856,1),1,","),8))),""))</f>
        <v/>
      </c>
      <c r="N858" s="12" t="str">
        <f>IF(A858="Vyt",TRIM('Vložení dat'!V856),"")</f>
        <v/>
      </c>
      <c r="O858" s="17" t="str">
        <f>IF(A858="Vyt",TRIM(LEFT('Vložení dat'!W856,9)),IF(A858="VODA",TRIM(CONCATENATE(LEFT('Vložení dat'!U856,3),".",MID('Vložení dat'!U856,5,2),".",MID('Vložení dat'!U856,8,2))),""))</f>
        <v/>
      </c>
      <c r="P858" s="18" t="str">
        <f>IF($A858="Vyt",'Vložení dat'!X856,IF($A858="VODA",VALUE(LEFT(TRIM(REPLACE('Vložení dat'!V856,FIND(".",'Vložení dat'!V856,1),1,",")),7)),""))</f>
        <v/>
      </c>
      <c r="Q858" s="18" t="str">
        <f>IF($A858="Vyt",'Vložení dat'!Y856,IF($A858="VODA",VALUE(LEFT(TRIM(REPLACE('Vložení dat'!W856,FIND(".",'Vložení dat'!W856,1),1,",")),7)),""))</f>
        <v/>
      </c>
      <c r="R858" s="18" t="str">
        <f>IF($A858="Vyt",'Vložení dat'!Z856,IF($A858="VODA",VALUE(LEFT(TRIM(REPLACE('Vložení dat'!X856,FIND(".",'Vložení dat'!X856,1),1,",")),7)),""))</f>
        <v/>
      </c>
      <c r="S858" s="18" t="str">
        <f>IF($A858="Vyt",'Vložení dat'!AA856,IF($A858="VODA",VALUE(LEFT(TRIM(REPLACE('Vložení dat'!Y856,FIND(".",'Vložení dat'!Y856,1),1,",")),7)),""))</f>
        <v/>
      </c>
      <c r="T858" s="18" t="str">
        <f>IF($A858="Vyt",'Vložení dat'!AB856,IF($A858="VODA",VALUE(LEFT(TRIM(REPLACE('Vložení dat'!Z856,FIND(".",'Vložení dat'!Z856,1),1,",")),7)),""))</f>
        <v/>
      </c>
      <c r="U858" s="18" t="str">
        <f>IF($A858="Vyt",'Vložení dat'!AC856,IF($A858="VODA",VALUE(LEFT(TRIM(REPLACE('Vložení dat'!AA856,FIND(".",'Vložení dat'!AA856,1),1,",")),7)),""))</f>
        <v/>
      </c>
      <c r="V858" s="18" t="str">
        <f>IF($A858="Vyt",'Vložení dat'!AD856,IF($A858="VODA",VALUE(LEFT(TRIM(REPLACE('Vložení dat'!AB856,FIND(".",'Vložení dat'!AB856,1),1,",")),7)),""))</f>
        <v/>
      </c>
      <c r="W858" s="18" t="str">
        <f>IF($A858="Vyt",'Vložení dat'!AE856,IF($A858="VODA",VALUE(LEFT(TRIM(REPLACE('Vložení dat'!AC856,FIND(".",'Vložení dat'!AC856,1),1,",")),7)),""))</f>
        <v/>
      </c>
      <c r="X858" s="18" t="str">
        <f>IF($A858="Vyt",'Vložení dat'!AF856,IF($A858="VODA",VALUE(LEFT(TRIM(REPLACE('Vložení dat'!AD856,FIND(".",'Vložení dat'!AD856,1),1,",")),7)),""))</f>
        <v/>
      </c>
      <c r="Y858" s="18" t="str">
        <f>IF($A858="Vyt",'Vložení dat'!AG856,IF($A858="VODA",VALUE(LEFT(TRIM(REPLACE('Vložení dat'!AE856,FIND(".",'Vložení dat'!AE856,1),1,",")),7)),""))</f>
        <v/>
      </c>
      <c r="Z858" s="18" t="str">
        <f>IF($A858="Vyt",'Vložení dat'!AH856,IF($A858="VODA",VALUE(LEFT(TRIM(REPLACE('Vložení dat'!AF856,FIND(".",'Vložení dat'!AF856,1),1,",")),7)),""))</f>
        <v/>
      </c>
      <c r="AA858" s="18" t="str">
        <f>IF($A858="Vyt",'Vložení dat'!AI856,IF($A858="VODA",VALUE(LEFT(TRIM(REPLACE('Vložení dat'!AG856,FIND(".",'Vložení dat'!AG856,1),1,",")),7)),""))</f>
        <v/>
      </c>
      <c r="AB858" s="18" t="str">
        <f>IF(A858="Vyt",TRIM(LEFT('Vložení dat'!AY856,9)),IF(A858="VODA",TRIM(LEFT('Vložení dat'!BB856,9)),""))</f>
        <v/>
      </c>
      <c r="AC858" s="18" t="str">
        <f>IF(A858="Vyt",TRIM(LEFT('Vložení dat'!AW856,7)),"")</f>
        <v/>
      </c>
      <c r="AD858" s="18" t="str">
        <f>IF(A858="Vyt",VALUE(REPLACE(TRIM(LEFT('Vložení dat'!BA856,4)),FIND(".",TRIM(LEFT('Vložení dat'!BA856,4)),1),1,",")),IF(A858="VODA",VALUE(REPLACE(TRIM(LEFT('Vložení dat'!BC856,4)),FIND(".",TRIM(LEFT('Vložení dat'!BC856,4)),1),1,",")),""))</f>
        <v/>
      </c>
      <c r="AE858" s="12" t="str">
        <f>IF($A858="Vyt",TRIM(LEFT(REPLACE('Vložení dat'!T856,FIND(".",'Vložení dat'!T856,1),1,","),5)),"")</f>
        <v/>
      </c>
      <c r="AF858" s="12" t="str">
        <f>IF($A858="Vyt",TRIM(LEFT(REPLACE('Vložení dat'!U856,FIND(".",'Vložení dat'!U856,1),1,","),5)),"")</f>
        <v/>
      </c>
      <c r="AG858" s="13" t="str">
        <f>IF(A858="Vyt",LEFT(REPLACE('Vložení dat'!AT856,FIND(".",'Vložení dat'!AT856,1),1,","),5)-LEFT(REPLACE('Vložení dat'!AU856,FIND(".",'Vložení dat'!AU856,1),1,","),5)," ")</f>
        <v xml:space="preserve"> </v>
      </c>
      <c r="AH858" s="13" t="str">
        <f>IF(A858="Vyt",LEFT(REPLACE('Vložení dat'!T856,FIND(".",'Vložení dat'!T856,1),1,","),5)-LEFT(REPLACE('Vložení dat'!U856,FIND(".",'Vložení dat'!U856,1),1,","),5),"")</f>
        <v/>
      </c>
      <c r="AI858" t="str">
        <f>IF(A858="Vyt"," ",IF(A858="VODA",LEFT('Vložení dat'!AU856,12),""))</f>
        <v/>
      </c>
      <c r="AJ858" t="str">
        <f>IF(A858="Vyt","",IF(A858="VODA",LEFT('Vložení dat'!AV856,12),""))</f>
        <v/>
      </c>
    </row>
    <row r="859" spans="1:36" x14ac:dyDescent="0.3">
      <c r="A859" s="13" t="str">
        <f>IF(OR('Vložení dat'!C857=" VIP4RTN010 ",'Vložení dat'!C857=" RED4RITN050.c10_001 "),"Vyt",IF(OR('Vložení dat'!C857=" RED4WM050 ",'Vložení dat'!C857=" RED4WM010 ",ISNUMBER(SEARCH("ECM4WM020.v20",'Vložení dat'!C857,1))),"VODA",IF(ISBLANK('Vložení dat'!C857),"",'Vložení dat'!C857)))</f>
        <v/>
      </c>
      <c r="B859" s="13" t="str">
        <f>TRIM('Vložení dat'!N857)</f>
        <v/>
      </c>
      <c r="C859" s="16" t="str">
        <f>TRIM('Vložení dat'!K857)</f>
        <v/>
      </c>
      <c r="D859" s="13" t="str">
        <f>TRIM('Vložení dat'!L857)</f>
        <v/>
      </c>
      <c r="E859" s="13" t="str">
        <f>TRIM('Vložení dat'!J857)</f>
        <v/>
      </c>
      <c r="F859" s="13" t="str">
        <f>TRIM('Vložení dat'!H857)</f>
        <v/>
      </c>
      <c r="G859" s="13" t="str">
        <f>TRIM('Vložení dat'!G857)</f>
        <v/>
      </c>
      <c r="H859" s="13" t="str">
        <f>TRIM('Vložení dat'!E857)</f>
        <v/>
      </c>
      <c r="I859" s="13" t="str">
        <f>TRIM('Vložení dat'!B857)</f>
        <v/>
      </c>
      <c r="J859" s="13" t="str">
        <f>IF(AND(OR(A859="Vyt",A859="VODA"),'Vložení dat'!O857=0),"OK",IF(AND(OR(A859="Vyt",A859="VODA"),'Vložení dat'!O857&lt;&gt;0),CONCATENATE("CHYBA - ",'Vložení dat'!O857),""))</f>
        <v/>
      </c>
      <c r="K859" s="13" t="str">
        <f>IF(A859="Vyt",'Vložení dat'!R857,IF(A859="VODA",VALUE(TRIM(LEFT(REPLACE('Vložení dat'!T857,FIND(".",'Vložení dat'!T857,1),1,","),8))),""))</f>
        <v/>
      </c>
      <c r="L859" s="16" t="str">
        <f>IF(A859="Vyt",TRIM('Vložení dat'!S857),IF(A859="VODA",VALUE(TRIM(LEFT(REPLACE('Vložení dat'!R857,FIND(".",'Vložení dat'!R857,1),1,","),8))),""))</f>
        <v/>
      </c>
      <c r="M859" s="16" t="str">
        <f>IF(A859="Vyt",RIGHT('Vložení dat'!P857,11),IF(A859="VODA",VALUE(TRIM(LEFT(REPLACE('Vložení dat'!S857,FIND(".",'Vložení dat'!S857,1),1,","),8))),""))</f>
        <v/>
      </c>
      <c r="N859" s="12" t="str">
        <f>IF(A859="Vyt",TRIM('Vložení dat'!V857),"")</f>
        <v/>
      </c>
      <c r="O859" s="17" t="str">
        <f>IF(A859="Vyt",TRIM(LEFT('Vložení dat'!W857,9)),IF(A859="VODA",TRIM(CONCATENATE(LEFT('Vložení dat'!U857,3),".",MID('Vložení dat'!U857,5,2),".",MID('Vložení dat'!U857,8,2))),""))</f>
        <v/>
      </c>
      <c r="P859" s="18" t="str">
        <f>IF($A859="Vyt",'Vložení dat'!X857,IF($A859="VODA",VALUE(LEFT(TRIM(REPLACE('Vložení dat'!V857,FIND(".",'Vložení dat'!V857,1),1,",")),7)),""))</f>
        <v/>
      </c>
      <c r="Q859" s="18" t="str">
        <f>IF($A859="Vyt",'Vložení dat'!Y857,IF($A859="VODA",VALUE(LEFT(TRIM(REPLACE('Vložení dat'!W857,FIND(".",'Vložení dat'!W857,1),1,",")),7)),""))</f>
        <v/>
      </c>
      <c r="R859" s="18" t="str">
        <f>IF($A859="Vyt",'Vložení dat'!Z857,IF($A859="VODA",VALUE(LEFT(TRIM(REPLACE('Vložení dat'!X857,FIND(".",'Vložení dat'!X857,1),1,",")),7)),""))</f>
        <v/>
      </c>
      <c r="S859" s="18" t="str">
        <f>IF($A859="Vyt",'Vložení dat'!AA857,IF($A859="VODA",VALUE(LEFT(TRIM(REPLACE('Vložení dat'!Y857,FIND(".",'Vložení dat'!Y857,1),1,",")),7)),""))</f>
        <v/>
      </c>
      <c r="T859" s="18" t="str">
        <f>IF($A859="Vyt",'Vložení dat'!AB857,IF($A859="VODA",VALUE(LEFT(TRIM(REPLACE('Vložení dat'!Z857,FIND(".",'Vložení dat'!Z857,1),1,",")),7)),""))</f>
        <v/>
      </c>
      <c r="U859" s="18" t="str">
        <f>IF($A859="Vyt",'Vložení dat'!AC857,IF($A859="VODA",VALUE(LEFT(TRIM(REPLACE('Vložení dat'!AA857,FIND(".",'Vložení dat'!AA857,1),1,",")),7)),""))</f>
        <v/>
      </c>
      <c r="V859" s="18" t="str">
        <f>IF($A859="Vyt",'Vložení dat'!AD857,IF($A859="VODA",VALUE(LEFT(TRIM(REPLACE('Vložení dat'!AB857,FIND(".",'Vložení dat'!AB857,1),1,",")),7)),""))</f>
        <v/>
      </c>
      <c r="W859" s="18" t="str">
        <f>IF($A859="Vyt",'Vložení dat'!AE857,IF($A859="VODA",VALUE(LEFT(TRIM(REPLACE('Vložení dat'!AC857,FIND(".",'Vložení dat'!AC857,1),1,",")),7)),""))</f>
        <v/>
      </c>
      <c r="X859" s="18" t="str">
        <f>IF($A859="Vyt",'Vložení dat'!AF857,IF($A859="VODA",VALUE(LEFT(TRIM(REPLACE('Vložení dat'!AD857,FIND(".",'Vložení dat'!AD857,1),1,",")),7)),""))</f>
        <v/>
      </c>
      <c r="Y859" s="18" t="str">
        <f>IF($A859="Vyt",'Vložení dat'!AG857,IF($A859="VODA",VALUE(LEFT(TRIM(REPLACE('Vložení dat'!AE857,FIND(".",'Vložení dat'!AE857,1),1,",")),7)),""))</f>
        <v/>
      </c>
      <c r="Z859" s="18" t="str">
        <f>IF($A859="Vyt",'Vložení dat'!AH857,IF($A859="VODA",VALUE(LEFT(TRIM(REPLACE('Vložení dat'!AF857,FIND(".",'Vložení dat'!AF857,1),1,",")),7)),""))</f>
        <v/>
      </c>
      <c r="AA859" s="18" t="str">
        <f>IF($A859="Vyt",'Vložení dat'!AI857,IF($A859="VODA",VALUE(LEFT(TRIM(REPLACE('Vložení dat'!AG857,FIND(".",'Vložení dat'!AG857,1),1,",")),7)),""))</f>
        <v/>
      </c>
      <c r="AB859" s="18" t="str">
        <f>IF(A859="Vyt",TRIM(LEFT('Vložení dat'!AY857,9)),IF(A859="VODA",TRIM(LEFT('Vložení dat'!BB857,9)),""))</f>
        <v/>
      </c>
      <c r="AC859" s="18" t="str">
        <f>IF(A859="Vyt",TRIM(LEFT('Vložení dat'!AW857,7)),"")</f>
        <v/>
      </c>
      <c r="AD859" s="18" t="str">
        <f>IF(A859="Vyt",VALUE(REPLACE(TRIM(LEFT('Vložení dat'!BA857,4)),FIND(".",TRIM(LEFT('Vložení dat'!BA857,4)),1),1,",")),IF(A859="VODA",VALUE(REPLACE(TRIM(LEFT('Vložení dat'!BC857,4)),FIND(".",TRIM(LEFT('Vložení dat'!BC857,4)),1),1,",")),""))</f>
        <v/>
      </c>
      <c r="AE859" s="12" t="str">
        <f>IF($A859="Vyt",TRIM(LEFT(REPLACE('Vložení dat'!T857,FIND(".",'Vložení dat'!T857,1),1,","),5)),"")</f>
        <v/>
      </c>
      <c r="AF859" s="12" t="str">
        <f>IF($A859="Vyt",TRIM(LEFT(REPLACE('Vložení dat'!U857,FIND(".",'Vložení dat'!U857,1),1,","),5)),"")</f>
        <v/>
      </c>
      <c r="AG859" s="13" t="str">
        <f>IF(A859="Vyt",LEFT(REPLACE('Vložení dat'!AT857,FIND(".",'Vložení dat'!AT857,1),1,","),5)-LEFT(REPLACE('Vložení dat'!AU857,FIND(".",'Vložení dat'!AU857,1),1,","),5)," ")</f>
        <v xml:space="preserve"> </v>
      </c>
      <c r="AH859" s="13" t="str">
        <f>IF(A859="Vyt",LEFT(REPLACE('Vložení dat'!T857,FIND(".",'Vložení dat'!T857,1),1,","),5)-LEFT(REPLACE('Vložení dat'!U857,FIND(".",'Vložení dat'!U857,1),1,","),5),"")</f>
        <v/>
      </c>
      <c r="AI859" t="str">
        <f>IF(A859="Vyt"," ",IF(A859="VODA",LEFT('Vložení dat'!AU857,12),""))</f>
        <v/>
      </c>
      <c r="AJ859" t="str">
        <f>IF(A859="Vyt","",IF(A859="VODA",LEFT('Vložení dat'!AV857,12),""))</f>
        <v/>
      </c>
    </row>
    <row r="860" spans="1:36" x14ac:dyDescent="0.3">
      <c r="A860" s="13" t="str">
        <f>IF(OR('Vložení dat'!C858=" VIP4RTN010 ",'Vložení dat'!C858=" RED4RITN050.c10_001 "),"Vyt",IF(OR('Vložení dat'!C858=" RED4WM050 ",'Vložení dat'!C858=" RED4WM010 ",ISNUMBER(SEARCH("ECM4WM020.v20",'Vložení dat'!C858,1))),"VODA",IF(ISBLANK('Vložení dat'!C858),"",'Vložení dat'!C858)))</f>
        <v/>
      </c>
      <c r="B860" s="13" t="str">
        <f>TRIM('Vložení dat'!N858)</f>
        <v/>
      </c>
      <c r="C860" s="16" t="str">
        <f>TRIM('Vložení dat'!K858)</f>
        <v/>
      </c>
      <c r="D860" s="13" t="str">
        <f>TRIM('Vložení dat'!L858)</f>
        <v/>
      </c>
      <c r="E860" s="13" t="str">
        <f>TRIM('Vložení dat'!J858)</f>
        <v/>
      </c>
      <c r="F860" s="13" t="str">
        <f>TRIM('Vložení dat'!H858)</f>
        <v/>
      </c>
      <c r="G860" s="13" t="str">
        <f>TRIM('Vložení dat'!G858)</f>
        <v/>
      </c>
      <c r="H860" s="13" t="str">
        <f>TRIM('Vložení dat'!E858)</f>
        <v/>
      </c>
      <c r="I860" s="13" t="str">
        <f>TRIM('Vložení dat'!B858)</f>
        <v/>
      </c>
      <c r="J860" s="13" t="str">
        <f>IF(AND(OR(A860="Vyt",A860="VODA"),'Vložení dat'!O858=0),"OK",IF(AND(OR(A860="Vyt",A860="VODA"),'Vložení dat'!O858&lt;&gt;0),CONCATENATE("CHYBA - ",'Vložení dat'!O858),""))</f>
        <v/>
      </c>
      <c r="K860" s="13" t="str">
        <f>IF(A860="Vyt",'Vložení dat'!R858,IF(A860="VODA",VALUE(TRIM(LEFT(REPLACE('Vložení dat'!T858,FIND(".",'Vložení dat'!T858,1),1,","),8))),""))</f>
        <v/>
      </c>
      <c r="L860" s="16" t="str">
        <f>IF(A860="Vyt",TRIM('Vložení dat'!S858),IF(A860="VODA",VALUE(TRIM(LEFT(REPLACE('Vložení dat'!R858,FIND(".",'Vložení dat'!R858,1),1,","),8))),""))</f>
        <v/>
      </c>
      <c r="M860" s="16" t="str">
        <f>IF(A860="Vyt",RIGHT('Vložení dat'!P858,11),IF(A860="VODA",VALUE(TRIM(LEFT(REPLACE('Vložení dat'!S858,FIND(".",'Vložení dat'!S858,1),1,","),8))),""))</f>
        <v/>
      </c>
      <c r="N860" s="12" t="str">
        <f>IF(A860="Vyt",TRIM('Vložení dat'!V858),"")</f>
        <v/>
      </c>
      <c r="O860" s="17" t="str">
        <f>IF(A860="Vyt",TRIM(LEFT('Vložení dat'!W858,9)),IF(A860="VODA",TRIM(CONCATENATE(LEFT('Vložení dat'!U858,3),".",MID('Vložení dat'!U858,5,2),".",MID('Vložení dat'!U858,8,2))),""))</f>
        <v/>
      </c>
      <c r="P860" s="18" t="str">
        <f>IF($A860="Vyt",'Vložení dat'!X858,IF($A860="VODA",VALUE(LEFT(TRIM(REPLACE('Vložení dat'!V858,FIND(".",'Vložení dat'!V858,1),1,",")),7)),""))</f>
        <v/>
      </c>
      <c r="Q860" s="18" t="str">
        <f>IF($A860="Vyt",'Vložení dat'!Y858,IF($A860="VODA",VALUE(LEFT(TRIM(REPLACE('Vložení dat'!W858,FIND(".",'Vložení dat'!W858,1),1,",")),7)),""))</f>
        <v/>
      </c>
      <c r="R860" s="18" t="str">
        <f>IF($A860="Vyt",'Vložení dat'!Z858,IF($A860="VODA",VALUE(LEFT(TRIM(REPLACE('Vložení dat'!X858,FIND(".",'Vložení dat'!X858,1),1,",")),7)),""))</f>
        <v/>
      </c>
      <c r="S860" s="18" t="str">
        <f>IF($A860="Vyt",'Vložení dat'!AA858,IF($A860="VODA",VALUE(LEFT(TRIM(REPLACE('Vložení dat'!Y858,FIND(".",'Vložení dat'!Y858,1),1,",")),7)),""))</f>
        <v/>
      </c>
      <c r="T860" s="18" t="str">
        <f>IF($A860="Vyt",'Vložení dat'!AB858,IF($A860="VODA",VALUE(LEFT(TRIM(REPLACE('Vložení dat'!Z858,FIND(".",'Vložení dat'!Z858,1),1,",")),7)),""))</f>
        <v/>
      </c>
      <c r="U860" s="18" t="str">
        <f>IF($A860="Vyt",'Vložení dat'!AC858,IF($A860="VODA",VALUE(LEFT(TRIM(REPLACE('Vložení dat'!AA858,FIND(".",'Vložení dat'!AA858,1),1,",")),7)),""))</f>
        <v/>
      </c>
      <c r="V860" s="18" t="str">
        <f>IF($A860="Vyt",'Vložení dat'!AD858,IF($A860="VODA",VALUE(LEFT(TRIM(REPLACE('Vložení dat'!AB858,FIND(".",'Vložení dat'!AB858,1),1,",")),7)),""))</f>
        <v/>
      </c>
      <c r="W860" s="18" t="str">
        <f>IF($A860="Vyt",'Vložení dat'!AE858,IF($A860="VODA",VALUE(LEFT(TRIM(REPLACE('Vložení dat'!AC858,FIND(".",'Vložení dat'!AC858,1),1,",")),7)),""))</f>
        <v/>
      </c>
      <c r="X860" s="18" t="str">
        <f>IF($A860="Vyt",'Vložení dat'!AF858,IF($A860="VODA",VALUE(LEFT(TRIM(REPLACE('Vložení dat'!AD858,FIND(".",'Vložení dat'!AD858,1),1,",")),7)),""))</f>
        <v/>
      </c>
      <c r="Y860" s="18" t="str">
        <f>IF($A860="Vyt",'Vložení dat'!AG858,IF($A860="VODA",VALUE(LEFT(TRIM(REPLACE('Vložení dat'!AE858,FIND(".",'Vložení dat'!AE858,1),1,",")),7)),""))</f>
        <v/>
      </c>
      <c r="Z860" s="18" t="str">
        <f>IF($A860="Vyt",'Vložení dat'!AH858,IF($A860="VODA",VALUE(LEFT(TRIM(REPLACE('Vložení dat'!AF858,FIND(".",'Vložení dat'!AF858,1),1,",")),7)),""))</f>
        <v/>
      </c>
      <c r="AA860" s="18" t="str">
        <f>IF($A860="Vyt",'Vložení dat'!AI858,IF($A860="VODA",VALUE(LEFT(TRIM(REPLACE('Vložení dat'!AG858,FIND(".",'Vložení dat'!AG858,1),1,",")),7)),""))</f>
        <v/>
      </c>
      <c r="AB860" s="18" t="str">
        <f>IF(A860="Vyt",TRIM(LEFT('Vložení dat'!AY858,9)),IF(A860="VODA",TRIM(LEFT('Vložení dat'!BB858,9)),""))</f>
        <v/>
      </c>
      <c r="AC860" s="18" t="str">
        <f>IF(A860="Vyt",TRIM(LEFT('Vložení dat'!AW858,7)),"")</f>
        <v/>
      </c>
      <c r="AD860" s="18" t="str">
        <f>IF(A860="Vyt",VALUE(REPLACE(TRIM(LEFT('Vložení dat'!BA858,4)),FIND(".",TRIM(LEFT('Vložení dat'!BA858,4)),1),1,",")),IF(A860="VODA",VALUE(REPLACE(TRIM(LEFT('Vložení dat'!BC858,4)),FIND(".",TRIM(LEFT('Vložení dat'!BC858,4)),1),1,",")),""))</f>
        <v/>
      </c>
      <c r="AE860" s="12" t="str">
        <f>IF($A860="Vyt",TRIM(LEFT(REPLACE('Vložení dat'!T858,FIND(".",'Vložení dat'!T858,1),1,","),5)),"")</f>
        <v/>
      </c>
      <c r="AF860" s="12" t="str">
        <f>IF($A860="Vyt",TRIM(LEFT(REPLACE('Vložení dat'!U858,FIND(".",'Vložení dat'!U858,1),1,","),5)),"")</f>
        <v/>
      </c>
      <c r="AG860" s="13" t="str">
        <f>IF(A860="Vyt",LEFT(REPLACE('Vložení dat'!AT858,FIND(".",'Vložení dat'!AT858,1),1,","),5)-LEFT(REPLACE('Vložení dat'!AU858,FIND(".",'Vložení dat'!AU858,1),1,","),5)," ")</f>
        <v xml:space="preserve"> </v>
      </c>
      <c r="AH860" s="13" t="str">
        <f>IF(A860="Vyt",LEFT(REPLACE('Vložení dat'!T858,FIND(".",'Vložení dat'!T858,1),1,","),5)-LEFT(REPLACE('Vložení dat'!U858,FIND(".",'Vložení dat'!U858,1),1,","),5),"")</f>
        <v/>
      </c>
      <c r="AI860" t="str">
        <f>IF(A860="Vyt"," ",IF(A860="VODA",LEFT('Vložení dat'!AU858,12),""))</f>
        <v/>
      </c>
      <c r="AJ860" t="str">
        <f>IF(A860="Vyt","",IF(A860="VODA",LEFT('Vložení dat'!AV858,12),""))</f>
        <v/>
      </c>
    </row>
    <row r="861" spans="1:36" x14ac:dyDescent="0.3">
      <c r="A861" s="13" t="str">
        <f>IF(OR('Vložení dat'!C859=" VIP4RTN010 ",'Vložení dat'!C859=" RED4RITN050.c10_001 "),"Vyt",IF(OR('Vložení dat'!C859=" RED4WM050 ",'Vložení dat'!C859=" RED4WM010 ",ISNUMBER(SEARCH("ECM4WM020.v20",'Vložení dat'!C859,1))),"VODA",IF(ISBLANK('Vložení dat'!C859),"",'Vložení dat'!C859)))</f>
        <v/>
      </c>
      <c r="B861" s="13" t="str">
        <f>TRIM('Vložení dat'!N859)</f>
        <v/>
      </c>
      <c r="C861" s="16" t="str">
        <f>TRIM('Vložení dat'!K859)</f>
        <v/>
      </c>
      <c r="D861" s="13" t="str">
        <f>TRIM('Vložení dat'!L859)</f>
        <v/>
      </c>
      <c r="E861" s="13" t="str">
        <f>TRIM('Vložení dat'!J859)</f>
        <v/>
      </c>
      <c r="F861" s="13" t="str">
        <f>TRIM('Vložení dat'!H859)</f>
        <v/>
      </c>
      <c r="G861" s="13" t="str">
        <f>TRIM('Vložení dat'!G859)</f>
        <v/>
      </c>
      <c r="H861" s="13" t="str">
        <f>TRIM('Vložení dat'!E859)</f>
        <v/>
      </c>
      <c r="I861" s="13" t="str">
        <f>TRIM('Vložení dat'!B859)</f>
        <v/>
      </c>
      <c r="J861" s="13" t="str">
        <f>IF(AND(OR(A861="Vyt",A861="VODA"),'Vložení dat'!O859=0),"OK",IF(AND(OR(A861="Vyt",A861="VODA"),'Vložení dat'!O859&lt;&gt;0),CONCATENATE("CHYBA - ",'Vložení dat'!O859),""))</f>
        <v/>
      </c>
      <c r="K861" s="13" t="str">
        <f>IF(A861="Vyt",'Vložení dat'!R859,IF(A861="VODA",VALUE(TRIM(LEFT(REPLACE('Vložení dat'!T859,FIND(".",'Vložení dat'!T859,1),1,","),8))),""))</f>
        <v/>
      </c>
      <c r="L861" s="16" t="str">
        <f>IF(A861="Vyt",TRIM('Vložení dat'!S859),IF(A861="VODA",VALUE(TRIM(LEFT(REPLACE('Vložení dat'!R859,FIND(".",'Vložení dat'!R859,1),1,","),8))),""))</f>
        <v/>
      </c>
      <c r="M861" s="16" t="str">
        <f>IF(A861="Vyt",RIGHT('Vložení dat'!P859,11),IF(A861="VODA",VALUE(TRIM(LEFT(REPLACE('Vložení dat'!S859,FIND(".",'Vložení dat'!S859,1),1,","),8))),""))</f>
        <v/>
      </c>
      <c r="N861" s="12" t="str">
        <f>IF(A861="Vyt",TRIM('Vložení dat'!V859),"")</f>
        <v/>
      </c>
      <c r="O861" s="17" t="str">
        <f>IF(A861="Vyt",TRIM(LEFT('Vložení dat'!W859,9)),IF(A861="VODA",TRIM(CONCATENATE(LEFT('Vložení dat'!U859,3),".",MID('Vložení dat'!U859,5,2),".",MID('Vložení dat'!U859,8,2))),""))</f>
        <v/>
      </c>
      <c r="P861" s="18" t="str">
        <f>IF($A861="Vyt",'Vložení dat'!X859,IF($A861="VODA",VALUE(LEFT(TRIM(REPLACE('Vložení dat'!V859,FIND(".",'Vložení dat'!V859,1),1,",")),7)),""))</f>
        <v/>
      </c>
      <c r="Q861" s="18" t="str">
        <f>IF($A861="Vyt",'Vložení dat'!Y859,IF($A861="VODA",VALUE(LEFT(TRIM(REPLACE('Vložení dat'!W859,FIND(".",'Vložení dat'!W859,1),1,",")),7)),""))</f>
        <v/>
      </c>
      <c r="R861" s="18" t="str">
        <f>IF($A861="Vyt",'Vložení dat'!Z859,IF($A861="VODA",VALUE(LEFT(TRIM(REPLACE('Vložení dat'!X859,FIND(".",'Vložení dat'!X859,1),1,",")),7)),""))</f>
        <v/>
      </c>
      <c r="S861" s="18" t="str">
        <f>IF($A861="Vyt",'Vložení dat'!AA859,IF($A861="VODA",VALUE(LEFT(TRIM(REPLACE('Vložení dat'!Y859,FIND(".",'Vložení dat'!Y859,1),1,",")),7)),""))</f>
        <v/>
      </c>
      <c r="T861" s="18" t="str">
        <f>IF($A861="Vyt",'Vložení dat'!AB859,IF($A861="VODA",VALUE(LEFT(TRIM(REPLACE('Vložení dat'!Z859,FIND(".",'Vložení dat'!Z859,1),1,",")),7)),""))</f>
        <v/>
      </c>
      <c r="U861" s="18" t="str">
        <f>IF($A861="Vyt",'Vložení dat'!AC859,IF($A861="VODA",VALUE(LEFT(TRIM(REPLACE('Vložení dat'!AA859,FIND(".",'Vložení dat'!AA859,1),1,",")),7)),""))</f>
        <v/>
      </c>
      <c r="V861" s="18" t="str">
        <f>IF($A861="Vyt",'Vložení dat'!AD859,IF($A861="VODA",VALUE(LEFT(TRIM(REPLACE('Vložení dat'!AB859,FIND(".",'Vložení dat'!AB859,1),1,",")),7)),""))</f>
        <v/>
      </c>
      <c r="W861" s="18" t="str">
        <f>IF($A861="Vyt",'Vložení dat'!AE859,IF($A861="VODA",VALUE(LEFT(TRIM(REPLACE('Vložení dat'!AC859,FIND(".",'Vložení dat'!AC859,1),1,",")),7)),""))</f>
        <v/>
      </c>
      <c r="X861" s="18" t="str">
        <f>IF($A861="Vyt",'Vložení dat'!AF859,IF($A861="VODA",VALUE(LEFT(TRIM(REPLACE('Vložení dat'!AD859,FIND(".",'Vložení dat'!AD859,1),1,",")),7)),""))</f>
        <v/>
      </c>
      <c r="Y861" s="18" t="str">
        <f>IF($A861="Vyt",'Vložení dat'!AG859,IF($A861="VODA",VALUE(LEFT(TRIM(REPLACE('Vložení dat'!AE859,FIND(".",'Vložení dat'!AE859,1),1,",")),7)),""))</f>
        <v/>
      </c>
      <c r="Z861" s="18" t="str">
        <f>IF($A861="Vyt",'Vložení dat'!AH859,IF($A861="VODA",VALUE(LEFT(TRIM(REPLACE('Vložení dat'!AF859,FIND(".",'Vložení dat'!AF859,1),1,",")),7)),""))</f>
        <v/>
      </c>
      <c r="AA861" s="18" t="str">
        <f>IF($A861="Vyt",'Vložení dat'!AI859,IF($A861="VODA",VALUE(LEFT(TRIM(REPLACE('Vložení dat'!AG859,FIND(".",'Vložení dat'!AG859,1),1,",")),7)),""))</f>
        <v/>
      </c>
      <c r="AB861" s="18" t="str">
        <f>IF(A861="Vyt",TRIM(LEFT('Vložení dat'!AY859,9)),IF(A861="VODA",TRIM(LEFT('Vložení dat'!BB859,9)),""))</f>
        <v/>
      </c>
      <c r="AC861" s="18" t="str">
        <f>IF(A861="Vyt",TRIM(LEFT('Vložení dat'!AW859,7)),"")</f>
        <v/>
      </c>
      <c r="AD861" s="18" t="str">
        <f>IF(A861="Vyt",VALUE(REPLACE(TRIM(LEFT('Vložení dat'!BA859,4)),FIND(".",TRIM(LEFT('Vložení dat'!BA859,4)),1),1,",")),IF(A861="VODA",VALUE(REPLACE(TRIM(LEFT('Vložení dat'!BC859,4)),FIND(".",TRIM(LEFT('Vložení dat'!BC859,4)),1),1,",")),""))</f>
        <v/>
      </c>
      <c r="AE861" s="12" t="str">
        <f>IF($A861="Vyt",TRIM(LEFT(REPLACE('Vložení dat'!T859,FIND(".",'Vložení dat'!T859,1),1,","),5)),"")</f>
        <v/>
      </c>
      <c r="AF861" s="12" t="str">
        <f>IF($A861="Vyt",TRIM(LEFT(REPLACE('Vložení dat'!U859,FIND(".",'Vložení dat'!U859,1),1,","),5)),"")</f>
        <v/>
      </c>
      <c r="AG861" s="13" t="str">
        <f>IF(A861="Vyt",LEFT(REPLACE('Vložení dat'!AT859,FIND(".",'Vložení dat'!AT859,1),1,","),5)-LEFT(REPLACE('Vložení dat'!AU859,FIND(".",'Vložení dat'!AU859,1),1,","),5)," ")</f>
        <v xml:space="preserve"> </v>
      </c>
      <c r="AH861" s="13" t="str">
        <f>IF(A861="Vyt",LEFT(REPLACE('Vložení dat'!T859,FIND(".",'Vložení dat'!T859,1),1,","),5)-LEFT(REPLACE('Vložení dat'!U859,FIND(".",'Vložení dat'!U859,1),1,","),5),"")</f>
        <v/>
      </c>
      <c r="AI861" t="str">
        <f>IF(A861="Vyt"," ",IF(A861="VODA",LEFT('Vložení dat'!AU859,12),""))</f>
        <v/>
      </c>
      <c r="AJ861" t="str">
        <f>IF(A861="Vyt","",IF(A861="VODA",LEFT('Vložení dat'!AV859,12),""))</f>
        <v/>
      </c>
    </row>
    <row r="862" spans="1:36" x14ac:dyDescent="0.3">
      <c r="A862" s="13" t="str">
        <f>IF(OR('Vložení dat'!C860=" VIP4RTN010 ",'Vložení dat'!C860=" RED4RITN050.c10_001 "),"Vyt",IF(OR('Vložení dat'!C860=" RED4WM050 ",'Vložení dat'!C860=" RED4WM010 ",ISNUMBER(SEARCH("ECM4WM020.v20",'Vložení dat'!C860,1))),"VODA",IF(ISBLANK('Vložení dat'!C860),"",'Vložení dat'!C860)))</f>
        <v/>
      </c>
      <c r="B862" s="13" t="str">
        <f>TRIM('Vložení dat'!N860)</f>
        <v/>
      </c>
      <c r="C862" s="16" t="str">
        <f>TRIM('Vložení dat'!K860)</f>
        <v/>
      </c>
      <c r="D862" s="13" t="str">
        <f>TRIM('Vložení dat'!L860)</f>
        <v/>
      </c>
      <c r="E862" s="13" t="str">
        <f>TRIM('Vložení dat'!J860)</f>
        <v/>
      </c>
      <c r="F862" s="13" t="str">
        <f>TRIM('Vložení dat'!H860)</f>
        <v/>
      </c>
      <c r="G862" s="13" t="str">
        <f>TRIM('Vložení dat'!G860)</f>
        <v/>
      </c>
      <c r="H862" s="13" t="str">
        <f>TRIM('Vložení dat'!E860)</f>
        <v/>
      </c>
      <c r="I862" s="13" t="str">
        <f>TRIM('Vložení dat'!B860)</f>
        <v/>
      </c>
      <c r="J862" s="13" t="str">
        <f>IF(AND(OR(A862="Vyt",A862="VODA"),'Vložení dat'!O860=0),"OK",IF(AND(OR(A862="Vyt",A862="VODA"),'Vložení dat'!O860&lt;&gt;0),CONCATENATE("CHYBA - ",'Vložení dat'!O860),""))</f>
        <v/>
      </c>
      <c r="K862" s="13" t="str">
        <f>IF(A862="Vyt",'Vložení dat'!R860,IF(A862="VODA",VALUE(TRIM(LEFT(REPLACE('Vložení dat'!T860,FIND(".",'Vložení dat'!T860,1),1,","),8))),""))</f>
        <v/>
      </c>
      <c r="L862" s="16" t="str">
        <f>IF(A862="Vyt",TRIM('Vložení dat'!S860),IF(A862="VODA",VALUE(TRIM(LEFT(REPLACE('Vložení dat'!R860,FIND(".",'Vložení dat'!R860,1),1,","),8))),""))</f>
        <v/>
      </c>
      <c r="M862" s="16" t="str">
        <f>IF(A862="Vyt",RIGHT('Vložení dat'!P860,11),IF(A862="VODA",VALUE(TRIM(LEFT(REPLACE('Vložení dat'!S860,FIND(".",'Vložení dat'!S860,1),1,","),8))),""))</f>
        <v/>
      </c>
      <c r="N862" s="12" t="str">
        <f>IF(A862="Vyt",TRIM('Vložení dat'!V860),"")</f>
        <v/>
      </c>
      <c r="O862" s="17" t="str">
        <f>IF(A862="Vyt",TRIM(LEFT('Vložení dat'!W860,9)),IF(A862="VODA",TRIM(CONCATENATE(LEFT('Vložení dat'!U860,3),".",MID('Vložení dat'!U860,5,2),".",MID('Vložení dat'!U860,8,2))),""))</f>
        <v/>
      </c>
      <c r="P862" s="18" t="str">
        <f>IF($A862="Vyt",'Vložení dat'!X860,IF($A862="VODA",VALUE(LEFT(TRIM(REPLACE('Vložení dat'!V860,FIND(".",'Vložení dat'!V860,1),1,",")),7)),""))</f>
        <v/>
      </c>
      <c r="Q862" s="18" t="str">
        <f>IF($A862="Vyt",'Vložení dat'!Y860,IF($A862="VODA",VALUE(LEFT(TRIM(REPLACE('Vložení dat'!W860,FIND(".",'Vložení dat'!W860,1),1,",")),7)),""))</f>
        <v/>
      </c>
      <c r="R862" s="18" t="str">
        <f>IF($A862="Vyt",'Vložení dat'!Z860,IF($A862="VODA",VALUE(LEFT(TRIM(REPLACE('Vložení dat'!X860,FIND(".",'Vložení dat'!X860,1),1,",")),7)),""))</f>
        <v/>
      </c>
      <c r="S862" s="18" t="str">
        <f>IF($A862="Vyt",'Vložení dat'!AA860,IF($A862="VODA",VALUE(LEFT(TRIM(REPLACE('Vložení dat'!Y860,FIND(".",'Vložení dat'!Y860,1),1,",")),7)),""))</f>
        <v/>
      </c>
      <c r="T862" s="18" t="str">
        <f>IF($A862="Vyt",'Vložení dat'!AB860,IF($A862="VODA",VALUE(LEFT(TRIM(REPLACE('Vložení dat'!Z860,FIND(".",'Vložení dat'!Z860,1),1,",")),7)),""))</f>
        <v/>
      </c>
      <c r="U862" s="18" t="str">
        <f>IF($A862="Vyt",'Vložení dat'!AC860,IF($A862="VODA",VALUE(LEFT(TRIM(REPLACE('Vložení dat'!AA860,FIND(".",'Vložení dat'!AA860,1),1,",")),7)),""))</f>
        <v/>
      </c>
      <c r="V862" s="18" t="str">
        <f>IF($A862="Vyt",'Vložení dat'!AD860,IF($A862="VODA",VALUE(LEFT(TRIM(REPLACE('Vložení dat'!AB860,FIND(".",'Vložení dat'!AB860,1),1,",")),7)),""))</f>
        <v/>
      </c>
      <c r="W862" s="18" t="str">
        <f>IF($A862="Vyt",'Vložení dat'!AE860,IF($A862="VODA",VALUE(LEFT(TRIM(REPLACE('Vložení dat'!AC860,FIND(".",'Vložení dat'!AC860,1),1,",")),7)),""))</f>
        <v/>
      </c>
      <c r="X862" s="18" t="str">
        <f>IF($A862="Vyt",'Vložení dat'!AF860,IF($A862="VODA",VALUE(LEFT(TRIM(REPLACE('Vložení dat'!AD860,FIND(".",'Vložení dat'!AD860,1),1,",")),7)),""))</f>
        <v/>
      </c>
      <c r="Y862" s="18" t="str">
        <f>IF($A862="Vyt",'Vložení dat'!AG860,IF($A862="VODA",VALUE(LEFT(TRIM(REPLACE('Vložení dat'!AE860,FIND(".",'Vložení dat'!AE860,1),1,",")),7)),""))</f>
        <v/>
      </c>
      <c r="Z862" s="18" t="str">
        <f>IF($A862="Vyt",'Vložení dat'!AH860,IF($A862="VODA",VALUE(LEFT(TRIM(REPLACE('Vložení dat'!AF860,FIND(".",'Vložení dat'!AF860,1),1,",")),7)),""))</f>
        <v/>
      </c>
      <c r="AA862" s="18" t="str">
        <f>IF($A862="Vyt",'Vložení dat'!AI860,IF($A862="VODA",VALUE(LEFT(TRIM(REPLACE('Vložení dat'!AG860,FIND(".",'Vložení dat'!AG860,1),1,",")),7)),""))</f>
        <v/>
      </c>
      <c r="AB862" s="18" t="str">
        <f>IF(A862="Vyt",TRIM(LEFT('Vložení dat'!AY860,9)),IF(A862="VODA",TRIM(LEFT('Vložení dat'!BB860,9)),""))</f>
        <v/>
      </c>
      <c r="AC862" s="18" t="str">
        <f>IF(A862="Vyt",TRIM(LEFT('Vložení dat'!AW860,7)),"")</f>
        <v/>
      </c>
      <c r="AD862" s="18" t="str">
        <f>IF(A862="Vyt",VALUE(REPLACE(TRIM(LEFT('Vložení dat'!BA860,4)),FIND(".",TRIM(LEFT('Vložení dat'!BA860,4)),1),1,",")),IF(A862="VODA",VALUE(REPLACE(TRIM(LEFT('Vložení dat'!BC860,4)),FIND(".",TRIM(LEFT('Vložení dat'!BC860,4)),1),1,",")),""))</f>
        <v/>
      </c>
      <c r="AE862" s="12" t="str">
        <f>IF($A862="Vyt",TRIM(LEFT(REPLACE('Vložení dat'!T860,FIND(".",'Vložení dat'!T860,1),1,","),5)),"")</f>
        <v/>
      </c>
      <c r="AF862" s="12" t="str">
        <f>IF($A862="Vyt",TRIM(LEFT(REPLACE('Vložení dat'!U860,FIND(".",'Vložení dat'!U860,1),1,","),5)),"")</f>
        <v/>
      </c>
      <c r="AG862" s="13" t="str">
        <f>IF(A862="Vyt",LEFT(REPLACE('Vložení dat'!AT860,FIND(".",'Vložení dat'!AT860,1),1,","),5)-LEFT(REPLACE('Vložení dat'!AU860,FIND(".",'Vložení dat'!AU860,1),1,","),5)," ")</f>
        <v xml:space="preserve"> </v>
      </c>
      <c r="AH862" s="13" t="str">
        <f>IF(A862="Vyt",LEFT(REPLACE('Vložení dat'!T860,FIND(".",'Vložení dat'!T860,1),1,","),5)-LEFT(REPLACE('Vložení dat'!U860,FIND(".",'Vložení dat'!U860,1),1,","),5),"")</f>
        <v/>
      </c>
      <c r="AI862" t="str">
        <f>IF(A862="Vyt"," ",IF(A862="VODA",LEFT('Vložení dat'!AU860,12),""))</f>
        <v/>
      </c>
      <c r="AJ862" t="str">
        <f>IF(A862="Vyt","",IF(A862="VODA",LEFT('Vložení dat'!AV860,12),""))</f>
        <v/>
      </c>
    </row>
    <row r="863" spans="1:36" x14ac:dyDescent="0.3">
      <c r="A863" s="13" t="str">
        <f>IF(OR('Vložení dat'!C861=" VIP4RTN010 ",'Vložení dat'!C861=" RED4RITN050.c10_001 "),"Vyt",IF(OR('Vložení dat'!C861=" RED4WM050 ",'Vložení dat'!C861=" RED4WM010 ",ISNUMBER(SEARCH("ECM4WM020.v20",'Vložení dat'!C861,1))),"VODA",IF(ISBLANK('Vložení dat'!C861),"",'Vložení dat'!C861)))</f>
        <v/>
      </c>
      <c r="B863" s="13" t="str">
        <f>TRIM('Vložení dat'!N861)</f>
        <v/>
      </c>
      <c r="C863" s="16" t="str">
        <f>TRIM('Vložení dat'!K861)</f>
        <v/>
      </c>
      <c r="D863" s="13" t="str">
        <f>TRIM('Vložení dat'!L861)</f>
        <v/>
      </c>
      <c r="E863" s="13" t="str">
        <f>TRIM('Vložení dat'!J861)</f>
        <v/>
      </c>
      <c r="F863" s="13" t="str">
        <f>TRIM('Vložení dat'!H861)</f>
        <v/>
      </c>
      <c r="G863" s="13" t="str">
        <f>TRIM('Vložení dat'!G861)</f>
        <v/>
      </c>
      <c r="H863" s="13" t="str">
        <f>TRIM('Vložení dat'!E861)</f>
        <v/>
      </c>
      <c r="I863" s="13" t="str">
        <f>TRIM('Vložení dat'!B861)</f>
        <v/>
      </c>
      <c r="J863" s="13" t="str">
        <f>IF(AND(OR(A863="Vyt",A863="VODA"),'Vložení dat'!O861=0),"OK",IF(AND(OR(A863="Vyt",A863="VODA"),'Vložení dat'!O861&lt;&gt;0),CONCATENATE("CHYBA - ",'Vložení dat'!O861),""))</f>
        <v/>
      </c>
      <c r="K863" s="13" t="str">
        <f>IF(A863="Vyt",'Vložení dat'!R861,IF(A863="VODA",VALUE(TRIM(LEFT(REPLACE('Vložení dat'!T861,FIND(".",'Vložení dat'!T861,1),1,","),8))),""))</f>
        <v/>
      </c>
      <c r="L863" s="16" t="str">
        <f>IF(A863="Vyt",TRIM('Vložení dat'!S861),IF(A863="VODA",VALUE(TRIM(LEFT(REPLACE('Vložení dat'!R861,FIND(".",'Vložení dat'!R861,1),1,","),8))),""))</f>
        <v/>
      </c>
      <c r="M863" s="16" t="str">
        <f>IF(A863="Vyt",RIGHT('Vložení dat'!P861,11),IF(A863="VODA",VALUE(TRIM(LEFT(REPLACE('Vložení dat'!S861,FIND(".",'Vložení dat'!S861,1),1,","),8))),""))</f>
        <v/>
      </c>
      <c r="N863" s="12" t="str">
        <f>IF(A863="Vyt",TRIM('Vložení dat'!V861),"")</f>
        <v/>
      </c>
      <c r="O863" s="17" t="str">
        <f>IF(A863="Vyt",TRIM(LEFT('Vložení dat'!W861,9)),IF(A863="VODA",TRIM(CONCATENATE(LEFT('Vložení dat'!U861,3),".",MID('Vložení dat'!U861,5,2),".",MID('Vložení dat'!U861,8,2))),""))</f>
        <v/>
      </c>
      <c r="P863" s="18" t="str">
        <f>IF($A863="Vyt",'Vložení dat'!X861,IF($A863="VODA",VALUE(LEFT(TRIM(REPLACE('Vložení dat'!V861,FIND(".",'Vložení dat'!V861,1),1,",")),7)),""))</f>
        <v/>
      </c>
      <c r="Q863" s="18" t="str">
        <f>IF($A863="Vyt",'Vložení dat'!Y861,IF($A863="VODA",VALUE(LEFT(TRIM(REPLACE('Vložení dat'!W861,FIND(".",'Vložení dat'!W861,1),1,",")),7)),""))</f>
        <v/>
      </c>
      <c r="R863" s="18" t="str">
        <f>IF($A863="Vyt",'Vložení dat'!Z861,IF($A863="VODA",VALUE(LEFT(TRIM(REPLACE('Vložení dat'!X861,FIND(".",'Vložení dat'!X861,1),1,",")),7)),""))</f>
        <v/>
      </c>
      <c r="S863" s="18" t="str">
        <f>IF($A863="Vyt",'Vložení dat'!AA861,IF($A863="VODA",VALUE(LEFT(TRIM(REPLACE('Vložení dat'!Y861,FIND(".",'Vložení dat'!Y861,1),1,",")),7)),""))</f>
        <v/>
      </c>
      <c r="T863" s="18" t="str">
        <f>IF($A863="Vyt",'Vložení dat'!AB861,IF($A863="VODA",VALUE(LEFT(TRIM(REPLACE('Vložení dat'!Z861,FIND(".",'Vložení dat'!Z861,1),1,",")),7)),""))</f>
        <v/>
      </c>
      <c r="U863" s="18" t="str">
        <f>IF($A863="Vyt",'Vložení dat'!AC861,IF($A863="VODA",VALUE(LEFT(TRIM(REPLACE('Vložení dat'!AA861,FIND(".",'Vložení dat'!AA861,1),1,",")),7)),""))</f>
        <v/>
      </c>
      <c r="V863" s="18" t="str">
        <f>IF($A863="Vyt",'Vložení dat'!AD861,IF($A863="VODA",VALUE(LEFT(TRIM(REPLACE('Vložení dat'!AB861,FIND(".",'Vložení dat'!AB861,1),1,",")),7)),""))</f>
        <v/>
      </c>
      <c r="W863" s="18" t="str">
        <f>IF($A863="Vyt",'Vložení dat'!AE861,IF($A863="VODA",VALUE(LEFT(TRIM(REPLACE('Vložení dat'!AC861,FIND(".",'Vložení dat'!AC861,1),1,",")),7)),""))</f>
        <v/>
      </c>
      <c r="X863" s="18" t="str">
        <f>IF($A863="Vyt",'Vložení dat'!AF861,IF($A863="VODA",VALUE(LEFT(TRIM(REPLACE('Vložení dat'!AD861,FIND(".",'Vložení dat'!AD861,1),1,",")),7)),""))</f>
        <v/>
      </c>
      <c r="Y863" s="18" t="str">
        <f>IF($A863="Vyt",'Vložení dat'!AG861,IF($A863="VODA",VALUE(LEFT(TRIM(REPLACE('Vložení dat'!AE861,FIND(".",'Vložení dat'!AE861,1),1,",")),7)),""))</f>
        <v/>
      </c>
      <c r="Z863" s="18" t="str">
        <f>IF($A863="Vyt",'Vložení dat'!AH861,IF($A863="VODA",VALUE(LEFT(TRIM(REPLACE('Vložení dat'!AF861,FIND(".",'Vložení dat'!AF861,1),1,",")),7)),""))</f>
        <v/>
      </c>
      <c r="AA863" s="18" t="str">
        <f>IF($A863="Vyt",'Vložení dat'!AI861,IF($A863="VODA",VALUE(LEFT(TRIM(REPLACE('Vložení dat'!AG861,FIND(".",'Vložení dat'!AG861,1),1,",")),7)),""))</f>
        <v/>
      </c>
      <c r="AB863" s="18" t="str">
        <f>IF(A863="Vyt",TRIM(LEFT('Vložení dat'!AY861,9)),IF(A863="VODA",TRIM(LEFT('Vložení dat'!BB861,9)),""))</f>
        <v/>
      </c>
      <c r="AC863" s="18" t="str">
        <f>IF(A863="Vyt",TRIM(LEFT('Vložení dat'!AW861,7)),"")</f>
        <v/>
      </c>
      <c r="AD863" s="18" t="str">
        <f>IF(A863="Vyt",VALUE(REPLACE(TRIM(LEFT('Vložení dat'!BA861,4)),FIND(".",TRIM(LEFT('Vložení dat'!BA861,4)),1),1,",")),IF(A863="VODA",VALUE(REPLACE(TRIM(LEFT('Vložení dat'!BC861,4)),FIND(".",TRIM(LEFT('Vložení dat'!BC861,4)),1),1,",")),""))</f>
        <v/>
      </c>
      <c r="AE863" s="12" t="str">
        <f>IF($A863="Vyt",TRIM(LEFT(REPLACE('Vložení dat'!T861,FIND(".",'Vložení dat'!T861,1),1,","),5)),"")</f>
        <v/>
      </c>
      <c r="AF863" s="12" t="str">
        <f>IF($A863="Vyt",TRIM(LEFT(REPLACE('Vložení dat'!U861,FIND(".",'Vložení dat'!U861,1),1,","),5)),"")</f>
        <v/>
      </c>
      <c r="AG863" s="13" t="str">
        <f>IF(A863="Vyt",LEFT(REPLACE('Vložení dat'!AT861,FIND(".",'Vložení dat'!AT861,1),1,","),5)-LEFT(REPLACE('Vložení dat'!AU861,FIND(".",'Vložení dat'!AU861,1),1,","),5)," ")</f>
        <v xml:space="preserve"> </v>
      </c>
      <c r="AH863" s="13" t="str">
        <f>IF(A863="Vyt",LEFT(REPLACE('Vložení dat'!T861,FIND(".",'Vložení dat'!T861,1),1,","),5)-LEFT(REPLACE('Vložení dat'!U861,FIND(".",'Vložení dat'!U861,1),1,","),5),"")</f>
        <v/>
      </c>
      <c r="AI863" t="str">
        <f>IF(A863="Vyt"," ",IF(A863="VODA",LEFT('Vložení dat'!AU861,12),""))</f>
        <v/>
      </c>
      <c r="AJ863" t="str">
        <f>IF(A863="Vyt","",IF(A863="VODA",LEFT('Vložení dat'!AV861,12),""))</f>
        <v/>
      </c>
    </row>
    <row r="864" spans="1:36" x14ac:dyDescent="0.3">
      <c r="A864" s="13" t="str">
        <f>IF(OR('Vložení dat'!C862=" VIP4RTN010 ",'Vložení dat'!C862=" RED4RITN050.c10_001 "),"Vyt",IF(OR('Vložení dat'!C862=" RED4WM050 ",'Vložení dat'!C862=" RED4WM010 ",ISNUMBER(SEARCH("ECM4WM020.v20",'Vložení dat'!C862,1))),"VODA",IF(ISBLANK('Vložení dat'!C862),"",'Vložení dat'!C862)))</f>
        <v/>
      </c>
      <c r="B864" s="13" t="str">
        <f>TRIM('Vložení dat'!N862)</f>
        <v/>
      </c>
      <c r="C864" s="16" t="str">
        <f>TRIM('Vložení dat'!K862)</f>
        <v/>
      </c>
      <c r="D864" s="13" t="str">
        <f>TRIM('Vložení dat'!L862)</f>
        <v/>
      </c>
      <c r="E864" s="13" t="str">
        <f>TRIM('Vložení dat'!J862)</f>
        <v/>
      </c>
      <c r="F864" s="13" t="str">
        <f>TRIM('Vložení dat'!H862)</f>
        <v/>
      </c>
      <c r="G864" s="13" t="str">
        <f>TRIM('Vložení dat'!G862)</f>
        <v/>
      </c>
      <c r="H864" s="13" t="str">
        <f>TRIM('Vložení dat'!E862)</f>
        <v/>
      </c>
      <c r="I864" s="13" t="str">
        <f>TRIM('Vložení dat'!B862)</f>
        <v/>
      </c>
      <c r="J864" s="13" t="str">
        <f>IF(AND(OR(A864="Vyt",A864="VODA"),'Vložení dat'!O862=0),"OK",IF(AND(OR(A864="Vyt",A864="VODA"),'Vložení dat'!O862&lt;&gt;0),CONCATENATE("CHYBA - ",'Vložení dat'!O862),""))</f>
        <v/>
      </c>
      <c r="K864" s="13" t="str">
        <f>IF(A864="Vyt",'Vložení dat'!R862,IF(A864="VODA",VALUE(TRIM(LEFT(REPLACE('Vložení dat'!T862,FIND(".",'Vložení dat'!T862,1),1,","),8))),""))</f>
        <v/>
      </c>
      <c r="L864" s="16" t="str">
        <f>IF(A864="Vyt",TRIM('Vložení dat'!S862),IF(A864="VODA",VALUE(TRIM(LEFT(REPLACE('Vložení dat'!R862,FIND(".",'Vložení dat'!R862,1),1,","),8))),""))</f>
        <v/>
      </c>
      <c r="M864" s="16" t="str">
        <f>IF(A864="Vyt",RIGHT('Vložení dat'!P862,11),IF(A864="VODA",VALUE(TRIM(LEFT(REPLACE('Vložení dat'!S862,FIND(".",'Vložení dat'!S862,1),1,","),8))),""))</f>
        <v/>
      </c>
      <c r="N864" s="12" t="str">
        <f>IF(A864="Vyt",TRIM('Vložení dat'!V862),"")</f>
        <v/>
      </c>
      <c r="O864" s="17" t="str">
        <f>IF(A864="Vyt",TRIM(LEFT('Vložení dat'!W862,9)),IF(A864="VODA",TRIM(CONCATENATE(LEFT('Vložení dat'!U862,3),".",MID('Vložení dat'!U862,5,2),".",MID('Vložení dat'!U862,8,2))),""))</f>
        <v/>
      </c>
      <c r="P864" s="18" t="str">
        <f>IF($A864="Vyt",'Vložení dat'!X862,IF($A864="VODA",VALUE(LEFT(TRIM(REPLACE('Vložení dat'!V862,FIND(".",'Vložení dat'!V862,1),1,",")),7)),""))</f>
        <v/>
      </c>
      <c r="Q864" s="18" t="str">
        <f>IF($A864="Vyt",'Vložení dat'!Y862,IF($A864="VODA",VALUE(LEFT(TRIM(REPLACE('Vložení dat'!W862,FIND(".",'Vložení dat'!W862,1),1,",")),7)),""))</f>
        <v/>
      </c>
      <c r="R864" s="18" t="str">
        <f>IF($A864="Vyt",'Vložení dat'!Z862,IF($A864="VODA",VALUE(LEFT(TRIM(REPLACE('Vložení dat'!X862,FIND(".",'Vložení dat'!X862,1),1,",")),7)),""))</f>
        <v/>
      </c>
      <c r="S864" s="18" t="str">
        <f>IF($A864="Vyt",'Vložení dat'!AA862,IF($A864="VODA",VALUE(LEFT(TRIM(REPLACE('Vložení dat'!Y862,FIND(".",'Vložení dat'!Y862,1),1,",")),7)),""))</f>
        <v/>
      </c>
      <c r="T864" s="18" t="str">
        <f>IF($A864="Vyt",'Vložení dat'!AB862,IF($A864="VODA",VALUE(LEFT(TRIM(REPLACE('Vložení dat'!Z862,FIND(".",'Vložení dat'!Z862,1),1,",")),7)),""))</f>
        <v/>
      </c>
      <c r="U864" s="18" t="str">
        <f>IF($A864="Vyt",'Vložení dat'!AC862,IF($A864="VODA",VALUE(LEFT(TRIM(REPLACE('Vložení dat'!AA862,FIND(".",'Vložení dat'!AA862,1),1,",")),7)),""))</f>
        <v/>
      </c>
      <c r="V864" s="18" t="str">
        <f>IF($A864="Vyt",'Vložení dat'!AD862,IF($A864="VODA",VALUE(LEFT(TRIM(REPLACE('Vložení dat'!AB862,FIND(".",'Vložení dat'!AB862,1),1,",")),7)),""))</f>
        <v/>
      </c>
      <c r="W864" s="18" t="str">
        <f>IF($A864="Vyt",'Vložení dat'!AE862,IF($A864="VODA",VALUE(LEFT(TRIM(REPLACE('Vložení dat'!AC862,FIND(".",'Vložení dat'!AC862,1),1,",")),7)),""))</f>
        <v/>
      </c>
      <c r="X864" s="18" t="str">
        <f>IF($A864="Vyt",'Vložení dat'!AF862,IF($A864="VODA",VALUE(LEFT(TRIM(REPLACE('Vložení dat'!AD862,FIND(".",'Vložení dat'!AD862,1),1,",")),7)),""))</f>
        <v/>
      </c>
      <c r="Y864" s="18" t="str">
        <f>IF($A864="Vyt",'Vložení dat'!AG862,IF($A864="VODA",VALUE(LEFT(TRIM(REPLACE('Vložení dat'!AE862,FIND(".",'Vložení dat'!AE862,1),1,",")),7)),""))</f>
        <v/>
      </c>
      <c r="Z864" s="18" t="str">
        <f>IF($A864="Vyt",'Vložení dat'!AH862,IF($A864="VODA",VALUE(LEFT(TRIM(REPLACE('Vložení dat'!AF862,FIND(".",'Vložení dat'!AF862,1),1,",")),7)),""))</f>
        <v/>
      </c>
      <c r="AA864" s="18" t="str">
        <f>IF($A864="Vyt",'Vložení dat'!AI862,IF($A864="VODA",VALUE(LEFT(TRIM(REPLACE('Vložení dat'!AG862,FIND(".",'Vložení dat'!AG862,1),1,",")),7)),""))</f>
        <v/>
      </c>
      <c r="AB864" s="18" t="str">
        <f>IF(A864="Vyt",TRIM(LEFT('Vložení dat'!AY862,9)),IF(A864="VODA",TRIM(LEFT('Vložení dat'!BB862,9)),""))</f>
        <v/>
      </c>
      <c r="AC864" s="18" t="str">
        <f>IF(A864="Vyt",TRIM(LEFT('Vložení dat'!AW862,7)),"")</f>
        <v/>
      </c>
      <c r="AD864" s="18" t="str">
        <f>IF(A864="Vyt",VALUE(REPLACE(TRIM(LEFT('Vložení dat'!BA862,4)),FIND(".",TRIM(LEFT('Vložení dat'!BA862,4)),1),1,",")),IF(A864="VODA",VALUE(REPLACE(TRIM(LEFT('Vložení dat'!BC862,4)),FIND(".",TRIM(LEFT('Vložení dat'!BC862,4)),1),1,",")),""))</f>
        <v/>
      </c>
      <c r="AE864" s="12" t="str">
        <f>IF($A864="Vyt",TRIM(LEFT(REPLACE('Vložení dat'!T862,FIND(".",'Vložení dat'!T862,1),1,","),5)),"")</f>
        <v/>
      </c>
      <c r="AF864" s="12" t="str">
        <f>IF($A864="Vyt",TRIM(LEFT(REPLACE('Vložení dat'!U862,FIND(".",'Vložení dat'!U862,1),1,","),5)),"")</f>
        <v/>
      </c>
      <c r="AG864" s="13" t="str">
        <f>IF(A864="Vyt",LEFT(REPLACE('Vložení dat'!AT862,FIND(".",'Vložení dat'!AT862,1),1,","),5)-LEFT(REPLACE('Vložení dat'!AU862,FIND(".",'Vložení dat'!AU862,1),1,","),5)," ")</f>
        <v xml:space="preserve"> </v>
      </c>
      <c r="AH864" s="13" t="str">
        <f>IF(A864="Vyt",LEFT(REPLACE('Vložení dat'!T862,FIND(".",'Vložení dat'!T862,1),1,","),5)-LEFT(REPLACE('Vložení dat'!U862,FIND(".",'Vložení dat'!U862,1),1,","),5),"")</f>
        <v/>
      </c>
      <c r="AI864" t="str">
        <f>IF(A864="Vyt"," ",IF(A864="VODA",LEFT('Vložení dat'!AU862,12),""))</f>
        <v/>
      </c>
      <c r="AJ864" t="str">
        <f>IF(A864="Vyt","",IF(A864="VODA",LEFT('Vložení dat'!AV862,12),""))</f>
        <v/>
      </c>
    </row>
    <row r="865" spans="1:36" x14ac:dyDescent="0.3">
      <c r="A865" s="13" t="str">
        <f>IF(OR('Vložení dat'!C863=" VIP4RTN010 ",'Vložení dat'!C863=" RED4RITN050.c10_001 "),"Vyt",IF(OR('Vložení dat'!C863=" RED4WM050 ",'Vložení dat'!C863=" RED4WM010 ",ISNUMBER(SEARCH("ECM4WM020.v20",'Vložení dat'!C863,1))),"VODA",IF(ISBLANK('Vložení dat'!C863),"",'Vložení dat'!C863)))</f>
        <v/>
      </c>
      <c r="B865" s="13" t="str">
        <f>TRIM('Vložení dat'!N863)</f>
        <v/>
      </c>
      <c r="C865" s="16" t="str">
        <f>TRIM('Vložení dat'!K863)</f>
        <v/>
      </c>
      <c r="D865" s="13" t="str">
        <f>TRIM('Vložení dat'!L863)</f>
        <v/>
      </c>
      <c r="E865" s="13" t="str">
        <f>TRIM('Vložení dat'!J863)</f>
        <v/>
      </c>
      <c r="F865" s="13" t="str">
        <f>TRIM('Vložení dat'!H863)</f>
        <v/>
      </c>
      <c r="G865" s="13" t="str">
        <f>TRIM('Vložení dat'!G863)</f>
        <v/>
      </c>
      <c r="H865" s="13" t="str">
        <f>TRIM('Vložení dat'!E863)</f>
        <v/>
      </c>
      <c r="I865" s="13" t="str">
        <f>TRIM('Vložení dat'!B863)</f>
        <v/>
      </c>
      <c r="J865" s="13" t="str">
        <f>IF(AND(OR(A865="Vyt",A865="VODA"),'Vložení dat'!O863=0),"OK",IF(AND(OR(A865="Vyt",A865="VODA"),'Vložení dat'!O863&lt;&gt;0),CONCATENATE("CHYBA - ",'Vložení dat'!O863),""))</f>
        <v/>
      </c>
      <c r="K865" s="13" t="str">
        <f>IF(A865="Vyt",'Vložení dat'!R863,IF(A865="VODA",VALUE(TRIM(LEFT(REPLACE('Vložení dat'!T863,FIND(".",'Vložení dat'!T863,1),1,","),8))),""))</f>
        <v/>
      </c>
      <c r="L865" s="16" t="str">
        <f>IF(A865="Vyt",TRIM('Vložení dat'!S863),IF(A865="VODA",VALUE(TRIM(LEFT(REPLACE('Vložení dat'!R863,FIND(".",'Vložení dat'!R863,1),1,","),8))),""))</f>
        <v/>
      </c>
      <c r="M865" s="16" t="str">
        <f>IF(A865="Vyt",RIGHT('Vložení dat'!P863,11),IF(A865="VODA",VALUE(TRIM(LEFT(REPLACE('Vložení dat'!S863,FIND(".",'Vložení dat'!S863,1),1,","),8))),""))</f>
        <v/>
      </c>
      <c r="N865" s="12" t="str">
        <f>IF(A865="Vyt",TRIM('Vložení dat'!V863),"")</f>
        <v/>
      </c>
      <c r="O865" s="17" t="str">
        <f>IF(A865="Vyt",TRIM(LEFT('Vložení dat'!W863,9)),IF(A865="VODA",TRIM(CONCATENATE(LEFT('Vložení dat'!U863,3),".",MID('Vložení dat'!U863,5,2),".",MID('Vložení dat'!U863,8,2))),""))</f>
        <v/>
      </c>
      <c r="P865" s="18" t="str">
        <f>IF($A865="Vyt",'Vložení dat'!X863,IF($A865="VODA",VALUE(LEFT(TRIM(REPLACE('Vložení dat'!V863,FIND(".",'Vložení dat'!V863,1),1,",")),7)),""))</f>
        <v/>
      </c>
      <c r="Q865" s="18" t="str">
        <f>IF($A865="Vyt",'Vložení dat'!Y863,IF($A865="VODA",VALUE(LEFT(TRIM(REPLACE('Vložení dat'!W863,FIND(".",'Vložení dat'!W863,1),1,",")),7)),""))</f>
        <v/>
      </c>
      <c r="R865" s="18" t="str">
        <f>IF($A865="Vyt",'Vložení dat'!Z863,IF($A865="VODA",VALUE(LEFT(TRIM(REPLACE('Vložení dat'!X863,FIND(".",'Vložení dat'!X863,1),1,",")),7)),""))</f>
        <v/>
      </c>
      <c r="S865" s="18" t="str">
        <f>IF($A865="Vyt",'Vložení dat'!AA863,IF($A865="VODA",VALUE(LEFT(TRIM(REPLACE('Vložení dat'!Y863,FIND(".",'Vložení dat'!Y863,1),1,",")),7)),""))</f>
        <v/>
      </c>
      <c r="T865" s="18" t="str">
        <f>IF($A865="Vyt",'Vložení dat'!AB863,IF($A865="VODA",VALUE(LEFT(TRIM(REPLACE('Vložení dat'!Z863,FIND(".",'Vložení dat'!Z863,1),1,",")),7)),""))</f>
        <v/>
      </c>
      <c r="U865" s="18" t="str">
        <f>IF($A865="Vyt",'Vložení dat'!AC863,IF($A865="VODA",VALUE(LEFT(TRIM(REPLACE('Vložení dat'!AA863,FIND(".",'Vložení dat'!AA863,1),1,",")),7)),""))</f>
        <v/>
      </c>
      <c r="V865" s="18" t="str">
        <f>IF($A865="Vyt",'Vložení dat'!AD863,IF($A865="VODA",VALUE(LEFT(TRIM(REPLACE('Vložení dat'!AB863,FIND(".",'Vložení dat'!AB863,1),1,",")),7)),""))</f>
        <v/>
      </c>
      <c r="W865" s="18" t="str">
        <f>IF($A865="Vyt",'Vložení dat'!AE863,IF($A865="VODA",VALUE(LEFT(TRIM(REPLACE('Vložení dat'!AC863,FIND(".",'Vložení dat'!AC863,1),1,",")),7)),""))</f>
        <v/>
      </c>
      <c r="X865" s="18" t="str">
        <f>IF($A865="Vyt",'Vložení dat'!AF863,IF($A865="VODA",VALUE(LEFT(TRIM(REPLACE('Vložení dat'!AD863,FIND(".",'Vložení dat'!AD863,1),1,",")),7)),""))</f>
        <v/>
      </c>
      <c r="Y865" s="18" t="str">
        <f>IF($A865="Vyt",'Vložení dat'!AG863,IF($A865="VODA",VALUE(LEFT(TRIM(REPLACE('Vložení dat'!AE863,FIND(".",'Vložení dat'!AE863,1),1,",")),7)),""))</f>
        <v/>
      </c>
      <c r="Z865" s="18" t="str">
        <f>IF($A865="Vyt",'Vložení dat'!AH863,IF($A865="VODA",VALUE(LEFT(TRIM(REPLACE('Vložení dat'!AF863,FIND(".",'Vložení dat'!AF863,1),1,",")),7)),""))</f>
        <v/>
      </c>
      <c r="AA865" s="18" t="str">
        <f>IF($A865="Vyt",'Vložení dat'!AI863,IF($A865="VODA",VALUE(LEFT(TRIM(REPLACE('Vložení dat'!AG863,FIND(".",'Vložení dat'!AG863,1),1,",")),7)),""))</f>
        <v/>
      </c>
      <c r="AB865" s="18" t="str">
        <f>IF(A865="Vyt",TRIM(LEFT('Vložení dat'!AY863,9)),IF(A865="VODA",TRIM(LEFT('Vložení dat'!BB863,9)),""))</f>
        <v/>
      </c>
      <c r="AC865" s="18" t="str">
        <f>IF(A865="Vyt",TRIM(LEFT('Vložení dat'!AW863,7)),"")</f>
        <v/>
      </c>
      <c r="AD865" s="18" t="str">
        <f>IF(A865="Vyt",VALUE(REPLACE(TRIM(LEFT('Vložení dat'!BA863,4)),FIND(".",TRIM(LEFT('Vložení dat'!BA863,4)),1),1,",")),IF(A865="VODA",VALUE(REPLACE(TRIM(LEFT('Vložení dat'!BC863,4)),FIND(".",TRIM(LEFT('Vložení dat'!BC863,4)),1),1,",")),""))</f>
        <v/>
      </c>
      <c r="AE865" s="12" t="str">
        <f>IF($A865="Vyt",TRIM(LEFT(REPLACE('Vložení dat'!T863,FIND(".",'Vložení dat'!T863,1),1,","),5)),"")</f>
        <v/>
      </c>
      <c r="AF865" s="12" t="str">
        <f>IF($A865="Vyt",TRIM(LEFT(REPLACE('Vložení dat'!U863,FIND(".",'Vložení dat'!U863,1),1,","),5)),"")</f>
        <v/>
      </c>
      <c r="AG865" s="13" t="str">
        <f>IF(A865="Vyt",LEFT(REPLACE('Vložení dat'!AT863,FIND(".",'Vložení dat'!AT863,1),1,","),5)-LEFT(REPLACE('Vložení dat'!AU863,FIND(".",'Vložení dat'!AU863,1),1,","),5)," ")</f>
        <v xml:space="preserve"> </v>
      </c>
      <c r="AH865" s="13" t="str">
        <f>IF(A865="Vyt",LEFT(REPLACE('Vložení dat'!T863,FIND(".",'Vložení dat'!T863,1),1,","),5)-LEFT(REPLACE('Vložení dat'!U863,FIND(".",'Vložení dat'!U863,1),1,","),5),"")</f>
        <v/>
      </c>
      <c r="AI865" t="str">
        <f>IF(A865="Vyt"," ",IF(A865="VODA",LEFT('Vložení dat'!AU863,12),""))</f>
        <v/>
      </c>
      <c r="AJ865" t="str">
        <f>IF(A865="Vyt","",IF(A865="VODA",LEFT('Vložení dat'!AV863,12),""))</f>
        <v/>
      </c>
    </row>
    <row r="866" spans="1:36" x14ac:dyDescent="0.3">
      <c r="A866" s="13" t="str">
        <f>IF(OR('Vložení dat'!C864=" VIP4RTN010 ",'Vložení dat'!C864=" RED4RITN050.c10_001 "),"Vyt",IF(OR('Vložení dat'!C864=" RED4WM050 ",'Vložení dat'!C864=" RED4WM010 ",ISNUMBER(SEARCH("ECM4WM020.v20",'Vložení dat'!C864,1))),"VODA",IF(ISBLANK('Vložení dat'!C864),"",'Vložení dat'!C864)))</f>
        <v/>
      </c>
      <c r="B866" s="13" t="str">
        <f>TRIM('Vložení dat'!N864)</f>
        <v/>
      </c>
      <c r="C866" s="16" t="str">
        <f>TRIM('Vložení dat'!K864)</f>
        <v/>
      </c>
      <c r="D866" s="13" t="str">
        <f>TRIM('Vložení dat'!L864)</f>
        <v/>
      </c>
      <c r="E866" s="13" t="str">
        <f>TRIM('Vložení dat'!J864)</f>
        <v/>
      </c>
      <c r="F866" s="13" t="str">
        <f>TRIM('Vložení dat'!H864)</f>
        <v/>
      </c>
      <c r="G866" s="13" t="str">
        <f>TRIM('Vložení dat'!G864)</f>
        <v/>
      </c>
      <c r="H866" s="13" t="str">
        <f>TRIM('Vložení dat'!E864)</f>
        <v/>
      </c>
      <c r="I866" s="13" t="str">
        <f>TRIM('Vložení dat'!B864)</f>
        <v/>
      </c>
      <c r="J866" s="13" t="str">
        <f>IF(AND(OR(A866="Vyt",A866="VODA"),'Vložení dat'!O864=0),"OK",IF(AND(OR(A866="Vyt",A866="VODA"),'Vložení dat'!O864&lt;&gt;0),CONCATENATE("CHYBA - ",'Vložení dat'!O864),""))</f>
        <v/>
      </c>
      <c r="K866" s="13" t="str">
        <f>IF(A866="Vyt",'Vložení dat'!R864,IF(A866="VODA",VALUE(TRIM(LEFT(REPLACE('Vložení dat'!T864,FIND(".",'Vložení dat'!T864,1),1,","),8))),""))</f>
        <v/>
      </c>
      <c r="L866" s="16" t="str">
        <f>IF(A866="Vyt",TRIM('Vložení dat'!S864),IF(A866="VODA",VALUE(TRIM(LEFT(REPLACE('Vložení dat'!R864,FIND(".",'Vložení dat'!R864,1),1,","),8))),""))</f>
        <v/>
      </c>
      <c r="M866" s="16" t="str">
        <f>IF(A866="Vyt",RIGHT('Vložení dat'!P864,11),IF(A866="VODA",VALUE(TRIM(LEFT(REPLACE('Vložení dat'!S864,FIND(".",'Vložení dat'!S864,1),1,","),8))),""))</f>
        <v/>
      </c>
      <c r="N866" s="12" t="str">
        <f>IF(A866="Vyt",TRIM('Vložení dat'!V864),"")</f>
        <v/>
      </c>
      <c r="O866" s="17" t="str">
        <f>IF(A866="Vyt",TRIM(LEFT('Vložení dat'!W864,9)),IF(A866="VODA",TRIM(CONCATENATE(LEFT('Vložení dat'!U864,3),".",MID('Vložení dat'!U864,5,2),".",MID('Vložení dat'!U864,8,2))),""))</f>
        <v/>
      </c>
      <c r="P866" s="18" t="str">
        <f>IF($A866="Vyt",'Vložení dat'!X864,IF($A866="VODA",VALUE(LEFT(TRIM(REPLACE('Vložení dat'!V864,FIND(".",'Vložení dat'!V864,1),1,",")),7)),""))</f>
        <v/>
      </c>
      <c r="Q866" s="18" t="str">
        <f>IF($A866="Vyt",'Vložení dat'!Y864,IF($A866="VODA",VALUE(LEFT(TRIM(REPLACE('Vložení dat'!W864,FIND(".",'Vložení dat'!W864,1),1,",")),7)),""))</f>
        <v/>
      </c>
      <c r="R866" s="18" t="str">
        <f>IF($A866="Vyt",'Vložení dat'!Z864,IF($A866="VODA",VALUE(LEFT(TRIM(REPLACE('Vložení dat'!X864,FIND(".",'Vložení dat'!X864,1),1,",")),7)),""))</f>
        <v/>
      </c>
      <c r="S866" s="18" t="str">
        <f>IF($A866="Vyt",'Vložení dat'!AA864,IF($A866="VODA",VALUE(LEFT(TRIM(REPLACE('Vložení dat'!Y864,FIND(".",'Vložení dat'!Y864,1),1,",")),7)),""))</f>
        <v/>
      </c>
      <c r="T866" s="18" t="str">
        <f>IF($A866="Vyt",'Vložení dat'!AB864,IF($A866="VODA",VALUE(LEFT(TRIM(REPLACE('Vložení dat'!Z864,FIND(".",'Vložení dat'!Z864,1),1,",")),7)),""))</f>
        <v/>
      </c>
      <c r="U866" s="18" t="str">
        <f>IF($A866="Vyt",'Vložení dat'!AC864,IF($A866="VODA",VALUE(LEFT(TRIM(REPLACE('Vložení dat'!AA864,FIND(".",'Vložení dat'!AA864,1),1,",")),7)),""))</f>
        <v/>
      </c>
      <c r="V866" s="18" t="str">
        <f>IF($A866="Vyt",'Vložení dat'!AD864,IF($A866="VODA",VALUE(LEFT(TRIM(REPLACE('Vložení dat'!AB864,FIND(".",'Vložení dat'!AB864,1),1,",")),7)),""))</f>
        <v/>
      </c>
      <c r="W866" s="18" t="str">
        <f>IF($A866="Vyt",'Vložení dat'!AE864,IF($A866="VODA",VALUE(LEFT(TRIM(REPLACE('Vložení dat'!AC864,FIND(".",'Vložení dat'!AC864,1),1,",")),7)),""))</f>
        <v/>
      </c>
      <c r="X866" s="18" t="str">
        <f>IF($A866="Vyt",'Vložení dat'!AF864,IF($A866="VODA",VALUE(LEFT(TRIM(REPLACE('Vložení dat'!AD864,FIND(".",'Vložení dat'!AD864,1),1,",")),7)),""))</f>
        <v/>
      </c>
      <c r="Y866" s="18" t="str">
        <f>IF($A866="Vyt",'Vložení dat'!AG864,IF($A866="VODA",VALUE(LEFT(TRIM(REPLACE('Vložení dat'!AE864,FIND(".",'Vložení dat'!AE864,1),1,",")),7)),""))</f>
        <v/>
      </c>
      <c r="Z866" s="18" t="str">
        <f>IF($A866="Vyt",'Vložení dat'!AH864,IF($A866="VODA",VALUE(LEFT(TRIM(REPLACE('Vložení dat'!AF864,FIND(".",'Vložení dat'!AF864,1),1,",")),7)),""))</f>
        <v/>
      </c>
      <c r="AA866" s="18" t="str">
        <f>IF($A866="Vyt",'Vložení dat'!AI864,IF($A866="VODA",VALUE(LEFT(TRIM(REPLACE('Vložení dat'!AG864,FIND(".",'Vložení dat'!AG864,1),1,",")),7)),""))</f>
        <v/>
      </c>
      <c r="AB866" s="18" t="str">
        <f>IF(A866="Vyt",TRIM(LEFT('Vložení dat'!AY864,9)),IF(A866="VODA",TRIM(LEFT('Vložení dat'!BB864,9)),""))</f>
        <v/>
      </c>
      <c r="AC866" s="18" t="str">
        <f>IF(A866="Vyt",TRIM(LEFT('Vložení dat'!AW864,7)),"")</f>
        <v/>
      </c>
      <c r="AD866" s="18" t="str">
        <f>IF(A866="Vyt",VALUE(REPLACE(TRIM(LEFT('Vložení dat'!BA864,4)),FIND(".",TRIM(LEFT('Vložení dat'!BA864,4)),1),1,",")),IF(A866="VODA",VALUE(REPLACE(TRIM(LEFT('Vložení dat'!BC864,4)),FIND(".",TRIM(LEFT('Vložení dat'!BC864,4)),1),1,",")),""))</f>
        <v/>
      </c>
      <c r="AE866" s="12" t="str">
        <f>IF($A866="Vyt",TRIM(LEFT(REPLACE('Vložení dat'!T864,FIND(".",'Vložení dat'!T864,1),1,","),5)),"")</f>
        <v/>
      </c>
      <c r="AF866" s="12" t="str">
        <f>IF($A866="Vyt",TRIM(LEFT(REPLACE('Vložení dat'!U864,FIND(".",'Vložení dat'!U864,1),1,","),5)),"")</f>
        <v/>
      </c>
      <c r="AG866" s="13" t="str">
        <f>IF(A866="Vyt",LEFT(REPLACE('Vložení dat'!AT864,FIND(".",'Vložení dat'!AT864,1),1,","),5)-LEFT(REPLACE('Vložení dat'!AU864,FIND(".",'Vložení dat'!AU864,1),1,","),5)," ")</f>
        <v xml:space="preserve"> </v>
      </c>
      <c r="AH866" s="13" t="str">
        <f>IF(A866="Vyt",LEFT(REPLACE('Vložení dat'!T864,FIND(".",'Vložení dat'!T864,1),1,","),5)-LEFT(REPLACE('Vložení dat'!U864,FIND(".",'Vložení dat'!U864,1),1,","),5),"")</f>
        <v/>
      </c>
      <c r="AI866" t="str">
        <f>IF(A866="Vyt"," ",IF(A866="VODA",LEFT('Vložení dat'!AU864,12),""))</f>
        <v/>
      </c>
      <c r="AJ866" t="str">
        <f>IF(A866="Vyt","",IF(A866="VODA",LEFT('Vložení dat'!AV864,12),""))</f>
        <v/>
      </c>
    </row>
    <row r="867" spans="1:36" x14ac:dyDescent="0.3">
      <c r="A867" s="13" t="str">
        <f>IF(OR('Vložení dat'!C865=" VIP4RTN010 ",'Vložení dat'!C865=" RED4RITN050.c10_001 "),"Vyt",IF(OR('Vložení dat'!C865=" RED4WM050 ",'Vložení dat'!C865=" RED4WM010 ",ISNUMBER(SEARCH("ECM4WM020.v20",'Vložení dat'!C865,1))),"VODA",IF(ISBLANK('Vložení dat'!C865),"",'Vložení dat'!C865)))</f>
        <v/>
      </c>
      <c r="B867" s="13" t="str">
        <f>TRIM('Vložení dat'!N865)</f>
        <v/>
      </c>
      <c r="C867" s="16" t="str">
        <f>TRIM('Vložení dat'!K865)</f>
        <v/>
      </c>
      <c r="D867" s="13" t="str">
        <f>TRIM('Vložení dat'!L865)</f>
        <v/>
      </c>
      <c r="E867" s="13" t="str">
        <f>TRIM('Vložení dat'!J865)</f>
        <v/>
      </c>
      <c r="F867" s="13" t="str">
        <f>TRIM('Vložení dat'!H865)</f>
        <v/>
      </c>
      <c r="G867" s="13" t="str">
        <f>TRIM('Vložení dat'!G865)</f>
        <v/>
      </c>
      <c r="H867" s="13" t="str">
        <f>TRIM('Vložení dat'!E865)</f>
        <v/>
      </c>
      <c r="I867" s="13" t="str">
        <f>TRIM('Vložení dat'!B865)</f>
        <v/>
      </c>
      <c r="J867" s="13" t="str">
        <f>IF(AND(OR(A867="Vyt",A867="VODA"),'Vložení dat'!O865=0),"OK",IF(AND(OR(A867="Vyt",A867="VODA"),'Vložení dat'!O865&lt;&gt;0),CONCATENATE("CHYBA - ",'Vložení dat'!O865),""))</f>
        <v/>
      </c>
      <c r="K867" s="13" t="str">
        <f>IF(A867="Vyt",'Vložení dat'!R865,IF(A867="VODA",VALUE(TRIM(LEFT(REPLACE('Vložení dat'!T865,FIND(".",'Vložení dat'!T865,1),1,","),8))),""))</f>
        <v/>
      </c>
      <c r="L867" s="16" t="str">
        <f>IF(A867="Vyt",TRIM('Vložení dat'!S865),IF(A867="VODA",VALUE(TRIM(LEFT(REPLACE('Vložení dat'!R865,FIND(".",'Vložení dat'!R865,1),1,","),8))),""))</f>
        <v/>
      </c>
      <c r="M867" s="16" t="str">
        <f>IF(A867="Vyt",RIGHT('Vložení dat'!P865,11),IF(A867="VODA",VALUE(TRIM(LEFT(REPLACE('Vložení dat'!S865,FIND(".",'Vložení dat'!S865,1),1,","),8))),""))</f>
        <v/>
      </c>
      <c r="N867" s="12" t="str">
        <f>IF(A867="Vyt",TRIM('Vložení dat'!V865),"")</f>
        <v/>
      </c>
      <c r="O867" s="17" t="str">
        <f>IF(A867="Vyt",TRIM(LEFT('Vložení dat'!W865,9)),IF(A867="VODA",TRIM(CONCATENATE(LEFT('Vložení dat'!U865,3),".",MID('Vložení dat'!U865,5,2),".",MID('Vložení dat'!U865,8,2))),""))</f>
        <v/>
      </c>
      <c r="P867" s="18" t="str">
        <f>IF($A867="Vyt",'Vložení dat'!X865,IF($A867="VODA",VALUE(LEFT(TRIM(REPLACE('Vložení dat'!V865,FIND(".",'Vložení dat'!V865,1),1,",")),7)),""))</f>
        <v/>
      </c>
      <c r="Q867" s="18" t="str">
        <f>IF($A867="Vyt",'Vložení dat'!Y865,IF($A867="VODA",VALUE(LEFT(TRIM(REPLACE('Vložení dat'!W865,FIND(".",'Vložení dat'!W865,1),1,",")),7)),""))</f>
        <v/>
      </c>
      <c r="R867" s="18" t="str">
        <f>IF($A867="Vyt",'Vložení dat'!Z865,IF($A867="VODA",VALUE(LEFT(TRIM(REPLACE('Vložení dat'!X865,FIND(".",'Vložení dat'!X865,1),1,",")),7)),""))</f>
        <v/>
      </c>
      <c r="S867" s="18" t="str">
        <f>IF($A867="Vyt",'Vložení dat'!AA865,IF($A867="VODA",VALUE(LEFT(TRIM(REPLACE('Vložení dat'!Y865,FIND(".",'Vložení dat'!Y865,1),1,",")),7)),""))</f>
        <v/>
      </c>
      <c r="T867" s="18" t="str">
        <f>IF($A867="Vyt",'Vložení dat'!AB865,IF($A867="VODA",VALUE(LEFT(TRIM(REPLACE('Vložení dat'!Z865,FIND(".",'Vložení dat'!Z865,1),1,",")),7)),""))</f>
        <v/>
      </c>
      <c r="U867" s="18" t="str">
        <f>IF($A867="Vyt",'Vložení dat'!AC865,IF($A867="VODA",VALUE(LEFT(TRIM(REPLACE('Vložení dat'!AA865,FIND(".",'Vložení dat'!AA865,1),1,",")),7)),""))</f>
        <v/>
      </c>
      <c r="V867" s="18" t="str">
        <f>IF($A867="Vyt",'Vložení dat'!AD865,IF($A867="VODA",VALUE(LEFT(TRIM(REPLACE('Vložení dat'!AB865,FIND(".",'Vložení dat'!AB865,1),1,",")),7)),""))</f>
        <v/>
      </c>
      <c r="W867" s="18" t="str">
        <f>IF($A867="Vyt",'Vložení dat'!AE865,IF($A867="VODA",VALUE(LEFT(TRIM(REPLACE('Vložení dat'!AC865,FIND(".",'Vložení dat'!AC865,1),1,",")),7)),""))</f>
        <v/>
      </c>
      <c r="X867" s="18" t="str">
        <f>IF($A867="Vyt",'Vložení dat'!AF865,IF($A867="VODA",VALUE(LEFT(TRIM(REPLACE('Vložení dat'!AD865,FIND(".",'Vložení dat'!AD865,1),1,",")),7)),""))</f>
        <v/>
      </c>
      <c r="Y867" s="18" t="str">
        <f>IF($A867="Vyt",'Vložení dat'!AG865,IF($A867="VODA",VALUE(LEFT(TRIM(REPLACE('Vložení dat'!AE865,FIND(".",'Vložení dat'!AE865,1),1,",")),7)),""))</f>
        <v/>
      </c>
      <c r="Z867" s="18" t="str">
        <f>IF($A867="Vyt",'Vložení dat'!AH865,IF($A867="VODA",VALUE(LEFT(TRIM(REPLACE('Vložení dat'!AF865,FIND(".",'Vložení dat'!AF865,1),1,",")),7)),""))</f>
        <v/>
      </c>
      <c r="AA867" s="18" t="str">
        <f>IF($A867="Vyt",'Vložení dat'!AI865,IF($A867="VODA",VALUE(LEFT(TRIM(REPLACE('Vložení dat'!AG865,FIND(".",'Vložení dat'!AG865,1),1,",")),7)),""))</f>
        <v/>
      </c>
      <c r="AB867" s="18" t="str">
        <f>IF(A867="Vyt",TRIM(LEFT('Vložení dat'!AY865,9)),IF(A867="VODA",TRIM(LEFT('Vložení dat'!BB865,9)),""))</f>
        <v/>
      </c>
      <c r="AC867" s="18" t="str">
        <f>IF(A867="Vyt",TRIM(LEFT('Vložení dat'!AW865,7)),"")</f>
        <v/>
      </c>
      <c r="AD867" s="18" t="str">
        <f>IF(A867="Vyt",VALUE(REPLACE(TRIM(LEFT('Vložení dat'!BA865,4)),FIND(".",TRIM(LEFT('Vložení dat'!BA865,4)),1),1,",")),IF(A867="VODA",VALUE(REPLACE(TRIM(LEFT('Vložení dat'!BC865,4)),FIND(".",TRIM(LEFT('Vložení dat'!BC865,4)),1),1,",")),""))</f>
        <v/>
      </c>
      <c r="AE867" s="12" t="str">
        <f>IF($A867="Vyt",TRIM(LEFT(REPLACE('Vložení dat'!T865,FIND(".",'Vložení dat'!T865,1),1,","),5)),"")</f>
        <v/>
      </c>
      <c r="AF867" s="12" t="str">
        <f>IF($A867="Vyt",TRIM(LEFT(REPLACE('Vložení dat'!U865,FIND(".",'Vložení dat'!U865,1),1,","),5)),"")</f>
        <v/>
      </c>
      <c r="AG867" s="13" t="str">
        <f>IF(A867="Vyt",LEFT(REPLACE('Vložení dat'!AT865,FIND(".",'Vložení dat'!AT865,1),1,","),5)-LEFT(REPLACE('Vložení dat'!AU865,FIND(".",'Vložení dat'!AU865,1),1,","),5)," ")</f>
        <v xml:space="preserve"> </v>
      </c>
      <c r="AH867" s="13" t="str">
        <f>IF(A867="Vyt",LEFT(REPLACE('Vložení dat'!T865,FIND(".",'Vložení dat'!T865,1),1,","),5)-LEFT(REPLACE('Vložení dat'!U865,FIND(".",'Vložení dat'!U865,1),1,","),5),"")</f>
        <v/>
      </c>
      <c r="AI867" t="str">
        <f>IF(A867="Vyt"," ",IF(A867="VODA",LEFT('Vložení dat'!AU865,12),""))</f>
        <v/>
      </c>
      <c r="AJ867" t="str">
        <f>IF(A867="Vyt","",IF(A867="VODA",LEFT('Vložení dat'!AV865,12),""))</f>
        <v/>
      </c>
    </row>
    <row r="868" spans="1:36" x14ac:dyDescent="0.3">
      <c r="A868" s="13" t="str">
        <f>IF(OR('Vložení dat'!C866=" VIP4RTN010 ",'Vložení dat'!C866=" RED4RITN050.c10_001 "),"Vyt",IF(OR('Vložení dat'!C866=" RED4WM050 ",'Vložení dat'!C866=" RED4WM010 ",ISNUMBER(SEARCH("ECM4WM020.v20",'Vložení dat'!C866,1))),"VODA",IF(ISBLANK('Vložení dat'!C866),"",'Vložení dat'!C866)))</f>
        <v/>
      </c>
      <c r="B868" s="13" t="str">
        <f>TRIM('Vložení dat'!N866)</f>
        <v/>
      </c>
      <c r="C868" s="16" t="str">
        <f>TRIM('Vložení dat'!K866)</f>
        <v/>
      </c>
      <c r="D868" s="13" t="str">
        <f>TRIM('Vložení dat'!L866)</f>
        <v/>
      </c>
      <c r="E868" s="13" t="str">
        <f>TRIM('Vložení dat'!J866)</f>
        <v/>
      </c>
      <c r="F868" s="13" t="str">
        <f>TRIM('Vložení dat'!H866)</f>
        <v/>
      </c>
      <c r="G868" s="13" t="str">
        <f>TRIM('Vložení dat'!G866)</f>
        <v/>
      </c>
      <c r="H868" s="13" t="str">
        <f>TRIM('Vložení dat'!E866)</f>
        <v/>
      </c>
      <c r="I868" s="13" t="str">
        <f>TRIM('Vložení dat'!B866)</f>
        <v/>
      </c>
      <c r="J868" s="13" t="str">
        <f>IF(AND(OR(A868="Vyt",A868="VODA"),'Vložení dat'!O866=0),"OK",IF(AND(OR(A868="Vyt",A868="VODA"),'Vložení dat'!O866&lt;&gt;0),CONCATENATE("CHYBA - ",'Vložení dat'!O866),""))</f>
        <v/>
      </c>
      <c r="K868" s="13" t="str">
        <f>IF(A868="Vyt",'Vložení dat'!R866,IF(A868="VODA",VALUE(TRIM(LEFT(REPLACE('Vložení dat'!T866,FIND(".",'Vložení dat'!T866,1),1,","),8))),""))</f>
        <v/>
      </c>
      <c r="L868" s="16" t="str">
        <f>IF(A868="Vyt",TRIM('Vložení dat'!S866),IF(A868="VODA",VALUE(TRIM(LEFT(REPLACE('Vložení dat'!R866,FIND(".",'Vložení dat'!R866,1),1,","),8))),""))</f>
        <v/>
      </c>
      <c r="M868" s="16" t="str">
        <f>IF(A868="Vyt",RIGHT('Vložení dat'!P866,11),IF(A868="VODA",VALUE(TRIM(LEFT(REPLACE('Vložení dat'!S866,FIND(".",'Vložení dat'!S866,1),1,","),8))),""))</f>
        <v/>
      </c>
      <c r="N868" s="12" t="str">
        <f>IF(A868="Vyt",TRIM('Vložení dat'!V866),"")</f>
        <v/>
      </c>
      <c r="O868" s="17" t="str">
        <f>IF(A868="Vyt",TRIM(LEFT('Vložení dat'!W866,9)),IF(A868="VODA",TRIM(CONCATENATE(LEFT('Vložení dat'!U866,3),".",MID('Vložení dat'!U866,5,2),".",MID('Vložení dat'!U866,8,2))),""))</f>
        <v/>
      </c>
      <c r="P868" s="18" t="str">
        <f>IF($A868="Vyt",'Vložení dat'!X866,IF($A868="VODA",VALUE(LEFT(TRIM(REPLACE('Vložení dat'!V866,FIND(".",'Vložení dat'!V866,1),1,",")),7)),""))</f>
        <v/>
      </c>
      <c r="Q868" s="18" t="str">
        <f>IF($A868="Vyt",'Vložení dat'!Y866,IF($A868="VODA",VALUE(LEFT(TRIM(REPLACE('Vložení dat'!W866,FIND(".",'Vložení dat'!W866,1),1,",")),7)),""))</f>
        <v/>
      </c>
      <c r="R868" s="18" t="str">
        <f>IF($A868="Vyt",'Vložení dat'!Z866,IF($A868="VODA",VALUE(LEFT(TRIM(REPLACE('Vložení dat'!X866,FIND(".",'Vložení dat'!X866,1),1,",")),7)),""))</f>
        <v/>
      </c>
      <c r="S868" s="18" t="str">
        <f>IF($A868="Vyt",'Vložení dat'!AA866,IF($A868="VODA",VALUE(LEFT(TRIM(REPLACE('Vložení dat'!Y866,FIND(".",'Vložení dat'!Y866,1),1,",")),7)),""))</f>
        <v/>
      </c>
      <c r="T868" s="18" t="str">
        <f>IF($A868="Vyt",'Vložení dat'!AB866,IF($A868="VODA",VALUE(LEFT(TRIM(REPLACE('Vložení dat'!Z866,FIND(".",'Vložení dat'!Z866,1),1,",")),7)),""))</f>
        <v/>
      </c>
      <c r="U868" s="18" t="str">
        <f>IF($A868="Vyt",'Vložení dat'!AC866,IF($A868="VODA",VALUE(LEFT(TRIM(REPLACE('Vložení dat'!AA866,FIND(".",'Vložení dat'!AA866,1),1,",")),7)),""))</f>
        <v/>
      </c>
      <c r="V868" s="18" t="str">
        <f>IF($A868="Vyt",'Vložení dat'!AD866,IF($A868="VODA",VALUE(LEFT(TRIM(REPLACE('Vložení dat'!AB866,FIND(".",'Vložení dat'!AB866,1),1,",")),7)),""))</f>
        <v/>
      </c>
      <c r="W868" s="18" t="str">
        <f>IF($A868="Vyt",'Vložení dat'!AE866,IF($A868="VODA",VALUE(LEFT(TRIM(REPLACE('Vložení dat'!AC866,FIND(".",'Vložení dat'!AC866,1),1,",")),7)),""))</f>
        <v/>
      </c>
      <c r="X868" s="18" t="str">
        <f>IF($A868="Vyt",'Vložení dat'!AF866,IF($A868="VODA",VALUE(LEFT(TRIM(REPLACE('Vložení dat'!AD866,FIND(".",'Vložení dat'!AD866,1),1,",")),7)),""))</f>
        <v/>
      </c>
      <c r="Y868" s="18" t="str">
        <f>IF($A868="Vyt",'Vložení dat'!AG866,IF($A868="VODA",VALUE(LEFT(TRIM(REPLACE('Vložení dat'!AE866,FIND(".",'Vložení dat'!AE866,1),1,",")),7)),""))</f>
        <v/>
      </c>
      <c r="Z868" s="18" t="str">
        <f>IF($A868="Vyt",'Vložení dat'!AH866,IF($A868="VODA",VALUE(LEFT(TRIM(REPLACE('Vložení dat'!AF866,FIND(".",'Vložení dat'!AF866,1),1,",")),7)),""))</f>
        <v/>
      </c>
      <c r="AA868" s="18" t="str">
        <f>IF($A868="Vyt",'Vložení dat'!AI866,IF($A868="VODA",VALUE(LEFT(TRIM(REPLACE('Vložení dat'!AG866,FIND(".",'Vložení dat'!AG866,1),1,",")),7)),""))</f>
        <v/>
      </c>
      <c r="AB868" s="18" t="str">
        <f>IF(A868="Vyt",TRIM(LEFT('Vložení dat'!AY866,9)),IF(A868="VODA",TRIM(LEFT('Vložení dat'!BB866,9)),""))</f>
        <v/>
      </c>
      <c r="AC868" s="18" t="str">
        <f>IF(A868="Vyt",TRIM(LEFT('Vložení dat'!AW866,7)),"")</f>
        <v/>
      </c>
      <c r="AD868" s="18" t="str">
        <f>IF(A868="Vyt",VALUE(REPLACE(TRIM(LEFT('Vložení dat'!BA866,4)),FIND(".",TRIM(LEFT('Vložení dat'!BA866,4)),1),1,",")),IF(A868="VODA",VALUE(REPLACE(TRIM(LEFT('Vložení dat'!BC866,4)),FIND(".",TRIM(LEFT('Vložení dat'!BC866,4)),1),1,",")),""))</f>
        <v/>
      </c>
      <c r="AE868" s="12" t="str">
        <f>IF($A868="Vyt",TRIM(LEFT(REPLACE('Vložení dat'!T866,FIND(".",'Vložení dat'!T866,1),1,","),5)),"")</f>
        <v/>
      </c>
      <c r="AF868" s="12" t="str">
        <f>IF($A868="Vyt",TRIM(LEFT(REPLACE('Vložení dat'!U866,FIND(".",'Vložení dat'!U866,1),1,","),5)),"")</f>
        <v/>
      </c>
      <c r="AG868" s="13" t="str">
        <f>IF(A868="Vyt",LEFT(REPLACE('Vložení dat'!AT866,FIND(".",'Vložení dat'!AT866,1),1,","),5)-LEFT(REPLACE('Vložení dat'!AU866,FIND(".",'Vložení dat'!AU866,1),1,","),5)," ")</f>
        <v xml:space="preserve"> </v>
      </c>
      <c r="AH868" s="13" t="str">
        <f>IF(A868="Vyt",LEFT(REPLACE('Vložení dat'!T866,FIND(".",'Vložení dat'!T866,1),1,","),5)-LEFT(REPLACE('Vložení dat'!U866,FIND(".",'Vložení dat'!U866,1),1,","),5),"")</f>
        <v/>
      </c>
      <c r="AI868" t="str">
        <f>IF(A868="Vyt"," ",IF(A868="VODA",LEFT('Vložení dat'!AU866,12),""))</f>
        <v/>
      </c>
      <c r="AJ868" t="str">
        <f>IF(A868="Vyt","",IF(A868="VODA",LEFT('Vložení dat'!AV866,12),""))</f>
        <v/>
      </c>
    </row>
    <row r="869" spans="1:36" x14ac:dyDescent="0.3">
      <c r="A869" s="13" t="str">
        <f>IF(OR('Vložení dat'!C867=" VIP4RTN010 ",'Vložení dat'!C867=" RED4RITN050.c10_001 "),"Vyt",IF(OR('Vložení dat'!C867=" RED4WM050 ",'Vložení dat'!C867=" RED4WM010 ",ISNUMBER(SEARCH("ECM4WM020.v20",'Vložení dat'!C867,1))),"VODA",IF(ISBLANK('Vložení dat'!C867),"",'Vložení dat'!C867)))</f>
        <v/>
      </c>
      <c r="B869" s="13" t="str">
        <f>TRIM('Vložení dat'!N867)</f>
        <v/>
      </c>
      <c r="C869" s="16" t="str">
        <f>TRIM('Vložení dat'!K867)</f>
        <v/>
      </c>
      <c r="D869" s="13" t="str">
        <f>TRIM('Vložení dat'!L867)</f>
        <v/>
      </c>
      <c r="E869" s="13" t="str">
        <f>TRIM('Vložení dat'!J867)</f>
        <v/>
      </c>
      <c r="F869" s="13" t="str">
        <f>TRIM('Vložení dat'!H867)</f>
        <v/>
      </c>
      <c r="G869" s="13" t="str">
        <f>TRIM('Vložení dat'!G867)</f>
        <v/>
      </c>
      <c r="H869" s="13" t="str">
        <f>TRIM('Vložení dat'!E867)</f>
        <v/>
      </c>
      <c r="I869" s="13" t="str">
        <f>TRIM('Vložení dat'!B867)</f>
        <v/>
      </c>
      <c r="J869" s="13" t="str">
        <f>IF(AND(OR(A869="Vyt",A869="VODA"),'Vložení dat'!O867=0),"OK",IF(AND(OR(A869="Vyt",A869="VODA"),'Vložení dat'!O867&lt;&gt;0),CONCATENATE("CHYBA - ",'Vložení dat'!O867),""))</f>
        <v/>
      </c>
      <c r="K869" s="13" t="str">
        <f>IF(A869="Vyt",'Vložení dat'!R867,IF(A869="VODA",VALUE(TRIM(LEFT(REPLACE('Vložení dat'!T867,FIND(".",'Vložení dat'!T867,1),1,","),8))),""))</f>
        <v/>
      </c>
      <c r="L869" s="16" t="str">
        <f>IF(A869="Vyt",TRIM('Vložení dat'!S867),IF(A869="VODA",VALUE(TRIM(LEFT(REPLACE('Vložení dat'!R867,FIND(".",'Vložení dat'!R867,1),1,","),8))),""))</f>
        <v/>
      </c>
      <c r="M869" s="16" t="str">
        <f>IF(A869="Vyt",RIGHT('Vložení dat'!P867,11),IF(A869="VODA",VALUE(TRIM(LEFT(REPLACE('Vložení dat'!S867,FIND(".",'Vložení dat'!S867,1),1,","),8))),""))</f>
        <v/>
      </c>
      <c r="N869" s="12" t="str">
        <f>IF(A869="Vyt",TRIM('Vložení dat'!V867),"")</f>
        <v/>
      </c>
      <c r="O869" s="17" t="str">
        <f>IF(A869="Vyt",TRIM(LEFT('Vložení dat'!W867,9)),IF(A869="VODA",TRIM(CONCATENATE(LEFT('Vložení dat'!U867,3),".",MID('Vložení dat'!U867,5,2),".",MID('Vložení dat'!U867,8,2))),""))</f>
        <v/>
      </c>
      <c r="P869" s="18" t="str">
        <f>IF($A869="Vyt",'Vložení dat'!X867,IF($A869="VODA",VALUE(LEFT(TRIM(REPLACE('Vložení dat'!V867,FIND(".",'Vložení dat'!V867,1),1,",")),7)),""))</f>
        <v/>
      </c>
      <c r="Q869" s="18" t="str">
        <f>IF($A869="Vyt",'Vložení dat'!Y867,IF($A869="VODA",VALUE(LEFT(TRIM(REPLACE('Vložení dat'!W867,FIND(".",'Vložení dat'!W867,1),1,",")),7)),""))</f>
        <v/>
      </c>
      <c r="R869" s="18" t="str">
        <f>IF($A869="Vyt",'Vložení dat'!Z867,IF($A869="VODA",VALUE(LEFT(TRIM(REPLACE('Vložení dat'!X867,FIND(".",'Vložení dat'!X867,1),1,",")),7)),""))</f>
        <v/>
      </c>
      <c r="S869" s="18" t="str">
        <f>IF($A869="Vyt",'Vložení dat'!AA867,IF($A869="VODA",VALUE(LEFT(TRIM(REPLACE('Vložení dat'!Y867,FIND(".",'Vložení dat'!Y867,1),1,",")),7)),""))</f>
        <v/>
      </c>
      <c r="T869" s="18" t="str">
        <f>IF($A869="Vyt",'Vložení dat'!AB867,IF($A869="VODA",VALUE(LEFT(TRIM(REPLACE('Vložení dat'!Z867,FIND(".",'Vložení dat'!Z867,1),1,",")),7)),""))</f>
        <v/>
      </c>
      <c r="U869" s="18" t="str">
        <f>IF($A869="Vyt",'Vložení dat'!AC867,IF($A869="VODA",VALUE(LEFT(TRIM(REPLACE('Vložení dat'!AA867,FIND(".",'Vložení dat'!AA867,1),1,",")),7)),""))</f>
        <v/>
      </c>
      <c r="V869" s="18" t="str">
        <f>IF($A869="Vyt",'Vložení dat'!AD867,IF($A869="VODA",VALUE(LEFT(TRIM(REPLACE('Vložení dat'!AB867,FIND(".",'Vložení dat'!AB867,1),1,",")),7)),""))</f>
        <v/>
      </c>
      <c r="W869" s="18" t="str">
        <f>IF($A869="Vyt",'Vložení dat'!AE867,IF($A869="VODA",VALUE(LEFT(TRIM(REPLACE('Vložení dat'!AC867,FIND(".",'Vložení dat'!AC867,1),1,",")),7)),""))</f>
        <v/>
      </c>
      <c r="X869" s="18" t="str">
        <f>IF($A869="Vyt",'Vložení dat'!AF867,IF($A869="VODA",VALUE(LEFT(TRIM(REPLACE('Vložení dat'!AD867,FIND(".",'Vložení dat'!AD867,1),1,",")),7)),""))</f>
        <v/>
      </c>
      <c r="Y869" s="18" t="str">
        <f>IF($A869="Vyt",'Vložení dat'!AG867,IF($A869="VODA",VALUE(LEFT(TRIM(REPLACE('Vložení dat'!AE867,FIND(".",'Vložení dat'!AE867,1),1,",")),7)),""))</f>
        <v/>
      </c>
      <c r="Z869" s="18" t="str">
        <f>IF($A869="Vyt",'Vložení dat'!AH867,IF($A869="VODA",VALUE(LEFT(TRIM(REPLACE('Vložení dat'!AF867,FIND(".",'Vložení dat'!AF867,1),1,",")),7)),""))</f>
        <v/>
      </c>
      <c r="AA869" s="18" t="str">
        <f>IF($A869="Vyt",'Vložení dat'!AI867,IF($A869="VODA",VALUE(LEFT(TRIM(REPLACE('Vložení dat'!AG867,FIND(".",'Vložení dat'!AG867,1),1,",")),7)),""))</f>
        <v/>
      </c>
      <c r="AB869" s="18" t="str">
        <f>IF(A869="Vyt",TRIM(LEFT('Vložení dat'!AY867,9)),IF(A869="VODA",TRIM(LEFT('Vložení dat'!BB867,9)),""))</f>
        <v/>
      </c>
      <c r="AC869" s="18" t="str">
        <f>IF(A869="Vyt",TRIM(LEFT('Vložení dat'!AW867,7)),"")</f>
        <v/>
      </c>
      <c r="AD869" s="18" t="str">
        <f>IF(A869="Vyt",VALUE(REPLACE(TRIM(LEFT('Vložení dat'!BA867,4)),FIND(".",TRIM(LEFT('Vložení dat'!BA867,4)),1),1,",")),IF(A869="VODA",VALUE(REPLACE(TRIM(LEFT('Vložení dat'!BC867,4)),FIND(".",TRIM(LEFT('Vložení dat'!BC867,4)),1),1,",")),""))</f>
        <v/>
      </c>
      <c r="AE869" s="12" t="str">
        <f>IF($A869="Vyt",TRIM(LEFT(REPLACE('Vložení dat'!T867,FIND(".",'Vložení dat'!T867,1),1,","),5)),"")</f>
        <v/>
      </c>
      <c r="AF869" s="12" t="str">
        <f>IF($A869="Vyt",TRIM(LEFT(REPLACE('Vložení dat'!U867,FIND(".",'Vložení dat'!U867,1),1,","),5)),"")</f>
        <v/>
      </c>
      <c r="AG869" s="13" t="str">
        <f>IF(A869="Vyt",LEFT(REPLACE('Vložení dat'!AT867,FIND(".",'Vložení dat'!AT867,1),1,","),5)-LEFT(REPLACE('Vložení dat'!AU867,FIND(".",'Vložení dat'!AU867,1),1,","),5)," ")</f>
        <v xml:space="preserve"> </v>
      </c>
      <c r="AH869" s="13" t="str">
        <f>IF(A869="Vyt",LEFT(REPLACE('Vložení dat'!T867,FIND(".",'Vložení dat'!T867,1),1,","),5)-LEFT(REPLACE('Vložení dat'!U867,FIND(".",'Vložení dat'!U867,1),1,","),5),"")</f>
        <v/>
      </c>
      <c r="AI869" t="str">
        <f>IF(A869="Vyt"," ",IF(A869="VODA",LEFT('Vložení dat'!AU867,12),""))</f>
        <v/>
      </c>
      <c r="AJ869" t="str">
        <f>IF(A869="Vyt","",IF(A869="VODA",LEFT('Vložení dat'!AV867,12),""))</f>
        <v/>
      </c>
    </row>
    <row r="870" spans="1:36" x14ac:dyDescent="0.3">
      <c r="A870" s="13" t="str">
        <f>IF(OR('Vložení dat'!C868=" VIP4RTN010 ",'Vložení dat'!C868=" RED4RITN050.c10_001 "),"Vyt",IF(OR('Vložení dat'!C868=" RED4WM050 ",'Vložení dat'!C868=" RED4WM010 ",ISNUMBER(SEARCH("ECM4WM020.v20",'Vložení dat'!C868,1))),"VODA",IF(ISBLANK('Vložení dat'!C868),"",'Vložení dat'!C868)))</f>
        <v/>
      </c>
      <c r="B870" s="13" t="str">
        <f>TRIM('Vložení dat'!N868)</f>
        <v/>
      </c>
      <c r="C870" s="16" t="str">
        <f>TRIM('Vložení dat'!K868)</f>
        <v/>
      </c>
      <c r="D870" s="13" t="str">
        <f>TRIM('Vložení dat'!L868)</f>
        <v/>
      </c>
      <c r="E870" s="13" t="str">
        <f>TRIM('Vložení dat'!J868)</f>
        <v/>
      </c>
      <c r="F870" s="13" t="str">
        <f>TRIM('Vložení dat'!H868)</f>
        <v/>
      </c>
      <c r="G870" s="13" t="str">
        <f>TRIM('Vložení dat'!G868)</f>
        <v/>
      </c>
      <c r="H870" s="13" t="str">
        <f>TRIM('Vložení dat'!E868)</f>
        <v/>
      </c>
      <c r="I870" s="13" t="str">
        <f>TRIM('Vložení dat'!B868)</f>
        <v/>
      </c>
      <c r="J870" s="13" t="str">
        <f>IF(AND(OR(A870="Vyt",A870="VODA"),'Vložení dat'!O868=0),"OK",IF(AND(OR(A870="Vyt",A870="VODA"),'Vložení dat'!O868&lt;&gt;0),CONCATENATE("CHYBA - ",'Vložení dat'!O868),""))</f>
        <v/>
      </c>
      <c r="K870" s="13" t="str">
        <f>IF(A870="Vyt",'Vložení dat'!R868,IF(A870="VODA",VALUE(TRIM(LEFT(REPLACE('Vložení dat'!T868,FIND(".",'Vložení dat'!T868,1),1,","),8))),""))</f>
        <v/>
      </c>
      <c r="L870" s="16" t="str">
        <f>IF(A870="Vyt",TRIM('Vložení dat'!S868),IF(A870="VODA",VALUE(TRIM(LEFT(REPLACE('Vložení dat'!R868,FIND(".",'Vložení dat'!R868,1),1,","),8))),""))</f>
        <v/>
      </c>
      <c r="M870" s="16" t="str">
        <f>IF(A870="Vyt",RIGHT('Vložení dat'!P868,11),IF(A870="VODA",VALUE(TRIM(LEFT(REPLACE('Vložení dat'!S868,FIND(".",'Vložení dat'!S868,1),1,","),8))),""))</f>
        <v/>
      </c>
      <c r="N870" s="12" t="str">
        <f>IF(A870="Vyt",TRIM('Vložení dat'!V868),"")</f>
        <v/>
      </c>
      <c r="O870" s="17" t="str">
        <f>IF(A870="Vyt",TRIM(LEFT('Vložení dat'!W868,9)),IF(A870="VODA",TRIM(CONCATENATE(LEFT('Vložení dat'!U868,3),".",MID('Vložení dat'!U868,5,2),".",MID('Vložení dat'!U868,8,2))),""))</f>
        <v/>
      </c>
      <c r="P870" s="18" t="str">
        <f>IF($A870="Vyt",'Vložení dat'!X868,IF($A870="VODA",VALUE(LEFT(TRIM(REPLACE('Vložení dat'!V868,FIND(".",'Vložení dat'!V868,1),1,",")),7)),""))</f>
        <v/>
      </c>
      <c r="Q870" s="18" t="str">
        <f>IF($A870="Vyt",'Vložení dat'!Y868,IF($A870="VODA",VALUE(LEFT(TRIM(REPLACE('Vložení dat'!W868,FIND(".",'Vložení dat'!W868,1),1,",")),7)),""))</f>
        <v/>
      </c>
      <c r="R870" s="18" t="str">
        <f>IF($A870="Vyt",'Vložení dat'!Z868,IF($A870="VODA",VALUE(LEFT(TRIM(REPLACE('Vložení dat'!X868,FIND(".",'Vložení dat'!X868,1),1,",")),7)),""))</f>
        <v/>
      </c>
      <c r="S870" s="18" t="str">
        <f>IF($A870="Vyt",'Vložení dat'!AA868,IF($A870="VODA",VALUE(LEFT(TRIM(REPLACE('Vložení dat'!Y868,FIND(".",'Vložení dat'!Y868,1),1,",")),7)),""))</f>
        <v/>
      </c>
      <c r="T870" s="18" t="str">
        <f>IF($A870="Vyt",'Vložení dat'!AB868,IF($A870="VODA",VALUE(LEFT(TRIM(REPLACE('Vložení dat'!Z868,FIND(".",'Vložení dat'!Z868,1),1,",")),7)),""))</f>
        <v/>
      </c>
      <c r="U870" s="18" t="str">
        <f>IF($A870="Vyt",'Vložení dat'!AC868,IF($A870="VODA",VALUE(LEFT(TRIM(REPLACE('Vložení dat'!AA868,FIND(".",'Vložení dat'!AA868,1),1,",")),7)),""))</f>
        <v/>
      </c>
      <c r="V870" s="18" t="str">
        <f>IF($A870="Vyt",'Vložení dat'!AD868,IF($A870="VODA",VALUE(LEFT(TRIM(REPLACE('Vložení dat'!AB868,FIND(".",'Vložení dat'!AB868,1),1,",")),7)),""))</f>
        <v/>
      </c>
      <c r="W870" s="18" t="str">
        <f>IF($A870="Vyt",'Vložení dat'!AE868,IF($A870="VODA",VALUE(LEFT(TRIM(REPLACE('Vložení dat'!AC868,FIND(".",'Vložení dat'!AC868,1),1,",")),7)),""))</f>
        <v/>
      </c>
      <c r="X870" s="18" t="str">
        <f>IF($A870="Vyt",'Vložení dat'!AF868,IF($A870="VODA",VALUE(LEFT(TRIM(REPLACE('Vložení dat'!AD868,FIND(".",'Vložení dat'!AD868,1),1,",")),7)),""))</f>
        <v/>
      </c>
      <c r="Y870" s="18" t="str">
        <f>IF($A870="Vyt",'Vložení dat'!AG868,IF($A870="VODA",VALUE(LEFT(TRIM(REPLACE('Vložení dat'!AE868,FIND(".",'Vložení dat'!AE868,1),1,",")),7)),""))</f>
        <v/>
      </c>
      <c r="Z870" s="18" t="str">
        <f>IF($A870="Vyt",'Vložení dat'!AH868,IF($A870="VODA",VALUE(LEFT(TRIM(REPLACE('Vložení dat'!AF868,FIND(".",'Vložení dat'!AF868,1),1,",")),7)),""))</f>
        <v/>
      </c>
      <c r="AA870" s="18" t="str">
        <f>IF($A870="Vyt",'Vložení dat'!AI868,IF($A870="VODA",VALUE(LEFT(TRIM(REPLACE('Vložení dat'!AG868,FIND(".",'Vložení dat'!AG868,1),1,",")),7)),""))</f>
        <v/>
      </c>
      <c r="AB870" s="18" t="str">
        <f>IF(A870="Vyt",TRIM(LEFT('Vložení dat'!AY868,9)),IF(A870="VODA",TRIM(LEFT('Vložení dat'!BB868,9)),""))</f>
        <v/>
      </c>
      <c r="AC870" s="18" t="str">
        <f>IF(A870="Vyt",TRIM(LEFT('Vložení dat'!AW868,7)),"")</f>
        <v/>
      </c>
      <c r="AD870" s="18" t="str">
        <f>IF(A870="Vyt",VALUE(REPLACE(TRIM(LEFT('Vložení dat'!BA868,4)),FIND(".",TRIM(LEFT('Vložení dat'!BA868,4)),1),1,",")),IF(A870="VODA",VALUE(REPLACE(TRIM(LEFT('Vložení dat'!BC868,4)),FIND(".",TRIM(LEFT('Vložení dat'!BC868,4)),1),1,",")),""))</f>
        <v/>
      </c>
      <c r="AE870" s="12" t="str">
        <f>IF($A870="Vyt",TRIM(LEFT(REPLACE('Vložení dat'!T868,FIND(".",'Vložení dat'!T868,1),1,","),5)),"")</f>
        <v/>
      </c>
      <c r="AF870" s="12" t="str">
        <f>IF($A870="Vyt",TRIM(LEFT(REPLACE('Vložení dat'!U868,FIND(".",'Vložení dat'!U868,1),1,","),5)),"")</f>
        <v/>
      </c>
      <c r="AG870" s="13" t="str">
        <f>IF(A870="Vyt",LEFT(REPLACE('Vložení dat'!AT868,FIND(".",'Vložení dat'!AT868,1),1,","),5)-LEFT(REPLACE('Vložení dat'!AU868,FIND(".",'Vložení dat'!AU868,1),1,","),5)," ")</f>
        <v xml:space="preserve"> </v>
      </c>
      <c r="AH870" s="13" t="str">
        <f>IF(A870="Vyt",LEFT(REPLACE('Vložení dat'!T868,FIND(".",'Vložení dat'!T868,1),1,","),5)-LEFT(REPLACE('Vložení dat'!U868,FIND(".",'Vložení dat'!U868,1),1,","),5),"")</f>
        <v/>
      </c>
      <c r="AI870" t="str">
        <f>IF(A870="Vyt"," ",IF(A870="VODA",LEFT('Vložení dat'!AU868,12),""))</f>
        <v/>
      </c>
      <c r="AJ870" t="str">
        <f>IF(A870="Vyt","",IF(A870="VODA",LEFT('Vložení dat'!AV868,12),""))</f>
        <v/>
      </c>
    </row>
    <row r="871" spans="1:36" x14ac:dyDescent="0.3">
      <c r="A871" s="13" t="str">
        <f>IF(OR('Vložení dat'!C869=" VIP4RTN010 ",'Vložení dat'!C869=" RED4RITN050.c10_001 "),"Vyt",IF(OR('Vložení dat'!C869=" RED4WM050 ",'Vložení dat'!C869=" RED4WM010 ",ISNUMBER(SEARCH("ECM4WM020.v20",'Vložení dat'!C869,1))),"VODA",IF(ISBLANK('Vložení dat'!C869),"",'Vložení dat'!C869)))</f>
        <v/>
      </c>
      <c r="B871" s="13" t="str">
        <f>TRIM('Vložení dat'!N869)</f>
        <v/>
      </c>
      <c r="C871" s="16" t="str">
        <f>TRIM('Vložení dat'!K869)</f>
        <v/>
      </c>
      <c r="D871" s="13" t="str">
        <f>TRIM('Vložení dat'!L869)</f>
        <v/>
      </c>
      <c r="E871" s="13" t="str">
        <f>TRIM('Vložení dat'!J869)</f>
        <v/>
      </c>
      <c r="F871" s="13" t="str">
        <f>TRIM('Vložení dat'!H869)</f>
        <v/>
      </c>
      <c r="G871" s="13" t="str">
        <f>TRIM('Vložení dat'!G869)</f>
        <v/>
      </c>
      <c r="H871" s="13" t="str">
        <f>TRIM('Vložení dat'!E869)</f>
        <v/>
      </c>
      <c r="I871" s="13" t="str">
        <f>TRIM('Vložení dat'!B869)</f>
        <v/>
      </c>
      <c r="J871" s="13" t="str">
        <f>IF(AND(OR(A871="Vyt",A871="VODA"),'Vložení dat'!O869=0),"OK",IF(AND(OR(A871="Vyt",A871="VODA"),'Vložení dat'!O869&lt;&gt;0),CONCATENATE("CHYBA - ",'Vložení dat'!O869),""))</f>
        <v/>
      </c>
      <c r="K871" s="13" t="str">
        <f>IF(A871="Vyt",'Vložení dat'!R869,IF(A871="VODA",VALUE(TRIM(LEFT(REPLACE('Vložení dat'!T869,FIND(".",'Vložení dat'!T869,1),1,","),8))),""))</f>
        <v/>
      </c>
      <c r="L871" s="16" t="str">
        <f>IF(A871="Vyt",TRIM('Vložení dat'!S869),IF(A871="VODA",VALUE(TRIM(LEFT(REPLACE('Vložení dat'!R869,FIND(".",'Vložení dat'!R869,1),1,","),8))),""))</f>
        <v/>
      </c>
      <c r="M871" s="16" t="str">
        <f>IF(A871="Vyt",RIGHT('Vložení dat'!P869,11),IF(A871="VODA",VALUE(TRIM(LEFT(REPLACE('Vložení dat'!S869,FIND(".",'Vložení dat'!S869,1),1,","),8))),""))</f>
        <v/>
      </c>
      <c r="N871" s="12" t="str">
        <f>IF(A871="Vyt",TRIM('Vložení dat'!V869),"")</f>
        <v/>
      </c>
      <c r="O871" s="17" t="str">
        <f>IF(A871="Vyt",TRIM(LEFT('Vložení dat'!W869,9)),IF(A871="VODA",TRIM(CONCATENATE(LEFT('Vložení dat'!U869,3),".",MID('Vložení dat'!U869,5,2),".",MID('Vložení dat'!U869,8,2))),""))</f>
        <v/>
      </c>
      <c r="P871" s="18" t="str">
        <f>IF($A871="Vyt",'Vložení dat'!X869,IF($A871="VODA",VALUE(LEFT(TRIM(REPLACE('Vložení dat'!V869,FIND(".",'Vložení dat'!V869,1),1,",")),7)),""))</f>
        <v/>
      </c>
      <c r="Q871" s="18" t="str">
        <f>IF($A871="Vyt",'Vložení dat'!Y869,IF($A871="VODA",VALUE(LEFT(TRIM(REPLACE('Vložení dat'!W869,FIND(".",'Vložení dat'!W869,1),1,",")),7)),""))</f>
        <v/>
      </c>
      <c r="R871" s="18" t="str">
        <f>IF($A871="Vyt",'Vložení dat'!Z869,IF($A871="VODA",VALUE(LEFT(TRIM(REPLACE('Vložení dat'!X869,FIND(".",'Vložení dat'!X869,1),1,",")),7)),""))</f>
        <v/>
      </c>
      <c r="S871" s="18" t="str">
        <f>IF($A871="Vyt",'Vložení dat'!AA869,IF($A871="VODA",VALUE(LEFT(TRIM(REPLACE('Vložení dat'!Y869,FIND(".",'Vložení dat'!Y869,1),1,",")),7)),""))</f>
        <v/>
      </c>
      <c r="T871" s="18" t="str">
        <f>IF($A871="Vyt",'Vložení dat'!AB869,IF($A871="VODA",VALUE(LEFT(TRIM(REPLACE('Vložení dat'!Z869,FIND(".",'Vložení dat'!Z869,1),1,",")),7)),""))</f>
        <v/>
      </c>
      <c r="U871" s="18" t="str">
        <f>IF($A871="Vyt",'Vložení dat'!AC869,IF($A871="VODA",VALUE(LEFT(TRIM(REPLACE('Vložení dat'!AA869,FIND(".",'Vložení dat'!AA869,1),1,",")),7)),""))</f>
        <v/>
      </c>
      <c r="V871" s="18" t="str">
        <f>IF($A871="Vyt",'Vložení dat'!AD869,IF($A871="VODA",VALUE(LEFT(TRIM(REPLACE('Vložení dat'!AB869,FIND(".",'Vložení dat'!AB869,1),1,",")),7)),""))</f>
        <v/>
      </c>
      <c r="W871" s="18" t="str">
        <f>IF($A871="Vyt",'Vložení dat'!AE869,IF($A871="VODA",VALUE(LEFT(TRIM(REPLACE('Vložení dat'!AC869,FIND(".",'Vložení dat'!AC869,1),1,",")),7)),""))</f>
        <v/>
      </c>
      <c r="X871" s="18" t="str">
        <f>IF($A871="Vyt",'Vložení dat'!AF869,IF($A871="VODA",VALUE(LEFT(TRIM(REPLACE('Vložení dat'!AD869,FIND(".",'Vložení dat'!AD869,1),1,",")),7)),""))</f>
        <v/>
      </c>
      <c r="Y871" s="18" t="str">
        <f>IF($A871="Vyt",'Vložení dat'!AG869,IF($A871="VODA",VALUE(LEFT(TRIM(REPLACE('Vložení dat'!AE869,FIND(".",'Vložení dat'!AE869,1),1,",")),7)),""))</f>
        <v/>
      </c>
      <c r="Z871" s="18" t="str">
        <f>IF($A871="Vyt",'Vložení dat'!AH869,IF($A871="VODA",VALUE(LEFT(TRIM(REPLACE('Vložení dat'!AF869,FIND(".",'Vložení dat'!AF869,1),1,",")),7)),""))</f>
        <v/>
      </c>
      <c r="AA871" s="18" t="str">
        <f>IF($A871="Vyt",'Vložení dat'!AI869,IF($A871="VODA",VALUE(LEFT(TRIM(REPLACE('Vložení dat'!AG869,FIND(".",'Vložení dat'!AG869,1),1,",")),7)),""))</f>
        <v/>
      </c>
      <c r="AB871" s="18" t="str">
        <f>IF(A871="Vyt",TRIM(LEFT('Vložení dat'!AY869,9)),IF(A871="VODA",TRIM(LEFT('Vložení dat'!BB869,9)),""))</f>
        <v/>
      </c>
      <c r="AC871" s="18" t="str">
        <f>IF(A871="Vyt",TRIM(LEFT('Vložení dat'!AW869,7)),"")</f>
        <v/>
      </c>
      <c r="AD871" s="18" t="str">
        <f>IF(A871="Vyt",VALUE(REPLACE(TRIM(LEFT('Vložení dat'!BA869,4)),FIND(".",TRIM(LEFT('Vložení dat'!BA869,4)),1),1,",")),IF(A871="VODA",VALUE(REPLACE(TRIM(LEFT('Vložení dat'!BC869,4)),FIND(".",TRIM(LEFT('Vložení dat'!BC869,4)),1),1,",")),""))</f>
        <v/>
      </c>
      <c r="AE871" s="12" t="str">
        <f>IF($A871="Vyt",TRIM(LEFT(REPLACE('Vložení dat'!T869,FIND(".",'Vložení dat'!T869,1),1,","),5)),"")</f>
        <v/>
      </c>
      <c r="AF871" s="12" t="str">
        <f>IF($A871="Vyt",TRIM(LEFT(REPLACE('Vložení dat'!U869,FIND(".",'Vložení dat'!U869,1),1,","),5)),"")</f>
        <v/>
      </c>
      <c r="AG871" s="13" t="str">
        <f>IF(A871="Vyt",LEFT(REPLACE('Vložení dat'!AT869,FIND(".",'Vložení dat'!AT869,1),1,","),5)-LEFT(REPLACE('Vložení dat'!AU869,FIND(".",'Vložení dat'!AU869,1),1,","),5)," ")</f>
        <v xml:space="preserve"> </v>
      </c>
      <c r="AH871" s="13" t="str">
        <f>IF(A871="Vyt",LEFT(REPLACE('Vložení dat'!T869,FIND(".",'Vložení dat'!T869,1),1,","),5)-LEFT(REPLACE('Vložení dat'!U869,FIND(".",'Vložení dat'!U869,1),1,","),5),"")</f>
        <v/>
      </c>
      <c r="AI871" t="str">
        <f>IF(A871="Vyt"," ",IF(A871="VODA",LEFT('Vložení dat'!AU869,12),""))</f>
        <v/>
      </c>
      <c r="AJ871" t="str">
        <f>IF(A871="Vyt","",IF(A871="VODA",LEFT('Vložení dat'!AV869,12),""))</f>
        <v/>
      </c>
    </row>
    <row r="872" spans="1:36" x14ac:dyDescent="0.3">
      <c r="A872" s="13" t="str">
        <f>IF(OR('Vložení dat'!C870=" VIP4RTN010 ",'Vložení dat'!C870=" RED4RITN050.c10_001 "),"Vyt",IF(OR('Vložení dat'!C870=" RED4WM050 ",'Vložení dat'!C870=" RED4WM010 ",ISNUMBER(SEARCH("ECM4WM020.v20",'Vložení dat'!C870,1))),"VODA",IF(ISBLANK('Vložení dat'!C870),"",'Vložení dat'!C870)))</f>
        <v/>
      </c>
      <c r="B872" s="13" t="str">
        <f>TRIM('Vložení dat'!N870)</f>
        <v/>
      </c>
      <c r="C872" s="16" t="str">
        <f>TRIM('Vložení dat'!K870)</f>
        <v/>
      </c>
      <c r="D872" s="13" t="str">
        <f>TRIM('Vložení dat'!L870)</f>
        <v/>
      </c>
      <c r="E872" s="13" t="str">
        <f>TRIM('Vložení dat'!J870)</f>
        <v/>
      </c>
      <c r="F872" s="13" t="str">
        <f>TRIM('Vložení dat'!H870)</f>
        <v/>
      </c>
      <c r="G872" s="13" t="str">
        <f>TRIM('Vložení dat'!G870)</f>
        <v/>
      </c>
      <c r="H872" s="13" t="str">
        <f>TRIM('Vložení dat'!E870)</f>
        <v/>
      </c>
      <c r="I872" s="13" t="str">
        <f>TRIM('Vložení dat'!B870)</f>
        <v/>
      </c>
      <c r="J872" s="13" t="str">
        <f>IF(AND(OR(A872="Vyt",A872="VODA"),'Vložení dat'!O870=0),"OK",IF(AND(OR(A872="Vyt",A872="VODA"),'Vložení dat'!O870&lt;&gt;0),CONCATENATE("CHYBA - ",'Vložení dat'!O870),""))</f>
        <v/>
      </c>
      <c r="K872" s="13" t="str">
        <f>IF(A872="Vyt",'Vložení dat'!R870,IF(A872="VODA",VALUE(TRIM(LEFT(REPLACE('Vložení dat'!T870,FIND(".",'Vložení dat'!T870,1),1,","),8))),""))</f>
        <v/>
      </c>
      <c r="L872" s="16" t="str">
        <f>IF(A872="Vyt",TRIM('Vložení dat'!S870),IF(A872="VODA",VALUE(TRIM(LEFT(REPLACE('Vložení dat'!R870,FIND(".",'Vložení dat'!R870,1),1,","),8))),""))</f>
        <v/>
      </c>
      <c r="M872" s="16" t="str">
        <f>IF(A872="Vyt",RIGHT('Vložení dat'!P870,11),IF(A872="VODA",VALUE(TRIM(LEFT(REPLACE('Vložení dat'!S870,FIND(".",'Vložení dat'!S870,1),1,","),8))),""))</f>
        <v/>
      </c>
      <c r="N872" s="12" t="str">
        <f>IF(A872="Vyt",TRIM('Vložení dat'!V870),"")</f>
        <v/>
      </c>
      <c r="O872" s="17" t="str">
        <f>IF(A872="Vyt",TRIM(LEFT('Vložení dat'!W870,9)),IF(A872="VODA",TRIM(CONCATENATE(LEFT('Vložení dat'!U870,3),".",MID('Vložení dat'!U870,5,2),".",MID('Vložení dat'!U870,8,2))),""))</f>
        <v/>
      </c>
      <c r="P872" s="18" t="str">
        <f>IF($A872="Vyt",'Vložení dat'!X870,IF($A872="VODA",VALUE(LEFT(TRIM(REPLACE('Vložení dat'!V870,FIND(".",'Vložení dat'!V870,1),1,",")),7)),""))</f>
        <v/>
      </c>
      <c r="Q872" s="18" t="str">
        <f>IF($A872="Vyt",'Vložení dat'!Y870,IF($A872="VODA",VALUE(LEFT(TRIM(REPLACE('Vložení dat'!W870,FIND(".",'Vložení dat'!W870,1),1,",")),7)),""))</f>
        <v/>
      </c>
      <c r="R872" s="18" t="str">
        <f>IF($A872="Vyt",'Vložení dat'!Z870,IF($A872="VODA",VALUE(LEFT(TRIM(REPLACE('Vložení dat'!X870,FIND(".",'Vložení dat'!X870,1),1,",")),7)),""))</f>
        <v/>
      </c>
      <c r="S872" s="18" t="str">
        <f>IF($A872="Vyt",'Vložení dat'!AA870,IF($A872="VODA",VALUE(LEFT(TRIM(REPLACE('Vložení dat'!Y870,FIND(".",'Vložení dat'!Y870,1),1,",")),7)),""))</f>
        <v/>
      </c>
      <c r="T872" s="18" t="str">
        <f>IF($A872="Vyt",'Vložení dat'!AB870,IF($A872="VODA",VALUE(LEFT(TRIM(REPLACE('Vložení dat'!Z870,FIND(".",'Vložení dat'!Z870,1),1,",")),7)),""))</f>
        <v/>
      </c>
      <c r="U872" s="18" t="str">
        <f>IF($A872="Vyt",'Vložení dat'!AC870,IF($A872="VODA",VALUE(LEFT(TRIM(REPLACE('Vložení dat'!AA870,FIND(".",'Vložení dat'!AA870,1),1,",")),7)),""))</f>
        <v/>
      </c>
      <c r="V872" s="18" t="str">
        <f>IF($A872="Vyt",'Vložení dat'!AD870,IF($A872="VODA",VALUE(LEFT(TRIM(REPLACE('Vložení dat'!AB870,FIND(".",'Vložení dat'!AB870,1),1,",")),7)),""))</f>
        <v/>
      </c>
      <c r="W872" s="18" t="str">
        <f>IF($A872="Vyt",'Vložení dat'!AE870,IF($A872="VODA",VALUE(LEFT(TRIM(REPLACE('Vložení dat'!AC870,FIND(".",'Vložení dat'!AC870,1),1,",")),7)),""))</f>
        <v/>
      </c>
      <c r="X872" s="18" t="str">
        <f>IF($A872="Vyt",'Vložení dat'!AF870,IF($A872="VODA",VALUE(LEFT(TRIM(REPLACE('Vložení dat'!AD870,FIND(".",'Vložení dat'!AD870,1),1,",")),7)),""))</f>
        <v/>
      </c>
      <c r="Y872" s="18" t="str">
        <f>IF($A872="Vyt",'Vložení dat'!AG870,IF($A872="VODA",VALUE(LEFT(TRIM(REPLACE('Vložení dat'!AE870,FIND(".",'Vložení dat'!AE870,1),1,",")),7)),""))</f>
        <v/>
      </c>
      <c r="Z872" s="18" t="str">
        <f>IF($A872="Vyt",'Vložení dat'!AH870,IF($A872="VODA",VALUE(LEFT(TRIM(REPLACE('Vložení dat'!AF870,FIND(".",'Vložení dat'!AF870,1),1,",")),7)),""))</f>
        <v/>
      </c>
      <c r="AA872" s="18" t="str">
        <f>IF($A872="Vyt",'Vložení dat'!AI870,IF($A872="VODA",VALUE(LEFT(TRIM(REPLACE('Vložení dat'!AG870,FIND(".",'Vložení dat'!AG870,1),1,",")),7)),""))</f>
        <v/>
      </c>
      <c r="AB872" s="18" t="str">
        <f>IF(A872="Vyt",TRIM(LEFT('Vložení dat'!AY870,9)),IF(A872="VODA",TRIM(LEFT('Vložení dat'!BB870,9)),""))</f>
        <v/>
      </c>
      <c r="AC872" s="18" t="str">
        <f>IF(A872="Vyt",TRIM(LEFT('Vložení dat'!AW870,7)),"")</f>
        <v/>
      </c>
      <c r="AD872" s="18" t="str">
        <f>IF(A872="Vyt",VALUE(REPLACE(TRIM(LEFT('Vložení dat'!BA870,4)),FIND(".",TRIM(LEFT('Vložení dat'!BA870,4)),1),1,",")),IF(A872="VODA",VALUE(REPLACE(TRIM(LEFT('Vložení dat'!BC870,4)),FIND(".",TRIM(LEFT('Vložení dat'!BC870,4)),1),1,",")),""))</f>
        <v/>
      </c>
      <c r="AE872" s="12" t="str">
        <f>IF($A872="Vyt",TRIM(LEFT(REPLACE('Vložení dat'!T870,FIND(".",'Vložení dat'!T870,1),1,","),5)),"")</f>
        <v/>
      </c>
      <c r="AF872" s="12" t="str">
        <f>IF($A872="Vyt",TRIM(LEFT(REPLACE('Vložení dat'!U870,FIND(".",'Vložení dat'!U870,1),1,","),5)),"")</f>
        <v/>
      </c>
      <c r="AG872" s="13" t="str">
        <f>IF(A872="Vyt",LEFT(REPLACE('Vložení dat'!AT870,FIND(".",'Vložení dat'!AT870,1),1,","),5)-LEFT(REPLACE('Vložení dat'!AU870,FIND(".",'Vložení dat'!AU870,1),1,","),5)," ")</f>
        <v xml:space="preserve"> </v>
      </c>
      <c r="AH872" s="13" t="str">
        <f>IF(A872="Vyt",LEFT(REPLACE('Vložení dat'!T870,FIND(".",'Vložení dat'!T870,1),1,","),5)-LEFT(REPLACE('Vložení dat'!U870,FIND(".",'Vložení dat'!U870,1),1,","),5),"")</f>
        <v/>
      </c>
      <c r="AI872" t="str">
        <f>IF(A872="Vyt"," ",IF(A872="VODA",LEFT('Vložení dat'!AU870,12),""))</f>
        <v/>
      </c>
      <c r="AJ872" t="str">
        <f>IF(A872="Vyt","",IF(A872="VODA",LEFT('Vložení dat'!AV870,12),""))</f>
        <v/>
      </c>
    </row>
    <row r="873" spans="1:36" x14ac:dyDescent="0.3">
      <c r="A873" s="13" t="str">
        <f>IF(OR('Vložení dat'!C871=" VIP4RTN010 ",'Vložení dat'!C871=" RED4RITN050.c10_001 "),"Vyt",IF(OR('Vložení dat'!C871=" RED4WM050 ",'Vložení dat'!C871=" RED4WM010 ",ISNUMBER(SEARCH("ECM4WM020.v20",'Vložení dat'!C871,1))),"VODA",IF(ISBLANK('Vložení dat'!C871),"",'Vložení dat'!C871)))</f>
        <v/>
      </c>
      <c r="B873" s="13" t="str">
        <f>TRIM('Vložení dat'!N871)</f>
        <v/>
      </c>
      <c r="C873" s="16" t="str">
        <f>TRIM('Vložení dat'!K871)</f>
        <v/>
      </c>
      <c r="D873" s="13" t="str">
        <f>TRIM('Vložení dat'!L871)</f>
        <v/>
      </c>
      <c r="E873" s="13" t="str">
        <f>TRIM('Vložení dat'!J871)</f>
        <v/>
      </c>
      <c r="F873" s="13" t="str">
        <f>TRIM('Vložení dat'!H871)</f>
        <v/>
      </c>
      <c r="G873" s="13" t="str">
        <f>TRIM('Vložení dat'!G871)</f>
        <v/>
      </c>
      <c r="H873" s="13" t="str">
        <f>TRIM('Vložení dat'!E871)</f>
        <v/>
      </c>
      <c r="I873" s="13" t="str">
        <f>TRIM('Vložení dat'!B871)</f>
        <v/>
      </c>
      <c r="J873" s="13" t="str">
        <f>IF(AND(OR(A873="Vyt",A873="VODA"),'Vložení dat'!O871=0),"OK",IF(AND(OR(A873="Vyt",A873="VODA"),'Vložení dat'!O871&lt;&gt;0),CONCATENATE("CHYBA - ",'Vložení dat'!O871),""))</f>
        <v/>
      </c>
      <c r="K873" s="13" t="str">
        <f>IF(A873="Vyt",'Vložení dat'!R871,IF(A873="VODA",VALUE(TRIM(LEFT(REPLACE('Vložení dat'!T871,FIND(".",'Vložení dat'!T871,1),1,","),8))),""))</f>
        <v/>
      </c>
      <c r="L873" s="16" t="str">
        <f>IF(A873="Vyt",TRIM('Vložení dat'!S871),IF(A873="VODA",VALUE(TRIM(LEFT(REPLACE('Vložení dat'!R871,FIND(".",'Vložení dat'!R871,1),1,","),8))),""))</f>
        <v/>
      </c>
      <c r="M873" s="16" t="str">
        <f>IF(A873="Vyt",RIGHT('Vložení dat'!P871,11),IF(A873="VODA",VALUE(TRIM(LEFT(REPLACE('Vložení dat'!S871,FIND(".",'Vložení dat'!S871,1),1,","),8))),""))</f>
        <v/>
      </c>
      <c r="N873" s="12" t="str">
        <f>IF(A873="Vyt",TRIM('Vložení dat'!V871),"")</f>
        <v/>
      </c>
      <c r="O873" s="17" t="str">
        <f>IF(A873="Vyt",TRIM(LEFT('Vložení dat'!W871,9)),IF(A873="VODA",TRIM(CONCATENATE(LEFT('Vložení dat'!U871,3),".",MID('Vložení dat'!U871,5,2),".",MID('Vložení dat'!U871,8,2))),""))</f>
        <v/>
      </c>
      <c r="P873" s="18" t="str">
        <f>IF($A873="Vyt",'Vložení dat'!X871,IF($A873="VODA",VALUE(LEFT(TRIM(REPLACE('Vložení dat'!V871,FIND(".",'Vložení dat'!V871,1),1,",")),7)),""))</f>
        <v/>
      </c>
      <c r="Q873" s="18" t="str">
        <f>IF($A873="Vyt",'Vložení dat'!Y871,IF($A873="VODA",VALUE(LEFT(TRIM(REPLACE('Vložení dat'!W871,FIND(".",'Vložení dat'!W871,1),1,",")),7)),""))</f>
        <v/>
      </c>
      <c r="R873" s="18" t="str">
        <f>IF($A873="Vyt",'Vložení dat'!Z871,IF($A873="VODA",VALUE(LEFT(TRIM(REPLACE('Vložení dat'!X871,FIND(".",'Vložení dat'!X871,1),1,",")),7)),""))</f>
        <v/>
      </c>
      <c r="S873" s="18" t="str">
        <f>IF($A873="Vyt",'Vložení dat'!AA871,IF($A873="VODA",VALUE(LEFT(TRIM(REPLACE('Vložení dat'!Y871,FIND(".",'Vložení dat'!Y871,1),1,",")),7)),""))</f>
        <v/>
      </c>
      <c r="T873" s="18" t="str">
        <f>IF($A873="Vyt",'Vložení dat'!AB871,IF($A873="VODA",VALUE(LEFT(TRIM(REPLACE('Vložení dat'!Z871,FIND(".",'Vložení dat'!Z871,1),1,",")),7)),""))</f>
        <v/>
      </c>
      <c r="U873" s="18" t="str">
        <f>IF($A873="Vyt",'Vložení dat'!AC871,IF($A873="VODA",VALUE(LEFT(TRIM(REPLACE('Vložení dat'!AA871,FIND(".",'Vložení dat'!AA871,1),1,",")),7)),""))</f>
        <v/>
      </c>
      <c r="V873" s="18" t="str">
        <f>IF($A873="Vyt",'Vložení dat'!AD871,IF($A873="VODA",VALUE(LEFT(TRIM(REPLACE('Vložení dat'!AB871,FIND(".",'Vložení dat'!AB871,1),1,",")),7)),""))</f>
        <v/>
      </c>
      <c r="W873" s="18" t="str">
        <f>IF($A873="Vyt",'Vložení dat'!AE871,IF($A873="VODA",VALUE(LEFT(TRIM(REPLACE('Vložení dat'!AC871,FIND(".",'Vložení dat'!AC871,1),1,",")),7)),""))</f>
        <v/>
      </c>
      <c r="X873" s="18" t="str">
        <f>IF($A873="Vyt",'Vložení dat'!AF871,IF($A873="VODA",VALUE(LEFT(TRIM(REPLACE('Vložení dat'!AD871,FIND(".",'Vložení dat'!AD871,1),1,",")),7)),""))</f>
        <v/>
      </c>
      <c r="Y873" s="18" t="str">
        <f>IF($A873="Vyt",'Vložení dat'!AG871,IF($A873="VODA",VALUE(LEFT(TRIM(REPLACE('Vložení dat'!AE871,FIND(".",'Vložení dat'!AE871,1),1,",")),7)),""))</f>
        <v/>
      </c>
      <c r="Z873" s="18" t="str">
        <f>IF($A873="Vyt",'Vložení dat'!AH871,IF($A873="VODA",VALUE(LEFT(TRIM(REPLACE('Vložení dat'!AF871,FIND(".",'Vložení dat'!AF871,1),1,",")),7)),""))</f>
        <v/>
      </c>
      <c r="AA873" s="18" t="str">
        <f>IF($A873="Vyt",'Vložení dat'!AI871,IF($A873="VODA",VALUE(LEFT(TRIM(REPLACE('Vložení dat'!AG871,FIND(".",'Vložení dat'!AG871,1),1,",")),7)),""))</f>
        <v/>
      </c>
      <c r="AB873" s="18" t="str">
        <f>IF(A873="Vyt",TRIM(LEFT('Vložení dat'!AY871,9)),IF(A873="VODA",TRIM(LEFT('Vložení dat'!BB871,9)),""))</f>
        <v/>
      </c>
      <c r="AC873" s="18" t="str">
        <f>IF(A873="Vyt",TRIM(LEFT('Vložení dat'!AW871,7)),"")</f>
        <v/>
      </c>
      <c r="AD873" s="18" t="str">
        <f>IF(A873="Vyt",VALUE(REPLACE(TRIM(LEFT('Vložení dat'!BA871,4)),FIND(".",TRIM(LEFT('Vložení dat'!BA871,4)),1),1,",")),IF(A873="VODA",VALUE(REPLACE(TRIM(LEFT('Vložení dat'!BC871,4)),FIND(".",TRIM(LEFT('Vložení dat'!BC871,4)),1),1,",")),""))</f>
        <v/>
      </c>
      <c r="AE873" s="12" t="str">
        <f>IF($A873="Vyt",TRIM(LEFT(REPLACE('Vložení dat'!T871,FIND(".",'Vložení dat'!T871,1),1,","),5)),"")</f>
        <v/>
      </c>
      <c r="AF873" s="12" t="str">
        <f>IF($A873="Vyt",TRIM(LEFT(REPLACE('Vložení dat'!U871,FIND(".",'Vložení dat'!U871,1),1,","),5)),"")</f>
        <v/>
      </c>
      <c r="AG873" s="13" t="str">
        <f>IF(A873="Vyt",LEFT(REPLACE('Vložení dat'!AT871,FIND(".",'Vložení dat'!AT871,1),1,","),5)-LEFT(REPLACE('Vložení dat'!AU871,FIND(".",'Vložení dat'!AU871,1),1,","),5)," ")</f>
        <v xml:space="preserve"> </v>
      </c>
      <c r="AH873" s="13" t="str">
        <f>IF(A873="Vyt",LEFT(REPLACE('Vložení dat'!T871,FIND(".",'Vložení dat'!T871,1),1,","),5)-LEFT(REPLACE('Vložení dat'!U871,FIND(".",'Vložení dat'!U871,1),1,","),5),"")</f>
        <v/>
      </c>
      <c r="AI873" t="str">
        <f>IF(A873="Vyt"," ",IF(A873="VODA",LEFT('Vložení dat'!AU871,12),""))</f>
        <v/>
      </c>
      <c r="AJ873" t="str">
        <f>IF(A873="Vyt","",IF(A873="VODA",LEFT('Vložení dat'!AV871,12),""))</f>
        <v/>
      </c>
    </row>
    <row r="874" spans="1:36" x14ac:dyDescent="0.3">
      <c r="A874" s="13" t="str">
        <f>IF(OR('Vložení dat'!C872=" VIP4RTN010 ",'Vložení dat'!C872=" RED4RITN050.c10_001 "),"Vyt",IF(OR('Vložení dat'!C872=" RED4WM050 ",'Vložení dat'!C872=" RED4WM010 ",ISNUMBER(SEARCH("ECM4WM020.v20",'Vložení dat'!C872,1))),"VODA",IF(ISBLANK('Vložení dat'!C872),"",'Vložení dat'!C872)))</f>
        <v/>
      </c>
      <c r="B874" s="13" t="str">
        <f>TRIM('Vložení dat'!N872)</f>
        <v/>
      </c>
      <c r="C874" s="16" t="str">
        <f>TRIM('Vložení dat'!K872)</f>
        <v/>
      </c>
      <c r="D874" s="13" t="str">
        <f>TRIM('Vložení dat'!L872)</f>
        <v/>
      </c>
      <c r="E874" s="13" t="str">
        <f>TRIM('Vložení dat'!J872)</f>
        <v/>
      </c>
      <c r="F874" s="13" t="str">
        <f>TRIM('Vložení dat'!H872)</f>
        <v/>
      </c>
      <c r="G874" s="13" t="str">
        <f>TRIM('Vložení dat'!G872)</f>
        <v/>
      </c>
      <c r="H874" s="13" t="str">
        <f>TRIM('Vložení dat'!E872)</f>
        <v/>
      </c>
      <c r="I874" s="13" t="str">
        <f>TRIM('Vložení dat'!B872)</f>
        <v/>
      </c>
      <c r="J874" s="13" t="str">
        <f>IF(AND(OR(A874="Vyt",A874="VODA"),'Vložení dat'!O872=0),"OK",IF(AND(OR(A874="Vyt",A874="VODA"),'Vložení dat'!O872&lt;&gt;0),CONCATENATE("CHYBA - ",'Vložení dat'!O872),""))</f>
        <v/>
      </c>
      <c r="K874" s="13" t="str">
        <f>IF(A874="Vyt",'Vložení dat'!R872,IF(A874="VODA",VALUE(TRIM(LEFT(REPLACE('Vložení dat'!T872,FIND(".",'Vložení dat'!T872,1),1,","),8))),""))</f>
        <v/>
      </c>
      <c r="L874" s="16" t="str">
        <f>IF(A874="Vyt",TRIM('Vložení dat'!S872),IF(A874="VODA",VALUE(TRIM(LEFT(REPLACE('Vložení dat'!R872,FIND(".",'Vložení dat'!R872,1),1,","),8))),""))</f>
        <v/>
      </c>
      <c r="M874" s="16" t="str">
        <f>IF(A874="Vyt",RIGHT('Vložení dat'!P872,11),IF(A874="VODA",VALUE(TRIM(LEFT(REPLACE('Vložení dat'!S872,FIND(".",'Vložení dat'!S872,1),1,","),8))),""))</f>
        <v/>
      </c>
      <c r="N874" s="12" t="str">
        <f>IF(A874="Vyt",TRIM('Vložení dat'!V872),"")</f>
        <v/>
      </c>
      <c r="O874" s="17" t="str">
        <f>IF(A874="Vyt",TRIM(LEFT('Vložení dat'!W872,9)),IF(A874="VODA",TRIM(CONCATENATE(LEFT('Vložení dat'!U872,3),".",MID('Vložení dat'!U872,5,2),".",MID('Vložení dat'!U872,8,2))),""))</f>
        <v/>
      </c>
      <c r="P874" s="18" t="str">
        <f>IF($A874="Vyt",'Vložení dat'!X872,IF($A874="VODA",VALUE(LEFT(TRIM(REPLACE('Vložení dat'!V872,FIND(".",'Vložení dat'!V872,1),1,",")),7)),""))</f>
        <v/>
      </c>
      <c r="Q874" s="18" t="str">
        <f>IF($A874="Vyt",'Vložení dat'!Y872,IF($A874="VODA",VALUE(LEFT(TRIM(REPLACE('Vložení dat'!W872,FIND(".",'Vložení dat'!W872,1),1,",")),7)),""))</f>
        <v/>
      </c>
      <c r="R874" s="18" t="str">
        <f>IF($A874="Vyt",'Vložení dat'!Z872,IF($A874="VODA",VALUE(LEFT(TRIM(REPLACE('Vložení dat'!X872,FIND(".",'Vložení dat'!X872,1),1,",")),7)),""))</f>
        <v/>
      </c>
      <c r="S874" s="18" t="str">
        <f>IF($A874="Vyt",'Vložení dat'!AA872,IF($A874="VODA",VALUE(LEFT(TRIM(REPLACE('Vložení dat'!Y872,FIND(".",'Vložení dat'!Y872,1),1,",")),7)),""))</f>
        <v/>
      </c>
      <c r="T874" s="18" t="str">
        <f>IF($A874="Vyt",'Vložení dat'!AB872,IF($A874="VODA",VALUE(LEFT(TRIM(REPLACE('Vložení dat'!Z872,FIND(".",'Vložení dat'!Z872,1),1,",")),7)),""))</f>
        <v/>
      </c>
      <c r="U874" s="18" t="str">
        <f>IF($A874="Vyt",'Vložení dat'!AC872,IF($A874="VODA",VALUE(LEFT(TRIM(REPLACE('Vložení dat'!AA872,FIND(".",'Vložení dat'!AA872,1),1,",")),7)),""))</f>
        <v/>
      </c>
      <c r="V874" s="18" t="str">
        <f>IF($A874="Vyt",'Vložení dat'!AD872,IF($A874="VODA",VALUE(LEFT(TRIM(REPLACE('Vložení dat'!AB872,FIND(".",'Vložení dat'!AB872,1),1,",")),7)),""))</f>
        <v/>
      </c>
      <c r="W874" s="18" t="str">
        <f>IF($A874="Vyt",'Vložení dat'!AE872,IF($A874="VODA",VALUE(LEFT(TRIM(REPLACE('Vložení dat'!AC872,FIND(".",'Vložení dat'!AC872,1),1,",")),7)),""))</f>
        <v/>
      </c>
      <c r="X874" s="18" t="str">
        <f>IF($A874="Vyt",'Vložení dat'!AF872,IF($A874="VODA",VALUE(LEFT(TRIM(REPLACE('Vložení dat'!AD872,FIND(".",'Vložení dat'!AD872,1),1,",")),7)),""))</f>
        <v/>
      </c>
      <c r="Y874" s="18" t="str">
        <f>IF($A874="Vyt",'Vložení dat'!AG872,IF($A874="VODA",VALUE(LEFT(TRIM(REPLACE('Vložení dat'!AE872,FIND(".",'Vložení dat'!AE872,1),1,",")),7)),""))</f>
        <v/>
      </c>
      <c r="Z874" s="18" t="str">
        <f>IF($A874="Vyt",'Vložení dat'!AH872,IF($A874="VODA",VALUE(LEFT(TRIM(REPLACE('Vložení dat'!AF872,FIND(".",'Vložení dat'!AF872,1),1,",")),7)),""))</f>
        <v/>
      </c>
      <c r="AA874" s="18" t="str">
        <f>IF($A874="Vyt",'Vložení dat'!AI872,IF($A874="VODA",VALUE(LEFT(TRIM(REPLACE('Vložení dat'!AG872,FIND(".",'Vložení dat'!AG872,1),1,",")),7)),""))</f>
        <v/>
      </c>
      <c r="AB874" s="18" t="str">
        <f>IF(A874="Vyt",TRIM(LEFT('Vložení dat'!AY872,9)),IF(A874="VODA",TRIM(LEFT('Vložení dat'!BB872,9)),""))</f>
        <v/>
      </c>
      <c r="AC874" s="18" t="str">
        <f>IF(A874="Vyt",TRIM(LEFT('Vložení dat'!AW872,7)),"")</f>
        <v/>
      </c>
      <c r="AD874" s="18" t="str">
        <f>IF(A874="Vyt",VALUE(REPLACE(TRIM(LEFT('Vložení dat'!BA872,4)),FIND(".",TRIM(LEFT('Vložení dat'!BA872,4)),1),1,",")),IF(A874="VODA",VALUE(REPLACE(TRIM(LEFT('Vložení dat'!BC872,4)),FIND(".",TRIM(LEFT('Vložení dat'!BC872,4)),1),1,",")),""))</f>
        <v/>
      </c>
      <c r="AE874" s="12" t="str">
        <f>IF($A874="Vyt",TRIM(LEFT(REPLACE('Vložení dat'!T872,FIND(".",'Vložení dat'!T872,1),1,","),5)),"")</f>
        <v/>
      </c>
      <c r="AF874" s="12" t="str">
        <f>IF($A874="Vyt",TRIM(LEFT(REPLACE('Vložení dat'!U872,FIND(".",'Vložení dat'!U872,1),1,","),5)),"")</f>
        <v/>
      </c>
      <c r="AG874" s="13" t="str">
        <f>IF(A874="Vyt",LEFT(REPLACE('Vložení dat'!AT872,FIND(".",'Vložení dat'!AT872,1),1,","),5)-LEFT(REPLACE('Vložení dat'!AU872,FIND(".",'Vložení dat'!AU872,1),1,","),5)," ")</f>
        <v xml:space="preserve"> </v>
      </c>
      <c r="AH874" s="13" t="str">
        <f>IF(A874="Vyt",LEFT(REPLACE('Vložení dat'!T872,FIND(".",'Vložení dat'!T872,1),1,","),5)-LEFT(REPLACE('Vložení dat'!U872,FIND(".",'Vložení dat'!U872,1),1,","),5),"")</f>
        <v/>
      </c>
      <c r="AI874" t="str">
        <f>IF(A874="Vyt"," ",IF(A874="VODA",LEFT('Vložení dat'!AU872,12),""))</f>
        <v/>
      </c>
      <c r="AJ874" t="str">
        <f>IF(A874="Vyt","",IF(A874="VODA",LEFT('Vložení dat'!AV872,12),""))</f>
        <v/>
      </c>
    </row>
    <row r="875" spans="1:36" x14ac:dyDescent="0.3">
      <c r="A875" s="13" t="str">
        <f>IF(OR('Vložení dat'!C873=" VIP4RTN010 ",'Vložení dat'!C873=" RED4RITN050.c10_001 "),"Vyt",IF(OR('Vložení dat'!C873=" RED4WM050 ",'Vložení dat'!C873=" RED4WM010 ",ISNUMBER(SEARCH("ECM4WM020.v20",'Vložení dat'!C873,1))),"VODA",IF(ISBLANK('Vložení dat'!C873),"",'Vložení dat'!C873)))</f>
        <v/>
      </c>
      <c r="B875" s="13" t="str">
        <f>TRIM('Vložení dat'!N873)</f>
        <v/>
      </c>
      <c r="C875" s="16" t="str">
        <f>TRIM('Vložení dat'!K873)</f>
        <v/>
      </c>
      <c r="D875" s="13" t="str">
        <f>TRIM('Vložení dat'!L873)</f>
        <v/>
      </c>
      <c r="E875" s="13" t="str">
        <f>TRIM('Vložení dat'!J873)</f>
        <v/>
      </c>
      <c r="F875" s="13" t="str">
        <f>TRIM('Vložení dat'!H873)</f>
        <v/>
      </c>
      <c r="G875" s="13" t="str">
        <f>TRIM('Vložení dat'!G873)</f>
        <v/>
      </c>
      <c r="H875" s="13" t="str">
        <f>TRIM('Vložení dat'!E873)</f>
        <v/>
      </c>
      <c r="I875" s="13" t="str">
        <f>TRIM('Vložení dat'!B873)</f>
        <v/>
      </c>
      <c r="J875" s="13" t="str">
        <f>IF(AND(OR(A875="Vyt",A875="VODA"),'Vložení dat'!O873=0),"OK",IF(AND(OR(A875="Vyt",A875="VODA"),'Vložení dat'!O873&lt;&gt;0),CONCATENATE("CHYBA - ",'Vložení dat'!O873),""))</f>
        <v/>
      </c>
      <c r="K875" s="13" t="str">
        <f>IF(A875="Vyt",'Vložení dat'!R873,IF(A875="VODA",VALUE(TRIM(LEFT(REPLACE('Vložení dat'!T873,FIND(".",'Vložení dat'!T873,1),1,","),8))),""))</f>
        <v/>
      </c>
      <c r="L875" s="16" t="str">
        <f>IF(A875="Vyt",TRIM('Vložení dat'!S873),IF(A875="VODA",VALUE(TRIM(LEFT(REPLACE('Vložení dat'!R873,FIND(".",'Vložení dat'!R873,1),1,","),8))),""))</f>
        <v/>
      </c>
      <c r="M875" s="16" t="str">
        <f>IF(A875="Vyt",RIGHT('Vložení dat'!P873,11),IF(A875="VODA",VALUE(TRIM(LEFT(REPLACE('Vložení dat'!S873,FIND(".",'Vložení dat'!S873,1),1,","),8))),""))</f>
        <v/>
      </c>
      <c r="N875" s="12" t="str">
        <f>IF(A875="Vyt",TRIM('Vložení dat'!V873),"")</f>
        <v/>
      </c>
      <c r="O875" s="17" t="str">
        <f>IF(A875="Vyt",TRIM(LEFT('Vložení dat'!W873,9)),IF(A875="VODA",TRIM(CONCATENATE(LEFT('Vložení dat'!U873,3),".",MID('Vložení dat'!U873,5,2),".",MID('Vložení dat'!U873,8,2))),""))</f>
        <v/>
      </c>
      <c r="P875" s="18" t="str">
        <f>IF($A875="Vyt",'Vložení dat'!X873,IF($A875="VODA",VALUE(LEFT(TRIM(REPLACE('Vložení dat'!V873,FIND(".",'Vložení dat'!V873,1),1,",")),7)),""))</f>
        <v/>
      </c>
      <c r="Q875" s="18" t="str">
        <f>IF($A875="Vyt",'Vložení dat'!Y873,IF($A875="VODA",VALUE(LEFT(TRIM(REPLACE('Vložení dat'!W873,FIND(".",'Vložení dat'!W873,1),1,",")),7)),""))</f>
        <v/>
      </c>
      <c r="R875" s="18" t="str">
        <f>IF($A875="Vyt",'Vložení dat'!Z873,IF($A875="VODA",VALUE(LEFT(TRIM(REPLACE('Vložení dat'!X873,FIND(".",'Vložení dat'!X873,1),1,",")),7)),""))</f>
        <v/>
      </c>
      <c r="S875" s="18" t="str">
        <f>IF($A875="Vyt",'Vložení dat'!AA873,IF($A875="VODA",VALUE(LEFT(TRIM(REPLACE('Vložení dat'!Y873,FIND(".",'Vložení dat'!Y873,1),1,",")),7)),""))</f>
        <v/>
      </c>
      <c r="T875" s="18" t="str">
        <f>IF($A875="Vyt",'Vložení dat'!AB873,IF($A875="VODA",VALUE(LEFT(TRIM(REPLACE('Vložení dat'!Z873,FIND(".",'Vložení dat'!Z873,1),1,",")),7)),""))</f>
        <v/>
      </c>
      <c r="U875" s="18" t="str">
        <f>IF($A875="Vyt",'Vložení dat'!AC873,IF($A875="VODA",VALUE(LEFT(TRIM(REPLACE('Vložení dat'!AA873,FIND(".",'Vložení dat'!AA873,1),1,",")),7)),""))</f>
        <v/>
      </c>
      <c r="V875" s="18" t="str">
        <f>IF($A875="Vyt",'Vložení dat'!AD873,IF($A875="VODA",VALUE(LEFT(TRIM(REPLACE('Vložení dat'!AB873,FIND(".",'Vložení dat'!AB873,1),1,",")),7)),""))</f>
        <v/>
      </c>
      <c r="W875" s="18" t="str">
        <f>IF($A875="Vyt",'Vložení dat'!AE873,IF($A875="VODA",VALUE(LEFT(TRIM(REPLACE('Vložení dat'!AC873,FIND(".",'Vložení dat'!AC873,1),1,",")),7)),""))</f>
        <v/>
      </c>
      <c r="X875" s="18" t="str">
        <f>IF($A875="Vyt",'Vložení dat'!AF873,IF($A875="VODA",VALUE(LEFT(TRIM(REPLACE('Vložení dat'!AD873,FIND(".",'Vložení dat'!AD873,1),1,",")),7)),""))</f>
        <v/>
      </c>
      <c r="Y875" s="18" t="str">
        <f>IF($A875="Vyt",'Vložení dat'!AG873,IF($A875="VODA",VALUE(LEFT(TRIM(REPLACE('Vložení dat'!AE873,FIND(".",'Vložení dat'!AE873,1),1,",")),7)),""))</f>
        <v/>
      </c>
      <c r="Z875" s="18" t="str">
        <f>IF($A875="Vyt",'Vložení dat'!AH873,IF($A875="VODA",VALUE(LEFT(TRIM(REPLACE('Vložení dat'!AF873,FIND(".",'Vložení dat'!AF873,1),1,",")),7)),""))</f>
        <v/>
      </c>
      <c r="AA875" s="18" t="str">
        <f>IF($A875="Vyt",'Vložení dat'!AI873,IF($A875="VODA",VALUE(LEFT(TRIM(REPLACE('Vložení dat'!AG873,FIND(".",'Vložení dat'!AG873,1),1,",")),7)),""))</f>
        <v/>
      </c>
      <c r="AB875" s="18" t="str">
        <f>IF(A875="Vyt",TRIM(LEFT('Vložení dat'!AY873,9)),IF(A875="VODA",TRIM(LEFT('Vložení dat'!BB873,9)),""))</f>
        <v/>
      </c>
      <c r="AC875" s="18" t="str">
        <f>IF(A875="Vyt",TRIM(LEFT('Vložení dat'!AW873,7)),"")</f>
        <v/>
      </c>
      <c r="AD875" s="18" t="str">
        <f>IF(A875="Vyt",VALUE(REPLACE(TRIM(LEFT('Vložení dat'!BA873,4)),FIND(".",TRIM(LEFT('Vložení dat'!BA873,4)),1),1,",")),IF(A875="VODA",VALUE(REPLACE(TRIM(LEFT('Vložení dat'!BC873,4)),FIND(".",TRIM(LEFT('Vložení dat'!BC873,4)),1),1,",")),""))</f>
        <v/>
      </c>
      <c r="AE875" s="12" t="str">
        <f>IF($A875="Vyt",TRIM(LEFT(REPLACE('Vložení dat'!T873,FIND(".",'Vložení dat'!T873,1),1,","),5)),"")</f>
        <v/>
      </c>
      <c r="AF875" s="12" t="str">
        <f>IF($A875="Vyt",TRIM(LEFT(REPLACE('Vložení dat'!U873,FIND(".",'Vložení dat'!U873,1),1,","),5)),"")</f>
        <v/>
      </c>
      <c r="AG875" s="13" t="str">
        <f>IF(A875="Vyt",LEFT(REPLACE('Vložení dat'!AT873,FIND(".",'Vložení dat'!AT873,1),1,","),5)-LEFT(REPLACE('Vložení dat'!AU873,FIND(".",'Vložení dat'!AU873,1),1,","),5)," ")</f>
        <v xml:space="preserve"> </v>
      </c>
      <c r="AH875" s="13" t="str">
        <f>IF(A875="Vyt",LEFT(REPLACE('Vložení dat'!T873,FIND(".",'Vložení dat'!T873,1),1,","),5)-LEFT(REPLACE('Vložení dat'!U873,FIND(".",'Vložení dat'!U873,1),1,","),5),"")</f>
        <v/>
      </c>
      <c r="AI875" t="str">
        <f>IF(A875="Vyt"," ",IF(A875="VODA",LEFT('Vložení dat'!AU873,12),""))</f>
        <v/>
      </c>
      <c r="AJ875" t="str">
        <f>IF(A875="Vyt","",IF(A875="VODA",LEFT('Vložení dat'!AV873,12),""))</f>
        <v/>
      </c>
    </row>
    <row r="876" spans="1:36" x14ac:dyDescent="0.3">
      <c r="A876" s="13" t="str">
        <f>IF(OR('Vložení dat'!C874=" VIP4RTN010 ",'Vložení dat'!C874=" RED4RITN050.c10_001 "),"Vyt",IF(OR('Vložení dat'!C874=" RED4WM050 ",'Vložení dat'!C874=" RED4WM010 ",ISNUMBER(SEARCH("ECM4WM020.v20",'Vložení dat'!C874,1))),"VODA",IF(ISBLANK('Vložení dat'!C874),"",'Vložení dat'!C874)))</f>
        <v/>
      </c>
      <c r="B876" s="13" t="str">
        <f>TRIM('Vložení dat'!N874)</f>
        <v/>
      </c>
      <c r="C876" s="16" t="str">
        <f>TRIM('Vložení dat'!K874)</f>
        <v/>
      </c>
      <c r="D876" s="13" t="str">
        <f>TRIM('Vložení dat'!L874)</f>
        <v/>
      </c>
      <c r="E876" s="13" t="str">
        <f>TRIM('Vložení dat'!J874)</f>
        <v/>
      </c>
      <c r="F876" s="13" t="str">
        <f>TRIM('Vložení dat'!H874)</f>
        <v/>
      </c>
      <c r="G876" s="13" t="str">
        <f>TRIM('Vložení dat'!G874)</f>
        <v/>
      </c>
      <c r="H876" s="13" t="str">
        <f>TRIM('Vložení dat'!E874)</f>
        <v/>
      </c>
      <c r="I876" s="13" t="str">
        <f>TRIM('Vložení dat'!B874)</f>
        <v/>
      </c>
      <c r="J876" s="13" t="str">
        <f>IF(AND(OR(A876="Vyt",A876="VODA"),'Vložení dat'!O874=0),"OK",IF(AND(OR(A876="Vyt",A876="VODA"),'Vložení dat'!O874&lt;&gt;0),CONCATENATE("CHYBA - ",'Vložení dat'!O874),""))</f>
        <v/>
      </c>
      <c r="K876" s="13" t="str">
        <f>IF(A876="Vyt",'Vložení dat'!R874,IF(A876="VODA",VALUE(TRIM(LEFT(REPLACE('Vložení dat'!T874,FIND(".",'Vložení dat'!T874,1),1,","),8))),""))</f>
        <v/>
      </c>
      <c r="L876" s="16" t="str">
        <f>IF(A876="Vyt",TRIM('Vložení dat'!S874),IF(A876="VODA",VALUE(TRIM(LEFT(REPLACE('Vložení dat'!R874,FIND(".",'Vložení dat'!R874,1),1,","),8))),""))</f>
        <v/>
      </c>
      <c r="M876" s="16" t="str">
        <f>IF(A876="Vyt",RIGHT('Vložení dat'!P874,11),IF(A876="VODA",VALUE(TRIM(LEFT(REPLACE('Vložení dat'!S874,FIND(".",'Vložení dat'!S874,1),1,","),8))),""))</f>
        <v/>
      </c>
      <c r="N876" s="12" t="str">
        <f>IF(A876="Vyt",TRIM('Vložení dat'!V874),"")</f>
        <v/>
      </c>
      <c r="O876" s="17" t="str">
        <f>IF(A876="Vyt",TRIM(LEFT('Vložení dat'!W874,9)),IF(A876="VODA",TRIM(CONCATENATE(LEFT('Vložení dat'!U874,3),".",MID('Vložení dat'!U874,5,2),".",MID('Vložení dat'!U874,8,2))),""))</f>
        <v/>
      </c>
      <c r="P876" s="18" t="str">
        <f>IF($A876="Vyt",'Vložení dat'!X874,IF($A876="VODA",VALUE(LEFT(TRIM(REPLACE('Vložení dat'!V874,FIND(".",'Vložení dat'!V874,1),1,",")),7)),""))</f>
        <v/>
      </c>
      <c r="Q876" s="18" t="str">
        <f>IF($A876="Vyt",'Vložení dat'!Y874,IF($A876="VODA",VALUE(LEFT(TRIM(REPLACE('Vložení dat'!W874,FIND(".",'Vložení dat'!W874,1),1,",")),7)),""))</f>
        <v/>
      </c>
      <c r="R876" s="18" t="str">
        <f>IF($A876="Vyt",'Vložení dat'!Z874,IF($A876="VODA",VALUE(LEFT(TRIM(REPLACE('Vložení dat'!X874,FIND(".",'Vložení dat'!X874,1),1,",")),7)),""))</f>
        <v/>
      </c>
      <c r="S876" s="18" t="str">
        <f>IF($A876="Vyt",'Vložení dat'!AA874,IF($A876="VODA",VALUE(LEFT(TRIM(REPLACE('Vložení dat'!Y874,FIND(".",'Vložení dat'!Y874,1),1,",")),7)),""))</f>
        <v/>
      </c>
      <c r="T876" s="18" t="str">
        <f>IF($A876="Vyt",'Vložení dat'!AB874,IF($A876="VODA",VALUE(LEFT(TRIM(REPLACE('Vložení dat'!Z874,FIND(".",'Vložení dat'!Z874,1),1,",")),7)),""))</f>
        <v/>
      </c>
      <c r="U876" s="18" t="str">
        <f>IF($A876="Vyt",'Vložení dat'!AC874,IF($A876="VODA",VALUE(LEFT(TRIM(REPLACE('Vložení dat'!AA874,FIND(".",'Vložení dat'!AA874,1),1,",")),7)),""))</f>
        <v/>
      </c>
      <c r="V876" s="18" t="str">
        <f>IF($A876="Vyt",'Vložení dat'!AD874,IF($A876="VODA",VALUE(LEFT(TRIM(REPLACE('Vložení dat'!AB874,FIND(".",'Vložení dat'!AB874,1),1,",")),7)),""))</f>
        <v/>
      </c>
      <c r="W876" s="18" t="str">
        <f>IF($A876="Vyt",'Vložení dat'!AE874,IF($A876="VODA",VALUE(LEFT(TRIM(REPLACE('Vložení dat'!AC874,FIND(".",'Vložení dat'!AC874,1),1,",")),7)),""))</f>
        <v/>
      </c>
      <c r="X876" s="18" t="str">
        <f>IF($A876="Vyt",'Vložení dat'!AF874,IF($A876="VODA",VALUE(LEFT(TRIM(REPLACE('Vložení dat'!AD874,FIND(".",'Vložení dat'!AD874,1),1,",")),7)),""))</f>
        <v/>
      </c>
      <c r="Y876" s="18" t="str">
        <f>IF($A876="Vyt",'Vložení dat'!AG874,IF($A876="VODA",VALUE(LEFT(TRIM(REPLACE('Vložení dat'!AE874,FIND(".",'Vložení dat'!AE874,1),1,",")),7)),""))</f>
        <v/>
      </c>
      <c r="Z876" s="18" t="str">
        <f>IF($A876="Vyt",'Vložení dat'!AH874,IF($A876="VODA",VALUE(LEFT(TRIM(REPLACE('Vložení dat'!AF874,FIND(".",'Vložení dat'!AF874,1),1,",")),7)),""))</f>
        <v/>
      </c>
      <c r="AA876" s="18" t="str">
        <f>IF($A876="Vyt",'Vložení dat'!AI874,IF($A876="VODA",VALUE(LEFT(TRIM(REPLACE('Vložení dat'!AG874,FIND(".",'Vložení dat'!AG874,1),1,",")),7)),""))</f>
        <v/>
      </c>
      <c r="AB876" s="18" t="str">
        <f>IF(A876="Vyt",TRIM(LEFT('Vložení dat'!AY874,9)),IF(A876="VODA",TRIM(LEFT('Vložení dat'!BB874,9)),""))</f>
        <v/>
      </c>
      <c r="AC876" s="18" t="str">
        <f>IF(A876="Vyt",TRIM(LEFT('Vložení dat'!AW874,7)),"")</f>
        <v/>
      </c>
      <c r="AD876" s="18" t="str">
        <f>IF(A876="Vyt",VALUE(REPLACE(TRIM(LEFT('Vložení dat'!BA874,4)),FIND(".",TRIM(LEFT('Vložení dat'!BA874,4)),1),1,",")),IF(A876="VODA",VALUE(REPLACE(TRIM(LEFT('Vložení dat'!BC874,4)),FIND(".",TRIM(LEFT('Vložení dat'!BC874,4)),1),1,",")),""))</f>
        <v/>
      </c>
      <c r="AE876" s="12" t="str">
        <f>IF($A876="Vyt",TRIM(LEFT(REPLACE('Vložení dat'!T874,FIND(".",'Vložení dat'!T874,1),1,","),5)),"")</f>
        <v/>
      </c>
      <c r="AF876" s="12" t="str">
        <f>IF($A876="Vyt",TRIM(LEFT(REPLACE('Vložení dat'!U874,FIND(".",'Vložení dat'!U874,1),1,","),5)),"")</f>
        <v/>
      </c>
      <c r="AG876" s="13" t="str">
        <f>IF(A876="Vyt",LEFT(REPLACE('Vložení dat'!AT874,FIND(".",'Vložení dat'!AT874,1),1,","),5)-LEFT(REPLACE('Vložení dat'!AU874,FIND(".",'Vložení dat'!AU874,1),1,","),5)," ")</f>
        <v xml:space="preserve"> </v>
      </c>
      <c r="AH876" s="13" t="str">
        <f>IF(A876="Vyt",LEFT(REPLACE('Vložení dat'!T874,FIND(".",'Vložení dat'!T874,1),1,","),5)-LEFT(REPLACE('Vložení dat'!U874,FIND(".",'Vložení dat'!U874,1),1,","),5),"")</f>
        <v/>
      </c>
      <c r="AI876" t="str">
        <f>IF(A876="Vyt"," ",IF(A876="VODA",LEFT('Vložení dat'!AU874,12),""))</f>
        <v/>
      </c>
      <c r="AJ876" t="str">
        <f>IF(A876="Vyt","",IF(A876="VODA",LEFT('Vložení dat'!AV874,12),""))</f>
        <v/>
      </c>
    </row>
    <row r="877" spans="1:36" x14ac:dyDescent="0.3">
      <c r="A877" s="13" t="str">
        <f>IF(OR('Vložení dat'!C875=" VIP4RTN010 ",'Vložení dat'!C875=" RED4RITN050.c10_001 "),"Vyt",IF(OR('Vložení dat'!C875=" RED4WM050 ",'Vložení dat'!C875=" RED4WM010 ",ISNUMBER(SEARCH("ECM4WM020.v20",'Vložení dat'!C875,1))),"VODA",IF(ISBLANK('Vložení dat'!C875),"",'Vložení dat'!C875)))</f>
        <v/>
      </c>
      <c r="B877" s="13" t="str">
        <f>TRIM('Vložení dat'!N875)</f>
        <v/>
      </c>
      <c r="C877" s="16" t="str">
        <f>TRIM('Vložení dat'!K875)</f>
        <v/>
      </c>
      <c r="D877" s="13" t="str">
        <f>TRIM('Vložení dat'!L875)</f>
        <v/>
      </c>
      <c r="E877" s="13" t="str">
        <f>TRIM('Vložení dat'!J875)</f>
        <v/>
      </c>
      <c r="F877" s="13" t="str">
        <f>TRIM('Vložení dat'!H875)</f>
        <v/>
      </c>
      <c r="G877" s="13" t="str">
        <f>TRIM('Vložení dat'!G875)</f>
        <v/>
      </c>
      <c r="H877" s="13" t="str">
        <f>TRIM('Vložení dat'!E875)</f>
        <v/>
      </c>
      <c r="I877" s="13" t="str">
        <f>TRIM('Vložení dat'!B875)</f>
        <v/>
      </c>
      <c r="J877" s="13" t="str">
        <f>IF(AND(OR(A877="Vyt",A877="VODA"),'Vložení dat'!O875=0),"OK",IF(AND(OR(A877="Vyt",A877="VODA"),'Vložení dat'!O875&lt;&gt;0),CONCATENATE("CHYBA - ",'Vložení dat'!O875),""))</f>
        <v/>
      </c>
      <c r="K877" s="13" t="str">
        <f>IF(A877="Vyt",'Vložení dat'!R875,IF(A877="VODA",VALUE(TRIM(LEFT(REPLACE('Vložení dat'!T875,FIND(".",'Vložení dat'!T875,1),1,","),8))),""))</f>
        <v/>
      </c>
      <c r="L877" s="16" t="str">
        <f>IF(A877="Vyt",TRIM('Vložení dat'!S875),IF(A877="VODA",VALUE(TRIM(LEFT(REPLACE('Vložení dat'!R875,FIND(".",'Vložení dat'!R875,1),1,","),8))),""))</f>
        <v/>
      </c>
      <c r="M877" s="16" t="str">
        <f>IF(A877="Vyt",RIGHT('Vložení dat'!P875,11),IF(A877="VODA",VALUE(TRIM(LEFT(REPLACE('Vložení dat'!S875,FIND(".",'Vložení dat'!S875,1),1,","),8))),""))</f>
        <v/>
      </c>
      <c r="N877" s="12" t="str">
        <f>IF(A877="Vyt",TRIM('Vložení dat'!V875),"")</f>
        <v/>
      </c>
      <c r="O877" s="17" t="str">
        <f>IF(A877="Vyt",TRIM(LEFT('Vložení dat'!W875,9)),IF(A877="VODA",TRIM(CONCATENATE(LEFT('Vložení dat'!U875,3),".",MID('Vložení dat'!U875,5,2),".",MID('Vložení dat'!U875,8,2))),""))</f>
        <v/>
      </c>
      <c r="P877" s="18" t="str">
        <f>IF($A877="Vyt",'Vložení dat'!X875,IF($A877="VODA",VALUE(LEFT(TRIM(REPLACE('Vložení dat'!V875,FIND(".",'Vložení dat'!V875,1),1,",")),7)),""))</f>
        <v/>
      </c>
      <c r="Q877" s="18" t="str">
        <f>IF($A877="Vyt",'Vložení dat'!Y875,IF($A877="VODA",VALUE(LEFT(TRIM(REPLACE('Vložení dat'!W875,FIND(".",'Vložení dat'!W875,1),1,",")),7)),""))</f>
        <v/>
      </c>
      <c r="R877" s="18" t="str">
        <f>IF($A877="Vyt",'Vložení dat'!Z875,IF($A877="VODA",VALUE(LEFT(TRIM(REPLACE('Vložení dat'!X875,FIND(".",'Vložení dat'!X875,1),1,",")),7)),""))</f>
        <v/>
      </c>
      <c r="S877" s="18" t="str">
        <f>IF($A877="Vyt",'Vložení dat'!AA875,IF($A877="VODA",VALUE(LEFT(TRIM(REPLACE('Vložení dat'!Y875,FIND(".",'Vložení dat'!Y875,1),1,",")),7)),""))</f>
        <v/>
      </c>
      <c r="T877" s="18" t="str">
        <f>IF($A877="Vyt",'Vložení dat'!AB875,IF($A877="VODA",VALUE(LEFT(TRIM(REPLACE('Vložení dat'!Z875,FIND(".",'Vložení dat'!Z875,1),1,",")),7)),""))</f>
        <v/>
      </c>
      <c r="U877" s="18" t="str">
        <f>IF($A877="Vyt",'Vložení dat'!AC875,IF($A877="VODA",VALUE(LEFT(TRIM(REPLACE('Vložení dat'!AA875,FIND(".",'Vložení dat'!AA875,1),1,",")),7)),""))</f>
        <v/>
      </c>
      <c r="V877" s="18" t="str">
        <f>IF($A877="Vyt",'Vložení dat'!AD875,IF($A877="VODA",VALUE(LEFT(TRIM(REPLACE('Vložení dat'!AB875,FIND(".",'Vložení dat'!AB875,1),1,",")),7)),""))</f>
        <v/>
      </c>
      <c r="W877" s="18" t="str">
        <f>IF($A877="Vyt",'Vložení dat'!AE875,IF($A877="VODA",VALUE(LEFT(TRIM(REPLACE('Vložení dat'!AC875,FIND(".",'Vložení dat'!AC875,1),1,",")),7)),""))</f>
        <v/>
      </c>
      <c r="X877" s="18" t="str">
        <f>IF($A877="Vyt",'Vložení dat'!AF875,IF($A877="VODA",VALUE(LEFT(TRIM(REPLACE('Vložení dat'!AD875,FIND(".",'Vložení dat'!AD875,1),1,",")),7)),""))</f>
        <v/>
      </c>
      <c r="Y877" s="18" t="str">
        <f>IF($A877="Vyt",'Vložení dat'!AG875,IF($A877="VODA",VALUE(LEFT(TRIM(REPLACE('Vložení dat'!AE875,FIND(".",'Vložení dat'!AE875,1),1,",")),7)),""))</f>
        <v/>
      </c>
      <c r="Z877" s="18" t="str">
        <f>IF($A877="Vyt",'Vložení dat'!AH875,IF($A877="VODA",VALUE(LEFT(TRIM(REPLACE('Vložení dat'!AF875,FIND(".",'Vložení dat'!AF875,1),1,",")),7)),""))</f>
        <v/>
      </c>
      <c r="AA877" s="18" t="str">
        <f>IF($A877="Vyt",'Vložení dat'!AI875,IF($A877="VODA",VALUE(LEFT(TRIM(REPLACE('Vložení dat'!AG875,FIND(".",'Vložení dat'!AG875,1),1,",")),7)),""))</f>
        <v/>
      </c>
      <c r="AB877" s="18" t="str">
        <f>IF(A877="Vyt",TRIM(LEFT('Vložení dat'!AY875,9)),IF(A877="VODA",TRIM(LEFT('Vložení dat'!BB875,9)),""))</f>
        <v/>
      </c>
      <c r="AC877" s="18" t="str">
        <f>IF(A877="Vyt",TRIM(LEFT('Vložení dat'!AW875,7)),"")</f>
        <v/>
      </c>
      <c r="AD877" s="18" t="str">
        <f>IF(A877="Vyt",VALUE(REPLACE(TRIM(LEFT('Vložení dat'!BA875,4)),FIND(".",TRIM(LEFT('Vložení dat'!BA875,4)),1),1,",")),IF(A877="VODA",VALUE(REPLACE(TRIM(LEFT('Vložení dat'!BC875,4)),FIND(".",TRIM(LEFT('Vložení dat'!BC875,4)),1),1,",")),""))</f>
        <v/>
      </c>
      <c r="AE877" s="12" t="str">
        <f>IF($A877="Vyt",TRIM(LEFT(REPLACE('Vložení dat'!T875,FIND(".",'Vložení dat'!T875,1),1,","),5)),"")</f>
        <v/>
      </c>
      <c r="AF877" s="12" t="str">
        <f>IF($A877="Vyt",TRIM(LEFT(REPLACE('Vložení dat'!U875,FIND(".",'Vložení dat'!U875,1),1,","),5)),"")</f>
        <v/>
      </c>
      <c r="AG877" s="13" t="str">
        <f>IF(A877="Vyt",LEFT(REPLACE('Vložení dat'!AT875,FIND(".",'Vložení dat'!AT875,1),1,","),5)-LEFT(REPLACE('Vložení dat'!AU875,FIND(".",'Vložení dat'!AU875,1),1,","),5)," ")</f>
        <v xml:space="preserve"> </v>
      </c>
      <c r="AH877" s="13" t="str">
        <f>IF(A877="Vyt",LEFT(REPLACE('Vložení dat'!T875,FIND(".",'Vložení dat'!T875,1),1,","),5)-LEFT(REPLACE('Vložení dat'!U875,FIND(".",'Vložení dat'!U875,1),1,","),5),"")</f>
        <v/>
      </c>
      <c r="AI877" t="str">
        <f>IF(A877="Vyt"," ",IF(A877="VODA",LEFT('Vložení dat'!AU875,12),""))</f>
        <v/>
      </c>
      <c r="AJ877" t="str">
        <f>IF(A877="Vyt","",IF(A877="VODA",LEFT('Vložení dat'!AV875,12),""))</f>
        <v/>
      </c>
    </row>
    <row r="878" spans="1:36" x14ac:dyDescent="0.3">
      <c r="A878" s="13" t="str">
        <f>IF(OR('Vložení dat'!C876=" VIP4RTN010 ",'Vložení dat'!C876=" RED4RITN050.c10_001 "),"Vyt",IF(OR('Vložení dat'!C876=" RED4WM050 ",'Vložení dat'!C876=" RED4WM010 ",ISNUMBER(SEARCH("ECM4WM020.v20",'Vložení dat'!C876,1))),"VODA",IF(ISBLANK('Vložení dat'!C876),"",'Vložení dat'!C876)))</f>
        <v/>
      </c>
      <c r="B878" s="13" t="str">
        <f>TRIM('Vložení dat'!N876)</f>
        <v/>
      </c>
      <c r="C878" s="16" t="str">
        <f>TRIM('Vložení dat'!K876)</f>
        <v/>
      </c>
      <c r="D878" s="13" t="str">
        <f>TRIM('Vložení dat'!L876)</f>
        <v/>
      </c>
      <c r="E878" s="13" t="str">
        <f>TRIM('Vložení dat'!J876)</f>
        <v/>
      </c>
      <c r="F878" s="13" t="str">
        <f>TRIM('Vložení dat'!H876)</f>
        <v/>
      </c>
      <c r="G878" s="13" t="str">
        <f>TRIM('Vložení dat'!G876)</f>
        <v/>
      </c>
      <c r="H878" s="13" t="str">
        <f>TRIM('Vložení dat'!E876)</f>
        <v/>
      </c>
      <c r="I878" s="13" t="str">
        <f>TRIM('Vložení dat'!B876)</f>
        <v/>
      </c>
      <c r="J878" s="13" t="str">
        <f>IF(AND(OR(A878="Vyt",A878="VODA"),'Vložení dat'!O876=0),"OK",IF(AND(OR(A878="Vyt",A878="VODA"),'Vložení dat'!O876&lt;&gt;0),CONCATENATE("CHYBA - ",'Vložení dat'!O876),""))</f>
        <v/>
      </c>
      <c r="K878" s="13" t="str">
        <f>IF(A878="Vyt",'Vložení dat'!R876,IF(A878="VODA",VALUE(TRIM(LEFT(REPLACE('Vložení dat'!T876,FIND(".",'Vložení dat'!T876,1),1,","),8))),""))</f>
        <v/>
      </c>
      <c r="L878" s="16" t="str">
        <f>IF(A878="Vyt",TRIM('Vložení dat'!S876),IF(A878="VODA",VALUE(TRIM(LEFT(REPLACE('Vložení dat'!R876,FIND(".",'Vložení dat'!R876,1),1,","),8))),""))</f>
        <v/>
      </c>
      <c r="M878" s="16" t="str">
        <f>IF(A878="Vyt",RIGHT('Vložení dat'!P876,11),IF(A878="VODA",VALUE(TRIM(LEFT(REPLACE('Vložení dat'!S876,FIND(".",'Vložení dat'!S876,1),1,","),8))),""))</f>
        <v/>
      </c>
      <c r="N878" s="12" t="str">
        <f>IF(A878="Vyt",TRIM('Vložení dat'!V876),"")</f>
        <v/>
      </c>
      <c r="O878" s="17" t="str">
        <f>IF(A878="Vyt",TRIM(LEFT('Vložení dat'!W876,9)),IF(A878="VODA",TRIM(CONCATENATE(LEFT('Vložení dat'!U876,3),".",MID('Vložení dat'!U876,5,2),".",MID('Vložení dat'!U876,8,2))),""))</f>
        <v/>
      </c>
      <c r="P878" s="18" t="str">
        <f>IF($A878="Vyt",'Vložení dat'!X876,IF($A878="VODA",VALUE(LEFT(TRIM(REPLACE('Vložení dat'!V876,FIND(".",'Vložení dat'!V876,1),1,",")),7)),""))</f>
        <v/>
      </c>
      <c r="Q878" s="18" t="str">
        <f>IF($A878="Vyt",'Vložení dat'!Y876,IF($A878="VODA",VALUE(LEFT(TRIM(REPLACE('Vložení dat'!W876,FIND(".",'Vložení dat'!W876,1),1,",")),7)),""))</f>
        <v/>
      </c>
      <c r="R878" s="18" t="str">
        <f>IF($A878="Vyt",'Vložení dat'!Z876,IF($A878="VODA",VALUE(LEFT(TRIM(REPLACE('Vložení dat'!X876,FIND(".",'Vložení dat'!X876,1),1,",")),7)),""))</f>
        <v/>
      </c>
      <c r="S878" s="18" t="str">
        <f>IF($A878="Vyt",'Vložení dat'!AA876,IF($A878="VODA",VALUE(LEFT(TRIM(REPLACE('Vložení dat'!Y876,FIND(".",'Vložení dat'!Y876,1),1,",")),7)),""))</f>
        <v/>
      </c>
      <c r="T878" s="18" t="str">
        <f>IF($A878="Vyt",'Vložení dat'!AB876,IF($A878="VODA",VALUE(LEFT(TRIM(REPLACE('Vložení dat'!Z876,FIND(".",'Vložení dat'!Z876,1),1,",")),7)),""))</f>
        <v/>
      </c>
      <c r="U878" s="18" t="str">
        <f>IF($A878="Vyt",'Vložení dat'!AC876,IF($A878="VODA",VALUE(LEFT(TRIM(REPLACE('Vložení dat'!AA876,FIND(".",'Vložení dat'!AA876,1),1,",")),7)),""))</f>
        <v/>
      </c>
      <c r="V878" s="18" t="str">
        <f>IF($A878="Vyt",'Vložení dat'!AD876,IF($A878="VODA",VALUE(LEFT(TRIM(REPLACE('Vložení dat'!AB876,FIND(".",'Vložení dat'!AB876,1),1,",")),7)),""))</f>
        <v/>
      </c>
      <c r="W878" s="18" t="str">
        <f>IF($A878="Vyt",'Vložení dat'!AE876,IF($A878="VODA",VALUE(LEFT(TRIM(REPLACE('Vložení dat'!AC876,FIND(".",'Vložení dat'!AC876,1),1,",")),7)),""))</f>
        <v/>
      </c>
      <c r="X878" s="18" t="str">
        <f>IF($A878="Vyt",'Vložení dat'!AF876,IF($A878="VODA",VALUE(LEFT(TRIM(REPLACE('Vložení dat'!AD876,FIND(".",'Vložení dat'!AD876,1),1,",")),7)),""))</f>
        <v/>
      </c>
      <c r="Y878" s="18" t="str">
        <f>IF($A878="Vyt",'Vložení dat'!AG876,IF($A878="VODA",VALUE(LEFT(TRIM(REPLACE('Vložení dat'!AE876,FIND(".",'Vložení dat'!AE876,1),1,",")),7)),""))</f>
        <v/>
      </c>
      <c r="Z878" s="18" t="str">
        <f>IF($A878="Vyt",'Vložení dat'!AH876,IF($A878="VODA",VALUE(LEFT(TRIM(REPLACE('Vložení dat'!AF876,FIND(".",'Vložení dat'!AF876,1),1,",")),7)),""))</f>
        <v/>
      </c>
      <c r="AA878" s="18" t="str">
        <f>IF($A878="Vyt",'Vložení dat'!AI876,IF($A878="VODA",VALUE(LEFT(TRIM(REPLACE('Vložení dat'!AG876,FIND(".",'Vložení dat'!AG876,1),1,",")),7)),""))</f>
        <v/>
      </c>
      <c r="AB878" s="18" t="str">
        <f>IF(A878="Vyt",TRIM(LEFT('Vložení dat'!AY876,9)),IF(A878="VODA",TRIM(LEFT('Vložení dat'!BB876,9)),""))</f>
        <v/>
      </c>
      <c r="AC878" s="18" t="str">
        <f>IF(A878="Vyt",TRIM(LEFT('Vložení dat'!AW876,7)),"")</f>
        <v/>
      </c>
      <c r="AD878" s="18" t="str">
        <f>IF(A878="Vyt",VALUE(REPLACE(TRIM(LEFT('Vložení dat'!BA876,4)),FIND(".",TRIM(LEFT('Vložení dat'!BA876,4)),1),1,",")),IF(A878="VODA",VALUE(REPLACE(TRIM(LEFT('Vložení dat'!BC876,4)),FIND(".",TRIM(LEFT('Vložení dat'!BC876,4)),1),1,",")),""))</f>
        <v/>
      </c>
      <c r="AE878" s="12" t="str">
        <f>IF($A878="Vyt",TRIM(LEFT(REPLACE('Vložení dat'!T876,FIND(".",'Vložení dat'!T876,1),1,","),5)),"")</f>
        <v/>
      </c>
      <c r="AF878" s="12" t="str">
        <f>IF($A878="Vyt",TRIM(LEFT(REPLACE('Vložení dat'!U876,FIND(".",'Vložení dat'!U876,1),1,","),5)),"")</f>
        <v/>
      </c>
      <c r="AG878" s="13" t="str">
        <f>IF(A878="Vyt",LEFT(REPLACE('Vložení dat'!AT876,FIND(".",'Vložení dat'!AT876,1),1,","),5)-LEFT(REPLACE('Vložení dat'!AU876,FIND(".",'Vložení dat'!AU876,1),1,","),5)," ")</f>
        <v xml:space="preserve"> </v>
      </c>
      <c r="AH878" s="13" t="str">
        <f>IF(A878="Vyt",LEFT(REPLACE('Vložení dat'!T876,FIND(".",'Vložení dat'!T876,1),1,","),5)-LEFT(REPLACE('Vložení dat'!U876,FIND(".",'Vložení dat'!U876,1),1,","),5),"")</f>
        <v/>
      </c>
      <c r="AI878" t="str">
        <f>IF(A878="Vyt"," ",IF(A878="VODA",LEFT('Vložení dat'!AU876,12),""))</f>
        <v/>
      </c>
      <c r="AJ878" t="str">
        <f>IF(A878="Vyt","",IF(A878="VODA",LEFT('Vložení dat'!AV876,12),""))</f>
        <v/>
      </c>
    </row>
    <row r="879" spans="1:36" x14ac:dyDescent="0.3">
      <c r="A879" s="13" t="str">
        <f>IF(OR('Vložení dat'!C877=" VIP4RTN010 ",'Vložení dat'!C877=" RED4RITN050.c10_001 "),"Vyt",IF(OR('Vložení dat'!C877=" RED4WM050 ",'Vložení dat'!C877=" RED4WM010 ",ISNUMBER(SEARCH("ECM4WM020.v20",'Vložení dat'!C877,1))),"VODA",IF(ISBLANK('Vložení dat'!C877),"",'Vložení dat'!C877)))</f>
        <v/>
      </c>
      <c r="B879" s="13" t="str">
        <f>TRIM('Vložení dat'!N877)</f>
        <v/>
      </c>
      <c r="C879" s="16" t="str">
        <f>TRIM('Vložení dat'!K877)</f>
        <v/>
      </c>
      <c r="D879" s="13" t="str">
        <f>TRIM('Vložení dat'!L877)</f>
        <v/>
      </c>
      <c r="E879" s="13" t="str">
        <f>TRIM('Vložení dat'!J877)</f>
        <v/>
      </c>
      <c r="F879" s="13" t="str">
        <f>TRIM('Vložení dat'!H877)</f>
        <v/>
      </c>
      <c r="G879" s="13" t="str">
        <f>TRIM('Vložení dat'!G877)</f>
        <v/>
      </c>
      <c r="H879" s="13" t="str">
        <f>TRIM('Vložení dat'!E877)</f>
        <v/>
      </c>
      <c r="I879" s="13" t="str">
        <f>TRIM('Vložení dat'!B877)</f>
        <v/>
      </c>
      <c r="J879" s="13" t="str">
        <f>IF(AND(OR(A879="Vyt",A879="VODA"),'Vložení dat'!O877=0),"OK",IF(AND(OR(A879="Vyt",A879="VODA"),'Vložení dat'!O877&lt;&gt;0),CONCATENATE("CHYBA - ",'Vložení dat'!O877),""))</f>
        <v/>
      </c>
      <c r="K879" s="13" t="str">
        <f>IF(A879="Vyt",'Vložení dat'!R877,IF(A879="VODA",VALUE(TRIM(LEFT(REPLACE('Vložení dat'!T877,FIND(".",'Vložení dat'!T877,1),1,","),8))),""))</f>
        <v/>
      </c>
      <c r="L879" s="16" t="str">
        <f>IF(A879="Vyt",TRIM('Vložení dat'!S877),IF(A879="VODA",VALUE(TRIM(LEFT(REPLACE('Vložení dat'!R877,FIND(".",'Vložení dat'!R877,1),1,","),8))),""))</f>
        <v/>
      </c>
      <c r="M879" s="16" t="str">
        <f>IF(A879="Vyt",RIGHT('Vložení dat'!P877,11),IF(A879="VODA",VALUE(TRIM(LEFT(REPLACE('Vložení dat'!S877,FIND(".",'Vložení dat'!S877,1),1,","),8))),""))</f>
        <v/>
      </c>
      <c r="N879" s="12" t="str">
        <f>IF(A879="Vyt",TRIM('Vložení dat'!V877),"")</f>
        <v/>
      </c>
      <c r="O879" s="17" t="str">
        <f>IF(A879="Vyt",TRIM(LEFT('Vložení dat'!W877,9)),IF(A879="VODA",TRIM(CONCATENATE(LEFT('Vložení dat'!U877,3),".",MID('Vložení dat'!U877,5,2),".",MID('Vložení dat'!U877,8,2))),""))</f>
        <v/>
      </c>
      <c r="P879" s="18" t="str">
        <f>IF($A879="Vyt",'Vložení dat'!X877,IF($A879="VODA",VALUE(LEFT(TRIM(REPLACE('Vložení dat'!V877,FIND(".",'Vložení dat'!V877,1),1,",")),7)),""))</f>
        <v/>
      </c>
      <c r="Q879" s="18" t="str">
        <f>IF($A879="Vyt",'Vložení dat'!Y877,IF($A879="VODA",VALUE(LEFT(TRIM(REPLACE('Vložení dat'!W877,FIND(".",'Vložení dat'!W877,1),1,",")),7)),""))</f>
        <v/>
      </c>
      <c r="R879" s="18" t="str">
        <f>IF($A879="Vyt",'Vložení dat'!Z877,IF($A879="VODA",VALUE(LEFT(TRIM(REPLACE('Vložení dat'!X877,FIND(".",'Vložení dat'!X877,1),1,",")),7)),""))</f>
        <v/>
      </c>
      <c r="S879" s="18" t="str">
        <f>IF($A879="Vyt",'Vložení dat'!AA877,IF($A879="VODA",VALUE(LEFT(TRIM(REPLACE('Vložení dat'!Y877,FIND(".",'Vložení dat'!Y877,1),1,",")),7)),""))</f>
        <v/>
      </c>
      <c r="T879" s="18" t="str">
        <f>IF($A879="Vyt",'Vložení dat'!AB877,IF($A879="VODA",VALUE(LEFT(TRIM(REPLACE('Vložení dat'!Z877,FIND(".",'Vložení dat'!Z877,1),1,",")),7)),""))</f>
        <v/>
      </c>
      <c r="U879" s="18" t="str">
        <f>IF($A879="Vyt",'Vložení dat'!AC877,IF($A879="VODA",VALUE(LEFT(TRIM(REPLACE('Vložení dat'!AA877,FIND(".",'Vložení dat'!AA877,1),1,",")),7)),""))</f>
        <v/>
      </c>
      <c r="V879" s="18" t="str">
        <f>IF($A879="Vyt",'Vložení dat'!AD877,IF($A879="VODA",VALUE(LEFT(TRIM(REPLACE('Vložení dat'!AB877,FIND(".",'Vložení dat'!AB877,1),1,",")),7)),""))</f>
        <v/>
      </c>
      <c r="W879" s="18" t="str">
        <f>IF($A879="Vyt",'Vložení dat'!AE877,IF($A879="VODA",VALUE(LEFT(TRIM(REPLACE('Vložení dat'!AC877,FIND(".",'Vložení dat'!AC877,1),1,",")),7)),""))</f>
        <v/>
      </c>
      <c r="X879" s="18" t="str">
        <f>IF($A879="Vyt",'Vložení dat'!AF877,IF($A879="VODA",VALUE(LEFT(TRIM(REPLACE('Vložení dat'!AD877,FIND(".",'Vložení dat'!AD877,1),1,",")),7)),""))</f>
        <v/>
      </c>
      <c r="Y879" s="18" t="str">
        <f>IF($A879="Vyt",'Vložení dat'!AG877,IF($A879="VODA",VALUE(LEFT(TRIM(REPLACE('Vložení dat'!AE877,FIND(".",'Vložení dat'!AE877,1),1,",")),7)),""))</f>
        <v/>
      </c>
      <c r="Z879" s="18" t="str">
        <f>IF($A879="Vyt",'Vložení dat'!AH877,IF($A879="VODA",VALUE(LEFT(TRIM(REPLACE('Vložení dat'!AF877,FIND(".",'Vložení dat'!AF877,1),1,",")),7)),""))</f>
        <v/>
      </c>
      <c r="AA879" s="18" t="str">
        <f>IF($A879="Vyt",'Vložení dat'!AI877,IF($A879="VODA",VALUE(LEFT(TRIM(REPLACE('Vložení dat'!AG877,FIND(".",'Vložení dat'!AG877,1),1,",")),7)),""))</f>
        <v/>
      </c>
      <c r="AB879" s="18" t="str">
        <f>IF(A879="Vyt",TRIM(LEFT('Vložení dat'!AY877,9)),IF(A879="VODA",TRIM(LEFT('Vložení dat'!BB877,9)),""))</f>
        <v/>
      </c>
      <c r="AC879" s="18" t="str">
        <f>IF(A879="Vyt",TRIM(LEFT('Vložení dat'!AW877,7)),"")</f>
        <v/>
      </c>
      <c r="AD879" s="18" t="str">
        <f>IF(A879="Vyt",VALUE(REPLACE(TRIM(LEFT('Vložení dat'!BA877,4)),FIND(".",TRIM(LEFT('Vložení dat'!BA877,4)),1),1,",")),IF(A879="VODA",VALUE(REPLACE(TRIM(LEFT('Vložení dat'!BC877,4)),FIND(".",TRIM(LEFT('Vložení dat'!BC877,4)),1),1,",")),""))</f>
        <v/>
      </c>
      <c r="AE879" s="12" t="str">
        <f>IF($A879="Vyt",TRIM(LEFT(REPLACE('Vložení dat'!T877,FIND(".",'Vložení dat'!T877,1),1,","),5)),"")</f>
        <v/>
      </c>
      <c r="AF879" s="12" t="str">
        <f>IF($A879="Vyt",TRIM(LEFT(REPLACE('Vložení dat'!U877,FIND(".",'Vložení dat'!U877,1),1,","),5)),"")</f>
        <v/>
      </c>
      <c r="AG879" s="13" t="str">
        <f>IF(A879="Vyt",LEFT(REPLACE('Vložení dat'!AT877,FIND(".",'Vložení dat'!AT877,1),1,","),5)-LEFT(REPLACE('Vložení dat'!AU877,FIND(".",'Vložení dat'!AU877,1),1,","),5)," ")</f>
        <v xml:space="preserve"> </v>
      </c>
      <c r="AH879" s="13" t="str">
        <f>IF(A879="Vyt",LEFT(REPLACE('Vložení dat'!T877,FIND(".",'Vložení dat'!T877,1),1,","),5)-LEFT(REPLACE('Vložení dat'!U877,FIND(".",'Vložení dat'!U877,1),1,","),5),"")</f>
        <v/>
      </c>
      <c r="AI879" t="str">
        <f>IF(A879="Vyt"," ",IF(A879="VODA",LEFT('Vložení dat'!AU877,12),""))</f>
        <v/>
      </c>
      <c r="AJ879" t="str">
        <f>IF(A879="Vyt","",IF(A879="VODA",LEFT('Vložení dat'!AV877,12),""))</f>
        <v/>
      </c>
    </row>
    <row r="880" spans="1:36" x14ac:dyDescent="0.3">
      <c r="A880" s="13" t="str">
        <f>IF(OR('Vložení dat'!C878=" VIP4RTN010 ",'Vložení dat'!C878=" RED4RITN050.c10_001 "),"Vyt",IF(OR('Vložení dat'!C878=" RED4WM050 ",'Vložení dat'!C878=" RED4WM010 ",ISNUMBER(SEARCH("ECM4WM020.v20",'Vložení dat'!C878,1))),"VODA",IF(ISBLANK('Vložení dat'!C878),"",'Vložení dat'!C878)))</f>
        <v/>
      </c>
      <c r="B880" s="13" t="str">
        <f>TRIM('Vložení dat'!N878)</f>
        <v/>
      </c>
      <c r="C880" s="16" t="str">
        <f>TRIM('Vložení dat'!K878)</f>
        <v/>
      </c>
      <c r="D880" s="13" t="str">
        <f>TRIM('Vložení dat'!L878)</f>
        <v/>
      </c>
      <c r="E880" s="13" t="str">
        <f>TRIM('Vložení dat'!J878)</f>
        <v/>
      </c>
      <c r="F880" s="13" t="str">
        <f>TRIM('Vložení dat'!H878)</f>
        <v/>
      </c>
      <c r="G880" s="13" t="str">
        <f>TRIM('Vložení dat'!G878)</f>
        <v/>
      </c>
      <c r="H880" s="13" t="str">
        <f>TRIM('Vložení dat'!E878)</f>
        <v/>
      </c>
      <c r="I880" s="13" t="str">
        <f>TRIM('Vložení dat'!B878)</f>
        <v/>
      </c>
      <c r="J880" s="13" t="str">
        <f>IF(AND(OR(A880="Vyt",A880="VODA"),'Vložení dat'!O878=0),"OK",IF(AND(OR(A880="Vyt",A880="VODA"),'Vložení dat'!O878&lt;&gt;0),CONCATENATE("CHYBA - ",'Vložení dat'!O878),""))</f>
        <v/>
      </c>
      <c r="K880" s="13" t="str">
        <f>IF(A880="Vyt",'Vložení dat'!R878,IF(A880="VODA",VALUE(TRIM(LEFT(REPLACE('Vložení dat'!T878,FIND(".",'Vložení dat'!T878,1),1,","),8))),""))</f>
        <v/>
      </c>
      <c r="L880" s="16" t="str">
        <f>IF(A880="Vyt",TRIM('Vložení dat'!S878),IF(A880="VODA",VALUE(TRIM(LEFT(REPLACE('Vložení dat'!R878,FIND(".",'Vložení dat'!R878,1),1,","),8))),""))</f>
        <v/>
      </c>
      <c r="M880" s="16" t="str">
        <f>IF(A880="Vyt",RIGHT('Vložení dat'!P878,11),IF(A880="VODA",VALUE(TRIM(LEFT(REPLACE('Vložení dat'!S878,FIND(".",'Vložení dat'!S878,1),1,","),8))),""))</f>
        <v/>
      </c>
      <c r="N880" s="12" t="str">
        <f>IF(A880="Vyt",TRIM('Vložení dat'!V878),"")</f>
        <v/>
      </c>
      <c r="O880" s="17" t="str">
        <f>IF(A880="Vyt",TRIM(LEFT('Vložení dat'!W878,9)),IF(A880="VODA",TRIM(CONCATENATE(LEFT('Vložení dat'!U878,3),".",MID('Vložení dat'!U878,5,2),".",MID('Vložení dat'!U878,8,2))),""))</f>
        <v/>
      </c>
      <c r="P880" s="18" t="str">
        <f>IF($A880="Vyt",'Vložení dat'!X878,IF($A880="VODA",VALUE(LEFT(TRIM(REPLACE('Vložení dat'!V878,FIND(".",'Vložení dat'!V878,1),1,",")),7)),""))</f>
        <v/>
      </c>
      <c r="Q880" s="18" t="str">
        <f>IF($A880="Vyt",'Vložení dat'!Y878,IF($A880="VODA",VALUE(LEFT(TRIM(REPLACE('Vložení dat'!W878,FIND(".",'Vložení dat'!W878,1),1,",")),7)),""))</f>
        <v/>
      </c>
      <c r="R880" s="18" t="str">
        <f>IF($A880="Vyt",'Vložení dat'!Z878,IF($A880="VODA",VALUE(LEFT(TRIM(REPLACE('Vložení dat'!X878,FIND(".",'Vložení dat'!X878,1),1,",")),7)),""))</f>
        <v/>
      </c>
      <c r="S880" s="18" t="str">
        <f>IF($A880="Vyt",'Vložení dat'!AA878,IF($A880="VODA",VALUE(LEFT(TRIM(REPLACE('Vložení dat'!Y878,FIND(".",'Vložení dat'!Y878,1),1,",")),7)),""))</f>
        <v/>
      </c>
      <c r="T880" s="18" t="str">
        <f>IF($A880="Vyt",'Vložení dat'!AB878,IF($A880="VODA",VALUE(LEFT(TRIM(REPLACE('Vložení dat'!Z878,FIND(".",'Vložení dat'!Z878,1),1,",")),7)),""))</f>
        <v/>
      </c>
      <c r="U880" s="18" t="str">
        <f>IF($A880="Vyt",'Vložení dat'!AC878,IF($A880="VODA",VALUE(LEFT(TRIM(REPLACE('Vložení dat'!AA878,FIND(".",'Vložení dat'!AA878,1),1,",")),7)),""))</f>
        <v/>
      </c>
      <c r="V880" s="18" t="str">
        <f>IF($A880="Vyt",'Vložení dat'!AD878,IF($A880="VODA",VALUE(LEFT(TRIM(REPLACE('Vložení dat'!AB878,FIND(".",'Vložení dat'!AB878,1),1,",")),7)),""))</f>
        <v/>
      </c>
      <c r="W880" s="18" t="str">
        <f>IF($A880="Vyt",'Vložení dat'!AE878,IF($A880="VODA",VALUE(LEFT(TRIM(REPLACE('Vložení dat'!AC878,FIND(".",'Vložení dat'!AC878,1),1,",")),7)),""))</f>
        <v/>
      </c>
      <c r="X880" s="18" t="str">
        <f>IF($A880="Vyt",'Vložení dat'!AF878,IF($A880="VODA",VALUE(LEFT(TRIM(REPLACE('Vložení dat'!AD878,FIND(".",'Vložení dat'!AD878,1),1,",")),7)),""))</f>
        <v/>
      </c>
      <c r="Y880" s="18" t="str">
        <f>IF($A880="Vyt",'Vložení dat'!AG878,IF($A880="VODA",VALUE(LEFT(TRIM(REPLACE('Vložení dat'!AE878,FIND(".",'Vložení dat'!AE878,1),1,",")),7)),""))</f>
        <v/>
      </c>
      <c r="Z880" s="18" t="str">
        <f>IF($A880="Vyt",'Vložení dat'!AH878,IF($A880="VODA",VALUE(LEFT(TRIM(REPLACE('Vložení dat'!AF878,FIND(".",'Vložení dat'!AF878,1),1,",")),7)),""))</f>
        <v/>
      </c>
      <c r="AA880" s="18" t="str">
        <f>IF($A880="Vyt",'Vložení dat'!AI878,IF($A880="VODA",VALUE(LEFT(TRIM(REPLACE('Vložení dat'!AG878,FIND(".",'Vložení dat'!AG878,1),1,",")),7)),""))</f>
        <v/>
      </c>
      <c r="AB880" s="18" t="str">
        <f>IF(A880="Vyt",TRIM(LEFT('Vložení dat'!AY878,9)),IF(A880="VODA",TRIM(LEFT('Vložení dat'!BB878,9)),""))</f>
        <v/>
      </c>
      <c r="AC880" s="18" t="str">
        <f>IF(A880="Vyt",TRIM(LEFT('Vložení dat'!AW878,7)),"")</f>
        <v/>
      </c>
      <c r="AD880" s="18" t="str">
        <f>IF(A880="Vyt",VALUE(REPLACE(TRIM(LEFT('Vložení dat'!BA878,4)),FIND(".",TRIM(LEFT('Vložení dat'!BA878,4)),1),1,",")),IF(A880="VODA",VALUE(REPLACE(TRIM(LEFT('Vložení dat'!BC878,4)),FIND(".",TRIM(LEFT('Vložení dat'!BC878,4)),1),1,",")),""))</f>
        <v/>
      </c>
      <c r="AE880" s="12" t="str">
        <f>IF($A880="Vyt",TRIM(LEFT(REPLACE('Vložení dat'!T878,FIND(".",'Vložení dat'!T878,1),1,","),5)),"")</f>
        <v/>
      </c>
      <c r="AF880" s="12" t="str">
        <f>IF($A880="Vyt",TRIM(LEFT(REPLACE('Vložení dat'!U878,FIND(".",'Vložení dat'!U878,1),1,","),5)),"")</f>
        <v/>
      </c>
      <c r="AG880" s="13" t="str">
        <f>IF(A880="Vyt",LEFT(REPLACE('Vložení dat'!AT878,FIND(".",'Vložení dat'!AT878,1),1,","),5)-LEFT(REPLACE('Vložení dat'!AU878,FIND(".",'Vložení dat'!AU878,1),1,","),5)," ")</f>
        <v xml:space="preserve"> </v>
      </c>
      <c r="AH880" s="13" t="str">
        <f>IF(A880="Vyt",LEFT(REPLACE('Vložení dat'!T878,FIND(".",'Vložení dat'!T878,1),1,","),5)-LEFT(REPLACE('Vložení dat'!U878,FIND(".",'Vložení dat'!U878,1),1,","),5),"")</f>
        <v/>
      </c>
      <c r="AI880" t="str">
        <f>IF(A880="Vyt"," ",IF(A880="VODA",LEFT('Vložení dat'!AU878,12),""))</f>
        <v/>
      </c>
      <c r="AJ880" t="str">
        <f>IF(A880="Vyt","",IF(A880="VODA",LEFT('Vložení dat'!AV878,12),""))</f>
        <v/>
      </c>
    </row>
    <row r="881" spans="1:36" x14ac:dyDescent="0.3">
      <c r="A881" s="13" t="str">
        <f>IF(OR('Vložení dat'!C879=" VIP4RTN010 ",'Vložení dat'!C879=" RED4RITN050.c10_001 "),"Vyt",IF(OR('Vložení dat'!C879=" RED4WM050 ",'Vložení dat'!C879=" RED4WM010 ",ISNUMBER(SEARCH("ECM4WM020.v20",'Vložení dat'!C879,1))),"VODA",IF(ISBLANK('Vložení dat'!C879),"",'Vložení dat'!C879)))</f>
        <v/>
      </c>
      <c r="B881" s="13" t="str">
        <f>TRIM('Vložení dat'!N879)</f>
        <v/>
      </c>
      <c r="C881" s="16" t="str">
        <f>TRIM('Vložení dat'!K879)</f>
        <v/>
      </c>
      <c r="D881" s="13" t="str">
        <f>TRIM('Vložení dat'!L879)</f>
        <v/>
      </c>
      <c r="E881" s="13" t="str">
        <f>TRIM('Vložení dat'!J879)</f>
        <v/>
      </c>
      <c r="F881" s="13" t="str">
        <f>TRIM('Vložení dat'!H879)</f>
        <v/>
      </c>
      <c r="G881" s="13" t="str">
        <f>TRIM('Vložení dat'!G879)</f>
        <v/>
      </c>
      <c r="H881" s="13" t="str">
        <f>TRIM('Vložení dat'!E879)</f>
        <v/>
      </c>
      <c r="I881" s="13" t="str">
        <f>TRIM('Vložení dat'!B879)</f>
        <v/>
      </c>
      <c r="J881" s="13" t="str">
        <f>IF(AND(OR(A881="Vyt",A881="VODA"),'Vložení dat'!O879=0),"OK",IF(AND(OR(A881="Vyt",A881="VODA"),'Vložení dat'!O879&lt;&gt;0),CONCATENATE("CHYBA - ",'Vložení dat'!O879),""))</f>
        <v/>
      </c>
      <c r="K881" s="13" t="str">
        <f>IF(A881="Vyt",'Vložení dat'!R879,IF(A881="VODA",VALUE(TRIM(LEFT(REPLACE('Vložení dat'!T879,FIND(".",'Vložení dat'!T879,1),1,","),8))),""))</f>
        <v/>
      </c>
      <c r="L881" s="16" t="str">
        <f>IF(A881="Vyt",TRIM('Vložení dat'!S879),IF(A881="VODA",VALUE(TRIM(LEFT(REPLACE('Vložení dat'!R879,FIND(".",'Vložení dat'!R879,1),1,","),8))),""))</f>
        <v/>
      </c>
      <c r="M881" s="16" t="str">
        <f>IF(A881="Vyt",RIGHT('Vložení dat'!P879,11),IF(A881="VODA",VALUE(TRIM(LEFT(REPLACE('Vložení dat'!S879,FIND(".",'Vložení dat'!S879,1),1,","),8))),""))</f>
        <v/>
      </c>
      <c r="N881" s="12" t="str">
        <f>IF(A881="Vyt",TRIM('Vložení dat'!V879),"")</f>
        <v/>
      </c>
      <c r="O881" s="17" t="str">
        <f>IF(A881="Vyt",TRIM(LEFT('Vložení dat'!W879,9)),IF(A881="VODA",TRIM(CONCATENATE(LEFT('Vložení dat'!U879,3),".",MID('Vložení dat'!U879,5,2),".",MID('Vložení dat'!U879,8,2))),""))</f>
        <v/>
      </c>
      <c r="P881" s="18" t="str">
        <f>IF($A881="Vyt",'Vložení dat'!X879,IF($A881="VODA",VALUE(LEFT(TRIM(REPLACE('Vložení dat'!V879,FIND(".",'Vložení dat'!V879,1),1,",")),7)),""))</f>
        <v/>
      </c>
      <c r="Q881" s="18" t="str">
        <f>IF($A881="Vyt",'Vložení dat'!Y879,IF($A881="VODA",VALUE(LEFT(TRIM(REPLACE('Vložení dat'!W879,FIND(".",'Vložení dat'!W879,1),1,",")),7)),""))</f>
        <v/>
      </c>
      <c r="R881" s="18" t="str">
        <f>IF($A881="Vyt",'Vložení dat'!Z879,IF($A881="VODA",VALUE(LEFT(TRIM(REPLACE('Vložení dat'!X879,FIND(".",'Vložení dat'!X879,1),1,",")),7)),""))</f>
        <v/>
      </c>
      <c r="S881" s="18" t="str">
        <f>IF($A881="Vyt",'Vložení dat'!AA879,IF($A881="VODA",VALUE(LEFT(TRIM(REPLACE('Vložení dat'!Y879,FIND(".",'Vložení dat'!Y879,1),1,",")),7)),""))</f>
        <v/>
      </c>
      <c r="T881" s="18" t="str">
        <f>IF($A881="Vyt",'Vložení dat'!AB879,IF($A881="VODA",VALUE(LEFT(TRIM(REPLACE('Vložení dat'!Z879,FIND(".",'Vložení dat'!Z879,1),1,",")),7)),""))</f>
        <v/>
      </c>
      <c r="U881" s="18" t="str">
        <f>IF($A881="Vyt",'Vložení dat'!AC879,IF($A881="VODA",VALUE(LEFT(TRIM(REPLACE('Vložení dat'!AA879,FIND(".",'Vložení dat'!AA879,1),1,",")),7)),""))</f>
        <v/>
      </c>
      <c r="V881" s="18" t="str">
        <f>IF($A881="Vyt",'Vložení dat'!AD879,IF($A881="VODA",VALUE(LEFT(TRIM(REPLACE('Vložení dat'!AB879,FIND(".",'Vložení dat'!AB879,1),1,",")),7)),""))</f>
        <v/>
      </c>
      <c r="W881" s="18" t="str">
        <f>IF($A881="Vyt",'Vložení dat'!AE879,IF($A881="VODA",VALUE(LEFT(TRIM(REPLACE('Vložení dat'!AC879,FIND(".",'Vložení dat'!AC879,1),1,",")),7)),""))</f>
        <v/>
      </c>
      <c r="X881" s="18" t="str">
        <f>IF($A881="Vyt",'Vložení dat'!AF879,IF($A881="VODA",VALUE(LEFT(TRIM(REPLACE('Vložení dat'!AD879,FIND(".",'Vložení dat'!AD879,1),1,",")),7)),""))</f>
        <v/>
      </c>
      <c r="Y881" s="18" t="str">
        <f>IF($A881="Vyt",'Vložení dat'!AG879,IF($A881="VODA",VALUE(LEFT(TRIM(REPLACE('Vložení dat'!AE879,FIND(".",'Vložení dat'!AE879,1),1,",")),7)),""))</f>
        <v/>
      </c>
      <c r="Z881" s="18" t="str">
        <f>IF($A881="Vyt",'Vložení dat'!AH879,IF($A881="VODA",VALUE(LEFT(TRIM(REPLACE('Vložení dat'!AF879,FIND(".",'Vložení dat'!AF879,1),1,",")),7)),""))</f>
        <v/>
      </c>
      <c r="AA881" s="18" t="str">
        <f>IF($A881="Vyt",'Vložení dat'!AI879,IF($A881="VODA",VALUE(LEFT(TRIM(REPLACE('Vložení dat'!AG879,FIND(".",'Vložení dat'!AG879,1),1,",")),7)),""))</f>
        <v/>
      </c>
      <c r="AB881" s="18" t="str">
        <f>IF(A881="Vyt",TRIM(LEFT('Vložení dat'!AY879,9)),IF(A881="VODA",TRIM(LEFT('Vložení dat'!BB879,9)),""))</f>
        <v/>
      </c>
      <c r="AC881" s="18" t="str">
        <f>IF(A881="Vyt",TRIM(LEFT('Vložení dat'!AW879,7)),"")</f>
        <v/>
      </c>
      <c r="AD881" s="18" t="str">
        <f>IF(A881="Vyt",VALUE(REPLACE(TRIM(LEFT('Vložení dat'!BA879,4)),FIND(".",TRIM(LEFT('Vložení dat'!BA879,4)),1),1,",")),IF(A881="VODA",VALUE(REPLACE(TRIM(LEFT('Vložení dat'!BC879,4)),FIND(".",TRIM(LEFT('Vložení dat'!BC879,4)),1),1,",")),""))</f>
        <v/>
      </c>
      <c r="AE881" s="12" t="str">
        <f>IF($A881="Vyt",TRIM(LEFT(REPLACE('Vložení dat'!T879,FIND(".",'Vložení dat'!T879,1),1,","),5)),"")</f>
        <v/>
      </c>
      <c r="AF881" s="12" t="str">
        <f>IF($A881="Vyt",TRIM(LEFT(REPLACE('Vložení dat'!U879,FIND(".",'Vložení dat'!U879,1),1,","),5)),"")</f>
        <v/>
      </c>
      <c r="AG881" s="13" t="str">
        <f>IF(A881="Vyt",LEFT(REPLACE('Vložení dat'!AT879,FIND(".",'Vložení dat'!AT879,1),1,","),5)-LEFT(REPLACE('Vložení dat'!AU879,FIND(".",'Vložení dat'!AU879,1),1,","),5)," ")</f>
        <v xml:space="preserve"> </v>
      </c>
      <c r="AH881" s="13" t="str">
        <f>IF(A881="Vyt",LEFT(REPLACE('Vložení dat'!T879,FIND(".",'Vložení dat'!T879,1),1,","),5)-LEFT(REPLACE('Vložení dat'!U879,FIND(".",'Vložení dat'!U879,1),1,","),5),"")</f>
        <v/>
      </c>
      <c r="AI881" t="str">
        <f>IF(A881="Vyt"," ",IF(A881="VODA",LEFT('Vložení dat'!AU879,12),""))</f>
        <v/>
      </c>
      <c r="AJ881" t="str">
        <f>IF(A881="Vyt","",IF(A881="VODA",LEFT('Vložení dat'!AV879,12),""))</f>
        <v/>
      </c>
    </row>
    <row r="882" spans="1:36" x14ac:dyDescent="0.3">
      <c r="A882" s="13" t="str">
        <f>IF(OR('Vložení dat'!C880=" VIP4RTN010 ",'Vložení dat'!C880=" RED4RITN050.c10_001 "),"Vyt",IF(OR('Vložení dat'!C880=" RED4WM050 ",'Vložení dat'!C880=" RED4WM010 ",ISNUMBER(SEARCH("ECM4WM020.v20",'Vložení dat'!C880,1))),"VODA",IF(ISBLANK('Vložení dat'!C880),"",'Vložení dat'!C880)))</f>
        <v/>
      </c>
      <c r="B882" s="13" t="str">
        <f>TRIM('Vložení dat'!N880)</f>
        <v/>
      </c>
      <c r="C882" s="16" t="str">
        <f>TRIM('Vložení dat'!K880)</f>
        <v/>
      </c>
      <c r="D882" s="13" t="str">
        <f>TRIM('Vložení dat'!L880)</f>
        <v/>
      </c>
      <c r="E882" s="13" t="str">
        <f>TRIM('Vložení dat'!J880)</f>
        <v/>
      </c>
      <c r="F882" s="13" t="str">
        <f>TRIM('Vložení dat'!H880)</f>
        <v/>
      </c>
      <c r="G882" s="13" t="str">
        <f>TRIM('Vložení dat'!G880)</f>
        <v/>
      </c>
      <c r="H882" s="13" t="str">
        <f>TRIM('Vložení dat'!E880)</f>
        <v/>
      </c>
      <c r="I882" s="13" t="str">
        <f>TRIM('Vložení dat'!B880)</f>
        <v/>
      </c>
      <c r="J882" s="13" t="str">
        <f>IF(AND(OR(A882="Vyt",A882="VODA"),'Vložení dat'!O880=0),"OK",IF(AND(OR(A882="Vyt",A882="VODA"),'Vložení dat'!O880&lt;&gt;0),CONCATENATE("CHYBA - ",'Vložení dat'!O880),""))</f>
        <v/>
      </c>
      <c r="K882" s="13" t="str">
        <f>IF(A882="Vyt",'Vložení dat'!R880,IF(A882="VODA",VALUE(TRIM(LEFT(REPLACE('Vložení dat'!T880,FIND(".",'Vložení dat'!T880,1),1,","),8))),""))</f>
        <v/>
      </c>
      <c r="L882" s="16" t="str">
        <f>IF(A882="Vyt",TRIM('Vložení dat'!S880),IF(A882="VODA",VALUE(TRIM(LEFT(REPLACE('Vložení dat'!R880,FIND(".",'Vložení dat'!R880,1),1,","),8))),""))</f>
        <v/>
      </c>
      <c r="M882" s="16" t="str">
        <f>IF(A882="Vyt",RIGHT('Vložení dat'!P880,11),IF(A882="VODA",VALUE(TRIM(LEFT(REPLACE('Vložení dat'!S880,FIND(".",'Vložení dat'!S880,1),1,","),8))),""))</f>
        <v/>
      </c>
      <c r="N882" s="12" t="str">
        <f>IF(A882="Vyt",TRIM('Vložení dat'!V880),"")</f>
        <v/>
      </c>
      <c r="O882" s="17" t="str">
        <f>IF(A882="Vyt",TRIM(LEFT('Vložení dat'!W880,9)),IF(A882="VODA",TRIM(CONCATENATE(LEFT('Vložení dat'!U880,3),".",MID('Vložení dat'!U880,5,2),".",MID('Vložení dat'!U880,8,2))),""))</f>
        <v/>
      </c>
      <c r="P882" s="18" t="str">
        <f>IF($A882="Vyt",'Vložení dat'!X880,IF($A882="VODA",VALUE(LEFT(TRIM(REPLACE('Vložení dat'!V880,FIND(".",'Vložení dat'!V880,1),1,",")),7)),""))</f>
        <v/>
      </c>
      <c r="Q882" s="18" t="str">
        <f>IF($A882="Vyt",'Vložení dat'!Y880,IF($A882="VODA",VALUE(LEFT(TRIM(REPLACE('Vložení dat'!W880,FIND(".",'Vložení dat'!W880,1),1,",")),7)),""))</f>
        <v/>
      </c>
      <c r="R882" s="18" t="str">
        <f>IF($A882="Vyt",'Vložení dat'!Z880,IF($A882="VODA",VALUE(LEFT(TRIM(REPLACE('Vložení dat'!X880,FIND(".",'Vložení dat'!X880,1),1,",")),7)),""))</f>
        <v/>
      </c>
      <c r="S882" s="18" t="str">
        <f>IF($A882="Vyt",'Vložení dat'!AA880,IF($A882="VODA",VALUE(LEFT(TRIM(REPLACE('Vložení dat'!Y880,FIND(".",'Vložení dat'!Y880,1),1,",")),7)),""))</f>
        <v/>
      </c>
      <c r="T882" s="18" t="str">
        <f>IF($A882="Vyt",'Vložení dat'!AB880,IF($A882="VODA",VALUE(LEFT(TRIM(REPLACE('Vložení dat'!Z880,FIND(".",'Vložení dat'!Z880,1),1,",")),7)),""))</f>
        <v/>
      </c>
      <c r="U882" s="18" t="str">
        <f>IF($A882="Vyt",'Vložení dat'!AC880,IF($A882="VODA",VALUE(LEFT(TRIM(REPLACE('Vložení dat'!AA880,FIND(".",'Vložení dat'!AA880,1),1,",")),7)),""))</f>
        <v/>
      </c>
      <c r="V882" s="18" t="str">
        <f>IF($A882="Vyt",'Vložení dat'!AD880,IF($A882="VODA",VALUE(LEFT(TRIM(REPLACE('Vložení dat'!AB880,FIND(".",'Vložení dat'!AB880,1),1,",")),7)),""))</f>
        <v/>
      </c>
      <c r="W882" s="18" t="str">
        <f>IF($A882="Vyt",'Vložení dat'!AE880,IF($A882="VODA",VALUE(LEFT(TRIM(REPLACE('Vložení dat'!AC880,FIND(".",'Vložení dat'!AC880,1),1,",")),7)),""))</f>
        <v/>
      </c>
      <c r="X882" s="18" t="str">
        <f>IF($A882="Vyt",'Vložení dat'!AF880,IF($A882="VODA",VALUE(LEFT(TRIM(REPLACE('Vložení dat'!AD880,FIND(".",'Vložení dat'!AD880,1),1,",")),7)),""))</f>
        <v/>
      </c>
      <c r="Y882" s="18" t="str">
        <f>IF($A882="Vyt",'Vložení dat'!AG880,IF($A882="VODA",VALUE(LEFT(TRIM(REPLACE('Vložení dat'!AE880,FIND(".",'Vložení dat'!AE880,1),1,",")),7)),""))</f>
        <v/>
      </c>
      <c r="Z882" s="18" t="str">
        <f>IF($A882="Vyt",'Vložení dat'!AH880,IF($A882="VODA",VALUE(LEFT(TRIM(REPLACE('Vložení dat'!AF880,FIND(".",'Vložení dat'!AF880,1),1,",")),7)),""))</f>
        <v/>
      </c>
      <c r="AA882" s="18" t="str">
        <f>IF($A882="Vyt",'Vložení dat'!AI880,IF($A882="VODA",VALUE(LEFT(TRIM(REPLACE('Vložení dat'!AG880,FIND(".",'Vložení dat'!AG880,1),1,",")),7)),""))</f>
        <v/>
      </c>
      <c r="AB882" s="18" t="str">
        <f>IF(A882="Vyt",TRIM(LEFT('Vložení dat'!AY880,9)),IF(A882="VODA",TRIM(LEFT('Vložení dat'!BB880,9)),""))</f>
        <v/>
      </c>
      <c r="AC882" s="18" t="str">
        <f>IF(A882="Vyt",TRIM(LEFT('Vložení dat'!AW880,7)),"")</f>
        <v/>
      </c>
      <c r="AD882" s="18" t="str">
        <f>IF(A882="Vyt",VALUE(REPLACE(TRIM(LEFT('Vložení dat'!BA880,4)),FIND(".",TRIM(LEFT('Vložení dat'!BA880,4)),1),1,",")),IF(A882="VODA",VALUE(REPLACE(TRIM(LEFT('Vložení dat'!BC880,4)),FIND(".",TRIM(LEFT('Vložení dat'!BC880,4)),1),1,",")),""))</f>
        <v/>
      </c>
      <c r="AE882" s="12" t="str">
        <f>IF($A882="Vyt",TRIM(LEFT(REPLACE('Vložení dat'!T880,FIND(".",'Vložení dat'!T880,1),1,","),5)),"")</f>
        <v/>
      </c>
      <c r="AF882" s="12" t="str">
        <f>IF($A882="Vyt",TRIM(LEFT(REPLACE('Vložení dat'!U880,FIND(".",'Vložení dat'!U880,1),1,","),5)),"")</f>
        <v/>
      </c>
      <c r="AG882" s="13" t="str">
        <f>IF(A882="Vyt",LEFT(REPLACE('Vložení dat'!AT880,FIND(".",'Vložení dat'!AT880,1),1,","),5)-LEFT(REPLACE('Vložení dat'!AU880,FIND(".",'Vložení dat'!AU880,1),1,","),5)," ")</f>
        <v xml:space="preserve"> </v>
      </c>
      <c r="AH882" s="13" t="str">
        <f>IF(A882="Vyt",LEFT(REPLACE('Vložení dat'!T880,FIND(".",'Vložení dat'!T880,1),1,","),5)-LEFT(REPLACE('Vložení dat'!U880,FIND(".",'Vložení dat'!U880,1),1,","),5),"")</f>
        <v/>
      </c>
      <c r="AI882" t="str">
        <f>IF(A882="Vyt"," ",IF(A882="VODA",LEFT('Vložení dat'!AU880,12),""))</f>
        <v/>
      </c>
      <c r="AJ882" t="str">
        <f>IF(A882="Vyt","",IF(A882="VODA",LEFT('Vložení dat'!AV880,12),""))</f>
        <v/>
      </c>
    </row>
    <row r="883" spans="1:36" x14ac:dyDescent="0.3">
      <c r="A883" s="13" t="str">
        <f>IF(OR('Vložení dat'!C881=" VIP4RTN010 ",'Vložení dat'!C881=" RED4RITN050.c10_001 "),"Vyt",IF(OR('Vložení dat'!C881=" RED4WM050 ",'Vložení dat'!C881=" RED4WM010 ",ISNUMBER(SEARCH("ECM4WM020.v20",'Vložení dat'!C881,1))),"VODA",IF(ISBLANK('Vložení dat'!C881),"",'Vložení dat'!C881)))</f>
        <v/>
      </c>
      <c r="B883" s="13" t="str">
        <f>TRIM('Vložení dat'!N881)</f>
        <v/>
      </c>
      <c r="C883" s="16" t="str">
        <f>TRIM('Vložení dat'!K881)</f>
        <v/>
      </c>
      <c r="D883" s="13" t="str">
        <f>TRIM('Vložení dat'!L881)</f>
        <v/>
      </c>
      <c r="E883" s="13" t="str">
        <f>TRIM('Vložení dat'!J881)</f>
        <v/>
      </c>
      <c r="F883" s="13" t="str">
        <f>TRIM('Vložení dat'!H881)</f>
        <v/>
      </c>
      <c r="G883" s="13" t="str">
        <f>TRIM('Vložení dat'!G881)</f>
        <v/>
      </c>
      <c r="H883" s="13" t="str">
        <f>TRIM('Vložení dat'!E881)</f>
        <v/>
      </c>
      <c r="I883" s="13" t="str">
        <f>TRIM('Vložení dat'!B881)</f>
        <v/>
      </c>
      <c r="J883" s="13" t="str">
        <f>IF(AND(OR(A883="Vyt",A883="VODA"),'Vložení dat'!O881=0),"OK",IF(AND(OR(A883="Vyt",A883="VODA"),'Vložení dat'!O881&lt;&gt;0),CONCATENATE("CHYBA - ",'Vložení dat'!O881),""))</f>
        <v/>
      </c>
      <c r="K883" s="13" t="str">
        <f>IF(A883="Vyt",'Vložení dat'!R881,IF(A883="VODA",VALUE(TRIM(LEFT(REPLACE('Vložení dat'!T881,FIND(".",'Vložení dat'!T881,1),1,","),8))),""))</f>
        <v/>
      </c>
      <c r="L883" s="16" t="str">
        <f>IF(A883="Vyt",TRIM('Vložení dat'!S881),IF(A883="VODA",VALUE(TRIM(LEFT(REPLACE('Vložení dat'!R881,FIND(".",'Vložení dat'!R881,1),1,","),8))),""))</f>
        <v/>
      </c>
      <c r="M883" s="16" t="str">
        <f>IF(A883="Vyt",RIGHT('Vložení dat'!P881,11),IF(A883="VODA",VALUE(TRIM(LEFT(REPLACE('Vložení dat'!S881,FIND(".",'Vložení dat'!S881,1),1,","),8))),""))</f>
        <v/>
      </c>
      <c r="N883" s="12" t="str">
        <f>IF(A883="Vyt",TRIM('Vložení dat'!V881),"")</f>
        <v/>
      </c>
      <c r="O883" s="17" t="str">
        <f>IF(A883="Vyt",TRIM(LEFT('Vložení dat'!W881,9)),IF(A883="VODA",TRIM(CONCATENATE(LEFT('Vložení dat'!U881,3),".",MID('Vložení dat'!U881,5,2),".",MID('Vložení dat'!U881,8,2))),""))</f>
        <v/>
      </c>
      <c r="P883" s="18" t="str">
        <f>IF($A883="Vyt",'Vložení dat'!X881,IF($A883="VODA",VALUE(LEFT(TRIM(REPLACE('Vložení dat'!V881,FIND(".",'Vložení dat'!V881,1),1,",")),7)),""))</f>
        <v/>
      </c>
      <c r="Q883" s="18" t="str">
        <f>IF($A883="Vyt",'Vložení dat'!Y881,IF($A883="VODA",VALUE(LEFT(TRIM(REPLACE('Vložení dat'!W881,FIND(".",'Vložení dat'!W881,1),1,",")),7)),""))</f>
        <v/>
      </c>
      <c r="R883" s="18" t="str">
        <f>IF($A883="Vyt",'Vložení dat'!Z881,IF($A883="VODA",VALUE(LEFT(TRIM(REPLACE('Vložení dat'!X881,FIND(".",'Vložení dat'!X881,1),1,",")),7)),""))</f>
        <v/>
      </c>
      <c r="S883" s="18" t="str">
        <f>IF($A883="Vyt",'Vložení dat'!AA881,IF($A883="VODA",VALUE(LEFT(TRIM(REPLACE('Vložení dat'!Y881,FIND(".",'Vložení dat'!Y881,1),1,",")),7)),""))</f>
        <v/>
      </c>
      <c r="T883" s="18" t="str">
        <f>IF($A883="Vyt",'Vložení dat'!AB881,IF($A883="VODA",VALUE(LEFT(TRIM(REPLACE('Vložení dat'!Z881,FIND(".",'Vložení dat'!Z881,1),1,",")),7)),""))</f>
        <v/>
      </c>
      <c r="U883" s="18" t="str">
        <f>IF($A883="Vyt",'Vložení dat'!AC881,IF($A883="VODA",VALUE(LEFT(TRIM(REPLACE('Vložení dat'!AA881,FIND(".",'Vložení dat'!AA881,1),1,",")),7)),""))</f>
        <v/>
      </c>
      <c r="V883" s="18" t="str">
        <f>IF($A883="Vyt",'Vložení dat'!AD881,IF($A883="VODA",VALUE(LEFT(TRIM(REPLACE('Vložení dat'!AB881,FIND(".",'Vložení dat'!AB881,1),1,",")),7)),""))</f>
        <v/>
      </c>
      <c r="W883" s="18" t="str">
        <f>IF($A883="Vyt",'Vložení dat'!AE881,IF($A883="VODA",VALUE(LEFT(TRIM(REPLACE('Vložení dat'!AC881,FIND(".",'Vložení dat'!AC881,1),1,",")),7)),""))</f>
        <v/>
      </c>
      <c r="X883" s="18" t="str">
        <f>IF($A883="Vyt",'Vložení dat'!AF881,IF($A883="VODA",VALUE(LEFT(TRIM(REPLACE('Vložení dat'!AD881,FIND(".",'Vložení dat'!AD881,1),1,",")),7)),""))</f>
        <v/>
      </c>
      <c r="Y883" s="18" t="str">
        <f>IF($A883="Vyt",'Vložení dat'!AG881,IF($A883="VODA",VALUE(LEFT(TRIM(REPLACE('Vložení dat'!AE881,FIND(".",'Vložení dat'!AE881,1),1,",")),7)),""))</f>
        <v/>
      </c>
      <c r="Z883" s="18" t="str">
        <f>IF($A883="Vyt",'Vložení dat'!AH881,IF($A883="VODA",VALUE(LEFT(TRIM(REPLACE('Vložení dat'!AF881,FIND(".",'Vložení dat'!AF881,1),1,",")),7)),""))</f>
        <v/>
      </c>
      <c r="AA883" s="18" t="str">
        <f>IF($A883="Vyt",'Vložení dat'!AI881,IF($A883="VODA",VALUE(LEFT(TRIM(REPLACE('Vložení dat'!AG881,FIND(".",'Vložení dat'!AG881,1),1,",")),7)),""))</f>
        <v/>
      </c>
      <c r="AB883" s="18" t="str">
        <f>IF(A883="Vyt",TRIM(LEFT('Vložení dat'!AY881,9)),IF(A883="VODA",TRIM(LEFT('Vložení dat'!BB881,9)),""))</f>
        <v/>
      </c>
      <c r="AC883" s="18" t="str">
        <f>IF(A883="Vyt",TRIM(LEFT('Vložení dat'!AW881,7)),"")</f>
        <v/>
      </c>
      <c r="AD883" s="18" t="str">
        <f>IF(A883="Vyt",VALUE(REPLACE(TRIM(LEFT('Vložení dat'!BA881,4)),FIND(".",TRIM(LEFT('Vložení dat'!BA881,4)),1),1,",")),IF(A883="VODA",VALUE(REPLACE(TRIM(LEFT('Vložení dat'!BC881,4)),FIND(".",TRIM(LEFT('Vložení dat'!BC881,4)),1),1,",")),""))</f>
        <v/>
      </c>
      <c r="AE883" s="12" t="str">
        <f>IF($A883="Vyt",TRIM(LEFT(REPLACE('Vložení dat'!T881,FIND(".",'Vložení dat'!T881,1),1,","),5)),"")</f>
        <v/>
      </c>
      <c r="AF883" s="12" t="str">
        <f>IF($A883="Vyt",TRIM(LEFT(REPLACE('Vložení dat'!U881,FIND(".",'Vložení dat'!U881,1),1,","),5)),"")</f>
        <v/>
      </c>
      <c r="AG883" s="13" t="str">
        <f>IF(A883="Vyt",LEFT(REPLACE('Vložení dat'!AT881,FIND(".",'Vložení dat'!AT881,1),1,","),5)-LEFT(REPLACE('Vložení dat'!AU881,FIND(".",'Vložení dat'!AU881,1),1,","),5)," ")</f>
        <v xml:space="preserve"> </v>
      </c>
      <c r="AH883" s="13" t="str">
        <f>IF(A883="Vyt",LEFT(REPLACE('Vložení dat'!T881,FIND(".",'Vložení dat'!T881,1),1,","),5)-LEFT(REPLACE('Vložení dat'!U881,FIND(".",'Vložení dat'!U881,1),1,","),5),"")</f>
        <v/>
      </c>
      <c r="AI883" t="str">
        <f>IF(A883="Vyt"," ",IF(A883="VODA",LEFT('Vložení dat'!AU881,12),""))</f>
        <v/>
      </c>
      <c r="AJ883" t="str">
        <f>IF(A883="Vyt","",IF(A883="VODA",LEFT('Vložení dat'!AV881,12),""))</f>
        <v/>
      </c>
    </row>
    <row r="884" spans="1:36" x14ac:dyDescent="0.3">
      <c r="A884" s="13" t="str">
        <f>IF(OR('Vložení dat'!C882=" VIP4RTN010 ",'Vložení dat'!C882=" RED4RITN050.c10_001 "),"Vyt",IF(OR('Vložení dat'!C882=" RED4WM050 ",'Vložení dat'!C882=" RED4WM010 ",ISNUMBER(SEARCH("ECM4WM020.v20",'Vložení dat'!C882,1))),"VODA",IF(ISBLANK('Vložení dat'!C882),"",'Vložení dat'!C882)))</f>
        <v/>
      </c>
      <c r="B884" s="13" t="str">
        <f>TRIM('Vložení dat'!N882)</f>
        <v/>
      </c>
      <c r="C884" s="16" t="str">
        <f>TRIM('Vložení dat'!K882)</f>
        <v/>
      </c>
      <c r="D884" s="13" t="str">
        <f>TRIM('Vložení dat'!L882)</f>
        <v/>
      </c>
      <c r="E884" s="13" t="str">
        <f>TRIM('Vložení dat'!J882)</f>
        <v/>
      </c>
      <c r="F884" s="13" t="str">
        <f>TRIM('Vložení dat'!H882)</f>
        <v/>
      </c>
      <c r="G884" s="13" t="str">
        <f>TRIM('Vložení dat'!G882)</f>
        <v/>
      </c>
      <c r="H884" s="13" t="str">
        <f>TRIM('Vložení dat'!E882)</f>
        <v/>
      </c>
      <c r="I884" s="13" t="str">
        <f>TRIM('Vložení dat'!B882)</f>
        <v/>
      </c>
      <c r="J884" s="13" t="str">
        <f>IF(AND(OR(A884="Vyt",A884="VODA"),'Vložení dat'!O882=0),"OK",IF(AND(OR(A884="Vyt",A884="VODA"),'Vložení dat'!O882&lt;&gt;0),CONCATENATE("CHYBA - ",'Vložení dat'!O882),""))</f>
        <v/>
      </c>
      <c r="K884" s="13" t="str">
        <f>IF(A884="Vyt",'Vložení dat'!R882,IF(A884="VODA",VALUE(TRIM(LEFT(REPLACE('Vložení dat'!T882,FIND(".",'Vložení dat'!T882,1),1,","),8))),""))</f>
        <v/>
      </c>
      <c r="L884" s="16" t="str">
        <f>IF(A884="Vyt",TRIM('Vložení dat'!S882),IF(A884="VODA",VALUE(TRIM(LEFT(REPLACE('Vložení dat'!R882,FIND(".",'Vložení dat'!R882,1),1,","),8))),""))</f>
        <v/>
      </c>
      <c r="M884" s="16" t="str">
        <f>IF(A884="Vyt",RIGHT('Vložení dat'!P882,11),IF(A884="VODA",VALUE(TRIM(LEFT(REPLACE('Vložení dat'!S882,FIND(".",'Vložení dat'!S882,1),1,","),8))),""))</f>
        <v/>
      </c>
      <c r="N884" s="12" t="str">
        <f>IF(A884="Vyt",TRIM('Vložení dat'!V882),"")</f>
        <v/>
      </c>
      <c r="O884" s="17" t="str">
        <f>IF(A884="Vyt",TRIM(LEFT('Vložení dat'!W882,9)),IF(A884="VODA",TRIM(CONCATENATE(LEFT('Vložení dat'!U882,3),".",MID('Vložení dat'!U882,5,2),".",MID('Vložení dat'!U882,8,2))),""))</f>
        <v/>
      </c>
      <c r="P884" s="18" t="str">
        <f>IF($A884="Vyt",'Vložení dat'!X882,IF($A884="VODA",VALUE(LEFT(TRIM(REPLACE('Vložení dat'!V882,FIND(".",'Vložení dat'!V882,1),1,",")),7)),""))</f>
        <v/>
      </c>
      <c r="Q884" s="18" t="str">
        <f>IF($A884="Vyt",'Vložení dat'!Y882,IF($A884="VODA",VALUE(LEFT(TRIM(REPLACE('Vložení dat'!W882,FIND(".",'Vložení dat'!W882,1),1,",")),7)),""))</f>
        <v/>
      </c>
      <c r="R884" s="18" t="str">
        <f>IF($A884="Vyt",'Vložení dat'!Z882,IF($A884="VODA",VALUE(LEFT(TRIM(REPLACE('Vložení dat'!X882,FIND(".",'Vložení dat'!X882,1),1,",")),7)),""))</f>
        <v/>
      </c>
      <c r="S884" s="18" t="str">
        <f>IF($A884="Vyt",'Vložení dat'!AA882,IF($A884="VODA",VALUE(LEFT(TRIM(REPLACE('Vložení dat'!Y882,FIND(".",'Vložení dat'!Y882,1),1,",")),7)),""))</f>
        <v/>
      </c>
      <c r="T884" s="18" t="str">
        <f>IF($A884="Vyt",'Vložení dat'!AB882,IF($A884="VODA",VALUE(LEFT(TRIM(REPLACE('Vložení dat'!Z882,FIND(".",'Vložení dat'!Z882,1),1,",")),7)),""))</f>
        <v/>
      </c>
      <c r="U884" s="18" t="str">
        <f>IF($A884="Vyt",'Vložení dat'!AC882,IF($A884="VODA",VALUE(LEFT(TRIM(REPLACE('Vložení dat'!AA882,FIND(".",'Vložení dat'!AA882,1),1,",")),7)),""))</f>
        <v/>
      </c>
      <c r="V884" s="18" t="str">
        <f>IF($A884="Vyt",'Vložení dat'!AD882,IF($A884="VODA",VALUE(LEFT(TRIM(REPLACE('Vložení dat'!AB882,FIND(".",'Vložení dat'!AB882,1),1,",")),7)),""))</f>
        <v/>
      </c>
      <c r="W884" s="18" t="str">
        <f>IF($A884="Vyt",'Vložení dat'!AE882,IF($A884="VODA",VALUE(LEFT(TRIM(REPLACE('Vložení dat'!AC882,FIND(".",'Vložení dat'!AC882,1),1,",")),7)),""))</f>
        <v/>
      </c>
      <c r="X884" s="18" t="str">
        <f>IF($A884="Vyt",'Vložení dat'!AF882,IF($A884="VODA",VALUE(LEFT(TRIM(REPLACE('Vložení dat'!AD882,FIND(".",'Vložení dat'!AD882,1),1,",")),7)),""))</f>
        <v/>
      </c>
      <c r="Y884" s="18" t="str">
        <f>IF($A884="Vyt",'Vložení dat'!AG882,IF($A884="VODA",VALUE(LEFT(TRIM(REPLACE('Vložení dat'!AE882,FIND(".",'Vložení dat'!AE882,1),1,",")),7)),""))</f>
        <v/>
      </c>
      <c r="Z884" s="18" t="str">
        <f>IF($A884="Vyt",'Vložení dat'!AH882,IF($A884="VODA",VALUE(LEFT(TRIM(REPLACE('Vložení dat'!AF882,FIND(".",'Vložení dat'!AF882,1),1,",")),7)),""))</f>
        <v/>
      </c>
      <c r="AA884" s="18" t="str">
        <f>IF($A884="Vyt",'Vložení dat'!AI882,IF($A884="VODA",VALUE(LEFT(TRIM(REPLACE('Vložení dat'!AG882,FIND(".",'Vložení dat'!AG882,1),1,",")),7)),""))</f>
        <v/>
      </c>
      <c r="AB884" s="18" t="str">
        <f>IF(A884="Vyt",TRIM(LEFT('Vložení dat'!AY882,9)),IF(A884="VODA",TRIM(LEFT('Vložení dat'!BB882,9)),""))</f>
        <v/>
      </c>
      <c r="AC884" s="18" t="str">
        <f>IF(A884="Vyt",TRIM(LEFT('Vložení dat'!AW882,7)),"")</f>
        <v/>
      </c>
      <c r="AD884" s="18" t="str">
        <f>IF(A884="Vyt",VALUE(REPLACE(TRIM(LEFT('Vložení dat'!BA882,4)),FIND(".",TRIM(LEFT('Vložení dat'!BA882,4)),1),1,",")),IF(A884="VODA",VALUE(REPLACE(TRIM(LEFT('Vložení dat'!BC882,4)),FIND(".",TRIM(LEFT('Vložení dat'!BC882,4)),1),1,",")),""))</f>
        <v/>
      </c>
      <c r="AE884" s="12" t="str">
        <f>IF($A884="Vyt",TRIM(LEFT(REPLACE('Vložení dat'!T882,FIND(".",'Vložení dat'!T882,1),1,","),5)),"")</f>
        <v/>
      </c>
      <c r="AF884" s="12" t="str">
        <f>IF($A884="Vyt",TRIM(LEFT(REPLACE('Vložení dat'!U882,FIND(".",'Vložení dat'!U882,1),1,","),5)),"")</f>
        <v/>
      </c>
      <c r="AG884" s="13" t="str">
        <f>IF(A884="Vyt",LEFT(REPLACE('Vložení dat'!AT882,FIND(".",'Vložení dat'!AT882,1),1,","),5)-LEFT(REPLACE('Vložení dat'!AU882,FIND(".",'Vložení dat'!AU882,1),1,","),5)," ")</f>
        <v xml:space="preserve"> </v>
      </c>
      <c r="AH884" s="13" t="str">
        <f>IF(A884="Vyt",LEFT(REPLACE('Vložení dat'!T882,FIND(".",'Vložení dat'!T882,1),1,","),5)-LEFT(REPLACE('Vložení dat'!U882,FIND(".",'Vložení dat'!U882,1),1,","),5),"")</f>
        <v/>
      </c>
      <c r="AI884" t="str">
        <f>IF(A884="Vyt"," ",IF(A884="VODA",LEFT('Vložení dat'!AU882,12),""))</f>
        <v/>
      </c>
      <c r="AJ884" t="str">
        <f>IF(A884="Vyt","",IF(A884="VODA",LEFT('Vložení dat'!AV882,12),""))</f>
        <v/>
      </c>
    </row>
    <row r="885" spans="1:36" x14ac:dyDescent="0.3">
      <c r="A885" s="13" t="str">
        <f>IF(OR('Vložení dat'!C883=" VIP4RTN010 ",'Vložení dat'!C883=" RED4RITN050.c10_001 "),"Vyt",IF(OR('Vložení dat'!C883=" RED4WM050 ",'Vložení dat'!C883=" RED4WM010 ",ISNUMBER(SEARCH("ECM4WM020.v20",'Vložení dat'!C883,1))),"VODA",IF(ISBLANK('Vložení dat'!C883),"",'Vložení dat'!C883)))</f>
        <v/>
      </c>
      <c r="B885" s="13" t="str">
        <f>TRIM('Vložení dat'!N883)</f>
        <v/>
      </c>
      <c r="C885" s="16" t="str">
        <f>TRIM('Vložení dat'!K883)</f>
        <v/>
      </c>
      <c r="D885" s="13" t="str">
        <f>TRIM('Vložení dat'!L883)</f>
        <v/>
      </c>
      <c r="E885" s="13" t="str">
        <f>TRIM('Vložení dat'!J883)</f>
        <v/>
      </c>
      <c r="F885" s="13" t="str">
        <f>TRIM('Vložení dat'!H883)</f>
        <v/>
      </c>
      <c r="G885" s="13" t="str">
        <f>TRIM('Vložení dat'!G883)</f>
        <v/>
      </c>
      <c r="H885" s="13" t="str">
        <f>TRIM('Vložení dat'!E883)</f>
        <v/>
      </c>
      <c r="I885" s="13" t="str">
        <f>TRIM('Vložení dat'!B883)</f>
        <v/>
      </c>
      <c r="J885" s="13" t="str">
        <f>IF(AND(OR(A885="Vyt",A885="VODA"),'Vložení dat'!O883=0),"OK",IF(AND(OR(A885="Vyt",A885="VODA"),'Vložení dat'!O883&lt;&gt;0),CONCATENATE("CHYBA - ",'Vložení dat'!O883),""))</f>
        <v/>
      </c>
      <c r="K885" s="13" t="str">
        <f>IF(A885="Vyt",'Vložení dat'!R883,IF(A885="VODA",VALUE(TRIM(LEFT(REPLACE('Vložení dat'!T883,FIND(".",'Vložení dat'!T883,1),1,","),8))),""))</f>
        <v/>
      </c>
      <c r="L885" s="16" t="str">
        <f>IF(A885="Vyt",TRIM('Vložení dat'!S883),IF(A885="VODA",VALUE(TRIM(LEFT(REPLACE('Vložení dat'!R883,FIND(".",'Vložení dat'!R883,1),1,","),8))),""))</f>
        <v/>
      </c>
      <c r="M885" s="16" t="str">
        <f>IF(A885="Vyt",RIGHT('Vložení dat'!P883,11),IF(A885="VODA",VALUE(TRIM(LEFT(REPLACE('Vložení dat'!S883,FIND(".",'Vložení dat'!S883,1),1,","),8))),""))</f>
        <v/>
      </c>
      <c r="N885" s="12" t="str">
        <f>IF(A885="Vyt",TRIM('Vložení dat'!V883),"")</f>
        <v/>
      </c>
      <c r="O885" s="17" t="str">
        <f>IF(A885="Vyt",TRIM(LEFT('Vložení dat'!W883,9)),IF(A885="VODA",TRIM(CONCATENATE(LEFT('Vložení dat'!U883,3),".",MID('Vložení dat'!U883,5,2),".",MID('Vložení dat'!U883,8,2))),""))</f>
        <v/>
      </c>
      <c r="P885" s="18" t="str">
        <f>IF($A885="Vyt",'Vložení dat'!X883,IF($A885="VODA",VALUE(LEFT(TRIM(REPLACE('Vložení dat'!V883,FIND(".",'Vložení dat'!V883,1),1,",")),7)),""))</f>
        <v/>
      </c>
      <c r="Q885" s="18" t="str">
        <f>IF($A885="Vyt",'Vložení dat'!Y883,IF($A885="VODA",VALUE(LEFT(TRIM(REPLACE('Vložení dat'!W883,FIND(".",'Vložení dat'!W883,1),1,",")),7)),""))</f>
        <v/>
      </c>
      <c r="R885" s="18" t="str">
        <f>IF($A885="Vyt",'Vložení dat'!Z883,IF($A885="VODA",VALUE(LEFT(TRIM(REPLACE('Vložení dat'!X883,FIND(".",'Vložení dat'!X883,1),1,",")),7)),""))</f>
        <v/>
      </c>
      <c r="S885" s="18" t="str">
        <f>IF($A885="Vyt",'Vložení dat'!AA883,IF($A885="VODA",VALUE(LEFT(TRIM(REPLACE('Vložení dat'!Y883,FIND(".",'Vložení dat'!Y883,1),1,",")),7)),""))</f>
        <v/>
      </c>
      <c r="T885" s="18" t="str">
        <f>IF($A885="Vyt",'Vložení dat'!AB883,IF($A885="VODA",VALUE(LEFT(TRIM(REPLACE('Vložení dat'!Z883,FIND(".",'Vložení dat'!Z883,1),1,",")),7)),""))</f>
        <v/>
      </c>
      <c r="U885" s="18" t="str">
        <f>IF($A885="Vyt",'Vložení dat'!AC883,IF($A885="VODA",VALUE(LEFT(TRIM(REPLACE('Vložení dat'!AA883,FIND(".",'Vložení dat'!AA883,1),1,",")),7)),""))</f>
        <v/>
      </c>
      <c r="V885" s="18" t="str">
        <f>IF($A885="Vyt",'Vložení dat'!AD883,IF($A885="VODA",VALUE(LEFT(TRIM(REPLACE('Vložení dat'!AB883,FIND(".",'Vložení dat'!AB883,1),1,",")),7)),""))</f>
        <v/>
      </c>
      <c r="W885" s="18" t="str">
        <f>IF($A885="Vyt",'Vložení dat'!AE883,IF($A885="VODA",VALUE(LEFT(TRIM(REPLACE('Vložení dat'!AC883,FIND(".",'Vložení dat'!AC883,1),1,",")),7)),""))</f>
        <v/>
      </c>
      <c r="X885" s="18" t="str">
        <f>IF($A885="Vyt",'Vložení dat'!AF883,IF($A885="VODA",VALUE(LEFT(TRIM(REPLACE('Vložení dat'!AD883,FIND(".",'Vložení dat'!AD883,1),1,",")),7)),""))</f>
        <v/>
      </c>
      <c r="Y885" s="18" t="str">
        <f>IF($A885="Vyt",'Vložení dat'!AG883,IF($A885="VODA",VALUE(LEFT(TRIM(REPLACE('Vložení dat'!AE883,FIND(".",'Vložení dat'!AE883,1),1,",")),7)),""))</f>
        <v/>
      </c>
      <c r="Z885" s="18" t="str">
        <f>IF($A885="Vyt",'Vložení dat'!AH883,IF($A885="VODA",VALUE(LEFT(TRIM(REPLACE('Vložení dat'!AF883,FIND(".",'Vložení dat'!AF883,1),1,",")),7)),""))</f>
        <v/>
      </c>
      <c r="AA885" s="18" t="str">
        <f>IF($A885="Vyt",'Vložení dat'!AI883,IF($A885="VODA",VALUE(LEFT(TRIM(REPLACE('Vložení dat'!AG883,FIND(".",'Vložení dat'!AG883,1),1,",")),7)),""))</f>
        <v/>
      </c>
      <c r="AB885" s="18" t="str">
        <f>IF(A885="Vyt",TRIM(LEFT('Vložení dat'!AY883,9)),IF(A885="VODA",TRIM(LEFT('Vložení dat'!BB883,9)),""))</f>
        <v/>
      </c>
      <c r="AC885" s="18" t="str">
        <f>IF(A885="Vyt",TRIM(LEFT('Vložení dat'!AW883,7)),"")</f>
        <v/>
      </c>
      <c r="AD885" s="18" t="str">
        <f>IF(A885="Vyt",VALUE(REPLACE(TRIM(LEFT('Vložení dat'!BA883,4)),FIND(".",TRIM(LEFT('Vložení dat'!BA883,4)),1),1,",")),IF(A885="VODA",VALUE(REPLACE(TRIM(LEFT('Vložení dat'!BC883,4)),FIND(".",TRIM(LEFT('Vložení dat'!BC883,4)),1),1,",")),""))</f>
        <v/>
      </c>
      <c r="AE885" s="12" t="str">
        <f>IF($A885="Vyt",TRIM(LEFT(REPLACE('Vložení dat'!T883,FIND(".",'Vložení dat'!T883,1),1,","),5)),"")</f>
        <v/>
      </c>
      <c r="AF885" s="12" t="str">
        <f>IF($A885="Vyt",TRIM(LEFT(REPLACE('Vložení dat'!U883,FIND(".",'Vložení dat'!U883,1),1,","),5)),"")</f>
        <v/>
      </c>
      <c r="AG885" s="13" t="str">
        <f>IF(A885="Vyt",LEFT(REPLACE('Vložení dat'!AT883,FIND(".",'Vložení dat'!AT883,1),1,","),5)-LEFT(REPLACE('Vložení dat'!AU883,FIND(".",'Vložení dat'!AU883,1),1,","),5)," ")</f>
        <v xml:space="preserve"> </v>
      </c>
      <c r="AH885" s="13" t="str">
        <f>IF(A885="Vyt",LEFT(REPLACE('Vložení dat'!T883,FIND(".",'Vložení dat'!T883,1),1,","),5)-LEFT(REPLACE('Vložení dat'!U883,FIND(".",'Vložení dat'!U883,1),1,","),5),"")</f>
        <v/>
      </c>
      <c r="AI885" t="str">
        <f>IF(A885="Vyt"," ",IF(A885="VODA",LEFT('Vložení dat'!AU883,12),""))</f>
        <v/>
      </c>
      <c r="AJ885" t="str">
        <f>IF(A885="Vyt","",IF(A885="VODA",LEFT('Vložení dat'!AV883,12),""))</f>
        <v/>
      </c>
    </row>
    <row r="886" spans="1:36" x14ac:dyDescent="0.3">
      <c r="A886" s="13" t="str">
        <f>IF(OR('Vložení dat'!C884=" VIP4RTN010 ",'Vložení dat'!C884=" RED4RITN050.c10_001 "),"Vyt",IF(OR('Vložení dat'!C884=" RED4WM050 ",'Vložení dat'!C884=" RED4WM010 ",ISNUMBER(SEARCH("ECM4WM020.v20",'Vložení dat'!C884,1))),"VODA",IF(ISBLANK('Vložení dat'!C884),"",'Vložení dat'!C884)))</f>
        <v/>
      </c>
      <c r="B886" s="13" t="str">
        <f>TRIM('Vložení dat'!N884)</f>
        <v/>
      </c>
      <c r="C886" s="16" t="str">
        <f>TRIM('Vložení dat'!K884)</f>
        <v/>
      </c>
      <c r="D886" s="13" t="str">
        <f>TRIM('Vložení dat'!L884)</f>
        <v/>
      </c>
      <c r="E886" s="13" t="str">
        <f>TRIM('Vložení dat'!J884)</f>
        <v/>
      </c>
      <c r="F886" s="13" t="str">
        <f>TRIM('Vložení dat'!H884)</f>
        <v/>
      </c>
      <c r="G886" s="13" t="str">
        <f>TRIM('Vložení dat'!G884)</f>
        <v/>
      </c>
      <c r="H886" s="13" t="str">
        <f>TRIM('Vložení dat'!E884)</f>
        <v/>
      </c>
      <c r="I886" s="13" t="str">
        <f>TRIM('Vložení dat'!B884)</f>
        <v/>
      </c>
      <c r="J886" s="13" t="str">
        <f>IF(AND(OR(A886="Vyt",A886="VODA"),'Vložení dat'!O884=0),"OK",IF(AND(OR(A886="Vyt",A886="VODA"),'Vložení dat'!O884&lt;&gt;0),CONCATENATE("CHYBA - ",'Vložení dat'!O884),""))</f>
        <v/>
      </c>
      <c r="K886" s="13" t="str">
        <f>IF(A886="Vyt",'Vložení dat'!R884,IF(A886="VODA",VALUE(TRIM(LEFT(REPLACE('Vložení dat'!T884,FIND(".",'Vložení dat'!T884,1),1,","),8))),""))</f>
        <v/>
      </c>
      <c r="L886" s="16" t="str">
        <f>IF(A886="Vyt",TRIM('Vložení dat'!S884),IF(A886="VODA",VALUE(TRIM(LEFT(REPLACE('Vložení dat'!R884,FIND(".",'Vložení dat'!R884,1),1,","),8))),""))</f>
        <v/>
      </c>
      <c r="M886" s="16" t="str">
        <f>IF(A886="Vyt",RIGHT('Vložení dat'!P884,11),IF(A886="VODA",VALUE(TRIM(LEFT(REPLACE('Vložení dat'!S884,FIND(".",'Vložení dat'!S884,1),1,","),8))),""))</f>
        <v/>
      </c>
      <c r="N886" s="12" t="str">
        <f>IF(A886="Vyt",TRIM('Vložení dat'!V884),"")</f>
        <v/>
      </c>
      <c r="O886" s="17" t="str">
        <f>IF(A886="Vyt",TRIM(LEFT('Vložení dat'!W884,9)),IF(A886="VODA",TRIM(CONCATENATE(LEFT('Vložení dat'!U884,3),".",MID('Vložení dat'!U884,5,2),".",MID('Vložení dat'!U884,8,2))),""))</f>
        <v/>
      </c>
      <c r="P886" s="18" t="str">
        <f>IF($A886="Vyt",'Vložení dat'!X884,IF($A886="VODA",VALUE(LEFT(TRIM(REPLACE('Vložení dat'!V884,FIND(".",'Vložení dat'!V884,1),1,",")),7)),""))</f>
        <v/>
      </c>
      <c r="Q886" s="18" t="str">
        <f>IF($A886="Vyt",'Vložení dat'!Y884,IF($A886="VODA",VALUE(LEFT(TRIM(REPLACE('Vložení dat'!W884,FIND(".",'Vložení dat'!W884,1),1,",")),7)),""))</f>
        <v/>
      </c>
      <c r="R886" s="18" t="str">
        <f>IF($A886="Vyt",'Vložení dat'!Z884,IF($A886="VODA",VALUE(LEFT(TRIM(REPLACE('Vložení dat'!X884,FIND(".",'Vložení dat'!X884,1),1,",")),7)),""))</f>
        <v/>
      </c>
      <c r="S886" s="18" t="str">
        <f>IF($A886="Vyt",'Vložení dat'!AA884,IF($A886="VODA",VALUE(LEFT(TRIM(REPLACE('Vložení dat'!Y884,FIND(".",'Vložení dat'!Y884,1),1,",")),7)),""))</f>
        <v/>
      </c>
      <c r="T886" s="18" t="str">
        <f>IF($A886="Vyt",'Vložení dat'!AB884,IF($A886="VODA",VALUE(LEFT(TRIM(REPLACE('Vložení dat'!Z884,FIND(".",'Vložení dat'!Z884,1),1,",")),7)),""))</f>
        <v/>
      </c>
      <c r="U886" s="18" t="str">
        <f>IF($A886="Vyt",'Vložení dat'!AC884,IF($A886="VODA",VALUE(LEFT(TRIM(REPLACE('Vložení dat'!AA884,FIND(".",'Vložení dat'!AA884,1),1,",")),7)),""))</f>
        <v/>
      </c>
      <c r="V886" s="18" t="str">
        <f>IF($A886="Vyt",'Vložení dat'!AD884,IF($A886="VODA",VALUE(LEFT(TRIM(REPLACE('Vložení dat'!AB884,FIND(".",'Vložení dat'!AB884,1),1,",")),7)),""))</f>
        <v/>
      </c>
      <c r="W886" s="18" t="str">
        <f>IF($A886="Vyt",'Vložení dat'!AE884,IF($A886="VODA",VALUE(LEFT(TRIM(REPLACE('Vložení dat'!AC884,FIND(".",'Vložení dat'!AC884,1),1,",")),7)),""))</f>
        <v/>
      </c>
      <c r="X886" s="18" t="str">
        <f>IF($A886="Vyt",'Vložení dat'!AF884,IF($A886="VODA",VALUE(LEFT(TRIM(REPLACE('Vložení dat'!AD884,FIND(".",'Vložení dat'!AD884,1),1,",")),7)),""))</f>
        <v/>
      </c>
      <c r="Y886" s="18" t="str">
        <f>IF($A886="Vyt",'Vložení dat'!AG884,IF($A886="VODA",VALUE(LEFT(TRIM(REPLACE('Vložení dat'!AE884,FIND(".",'Vložení dat'!AE884,1),1,",")),7)),""))</f>
        <v/>
      </c>
      <c r="Z886" s="18" t="str">
        <f>IF($A886="Vyt",'Vložení dat'!AH884,IF($A886="VODA",VALUE(LEFT(TRIM(REPLACE('Vložení dat'!AF884,FIND(".",'Vložení dat'!AF884,1),1,",")),7)),""))</f>
        <v/>
      </c>
      <c r="AA886" s="18" t="str">
        <f>IF($A886="Vyt",'Vložení dat'!AI884,IF($A886="VODA",VALUE(LEFT(TRIM(REPLACE('Vložení dat'!AG884,FIND(".",'Vložení dat'!AG884,1),1,",")),7)),""))</f>
        <v/>
      </c>
      <c r="AB886" s="18" t="str">
        <f>IF(A886="Vyt",TRIM(LEFT('Vložení dat'!AY884,9)),IF(A886="VODA",TRIM(LEFT('Vložení dat'!BB884,9)),""))</f>
        <v/>
      </c>
      <c r="AC886" s="18" t="str">
        <f>IF(A886="Vyt",TRIM(LEFT('Vložení dat'!AW884,7)),"")</f>
        <v/>
      </c>
      <c r="AD886" s="18" t="str">
        <f>IF(A886="Vyt",VALUE(REPLACE(TRIM(LEFT('Vložení dat'!BA884,4)),FIND(".",TRIM(LEFT('Vložení dat'!BA884,4)),1),1,",")),IF(A886="VODA",VALUE(REPLACE(TRIM(LEFT('Vložení dat'!BC884,4)),FIND(".",TRIM(LEFT('Vložení dat'!BC884,4)),1),1,",")),""))</f>
        <v/>
      </c>
      <c r="AE886" s="12" t="str">
        <f>IF($A886="Vyt",TRIM(LEFT(REPLACE('Vložení dat'!T884,FIND(".",'Vložení dat'!T884,1),1,","),5)),"")</f>
        <v/>
      </c>
      <c r="AF886" s="12" t="str">
        <f>IF($A886="Vyt",TRIM(LEFT(REPLACE('Vložení dat'!U884,FIND(".",'Vložení dat'!U884,1),1,","),5)),"")</f>
        <v/>
      </c>
      <c r="AG886" s="13" t="str">
        <f>IF(A886="Vyt",LEFT(REPLACE('Vložení dat'!AT884,FIND(".",'Vložení dat'!AT884,1),1,","),5)-LEFT(REPLACE('Vložení dat'!AU884,FIND(".",'Vložení dat'!AU884,1),1,","),5)," ")</f>
        <v xml:space="preserve"> </v>
      </c>
      <c r="AH886" s="13" t="str">
        <f>IF(A886="Vyt",LEFT(REPLACE('Vložení dat'!T884,FIND(".",'Vložení dat'!T884,1),1,","),5)-LEFT(REPLACE('Vložení dat'!U884,FIND(".",'Vložení dat'!U884,1),1,","),5),"")</f>
        <v/>
      </c>
      <c r="AI886" t="str">
        <f>IF(A886="Vyt"," ",IF(A886="VODA",LEFT('Vložení dat'!AU884,12),""))</f>
        <v/>
      </c>
      <c r="AJ886" t="str">
        <f>IF(A886="Vyt","",IF(A886="VODA",LEFT('Vložení dat'!AV884,12),""))</f>
        <v/>
      </c>
    </row>
    <row r="887" spans="1:36" x14ac:dyDescent="0.3">
      <c r="A887" s="13" t="str">
        <f>IF(OR('Vložení dat'!C885=" VIP4RTN010 ",'Vložení dat'!C885=" RED4RITN050.c10_001 "),"Vyt",IF(OR('Vložení dat'!C885=" RED4WM050 ",'Vložení dat'!C885=" RED4WM010 ",ISNUMBER(SEARCH("ECM4WM020.v20",'Vložení dat'!C885,1))),"VODA",IF(ISBLANK('Vložení dat'!C885),"",'Vložení dat'!C885)))</f>
        <v/>
      </c>
      <c r="B887" s="13" t="str">
        <f>TRIM('Vložení dat'!N885)</f>
        <v/>
      </c>
      <c r="C887" s="16" t="str">
        <f>TRIM('Vložení dat'!K885)</f>
        <v/>
      </c>
      <c r="D887" s="13" t="str">
        <f>TRIM('Vložení dat'!L885)</f>
        <v/>
      </c>
      <c r="E887" s="13" t="str">
        <f>TRIM('Vložení dat'!J885)</f>
        <v/>
      </c>
      <c r="F887" s="13" t="str">
        <f>TRIM('Vložení dat'!H885)</f>
        <v/>
      </c>
      <c r="G887" s="13" t="str">
        <f>TRIM('Vložení dat'!G885)</f>
        <v/>
      </c>
      <c r="H887" s="13" t="str">
        <f>TRIM('Vložení dat'!E885)</f>
        <v/>
      </c>
      <c r="I887" s="13" t="str">
        <f>TRIM('Vložení dat'!B885)</f>
        <v/>
      </c>
      <c r="J887" s="13" t="str">
        <f>IF(AND(OR(A887="Vyt",A887="VODA"),'Vložení dat'!O885=0),"OK",IF(AND(OR(A887="Vyt",A887="VODA"),'Vložení dat'!O885&lt;&gt;0),CONCATENATE("CHYBA - ",'Vložení dat'!O885),""))</f>
        <v/>
      </c>
      <c r="K887" s="13" t="str">
        <f>IF(A887="Vyt",'Vložení dat'!R885,IF(A887="VODA",VALUE(TRIM(LEFT(REPLACE('Vložení dat'!T885,FIND(".",'Vložení dat'!T885,1),1,","),8))),""))</f>
        <v/>
      </c>
      <c r="L887" s="16" t="str">
        <f>IF(A887="Vyt",TRIM('Vložení dat'!S885),IF(A887="VODA",VALUE(TRIM(LEFT(REPLACE('Vložení dat'!R885,FIND(".",'Vložení dat'!R885,1),1,","),8))),""))</f>
        <v/>
      </c>
      <c r="M887" s="16" t="str">
        <f>IF(A887="Vyt",RIGHT('Vložení dat'!P885,11),IF(A887="VODA",VALUE(TRIM(LEFT(REPLACE('Vložení dat'!S885,FIND(".",'Vložení dat'!S885,1),1,","),8))),""))</f>
        <v/>
      </c>
      <c r="N887" s="12" t="str">
        <f>IF(A887="Vyt",TRIM('Vložení dat'!V885),"")</f>
        <v/>
      </c>
      <c r="O887" s="17" t="str">
        <f>IF(A887="Vyt",TRIM(LEFT('Vložení dat'!W885,9)),IF(A887="VODA",TRIM(CONCATENATE(LEFT('Vložení dat'!U885,3),".",MID('Vložení dat'!U885,5,2),".",MID('Vložení dat'!U885,8,2))),""))</f>
        <v/>
      </c>
      <c r="P887" s="18" t="str">
        <f>IF($A887="Vyt",'Vložení dat'!X885,IF($A887="VODA",VALUE(LEFT(TRIM(REPLACE('Vložení dat'!V885,FIND(".",'Vložení dat'!V885,1),1,",")),7)),""))</f>
        <v/>
      </c>
      <c r="Q887" s="18" t="str">
        <f>IF($A887="Vyt",'Vložení dat'!Y885,IF($A887="VODA",VALUE(LEFT(TRIM(REPLACE('Vložení dat'!W885,FIND(".",'Vložení dat'!W885,1),1,",")),7)),""))</f>
        <v/>
      </c>
      <c r="R887" s="18" t="str">
        <f>IF($A887="Vyt",'Vložení dat'!Z885,IF($A887="VODA",VALUE(LEFT(TRIM(REPLACE('Vložení dat'!X885,FIND(".",'Vložení dat'!X885,1),1,",")),7)),""))</f>
        <v/>
      </c>
      <c r="S887" s="18" t="str">
        <f>IF($A887="Vyt",'Vložení dat'!AA885,IF($A887="VODA",VALUE(LEFT(TRIM(REPLACE('Vložení dat'!Y885,FIND(".",'Vložení dat'!Y885,1),1,",")),7)),""))</f>
        <v/>
      </c>
      <c r="T887" s="18" t="str">
        <f>IF($A887="Vyt",'Vložení dat'!AB885,IF($A887="VODA",VALUE(LEFT(TRIM(REPLACE('Vložení dat'!Z885,FIND(".",'Vložení dat'!Z885,1),1,",")),7)),""))</f>
        <v/>
      </c>
      <c r="U887" s="18" t="str">
        <f>IF($A887="Vyt",'Vložení dat'!AC885,IF($A887="VODA",VALUE(LEFT(TRIM(REPLACE('Vložení dat'!AA885,FIND(".",'Vložení dat'!AA885,1),1,",")),7)),""))</f>
        <v/>
      </c>
      <c r="V887" s="18" t="str">
        <f>IF($A887="Vyt",'Vložení dat'!AD885,IF($A887="VODA",VALUE(LEFT(TRIM(REPLACE('Vložení dat'!AB885,FIND(".",'Vložení dat'!AB885,1),1,",")),7)),""))</f>
        <v/>
      </c>
      <c r="W887" s="18" t="str">
        <f>IF($A887="Vyt",'Vložení dat'!AE885,IF($A887="VODA",VALUE(LEFT(TRIM(REPLACE('Vložení dat'!AC885,FIND(".",'Vložení dat'!AC885,1),1,",")),7)),""))</f>
        <v/>
      </c>
      <c r="X887" s="18" t="str">
        <f>IF($A887="Vyt",'Vložení dat'!AF885,IF($A887="VODA",VALUE(LEFT(TRIM(REPLACE('Vložení dat'!AD885,FIND(".",'Vložení dat'!AD885,1),1,",")),7)),""))</f>
        <v/>
      </c>
      <c r="Y887" s="18" t="str">
        <f>IF($A887="Vyt",'Vložení dat'!AG885,IF($A887="VODA",VALUE(LEFT(TRIM(REPLACE('Vložení dat'!AE885,FIND(".",'Vložení dat'!AE885,1),1,",")),7)),""))</f>
        <v/>
      </c>
      <c r="Z887" s="18" t="str">
        <f>IF($A887="Vyt",'Vložení dat'!AH885,IF($A887="VODA",VALUE(LEFT(TRIM(REPLACE('Vložení dat'!AF885,FIND(".",'Vložení dat'!AF885,1),1,",")),7)),""))</f>
        <v/>
      </c>
      <c r="AA887" s="18" t="str">
        <f>IF($A887="Vyt",'Vložení dat'!AI885,IF($A887="VODA",VALUE(LEFT(TRIM(REPLACE('Vložení dat'!AG885,FIND(".",'Vložení dat'!AG885,1),1,",")),7)),""))</f>
        <v/>
      </c>
      <c r="AB887" s="18" t="str">
        <f>IF(A887="Vyt",TRIM(LEFT('Vložení dat'!AY885,9)),IF(A887="VODA",TRIM(LEFT('Vložení dat'!BB885,9)),""))</f>
        <v/>
      </c>
      <c r="AC887" s="18" t="str">
        <f>IF(A887="Vyt",TRIM(LEFT('Vložení dat'!AW885,7)),"")</f>
        <v/>
      </c>
      <c r="AD887" s="18" t="str">
        <f>IF(A887="Vyt",VALUE(REPLACE(TRIM(LEFT('Vložení dat'!BA885,4)),FIND(".",TRIM(LEFT('Vložení dat'!BA885,4)),1),1,",")),IF(A887="VODA",VALUE(REPLACE(TRIM(LEFT('Vložení dat'!BC885,4)),FIND(".",TRIM(LEFT('Vložení dat'!BC885,4)),1),1,",")),""))</f>
        <v/>
      </c>
      <c r="AE887" s="12" t="str">
        <f>IF($A887="Vyt",TRIM(LEFT(REPLACE('Vložení dat'!T885,FIND(".",'Vložení dat'!T885,1),1,","),5)),"")</f>
        <v/>
      </c>
      <c r="AF887" s="12" t="str">
        <f>IF($A887="Vyt",TRIM(LEFT(REPLACE('Vložení dat'!U885,FIND(".",'Vložení dat'!U885,1),1,","),5)),"")</f>
        <v/>
      </c>
      <c r="AG887" s="13" t="str">
        <f>IF(A887="Vyt",LEFT(REPLACE('Vložení dat'!AT885,FIND(".",'Vložení dat'!AT885,1),1,","),5)-LEFT(REPLACE('Vložení dat'!AU885,FIND(".",'Vložení dat'!AU885,1),1,","),5)," ")</f>
        <v xml:space="preserve"> </v>
      </c>
      <c r="AH887" s="13" t="str">
        <f>IF(A887="Vyt",LEFT(REPLACE('Vložení dat'!T885,FIND(".",'Vložení dat'!T885,1),1,","),5)-LEFT(REPLACE('Vložení dat'!U885,FIND(".",'Vložení dat'!U885,1),1,","),5),"")</f>
        <v/>
      </c>
      <c r="AI887" t="str">
        <f>IF(A887="Vyt"," ",IF(A887="VODA",LEFT('Vložení dat'!AU885,12),""))</f>
        <v/>
      </c>
      <c r="AJ887" t="str">
        <f>IF(A887="Vyt","",IF(A887="VODA",LEFT('Vložení dat'!AV885,12),""))</f>
        <v/>
      </c>
    </row>
    <row r="888" spans="1:36" x14ac:dyDescent="0.3">
      <c r="A888" s="13" t="str">
        <f>IF(OR('Vložení dat'!C886=" VIP4RTN010 ",'Vložení dat'!C886=" RED4RITN050.c10_001 "),"Vyt",IF(OR('Vložení dat'!C886=" RED4WM050 ",'Vložení dat'!C886=" RED4WM010 ",ISNUMBER(SEARCH("ECM4WM020.v20",'Vložení dat'!C886,1))),"VODA",IF(ISBLANK('Vložení dat'!C886),"",'Vložení dat'!C886)))</f>
        <v/>
      </c>
      <c r="B888" s="13" t="str">
        <f>TRIM('Vložení dat'!N886)</f>
        <v/>
      </c>
      <c r="C888" s="16" t="str">
        <f>TRIM('Vložení dat'!K886)</f>
        <v/>
      </c>
      <c r="D888" s="13" t="str">
        <f>TRIM('Vložení dat'!L886)</f>
        <v/>
      </c>
      <c r="E888" s="13" t="str">
        <f>TRIM('Vložení dat'!J886)</f>
        <v/>
      </c>
      <c r="F888" s="13" t="str">
        <f>TRIM('Vložení dat'!H886)</f>
        <v/>
      </c>
      <c r="G888" s="13" t="str">
        <f>TRIM('Vložení dat'!G886)</f>
        <v/>
      </c>
      <c r="H888" s="13" t="str">
        <f>TRIM('Vložení dat'!E886)</f>
        <v/>
      </c>
      <c r="I888" s="13" t="str">
        <f>TRIM('Vložení dat'!B886)</f>
        <v/>
      </c>
      <c r="J888" s="13" t="str">
        <f>IF(AND(OR(A888="Vyt",A888="VODA"),'Vložení dat'!O886=0),"OK",IF(AND(OR(A888="Vyt",A888="VODA"),'Vložení dat'!O886&lt;&gt;0),CONCATENATE("CHYBA - ",'Vložení dat'!O886),""))</f>
        <v/>
      </c>
      <c r="K888" s="13" t="str">
        <f>IF(A888="Vyt",'Vložení dat'!R886,IF(A888="VODA",VALUE(TRIM(LEFT(REPLACE('Vložení dat'!T886,FIND(".",'Vložení dat'!T886,1),1,","),8))),""))</f>
        <v/>
      </c>
      <c r="L888" s="16" t="str">
        <f>IF(A888="Vyt",TRIM('Vložení dat'!S886),IF(A888="VODA",VALUE(TRIM(LEFT(REPLACE('Vložení dat'!R886,FIND(".",'Vložení dat'!R886,1),1,","),8))),""))</f>
        <v/>
      </c>
      <c r="M888" s="16" t="str">
        <f>IF(A888="Vyt",RIGHT('Vložení dat'!P886,11),IF(A888="VODA",VALUE(TRIM(LEFT(REPLACE('Vložení dat'!S886,FIND(".",'Vložení dat'!S886,1),1,","),8))),""))</f>
        <v/>
      </c>
      <c r="N888" s="12" t="str">
        <f>IF(A888="Vyt",TRIM('Vložení dat'!V886),"")</f>
        <v/>
      </c>
      <c r="O888" s="17" t="str">
        <f>IF(A888="Vyt",TRIM(LEFT('Vložení dat'!W886,9)),IF(A888="VODA",TRIM(CONCATENATE(LEFT('Vložení dat'!U886,3),".",MID('Vložení dat'!U886,5,2),".",MID('Vložení dat'!U886,8,2))),""))</f>
        <v/>
      </c>
      <c r="P888" s="18" t="str">
        <f>IF($A888="Vyt",'Vložení dat'!X886,IF($A888="VODA",VALUE(LEFT(TRIM(REPLACE('Vložení dat'!V886,FIND(".",'Vložení dat'!V886,1),1,",")),7)),""))</f>
        <v/>
      </c>
      <c r="Q888" s="18" t="str">
        <f>IF($A888="Vyt",'Vložení dat'!Y886,IF($A888="VODA",VALUE(LEFT(TRIM(REPLACE('Vložení dat'!W886,FIND(".",'Vložení dat'!W886,1),1,",")),7)),""))</f>
        <v/>
      </c>
      <c r="R888" s="18" t="str">
        <f>IF($A888="Vyt",'Vložení dat'!Z886,IF($A888="VODA",VALUE(LEFT(TRIM(REPLACE('Vložení dat'!X886,FIND(".",'Vložení dat'!X886,1),1,",")),7)),""))</f>
        <v/>
      </c>
      <c r="S888" s="18" t="str">
        <f>IF($A888="Vyt",'Vložení dat'!AA886,IF($A888="VODA",VALUE(LEFT(TRIM(REPLACE('Vložení dat'!Y886,FIND(".",'Vložení dat'!Y886,1),1,",")),7)),""))</f>
        <v/>
      </c>
      <c r="T888" s="18" t="str">
        <f>IF($A888="Vyt",'Vložení dat'!AB886,IF($A888="VODA",VALUE(LEFT(TRIM(REPLACE('Vložení dat'!Z886,FIND(".",'Vložení dat'!Z886,1),1,",")),7)),""))</f>
        <v/>
      </c>
      <c r="U888" s="18" t="str">
        <f>IF($A888="Vyt",'Vložení dat'!AC886,IF($A888="VODA",VALUE(LEFT(TRIM(REPLACE('Vložení dat'!AA886,FIND(".",'Vložení dat'!AA886,1),1,",")),7)),""))</f>
        <v/>
      </c>
      <c r="V888" s="18" t="str">
        <f>IF($A888="Vyt",'Vložení dat'!AD886,IF($A888="VODA",VALUE(LEFT(TRIM(REPLACE('Vložení dat'!AB886,FIND(".",'Vložení dat'!AB886,1),1,",")),7)),""))</f>
        <v/>
      </c>
      <c r="W888" s="18" t="str">
        <f>IF($A888="Vyt",'Vložení dat'!AE886,IF($A888="VODA",VALUE(LEFT(TRIM(REPLACE('Vložení dat'!AC886,FIND(".",'Vložení dat'!AC886,1),1,",")),7)),""))</f>
        <v/>
      </c>
      <c r="X888" s="18" t="str">
        <f>IF($A888="Vyt",'Vložení dat'!AF886,IF($A888="VODA",VALUE(LEFT(TRIM(REPLACE('Vložení dat'!AD886,FIND(".",'Vložení dat'!AD886,1),1,",")),7)),""))</f>
        <v/>
      </c>
      <c r="Y888" s="18" t="str">
        <f>IF($A888="Vyt",'Vložení dat'!AG886,IF($A888="VODA",VALUE(LEFT(TRIM(REPLACE('Vložení dat'!AE886,FIND(".",'Vložení dat'!AE886,1),1,",")),7)),""))</f>
        <v/>
      </c>
      <c r="Z888" s="18" t="str">
        <f>IF($A888="Vyt",'Vložení dat'!AH886,IF($A888="VODA",VALUE(LEFT(TRIM(REPLACE('Vložení dat'!AF886,FIND(".",'Vložení dat'!AF886,1),1,",")),7)),""))</f>
        <v/>
      </c>
      <c r="AA888" s="18" t="str">
        <f>IF($A888="Vyt",'Vložení dat'!AI886,IF($A888="VODA",VALUE(LEFT(TRIM(REPLACE('Vložení dat'!AG886,FIND(".",'Vložení dat'!AG886,1),1,",")),7)),""))</f>
        <v/>
      </c>
      <c r="AB888" s="18" t="str">
        <f>IF(A888="Vyt",TRIM(LEFT('Vložení dat'!AY886,9)),IF(A888="VODA",TRIM(LEFT('Vložení dat'!BB886,9)),""))</f>
        <v/>
      </c>
      <c r="AC888" s="18" t="str">
        <f>IF(A888="Vyt",TRIM(LEFT('Vložení dat'!AW886,7)),"")</f>
        <v/>
      </c>
      <c r="AD888" s="18" t="str">
        <f>IF(A888="Vyt",VALUE(REPLACE(TRIM(LEFT('Vložení dat'!BA886,4)),FIND(".",TRIM(LEFT('Vložení dat'!BA886,4)),1),1,",")),IF(A888="VODA",VALUE(REPLACE(TRIM(LEFT('Vložení dat'!BC886,4)),FIND(".",TRIM(LEFT('Vložení dat'!BC886,4)),1),1,",")),""))</f>
        <v/>
      </c>
      <c r="AE888" s="12" t="str">
        <f>IF($A888="Vyt",TRIM(LEFT(REPLACE('Vložení dat'!T886,FIND(".",'Vložení dat'!T886,1),1,","),5)),"")</f>
        <v/>
      </c>
      <c r="AF888" s="12" t="str">
        <f>IF($A888="Vyt",TRIM(LEFT(REPLACE('Vložení dat'!U886,FIND(".",'Vložení dat'!U886,1),1,","),5)),"")</f>
        <v/>
      </c>
      <c r="AG888" s="13" t="str">
        <f>IF(A888="Vyt",LEFT(REPLACE('Vložení dat'!AT886,FIND(".",'Vložení dat'!AT886,1),1,","),5)-LEFT(REPLACE('Vložení dat'!AU886,FIND(".",'Vložení dat'!AU886,1),1,","),5)," ")</f>
        <v xml:space="preserve"> </v>
      </c>
      <c r="AH888" s="13" t="str">
        <f>IF(A888="Vyt",LEFT(REPLACE('Vložení dat'!T886,FIND(".",'Vložení dat'!T886,1),1,","),5)-LEFT(REPLACE('Vložení dat'!U886,FIND(".",'Vložení dat'!U886,1),1,","),5),"")</f>
        <v/>
      </c>
      <c r="AI888" t="str">
        <f>IF(A888="Vyt"," ",IF(A888="VODA",LEFT('Vložení dat'!AU886,12),""))</f>
        <v/>
      </c>
      <c r="AJ888" t="str">
        <f>IF(A888="Vyt","",IF(A888="VODA",LEFT('Vložení dat'!AV886,12),""))</f>
        <v/>
      </c>
    </row>
    <row r="889" spans="1:36" x14ac:dyDescent="0.3">
      <c r="A889" s="13" t="str">
        <f>IF(OR('Vložení dat'!C887=" VIP4RTN010 ",'Vložení dat'!C887=" RED4RITN050.c10_001 "),"Vyt",IF(OR('Vložení dat'!C887=" RED4WM050 ",'Vložení dat'!C887=" RED4WM010 ",ISNUMBER(SEARCH("ECM4WM020.v20",'Vložení dat'!C887,1))),"VODA",IF(ISBLANK('Vložení dat'!C887),"",'Vložení dat'!C887)))</f>
        <v/>
      </c>
      <c r="B889" s="13" t="str">
        <f>TRIM('Vložení dat'!N887)</f>
        <v/>
      </c>
      <c r="C889" s="16" t="str">
        <f>TRIM('Vložení dat'!K887)</f>
        <v/>
      </c>
      <c r="D889" s="13" t="str">
        <f>TRIM('Vložení dat'!L887)</f>
        <v/>
      </c>
      <c r="E889" s="13" t="str">
        <f>TRIM('Vložení dat'!J887)</f>
        <v/>
      </c>
      <c r="F889" s="13" t="str">
        <f>TRIM('Vložení dat'!H887)</f>
        <v/>
      </c>
      <c r="G889" s="13" t="str">
        <f>TRIM('Vložení dat'!G887)</f>
        <v/>
      </c>
      <c r="H889" s="13" t="str">
        <f>TRIM('Vložení dat'!E887)</f>
        <v/>
      </c>
      <c r="I889" s="13" t="str">
        <f>TRIM('Vložení dat'!B887)</f>
        <v/>
      </c>
      <c r="J889" s="13" t="str">
        <f>IF(AND(OR(A889="Vyt",A889="VODA"),'Vložení dat'!O887=0),"OK",IF(AND(OR(A889="Vyt",A889="VODA"),'Vložení dat'!O887&lt;&gt;0),CONCATENATE("CHYBA - ",'Vložení dat'!O887),""))</f>
        <v/>
      </c>
      <c r="K889" s="13" t="str">
        <f>IF(A889="Vyt",'Vložení dat'!R887,IF(A889="VODA",VALUE(TRIM(LEFT(REPLACE('Vložení dat'!T887,FIND(".",'Vložení dat'!T887,1),1,","),8))),""))</f>
        <v/>
      </c>
      <c r="L889" s="16" t="str">
        <f>IF(A889="Vyt",TRIM('Vložení dat'!S887),IF(A889="VODA",VALUE(TRIM(LEFT(REPLACE('Vložení dat'!R887,FIND(".",'Vložení dat'!R887,1),1,","),8))),""))</f>
        <v/>
      </c>
      <c r="M889" s="16" t="str">
        <f>IF(A889="Vyt",RIGHT('Vložení dat'!P887,11),IF(A889="VODA",VALUE(TRIM(LEFT(REPLACE('Vložení dat'!S887,FIND(".",'Vložení dat'!S887,1),1,","),8))),""))</f>
        <v/>
      </c>
      <c r="N889" s="12" t="str">
        <f>IF(A889="Vyt",TRIM('Vložení dat'!V887),"")</f>
        <v/>
      </c>
      <c r="O889" s="17" t="str">
        <f>IF(A889="Vyt",TRIM(LEFT('Vložení dat'!W887,9)),IF(A889="VODA",TRIM(CONCATENATE(LEFT('Vložení dat'!U887,3),".",MID('Vložení dat'!U887,5,2),".",MID('Vložení dat'!U887,8,2))),""))</f>
        <v/>
      </c>
      <c r="P889" s="18" t="str">
        <f>IF($A889="Vyt",'Vložení dat'!X887,IF($A889="VODA",VALUE(LEFT(TRIM(REPLACE('Vložení dat'!V887,FIND(".",'Vložení dat'!V887,1),1,",")),7)),""))</f>
        <v/>
      </c>
      <c r="Q889" s="18" t="str">
        <f>IF($A889="Vyt",'Vložení dat'!Y887,IF($A889="VODA",VALUE(LEFT(TRIM(REPLACE('Vložení dat'!W887,FIND(".",'Vložení dat'!W887,1),1,",")),7)),""))</f>
        <v/>
      </c>
      <c r="R889" s="18" t="str">
        <f>IF($A889="Vyt",'Vložení dat'!Z887,IF($A889="VODA",VALUE(LEFT(TRIM(REPLACE('Vložení dat'!X887,FIND(".",'Vložení dat'!X887,1),1,",")),7)),""))</f>
        <v/>
      </c>
      <c r="S889" s="18" t="str">
        <f>IF($A889="Vyt",'Vložení dat'!AA887,IF($A889="VODA",VALUE(LEFT(TRIM(REPLACE('Vložení dat'!Y887,FIND(".",'Vložení dat'!Y887,1),1,",")),7)),""))</f>
        <v/>
      </c>
      <c r="T889" s="18" t="str">
        <f>IF($A889="Vyt",'Vložení dat'!AB887,IF($A889="VODA",VALUE(LEFT(TRIM(REPLACE('Vložení dat'!Z887,FIND(".",'Vložení dat'!Z887,1),1,",")),7)),""))</f>
        <v/>
      </c>
      <c r="U889" s="18" t="str">
        <f>IF($A889="Vyt",'Vložení dat'!AC887,IF($A889="VODA",VALUE(LEFT(TRIM(REPLACE('Vložení dat'!AA887,FIND(".",'Vložení dat'!AA887,1),1,",")),7)),""))</f>
        <v/>
      </c>
      <c r="V889" s="18" t="str">
        <f>IF($A889="Vyt",'Vložení dat'!AD887,IF($A889="VODA",VALUE(LEFT(TRIM(REPLACE('Vložení dat'!AB887,FIND(".",'Vložení dat'!AB887,1),1,",")),7)),""))</f>
        <v/>
      </c>
      <c r="W889" s="18" t="str">
        <f>IF($A889="Vyt",'Vložení dat'!AE887,IF($A889="VODA",VALUE(LEFT(TRIM(REPLACE('Vložení dat'!AC887,FIND(".",'Vložení dat'!AC887,1),1,",")),7)),""))</f>
        <v/>
      </c>
      <c r="X889" s="18" t="str">
        <f>IF($A889="Vyt",'Vložení dat'!AF887,IF($A889="VODA",VALUE(LEFT(TRIM(REPLACE('Vložení dat'!AD887,FIND(".",'Vložení dat'!AD887,1),1,",")),7)),""))</f>
        <v/>
      </c>
      <c r="Y889" s="18" t="str">
        <f>IF($A889="Vyt",'Vložení dat'!AG887,IF($A889="VODA",VALUE(LEFT(TRIM(REPLACE('Vložení dat'!AE887,FIND(".",'Vložení dat'!AE887,1),1,",")),7)),""))</f>
        <v/>
      </c>
      <c r="Z889" s="18" t="str">
        <f>IF($A889="Vyt",'Vložení dat'!AH887,IF($A889="VODA",VALUE(LEFT(TRIM(REPLACE('Vložení dat'!AF887,FIND(".",'Vložení dat'!AF887,1),1,",")),7)),""))</f>
        <v/>
      </c>
      <c r="AA889" s="18" t="str">
        <f>IF($A889="Vyt",'Vložení dat'!AI887,IF($A889="VODA",VALUE(LEFT(TRIM(REPLACE('Vložení dat'!AG887,FIND(".",'Vložení dat'!AG887,1),1,",")),7)),""))</f>
        <v/>
      </c>
      <c r="AB889" s="18" t="str">
        <f>IF(A889="Vyt",TRIM(LEFT('Vložení dat'!AY887,9)),IF(A889="VODA",TRIM(LEFT('Vložení dat'!BB887,9)),""))</f>
        <v/>
      </c>
      <c r="AC889" s="18" t="str">
        <f>IF(A889="Vyt",TRIM(LEFT('Vložení dat'!AW887,7)),"")</f>
        <v/>
      </c>
      <c r="AD889" s="18" t="str">
        <f>IF(A889="Vyt",VALUE(REPLACE(TRIM(LEFT('Vložení dat'!BA887,4)),FIND(".",TRIM(LEFT('Vložení dat'!BA887,4)),1),1,",")),IF(A889="VODA",VALUE(REPLACE(TRIM(LEFT('Vložení dat'!BC887,4)),FIND(".",TRIM(LEFT('Vložení dat'!BC887,4)),1),1,",")),""))</f>
        <v/>
      </c>
      <c r="AE889" s="12" t="str">
        <f>IF($A889="Vyt",TRIM(LEFT(REPLACE('Vložení dat'!T887,FIND(".",'Vložení dat'!T887,1),1,","),5)),"")</f>
        <v/>
      </c>
      <c r="AF889" s="12" t="str">
        <f>IF($A889="Vyt",TRIM(LEFT(REPLACE('Vložení dat'!U887,FIND(".",'Vložení dat'!U887,1),1,","),5)),"")</f>
        <v/>
      </c>
      <c r="AG889" s="13" t="str">
        <f>IF(A889="Vyt",LEFT(REPLACE('Vložení dat'!AT887,FIND(".",'Vložení dat'!AT887,1),1,","),5)-LEFT(REPLACE('Vložení dat'!AU887,FIND(".",'Vložení dat'!AU887,1),1,","),5)," ")</f>
        <v xml:space="preserve"> </v>
      </c>
      <c r="AH889" s="13" t="str">
        <f>IF(A889="Vyt",LEFT(REPLACE('Vložení dat'!T887,FIND(".",'Vložení dat'!T887,1),1,","),5)-LEFT(REPLACE('Vložení dat'!U887,FIND(".",'Vložení dat'!U887,1),1,","),5),"")</f>
        <v/>
      </c>
      <c r="AI889" t="str">
        <f>IF(A889="Vyt"," ",IF(A889="VODA",LEFT('Vložení dat'!AU887,12),""))</f>
        <v/>
      </c>
      <c r="AJ889" t="str">
        <f>IF(A889="Vyt","",IF(A889="VODA",LEFT('Vložení dat'!AV887,12),""))</f>
        <v/>
      </c>
    </row>
    <row r="890" spans="1:36" x14ac:dyDescent="0.3">
      <c r="A890" s="13" t="str">
        <f>IF(OR('Vložení dat'!C888=" VIP4RTN010 ",'Vložení dat'!C888=" RED4RITN050.c10_001 "),"Vyt",IF(OR('Vložení dat'!C888=" RED4WM050 ",'Vložení dat'!C888=" RED4WM010 ",ISNUMBER(SEARCH("ECM4WM020.v20",'Vložení dat'!C888,1))),"VODA",IF(ISBLANK('Vložení dat'!C888),"",'Vložení dat'!C888)))</f>
        <v/>
      </c>
      <c r="B890" s="13" t="str">
        <f>TRIM('Vložení dat'!N888)</f>
        <v/>
      </c>
      <c r="C890" s="16" t="str">
        <f>TRIM('Vložení dat'!K888)</f>
        <v/>
      </c>
      <c r="D890" s="13" t="str">
        <f>TRIM('Vložení dat'!L888)</f>
        <v/>
      </c>
      <c r="E890" s="13" t="str">
        <f>TRIM('Vložení dat'!J888)</f>
        <v/>
      </c>
      <c r="F890" s="13" t="str">
        <f>TRIM('Vložení dat'!H888)</f>
        <v/>
      </c>
      <c r="G890" s="13" t="str">
        <f>TRIM('Vložení dat'!G888)</f>
        <v/>
      </c>
      <c r="H890" s="13" t="str">
        <f>TRIM('Vložení dat'!E888)</f>
        <v/>
      </c>
      <c r="I890" s="13" t="str">
        <f>TRIM('Vložení dat'!B888)</f>
        <v/>
      </c>
      <c r="J890" s="13" t="str">
        <f>IF(AND(OR(A890="Vyt",A890="VODA"),'Vložení dat'!O888=0),"OK",IF(AND(OR(A890="Vyt",A890="VODA"),'Vložení dat'!O888&lt;&gt;0),CONCATENATE("CHYBA - ",'Vložení dat'!O888),""))</f>
        <v/>
      </c>
      <c r="K890" s="13" t="str">
        <f>IF(A890="Vyt",'Vložení dat'!R888,IF(A890="VODA",VALUE(TRIM(LEFT(REPLACE('Vložení dat'!T888,FIND(".",'Vložení dat'!T888,1),1,","),8))),""))</f>
        <v/>
      </c>
      <c r="L890" s="16" t="str">
        <f>IF(A890="Vyt",TRIM('Vložení dat'!S888),IF(A890="VODA",VALUE(TRIM(LEFT(REPLACE('Vložení dat'!R888,FIND(".",'Vložení dat'!R888,1),1,","),8))),""))</f>
        <v/>
      </c>
      <c r="M890" s="16" t="str">
        <f>IF(A890="Vyt",RIGHT('Vložení dat'!P888,11),IF(A890="VODA",VALUE(TRIM(LEFT(REPLACE('Vložení dat'!S888,FIND(".",'Vložení dat'!S888,1),1,","),8))),""))</f>
        <v/>
      </c>
      <c r="N890" s="12" t="str">
        <f>IF(A890="Vyt",TRIM('Vložení dat'!V888),"")</f>
        <v/>
      </c>
      <c r="O890" s="17" t="str">
        <f>IF(A890="Vyt",TRIM(LEFT('Vložení dat'!W888,9)),IF(A890="VODA",TRIM(CONCATENATE(LEFT('Vložení dat'!U888,3),".",MID('Vložení dat'!U888,5,2),".",MID('Vložení dat'!U888,8,2))),""))</f>
        <v/>
      </c>
      <c r="P890" s="18" t="str">
        <f>IF($A890="Vyt",'Vložení dat'!X888,IF($A890="VODA",VALUE(LEFT(TRIM(REPLACE('Vložení dat'!V888,FIND(".",'Vložení dat'!V888,1),1,",")),7)),""))</f>
        <v/>
      </c>
      <c r="Q890" s="18" t="str">
        <f>IF($A890="Vyt",'Vložení dat'!Y888,IF($A890="VODA",VALUE(LEFT(TRIM(REPLACE('Vložení dat'!W888,FIND(".",'Vložení dat'!W888,1),1,",")),7)),""))</f>
        <v/>
      </c>
      <c r="R890" s="18" t="str">
        <f>IF($A890="Vyt",'Vložení dat'!Z888,IF($A890="VODA",VALUE(LEFT(TRIM(REPLACE('Vložení dat'!X888,FIND(".",'Vložení dat'!X888,1),1,",")),7)),""))</f>
        <v/>
      </c>
      <c r="S890" s="18" t="str">
        <f>IF($A890="Vyt",'Vložení dat'!AA888,IF($A890="VODA",VALUE(LEFT(TRIM(REPLACE('Vložení dat'!Y888,FIND(".",'Vložení dat'!Y888,1),1,",")),7)),""))</f>
        <v/>
      </c>
      <c r="T890" s="18" t="str">
        <f>IF($A890="Vyt",'Vložení dat'!AB888,IF($A890="VODA",VALUE(LEFT(TRIM(REPLACE('Vložení dat'!Z888,FIND(".",'Vložení dat'!Z888,1),1,",")),7)),""))</f>
        <v/>
      </c>
      <c r="U890" s="18" t="str">
        <f>IF($A890="Vyt",'Vložení dat'!AC888,IF($A890="VODA",VALUE(LEFT(TRIM(REPLACE('Vložení dat'!AA888,FIND(".",'Vložení dat'!AA888,1),1,",")),7)),""))</f>
        <v/>
      </c>
      <c r="V890" s="18" t="str">
        <f>IF($A890="Vyt",'Vložení dat'!AD888,IF($A890="VODA",VALUE(LEFT(TRIM(REPLACE('Vložení dat'!AB888,FIND(".",'Vložení dat'!AB888,1),1,",")),7)),""))</f>
        <v/>
      </c>
      <c r="W890" s="18" t="str">
        <f>IF($A890="Vyt",'Vložení dat'!AE888,IF($A890="VODA",VALUE(LEFT(TRIM(REPLACE('Vložení dat'!AC888,FIND(".",'Vložení dat'!AC888,1),1,",")),7)),""))</f>
        <v/>
      </c>
      <c r="X890" s="18" t="str">
        <f>IF($A890="Vyt",'Vložení dat'!AF888,IF($A890="VODA",VALUE(LEFT(TRIM(REPLACE('Vložení dat'!AD888,FIND(".",'Vložení dat'!AD888,1),1,",")),7)),""))</f>
        <v/>
      </c>
      <c r="Y890" s="18" t="str">
        <f>IF($A890="Vyt",'Vložení dat'!AG888,IF($A890="VODA",VALUE(LEFT(TRIM(REPLACE('Vložení dat'!AE888,FIND(".",'Vložení dat'!AE888,1),1,",")),7)),""))</f>
        <v/>
      </c>
      <c r="Z890" s="18" t="str">
        <f>IF($A890="Vyt",'Vložení dat'!AH888,IF($A890="VODA",VALUE(LEFT(TRIM(REPLACE('Vložení dat'!AF888,FIND(".",'Vložení dat'!AF888,1),1,",")),7)),""))</f>
        <v/>
      </c>
      <c r="AA890" s="18" t="str">
        <f>IF($A890="Vyt",'Vložení dat'!AI888,IF($A890="VODA",VALUE(LEFT(TRIM(REPLACE('Vložení dat'!AG888,FIND(".",'Vložení dat'!AG888,1),1,",")),7)),""))</f>
        <v/>
      </c>
      <c r="AB890" s="18" t="str">
        <f>IF(A890="Vyt",TRIM(LEFT('Vložení dat'!AY888,9)),IF(A890="VODA",TRIM(LEFT('Vložení dat'!BB888,9)),""))</f>
        <v/>
      </c>
      <c r="AC890" s="18" t="str">
        <f>IF(A890="Vyt",TRIM(LEFT('Vložení dat'!AW888,7)),"")</f>
        <v/>
      </c>
      <c r="AD890" s="18" t="str">
        <f>IF(A890="Vyt",VALUE(REPLACE(TRIM(LEFT('Vložení dat'!BA888,4)),FIND(".",TRIM(LEFT('Vložení dat'!BA888,4)),1),1,",")),IF(A890="VODA",VALUE(REPLACE(TRIM(LEFT('Vložení dat'!BC888,4)),FIND(".",TRIM(LEFT('Vložení dat'!BC888,4)),1),1,",")),""))</f>
        <v/>
      </c>
      <c r="AE890" s="12" t="str">
        <f>IF($A890="Vyt",TRIM(LEFT(REPLACE('Vložení dat'!T888,FIND(".",'Vložení dat'!T888,1),1,","),5)),"")</f>
        <v/>
      </c>
      <c r="AF890" s="12" t="str">
        <f>IF($A890="Vyt",TRIM(LEFT(REPLACE('Vložení dat'!U888,FIND(".",'Vložení dat'!U888,1),1,","),5)),"")</f>
        <v/>
      </c>
      <c r="AG890" s="13" t="str">
        <f>IF(A890="Vyt",LEFT(REPLACE('Vložení dat'!AT888,FIND(".",'Vložení dat'!AT888,1),1,","),5)-LEFT(REPLACE('Vložení dat'!AU888,FIND(".",'Vložení dat'!AU888,1),1,","),5)," ")</f>
        <v xml:space="preserve"> </v>
      </c>
      <c r="AH890" s="13" t="str">
        <f>IF(A890="Vyt",LEFT(REPLACE('Vložení dat'!T888,FIND(".",'Vložení dat'!T888,1),1,","),5)-LEFT(REPLACE('Vložení dat'!U888,FIND(".",'Vložení dat'!U888,1),1,","),5),"")</f>
        <v/>
      </c>
      <c r="AI890" t="str">
        <f>IF(A890="Vyt"," ",IF(A890="VODA",LEFT('Vložení dat'!AU888,12),""))</f>
        <v/>
      </c>
      <c r="AJ890" t="str">
        <f>IF(A890="Vyt","",IF(A890="VODA",LEFT('Vložení dat'!AV888,12),""))</f>
        <v/>
      </c>
    </row>
    <row r="891" spans="1:36" x14ac:dyDescent="0.3">
      <c r="A891" s="13" t="str">
        <f>IF(OR('Vložení dat'!C889=" VIP4RTN010 ",'Vložení dat'!C889=" RED4RITN050.c10_001 "),"Vyt",IF(OR('Vložení dat'!C889=" RED4WM050 ",'Vložení dat'!C889=" RED4WM010 ",ISNUMBER(SEARCH("ECM4WM020.v20",'Vložení dat'!C889,1))),"VODA",IF(ISBLANK('Vložení dat'!C889),"",'Vložení dat'!C889)))</f>
        <v/>
      </c>
      <c r="B891" s="13" t="str">
        <f>TRIM('Vložení dat'!N889)</f>
        <v/>
      </c>
      <c r="C891" s="16" t="str">
        <f>TRIM('Vložení dat'!K889)</f>
        <v/>
      </c>
      <c r="D891" s="13" t="str">
        <f>TRIM('Vložení dat'!L889)</f>
        <v/>
      </c>
      <c r="E891" s="13" t="str">
        <f>TRIM('Vložení dat'!J889)</f>
        <v/>
      </c>
      <c r="F891" s="13" t="str">
        <f>TRIM('Vložení dat'!H889)</f>
        <v/>
      </c>
      <c r="G891" s="13" t="str">
        <f>TRIM('Vložení dat'!G889)</f>
        <v/>
      </c>
      <c r="H891" s="13" t="str">
        <f>TRIM('Vložení dat'!E889)</f>
        <v/>
      </c>
      <c r="I891" s="13" t="str">
        <f>TRIM('Vložení dat'!B889)</f>
        <v/>
      </c>
      <c r="J891" s="13" t="str">
        <f>IF(AND(OR(A891="Vyt",A891="VODA"),'Vložení dat'!O889=0),"OK",IF(AND(OR(A891="Vyt",A891="VODA"),'Vložení dat'!O889&lt;&gt;0),CONCATENATE("CHYBA - ",'Vložení dat'!O889),""))</f>
        <v/>
      </c>
      <c r="K891" s="13" t="str">
        <f>IF(A891="Vyt",'Vložení dat'!R889,IF(A891="VODA",VALUE(TRIM(LEFT(REPLACE('Vložení dat'!T889,FIND(".",'Vložení dat'!T889,1),1,","),8))),""))</f>
        <v/>
      </c>
      <c r="L891" s="16" t="str">
        <f>IF(A891="Vyt",TRIM('Vložení dat'!S889),IF(A891="VODA",VALUE(TRIM(LEFT(REPLACE('Vložení dat'!R889,FIND(".",'Vložení dat'!R889,1),1,","),8))),""))</f>
        <v/>
      </c>
      <c r="M891" s="16" t="str">
        <f>IF(A891="Vyt",RIGHT('Vložení dat'!P889,11),IF(A891="VODA",VALUE(TRIM(LEFT(REPLACE('Vložení dat'!S889,FIND(".",'Vložení dat'!S889,1),1,","),8))),""))</f>
        <v/>
      </c>
      <c r="N891" s="12" t="str">
        <f>IF(A891="Vyt",TRIM('Vložení dat'!V889),"")</f>
        <v/>
      </c>
      <c r="O891" s="17" t="str">
        <f>IF(A891="Vyt",TRIM(LEFT('Vložení dat'!W889,9)),IF(A891="VODA",TRIM(CONCATENATE(LEFT('Vložení dat'!U889,3),".",MID('Vložení dat'!U889,5,2),".",MID('Vložení dat'!U889,8,2))),""))</f>
        <v/>
      </c>
      <c r="P891" s="18" t="str">
        <f>IF($A891="Vyt",'Vložení dat'!X889,IF($A891="VODA",VALUE(LEFT(TRIM(REPLACE('Vložení dat'!V889,FIND(".",'Vložení dat'!V889,1),1,",")),7)),""))</f>
        <v/>
      </c>
      <c r="Q891" s="18" t="str">
        <f>IF($A891="Vyt",'Vložení dat'!Y889,IF($A891="VODA",VALUE(LEFT(TRIM(REPLACE('Vložení dat'!W889,FIND(".",'Vložení dat'!W889,1),1,",")),7)),""))</f>
        <v/>
      </c>
      <c r="R891" s="18" t="str">
        <f>IF($A891="Vyt",'Vložení dat'!Z889,IF($A891="VODA",VALUE(LEFT(TRIM(REPLACE('Vložení dat'!X889,FIND(".",'Vložení dat'!X889,1),1,",")),7)),""))</f>
        <v/>
      </c>
      <c r="S891" s="18" t="str">
        <f>IF($A891="Vyt",'Vložení dat'!AA889,IF($A891="VODA",VALUE(LEFT(TRIM(REPLACE('Vložení dat'!Y889,FIND(".",'Vložení dat'!Y889,1),1,",")),7)),""))</f>
        <v/>
      </c>
      <c r="T891" s="18" t="str">
        <f>IF($A891="Vyt",'Vložení dat'!AB889,IF($A891="VODA",VALUE(LEFT(TRIM(REPLACE('Vložení dat'!Z889,FIND(".",'Vložení dat'!Z889,1),1,",")),7)),""))</f>
        <v/>
      </c>
      <c r="U891" s="18" t="str">
        <f>IF($A891="Vyt",'Vložení dat'!AC889,IF($A891="VODA",VALUE(LEFT(TRIM(REPLACE('Vložení dat'!AA889,FIND(".",'Vložení dat'!AA889,1),1,",")),7)),""))</f>
        <v/>
      </c>
      <c r="V891" s="18" t="str">
        <f>IF($A891="Vyt",'Vložení dat'!AD889,IF($A891="VODA",VALUE(LEFT(TRIM(REPLACE('Vložení dat'!AB889,FIND(".",'Vložení dat'!AB889,1),1,",")),7)),""))</f>
        <v/>
      </c>
      <c r="W891" s="18" t="str">
        <f>IF($A891="Vyt",'Vložení dat'!AE889,IF($A891="VODA",VALUE(LEFT(TRIM(REPLACE('Vložení dat'!AC889,FIND(".",'Vložení dat'!AC889,1),1,",")),7)),""))</f>
        <v/>
      </c>
      <c r="X891" s="18" t="str">
        <f>IF($A891="Vyt",'Vložení dat'!AF889,IF($A891="VODA",VALUE(LEFT(TRIM(REPLACE('Vložení dat'!AD889,FIND(".",'Vložení dat'!AD889,1),1,",")),7)),""))</f>
        <v/>
      </c>
      <c r="Y891" s="18" t="str">
        <f>IF($A891="Vyt",'Vložení dat'!AG889,IF($A891="VODA",VALUE(LEFT(TRIM(REPLACE('Vložení dat'!AE889,FIND(".",'Vložení dat'!AE889,1),1,",")),7)),""))</f>
        <v/>
      </c>
      <c r="Z891" s="18" t="str">
        <f>IF($A891="Vyt",'Vložení dat'!AH889,IF($A891="VODA",VALUE(LEFT(TRIM(REPLACE('Vložení dat'!AF889,FIND(".",'Vložení dat'!AF889,1),1,",")),7)),""))</f>
        <v/>
      </c>
      <c r="AA891" s="18" t="str">
        <f>IF($A891="Vyt",'Vložení dat'!AI889,IF($A891="VODA",VALUE(LEFT(TRIM(REPLACE('Vložení dat'!AG889,FIND(".",'Vložení dat'!AG889,1),1,",")),7)),""))</f>
        <v/>
      </c>
      <c r="AB891" s="18" t="str">
        <f>IF(A891="Vyt",TRIM(LEFT('Vložení dat'!AY889,9)),IF(A891="VODA",TRIM(LEFT('Vložení dat'!BB889,9)),""))</f>
        <v/>
      </c>
      <c r="AC891" s="18" t="str">
        <f>IF(A891="Vyt",TRIM(LEFT('Vložení dat'!AW889,7)),"")</f>
        <v/>
      </c>
      <c r="AD891" s="18" t="str">
        <f>IF(A891="Vyt",VALUE(REPLACE(TRIM(LEFT('Vložení dat'!BA889,4)),FIND(".",TRIM(LEFT('Vložení dat'!BA889,4)),1),1,",")),IF(A891="VODA",VALUE(REPLACE(TRIM(LEFT('Vložení dat'!BC889,4)),FIND(".",TRIM(LEFT('Vložení dat'!BC889,4)),1),1,",")),""))</f>
        <v/>
      </c>
      <c r="AE891" s="12" t="str">
        <f>IF($A891="Vyt",TRIM(LEFT(REPLACE('Vložení dat'!T889,FIND(".",'Vložení dat'!T889,1),1,","),5)),"")</f>
        <v/>
      </c>
      <c r="AF891" s="12" t="str">
        <f>IF($A891="Vyt",TRIM(LEFT(REPLACE('Vložení dat'!U889,FIND(".",'Vložení dat'!U889,1),1,","),5)),"")</f>
        <v/>
      </c>
      <c r="AG891" s="13" t="str">
        <f>IF(A891="Vyt",LEFT(REPLACE('Vložení dat'!AT889,FIND(".",'Vložení dat'!AT889,1),1,","),5)-LEFT(REPLACE('Vložení dat'!AU889,FIND(".",'Vložení dat'!AU889,1),1,","),5)," ")</f>
        <v xml:space="preserve"> </v>
      </c>
      <c r="AH891" s="13" t="str">
        <f>IF(A891="Vyt",LEFT(REPLACE('Vložení dat'!T889,FIND(".",'Vložení dat'!T889,1),1,","),5)-LEFT(REPLACE('Vložení dat'!U889,FIND(".",'Vložení dat'!U889,1),1,","),5),"")</f>
        <v/>
      </c>
      <c r="AI891" t="str">
        <f>IF(A891="Vyt"," ",IF(A891="VODA",LEFT('Vložení dat'!AU889,12),""))</f>
        <v/>
      </c>
      <c r="AJ891" t="str">
        <f>IF(A891="Vyt","",IF(A891="VODA",LEFT('Vložení dat'!AV889,12),""))</f>
        <v/>
      </c>
    </row>
    <row r="892" spans="1:36" x14ac:dyDescent="0.3">
      <c r="A892" s="13" t="str">
        <f>IF(OR('Vložení dat'!C890=" VIP4RTN010 ",'Vložení dat'!C890=" RED4RITN050.c10_001 "),"Vyt",IF(OR('Vložení dat'!C890=" RED4WM050 ",'Vložení dat'!C890=" RED4WM010 ",ISNUMBER(SEARCH("ECM4WM020.v20",'Vložení dat'!C890,1))),"VODA",IF(ISBLANK('Vložení dat'!C890),"",'Vložení dat'!C890)))</f>
        <v/>
      </c>
      <c r="B892" s="13" t="str">
        <f>TRIM('Vložení dat'!N890)</f>
        <v/>
      </c>
      <c r="C892" s="16" t="str">
        <f>TRIM('Vložení dat'!K890)</f>
        <v/>
      </c>
      <c r="D892" s="13" t="str">
        <f>TRIM('Vložení dat'!L890)</f>
        <v/>
      </c>
      <c r="E892" s="13" t="str">
        <f>TRIM('Vložení dat'!J890)</f>
        <v/>
      </c>
      <c r="F892" s="13" t="str">
        <f>TRIM('Vložení dat'!H890)</f>
        <v/>
      </c>
      <c r="G892" s="13" t="str">
        <f>TRIM('Vložení dat'!G890)</f>
        <v/>
      </c>
      <c r="H892" s="13" t="str">
        <f>TRIM('Vložení dat'!E890)</f>
        <v/>
      </c>
      <c r="I892" s="13" t="str">
        <f>TRIM('Vložení dat'!B890)</f>
        <v/>
      </c>
      <c r="J892" s="13" t="str">
        <f>IF(AND(OR(A892="Vyt",A892="VODA"),'Vložení dat'!O890=0),"OK",IF(AND(OR(A892="Vyt",A892="VODA"),'Vložení dat'!O890&lt;&gt;0),CONCATENATE("CHYBA - ",'Vložení dat'!O890),""))</f>
        <v/>
      </c>
      <c r="K892" s="13" t="str">
        <f>IF(A892="Vyt",'Vložení dat'!R890,IF(A892="VODA",VALUE(TRIM(LEFT(REPLACE('Vložení dat'!T890,FIND(".",'Vložení dat'!T890,1),1,","),8))),""))</f>
        <v/>
      </c>
      <c r="L892" s="16" t="str">
        <f>IF(A892="Vyt",TRIM('Vložení dat'!S890),IF(A892="VODA",VALUE(TRIM(LEFT(REPLACE('Vložení dat'!R890,FIND(".",'Vložení dat'!R890,1),1,","),8))),""))</f>
        <v/>
      </c>
      <c r="M892" s="16" t="str">
        <f>IF(A892="Vyt",RIGHT('Vložení dat'!P890,11),IF(A892="VODA",VALUE(TRIM(LEFT(REPLACE('Vložení dat'!S890,FIND(".",'Vložení dat'!S890,1),1,","),8))),""))</f>
        <v/>
      </c>
      <c r="N892" s="12" t="str">
        <f>IF(A892="Vyt",TRIM('Vložení dat'!V890),"")</f>
        <v/>
      </c>
      <c r="O892" s="17" t="str">
        <f>IF(A892="Vyt",TRIM(LEFT('Vložení dat'!W890,9)),IF(A892="VODA",TRIM(CONCATENATE(LEFT('Vložení dat'!U890,3),".",MID('Vložení dat'!U890,5,2),".",MID('Vložení dat'!U890,8,2))),""))</f>
        <v/>
      </c>
      <c r="P892" s="18" t="str">
        <f>IF($A892="Vyt",'Vložení dat'!X890,IF($A892="VODA",VALUE(LEFT(TRIM(REPLACE('Vložení dat'!V890,FIND(".",'Vložení dat'!V890,1),1,",")),7)),""))</f>
        <v/>
      </c>
      <c r="Q892" s="18" t="str">
        <f>IF($A892="Vyt",'Vložení dat'!Y890,IF($A892="VODA",VALUE(LEFT(TRIM(REPLACE('Vložení dat'!W890,FIND(".",'Vložení dat'!W890,1),1,",")),7)),""))</f>
        <v/>
      </c>
      <c r="R892" s="18" t="str">
        <f>IF($A892="Vyt",'Vložení dat'!Z890,IF($A892="VODA",VALUE(LEFT(TRIM(REPLACE('Vložení dat'!X890,FIND(".",'Vložení dat'!X890,1),1,",")),7)),""))</f>
        <v/>
      </c>
      <c r="S892" s="18" t="str">
        <f>IF($A892="Vyt",'Vložení dat'!AA890,IF($A892="VODA",VALUE(LEFT(TRIM(REPLACE('Vložení dat'!Y890,FIND(".",'Vložení dat'!Y890,1),1,",")),7)),""))</f>
        <v/>
      </c>
      <c r="T892" s="18" t="str">
        <f>IF($A892="Vyt",'Vložení dat'!AB890,IF($A892="VODA",VALUE(LEFT(TRIM(REPLACE('Vložení dat'!Z890,FIND(".",'Vložení dat'!Z890,1),1,",")),7)),""))</f>
        <v/>
      </c>
      <c r="U892" s="18" t="str">
        <f>IF($A892="Vyt",'Vložení dat'!AC890,IF($A892="VODA",VALUE(LEFT(TRIM(REPLACE('Vložení dat'!AA890,FIND(".",'Vložení dat'!AA890,1),1,",")),7)),""))</f>
        <v/>
      </c>
      <c r="V892" s="18" t="str">
        <f>IF($A892="Vyt",'Vložení dat'!AD890,IF($A892="VODA",VALUE(LEFT(TRIM(REPLACE('Vložení dat'!AB890,FIND(".",'Vložení dat'!AB890,1),1,",")),7)),""))</f>
        <v/>
      </c>
      <c r="W892" s="18" t="str">
        <f>IF($A892="Vyt",'Vložení dat'!AE890,IF($A892="VODA",VALUE(LEFT(TRIM(REPLACE('Vložení dat'!AC890,FIND(".",'Vložení dat'!AC890,1),1,",")),7)),""))</f>
        <v/>
      </c>
      <c r="X892" s="18" t="str">
        <f>IF($A892="Vyt",'Vložení dat'!AF890,IF($A892="VODA",VALUE(LEFT(TRIM(REPLACE('Vložení dat'!AD890,FIND(".",'Vložení dat'!AD890,1),1,",")),7)),""))</f>
        <v/>
      </c>
      <c r="Y892" s="18" t="str">
        <f>IF($A892="Vyt",'Vložení dat'!AG890,IF($A892="VODA",VALUE(LEFT(TRIM(REPLACE('Vložení dat'!AE890,FIND(".",'Vložení dat'!AE890,1),1,",")),7)),""))</f>
        <v/>
      </c>
      <c r="Z892" s="18" t="str">
        <f>IF($A892="Vyt",'Vložení dat'!AH890,IF($A892="VODA",VALUE(LEFT(TRIM(REPLACE('Vložení dat'!AF890,FIND(".",'Vložení dat'!AF890,1),1,",")),7)),""))</f>
        <v/>
      </c>
      <c r="AA892" s="18" t="str">
        <f>IF($A892="Vyt",'Vložení dat'!AI890,IF($A892="VODA",VALUE(LEFT(TRIM(REPLACE('Vložení dat'!AG890,FIND(".",'Vložení dat'!AG890,1),1,",")),7)),""))</f>
        <v/>
      </c>
      <c r="AB892" s="18" t="str">
        <f>IF(A892="Vyt",TRIM(LEFT('Vložení dat'!AY890,9)),IF(A892="VODA",TRIM(LEFT('Vložení dat'!BB890,9)),""))</f>
        <v/>
      </c>
      <c r="AC892" s="18" t="str">
        <f>IF(A892="Vyt",TRIM(LEFT('Vložení dat'!AW890,7)),"")</f>
        <v/>
      </c>
      <c r="AD892" s="18" t="str">
        <f>IF(A892="Vyt",VALUE(REPLACE(TRIM(LEFT('Vložení dat'!BA890,4)),FIND(".",TRIM(LEFT('Vložení dat'!BA890,4)),1),1,",")),IF(A892="VODA",VALUE(REPLACE(TRIM(LEFT('Vložení dat'!BC890,4)),FIND(".",TRIM(LEFT('Vložení dat'!BC890,4)),1),1,",")),""))</f>
        <v/>
      </c>
      <c r="AE892" s="12" t="str">
        <f>IF($A892="Vyt",TRIM(LEFT(REPLACE('Vložení dat'!T890,FIND(".",'Vložení dat'!T890,1),1,","),5)),"")</f>
        <v/>
      </c>
      <c r="AF892" s="12" t="str">
        <f>IF($A892="Vyt",TRIM(LEFT(REPLACE('Vložení dat'!U890,FIND(".",'Vložení dat'!U890,1),1,","),5)),"")</f>
        <v/>
      </c>
      <c r="AG892" s="13" t="str">
        <f>IF(A892="Vyt",LEFT(REPLACE('Vložení dat'!AT890,FIND(".",'Vložení dat'!AT890,1),1,","),5)-LEFT(REPLACE('Vložení dat'!AU890,FIND(".",'Vložení dat'!AU890,1),1,","),5)," ")</f>
        <v xml:space="preserve"> </v>
      </c>
      <c r="AH892" s="13" t="str">
        <f>IF(A892="Vyt",LEFT(REPLACE('Vložení dat'!T890,FIND(".",'Vložení dat'!T890,1),1,","),5)-LEFT(REPLACE('Vložení dat'!U890,FIND(".",'Vložení dat'!U890,1),1,","),5),"")</f>
        <v/>
      </c>
      <c r="AI892" t="str">
        <f>IF(A892="Vyt"," ",IF(A892="VODA",LEFT('Vložení dat'!AU890,12),""))</f>
        <v/>
      </c>
      <c r="AJ892" t="str">
        <f>IF(A892="Vyt","",IF(A892="VODA",LEFT('Vložení dat'!AV890,12),""))</f>
        <v/>
      </c>
    </row>
    <row r="893" spans="1:36" x14ac:dyDescent="0.3">
      <c r="A893" s="13" t="str">
        <f>IF(OR('Vložení dat'!C891=" VIP4RTN010 ",'Vložení dat'!C891=" RED4RITN050.c10_001 "),"Vyt",IF(OR('Vložení dat'!C891=" RED4WM050 ",'Vložení dat'!C891=" RED4WM010 ",ISNUMBER(SEARCH("ECM4WM020.v20",'Vložení dat'!C891,1))),"VODA",IF(ISBLANK('Vložení dat'!C891),"",'Vložení dat'!C891)))</f>
        <v/>
      </c>
      <c r="B893" s="13" t="str">
        <f>TRIM('Vložení dat'!N891)</f>
        <v/>
      </c>
      <c r="C893" s="16" t="str">
        <f>TRIM('Vložení dat'!K891)</f>
        <v/>
      </c>
      <c r="D893" s="13" t="str">
        <f>TRIM('Vložení dat'!L891)</f>
        <v/>
      </c>
      <c r="E893" s="13" t="str">
        <f>TRIM('Vložení dat'!J891)</f>
        <v/>
      </c>
      <c r="F893" s="13" t="str">
        <f>TRIM('Vložení dat'!H891)</f>
        <v/>
      </c>
      <c r="G893" s="13" t="str">
        <f>TRIM('Vložení dat'!G891)</f>
        <v/>
      </c>
      <c r="H893" s="13" t="str">
        <f>TRIM('Vložení dat'!E891)</f>
        <v/>
      </c>
      <c r="I893" s="13" t="str">
        <f>TRIM('Vložení dat'!B891)</f>
        <v/>
      </c>
      <c r="J893" s="13" t="str">
        <f>IF(AND(OR(A893="Vyt",A893="VODA"),'Vložení dat'!O891=0),"OK",IF(AND(OR(A893="Vyt",A893="VODA"),'Vložení dat'!O891&lt;&gt;0),CONCATENATE("CHYBA - ",'Vložení dat'!O891),""))</f>
        <v/>
      </c>
      <c r="K893" s="13" t="str">
        <f>IF(A893="Vyt",'Vložení dat'!R891,IF(A893="VODA",VALUE(TRIM(LEFT(REPLACE('Vložení dat'!T891,FIND(".",'Vložení dat'!T891,1),1,","),8))),""))</f>
        <v/>
      </c>
      <c r="L893" s="16" t="str">
        <f>IF(A893="Vyt",TRIM('Vložení dat'!S891),IF(A893="VODA",VALUE(TRIM(LEFT(REPLACE('Vložení dat'!R891,FIND(".",'Vložení dat'!R891,1),1,","),8))),""))</f>
        <v/>
      </c>
      <c r="M893" s="16" t="str">
        <f>IF(A893="Vyt",RIGHT('Vložení dat'!P891,11),IF(A893="VODA",VALUE(TRIM(LEFT(REPLACE('Vložení dat'!S891,FIND(".",'Vložení dat'!S891,1),1,","),8))),""))</f>
        <v/>
      </c>
      <c r="N893" s="12" t="str">
        <f>IF(A893="Vyt",TRIM('Vložení dat'!V891),"")</f>
        <v/>
      </c>
      <c r="O893" s="17" t="str">
        <f>IF(A893="Vyt",TRIM(LEFT('Vložení dat'!W891,9)),IF(A893="VODA",TRIM(CONCATENATE(LEFT('Vložení dat'!U891,3),".",MID('Vložení dat'!U891,5,2),".",MID('Vložení dat'!U891,8,2))),""))</f>
        <v/>
      </c>
      <c r="P893" s="18" t="str">
        <f>IF($A893="Vyt",'Vložení dat'!X891,IF($A893="VODA",VALUE(LEFT(TRIM(REPLACE('Vložení dat'!V891,FIND(".",'Vložení dat'!V891,1),1,",")),7)),""))</f>
        <v/>
      </c>
      <c r="Q893" s="18" t="str">
        <f>IF($A893="Vyt",'Vložení dat'!Y891,IF($A893="VODA",VALUE(LEFT(TRIM(REPLACE('Vložení dat'!W891,FIND(".",'Vložení dat'!W891,1),1,",")),7)),""))</f>
        <v/>
      </c>
      <c r="R893" s="18" t="str">
        <f>IF($A893="Vyt",'Vložení dat'!Z891,IF($A893="VODA",VALUE(LEFT(TRIM(REPLACE('Vložení dat'!X891,FIND(".",'Vložení dat'!X891,1),1,",")),7)),""))</f>
        <v/>
      </c>
      <c r="S893" s="18" t="str">
        <f>IF($A893="Vyt",'Vložení dat'!AA891,IF($A893="VODA",VALUE(LEFT(TRIM(REPLACE('Vložení dat'!Y891,FIND(".",'Vložení dat'!Y891,1),1,",")),7)),""))</f>
        <v/>
      </c>
      <c r="T893" s="18" t="str">
        <f>IF($A893="Vyt",'Vložení dat'!AB891,IF($A893="VODA",VALUE(LEFT(TRIM(REPLACE('Vložení dat'!Z891,FIND(".",'Vložení dat'!Z891,1),1,",")),7)),""))</f>
        <v/>
      </c>
      <c r="U893" s="18" t="str">
        <f>IF($A893="Vyt",'Vložení dat'!AC891,IF($A893="VODA",VALUE(LEFT(TRIM(REPLACE('Vložení dat'!AA891,FIND(".",'Vložení dat'!AA891,1),1,",")),7)),""))</f>
        <v/>
      </c>
      <c r="V893" s="18" t="str">
        <f>IF($A893="Vyt",'Vložení dat'!AD891,IF($A893="VODA",VALUE(LEFT(TRIM(REPLACE('Vložení dat'!AB891,FIND(".",'Vložení dat'!AB891,1),1,",")),7)),""))</f>
        <v/>
      </c>
      <c r="W893" s="18" t="str">
        <f>IF($A893="Vyt",'Vložení dat'!AE891,IF($A893="VODA",VALUE(LEFT(TRIM(REPLACE('Vložení dat'!AC891,FIND(".",'Vložení dat'!AC891,1),1,",")),7)),""))</f>
        <v/>
      </c>
      <c r="X893" s="18" t="str">
        <f>IF($A893="Vyt",'Vložení dat'!AF891,IF($A893="VODA",VALUE(LEFT(TRIM(REPLACE('Vložení dat'!AD891,FIND(".",'Vložení dat'!AD891,1),1,",")),7)),""))</f>
        <v/>
      </c>
      <c r="Y893" s="18" t="str">
        <f>IF($A893="Vyt",'Vložení dat'!AG891,IF($A893="VODA",VALUE(LEFT(TRIM(REPLACE('Vložení dat'!AE891,FIND(".",'Vložení dat'!AE891,1),1,",")),7)),""))</f>
        <v/>
      </c>
      <c r="Z893" s="18" t="str">
        <f>IF($A893="Vyt",'Vložení dat'!AH891,IF($A893="VODA",VALUE(LEFT(TRIM(REPLACE('Vložení dat'!AF891,FIND(".",'Vložení dat'!AF891,1),1,",")),7)),""))</f>
        <v/>
      </c>
      <c r="AA893" s="18" t="str">
        <f>IF($A893="Vyt",'Vložení dat'!AI891,IF($A893="VODA",VALUE(LEFT(TRIM(REPLACE('Vložení dat'!AG891,FIND(".",'Vložení dat'!AG891,1),1,",")),7)),""))</f>
        <v/>
      </c>
      <c r="AB893" s="18" t="str">
        <f>IF(A893="Vyt",TRIM(LEFT('Vložení dat'!AY891,9)),IF(A893="VODA",TRIM(LEFT('Vložení dat'!BB891,9)),""))</f>
        <v/>
      </c>
      <c r="AC893" s="18" t="str">
        <f>IF(A893="Vyt",TRIM(LEFT('Vložení dat'!AW891,7)),"")</f>
        <v/>
      </c>
      <c r="AD893" s="18" t="str">
        <f>IF(A893="Vyt",VALUE(REPLACE(TRIM(LEFT('Vložení dat'!BA891,4)),FIND(".",TRIM(LEFT('Vložení dat'!BA891,4)),1),1,",")),IF(A893="VODA",VALUE(REPLACE(TRIM(LEFT('Vložení dat'!BC891,4)),FIND(".",TRIM(LEFT('Vložení dat'!BC891,4)),1),1,",")),""))</f>
        <v/>
      </c>
      <c r="AE893" s="12" t="str">
        <f>IF($A893="Vyt",TRIM(LEFT(REPLACE('Vložení dat'!T891,FIND(".",'Vložení dat'!T891,1),1,","),5)),"")</f>
        <v/>
      </c>
      <c r="AF893" s="12" t="str">
        <f>IF($A893="Vyt",TRIM(LEFT(REPLACE('Vložení dat'!U891,FIND(".",'Vložení dat'!U891,1),1,","),5)),"")</f>
        <v/>
      </c>
      <c r="AG893" s="13" t="str">
        <f>IF(A893="Vyt",LEFT(REPLACE('Vložení dat'!AT891,FIND(".",'Vložení dat'!AT891,1),1,","),5)-LEFT(REPLACE('Vložení dat'!AU891,FIND(".",'Vložení dat'!AU891,1),1,","),5)," ")</f>
        <v xml:space="preserve"> </v>
      </c>
      <c r="AH893" s="13" t="str">
        <f>IF(A893="Vyt",LEFT(REPLACE('Vložení dat'!T891,FIND(".",'Vložení dat'!T891,1),1,","),5)-LEFT(REPLACE('Vložení dat'!U891,FIND(".",'Vložení dat'!U891,1),1,","),5),"")</f>
        <v/>
      </c>
      <c r="AI893" t="str">
        <f>IF(A893="Vyt"," ",IF(A893="VODA",LEFT('Vložení dat'!AU891,12),""))</f>
        <v/>
      </c>
      <c r="AJ893" t="str">
        <f>IF(A893="Vyt","",IF(A893="VODA",LEFT('Vložení dat'!AV891,12),""))</f>
        <v/>
      </c>
    </row>
    <row r="894" spans="1:36" x14ac:dyDescent="0.3">
      <c r="A894" s="13" t="str">
        <f>IF(OR('Vložení dat'!C892=" VIP4RTN010 ",'Vložení dat'!C892=" RED4RITN050.c10_001 "),"Vyt",IF(OR('Vložení dat'!C892=" RED4WM050 ",'Vložení dat'!C892=" RED4WM010 ",ISNUMBER(SEARCH("ECM4WM020.v20",'Vložení dat'!C892,1))),"VODA",IF(ISBLANK('Vložení dat'!C892),"",'Vložení dat'!C892)))</f>
        <v/>
      </c>
      <c r="B894" s="13" t="str">
        <f>TRIM('Vložení dat'!N892)</f>
        <v/>
      </c>
      <c r="C894" s="16" t="str">
        <f>TRIM('Vložení dat'!K892)</f>
        <v/>
      </c>
      <c r="D894" s="13" t="str">
        <f>TRIM('Vložení dat'!L892)</f>
        <v/>
      </c>
      <c r="E894" s="13" t="str">
        <f>TRIM('Vložení dat'!J892)</f>
        <v/>
      </c>
      <c r="F894" s="13" t="str">
        <f>TRIM('Vložení dat'!H892)</f>
        <v/>
      </c>
      <c r="G894" s="13" t="str">
        <f>TRIM('Vložení dat'!G892)</f>
        <v/>
      </c>
      <c r="H894" s="13" t="str">
        <f>TRIM('Vložení dat'!E892)</f>
        <v/>
      </c>
      <c r="I894" s="13" t="str">
        <f>TRIM('Vložení dat'!B892)</f>
        <v/>
      </c>
      <c r="J894" s="13" t="str">
        <f>IF(AND(OR(A894="Vyt",A894="VODA"),'Vložení dat'!O892=0),"OK",IF(AND(OR(A894="Vyt",A894="VODA"),'Vložení dat'!O892&lt;&gt;0),CONCATENATE("CHYBA - ",'Vložení dat'!O892),""))</f>
        <v/>
      </c>
      <c r="K894" s="13" t="str">
        <f>IF(A894="Vyt",'Vložení dat'!R892,IF(A894="VODA",VALUE(TRIM(LEFT(REPLACE('Vložení dat'!T892,FIND(".",'Vložení dat'!T892,1),1,","),8))),""))</f>
        <v/>
      </c>
      <c r="L894" s="16" t="str">
        <f>IF(A894="Vyt",TRIM('Vložení dat'!S892),IF(A894="VODA",VALUE(TRIM(LEFT(REPLACE('Vložení dat'!R892,FIND(".",'Vložení dat'!R892,1),1,","),8))),""))</f>
        <v/>
      </c>
      <c r="M894" s="16" t="str">
        <f>IF(A894="Vyt",RIGHT('Vložení dat'!P892,11),IF(A894="VODA",VALUE(TRIM(LEFT(REPLACE('Vložení dat'!S892,FIND(".",'Vložení dat'!S892,1),1,","),8))),""))</f>
        <v/>
      </c>
      <c r="N894" s="12" t="str">
        <f>IF(A894="Vyt",TRIM('Vložení dat'!V892),"")</f>
        <v/>
      </c>
      <c r="O894" s="17" t="str">
        <f>IF(A894="Vyt",TRIM(LEFT('Vložení dat'!W892,9)),IF(A894="VODA",TRIM(CONCATENATE(LEFT('Vložení dat'!U892,3),".",MID('Vložení dat'!U892,5,2),".",MID('Vložení dat'!U892,8,2))),""))</f>
        <v/>
      </c>
      <c r="P894" s="18" t="str">
        <f>IF($A894="Vyt",'Vložení dat'!X892,IF($A894="VODA",VALUE(LEFT(TRIM(REPLACE('Vložení dat'!V892,FIND(".",'Vložení dat'!V892,1),1,",")),7)),""))</f>
        <v/>
      </c>
      <c r="Q894" s="18" t="str">
        <f>IF($A894="Vyt",'Vložení dat'!Y892,IF($A894="VODA",VALUE(LEFT(TRIM(REPLACE('Vložení dat'!W892,FIND(".",'Vložení dat'!W892,1),1,",")),7)),""))</f>
        <v/>
      </c>
      <c r="R894" s="18" t="str">
        <f>IF($A894="Vyt",'Vložení dat'!Z892,IF($A894="VODA",VALUE(LEFT(TRIM(REPLACE('Vložení dat'!X892,FIND(".",'Vložení dat'!X892,1),1,",")),7)),""))</f>
        <v/>
      </c>
      <c r="S894" s="18" t="str">
        <f>IF($A894="Vyt",'Vložení dat'!AA892,IF($A894="VODA",VALUE(LEFT(TRIM(REPLACE('Vložení dat'!Y892,FIND(".",'Vložení dat'!Y892,1),1,",")),7)),""))</f>
        <v/>
      </c>
      <c r="T894" s="18" t="str">
        <f>IF($A894="Vyt",'Vložení dat'!AB892,IF($A894="VODA",VALUE(LEFT(TRIM(REPLACE('Vložení dat'!Z892,FIND(".",'Vložení dat'!Z892,1),1,",")),7)),""))</f>
        <v/>
      </c>
      <c r="U894" s="18" t="str">
        <f>IF($A894="Vyt",'Vložení dat'!AC892,IF($A894="VODA",VALUE(LEFT(TRIM(REPLACE('Vložení dat'!AA892,FIND(".",'Vložení dat'!AA892,1),1,",")),7)),""))</f>
        <v/>
      </c>
      <c r="V894" s="18" t="str">
        <f>IF($A894="Vyt",'Vložení dat'!AD892,IF($A894="VODA",VALUE(LEFT(TRIM(REPLACE('Vložení dat'!AB892,FIND(".",'Vložení dat'!AB892,1),1,",")),7)),""))</f>
        <v/>
      </c>
      <c r="W894" s="18" t="str">
        <f>IF($A894="Vyt",'Vložení dat'!AE892,IF($A894="VODA",VALUE(LEFT(TRIM(REPLACE('Vložení dat'!AC892,FIND(".",'Vložení dat'!AC892,1),1,",")),7)),""))</f>
        <v/>
      </c>
      <c r="X894" s="18" t="str">
        <f>IF($A894="Vyt",'Vložení dat'!AF892,IF($A894="VODA",VALUE(LEFT(TRIM(REPLACE('Vložení dat'!AD892,FIND(".",'Vložení dat'!AD892,1),1,",")),7)),""))</f>
        <v/>
      </c>
      <c r="Y894" s="18" t="str">
        <f>IF($A894="Vyt",'Vložení dat'!AG892,IF($A894="VODA",VALUE(LEFT(TRIM(REPLACE('Vložení dat'!AE892,FIND(".",'Vložení dat'!AE892,1),1,",")),7)),""))</f>
        <v/>
      </c>
      <c r="Z894" s="18" t="str">
        <f>IF($A894="Vyt",'Vložení dat'!AH892,IF($A894="VODA",VALUE(LEFT(TRIM(REPLACE('Vložení dat'!AF892,FIND(".",'Vložení dat'!AF892,1),1,",")),7)),""))</f>
        <v/>
      </c>
      <c r="AA894" s="18" t="str">
        <f>IF($A894="Vyt",'Vložení dat'!AI892,IF($A894="VODA",VALUE(LEFT(TRIM(REPLACE('Vložení dat'!AG892,FIND(".",'Vložení dat'!AG892,1),1,",")),7)),""))</f>
        <v/>
      </c>
      <c r="AB894" s="18" t="str">
        <f>IF(A894="Vyt",TRIM(LEFT('Vložení dat'!AY892,9)),IF(A894="VODA",TRIM(LEFT('Vložení dat'!BB892,9)),""))</f>
        <v/>
      </c>
      <c r="AC894" s="18" t="str">
        <f>IF(A894="Vyt",TRIM(LEFT('Vložení dat'!AW892,7)),"")</f>
        <v/>
      </c>
      <c r="AD894" s="18" t="str">
        <f>IF(A894="Vyt",VALUE(REPLACE(TRIM(LEFT('Vložení dat'!BA892,4)),FIND(".",TRIM(LEFT('Vložení dat'!BA892,4)),1),1,",")),IF(A894="VODA",VALUE(REPLACE(TRIM(LEFT('Vložení dat'!BC892,4)),FIND(".",TRIM(LEFT('Vložení dat'!BC892,4)),1),1,",")),""))</f>
        <v/>
      </c>
      <c r="AE894" s="12" t="str">
        <f>IF($A894="Vyt",TRIM(LEFT(REPLACE('Vložení dat'!T892,FIND(".",'Vložení dat'!T892,1),1,","),5)),"")</f>
        <v/>
      </c>
      <c r="AF894" s="12" t="str">
        <f>IF($A894="Vyt",TRIM(LEFT(REPLACE('Vložení dat'!U892,FIND(".",'Vložení dat'!U892,1),1,","),5)),"")</f>
        <v/>
      </c>
      <c r="AG894" s="13" t="str">
        <f>IF(A894="Vyt",LEFT(REPLACE('Vložení dat'!AT892,FIND(".",'Vložení dat'!AT892,1),1,","),5)-LEFT(REPLACE('Vložení dat'!AU892,FIND(".",'Vložení dat'!AU892,1),1,","),5)," ")</f>
        <v xml:space="preserve"> </v>
      </c>
      <c r="AH894" s="13" t="str">
        <f>IF(A894="Vyt",LEFT(REPLACE('Vložení dat'!T892,FIND(".",'Vložení dat'!T892,1),1,","),5)-LEFT(REPLACE('Vložení dat'!U892,FIND(".",'Vložení dat'!U892,1),1,","),5),"")</f>
        <v/>
      </c>
      <c r="AI894" t="str">
        <f>IF(A894="Vyt"," ",IF(A894="VODA",LEFT('Vložení dat'!AU892,12),""))</f>
        <v/>
      </c>
      <c r="AJ894" t="str">
        <f>IF(A894="Vyt","",IF(A894="VODA",LEFT('Vložení dat'!AV892,12),""))</f>
        <v/>
      </c>
    </row>
    <row r="895" spans="1:36" x14ac:dyDescent="0.3">
      <c r="A895" s="13" t="str">
        <f>IF(OR('Vložení dat'!C893=" VIP4RTN010 ",'Vložení dat'!C893=" RED4RITN050.c10_001 "),"Vyt",IF(OR('Vložení dat'!C893=" RED4WM050 ",'Vložení dat'!C893=" RED4WM010 ",ISNUMBER(SEARCH("ECM4WM020.v20",'Vložení dat'!C893,1))),"VODA",IF(ISBLANK('Vložení dat'!C893),"",'Vložení dat'!C893)))</f>
        <v/>
      </c>
      <c r="B895" s="13" t="str">
        <f>TRIM('Vložení dat'!N893)</f>
        <v/>
      </c>
      <c r="C895" s="16" t="str">
        <f>TRIM('Vložení dat'!K893)</f>
        <v/>
      </c>
      <c r="D895" s="13" t="str">
        <f>TRIM('Vložení dat'!L893)</f>
        <v/>
      </c>
      <c r="E895" s="13" t="str">
        <f>TRIM('Vložení dat'!J893)</f>
        <v/>
      </c>
      <c r="F895" s="13" t="str">
        <f>TRIM('Vložení dat'!H893)</f>
        <v/>
      </c>
      <c r="G895" s="13" t="str">
        <f>TRIM('Vložení dat'!G893)</f>
        <v/>
      </c>
      <c r="H895" s="13" t="str">
        <f>TRIM('Vložení dat'!E893)</f>
        <v/>
      </c>
      <c r="I895" s="13" t="str">
        <f>TRIM('Vložení dat'!B893)</f>
        <v/>
      </c>
      <c r="J895" s="13" t="str">
        <f>IF(AND(OR(A895="Vyt",A895="VODA"),'Vložení dat'!O893=0),"OK",IF(AND(OR(A895="Vyt",A895="VODA"),'Vložení dat'!O893&lt;&gt;0),CONCATENATE("CHYBA - ",'Vložení dat'!O893),""))</f>
        <v/>
      </c>
      <c r="K895" s="13" t="str">
        <f>IF(A895="Vyt",'Vložení dat'!R893,IF(A895="VODA",VALUE(TRIM(LEFT(REPLACE('Vložení dat'!T893,FIND(".",'Vložení dat'!T893,1),1,","),8))),""))</f>
        <v/>
      </c>
      <c r="L895" s="16" t="str">
        <f>IF(A895="Vyt",TRIM('Vložení dat'!S893),IF(A895="VODA",VALUE(TRIM(LEFT(REPLACE('Vložení dat'!R893,FIND(".",'Vložení dat'!R893,1),1,","),8))),""))</f>
        <v/>
      </c>
      <c r="M895" s="16" t="str">
        <f>IF(A895="Vyt",RIGHT('Vložení dat'!P893,11),IF(A895="VODA",VALUE(TRIM(LEFT(REPLACE('Vložení dat'!S893,FIND(".",'Vložení dat'!S893,1),1,","),8))),""))</f>
        <v/>
      </c>
      <c r="N895" s="12" t="str">
        <f>IF(A895="Vyt",TRIM('Vložení dat'!V893),"")</f>
        <v/>
      </c>
      <c r="O895" s="17" t="str">
        <f>IF(A895="Vyt",TRIM(LEFT('Vložení dat'!W893,9)),IF(A895="VODA",TRIM(CONCATENATE(LEFT('Vložení dat'!U893,3),".",MID('Vložení dat'!U893,5,2),".",MID('Vložení dat'!U893,8,2))),""))</f>
        <v/>
      </c>
      <c r="P895" s="18" t="str">
        <f>IF($A895="Vyt",'Vložení dat'!X893,IF($A895="VODA",VALUE(LEFT(TRIM(REPLACE('Vložení dat'!V893,FIND(".",'Vložení dat'!V893,1),1,",")),7)),""))</f>
        <v/>
      </c>
      <c r="Q895" s="18" t="str">
        <f>IF($A895="Vyt",'Vložení dat'!Y893,IF($A895="VODA",VALUE(LEFT(TRIM(REPLACE('Vložení dat'!W893,FIND(".",'Vložení dat'!W893,1),1,",")),7)),""))</f>
        <v/>
      </c>
      <c r="R895" s="18" t="str">
        <f>IF($A895="Vyt",'Vložení dat'!Z893,IF($A895="VODA",VALUE(LEFT(TRIM(REPLACE('Vložení dat'!X893,FIND(".",'Vložení dat'!X893,1),1,",")),7)),""))</f>
        <v/>
      </c>
      <c r="S895" s="18" t="str">
        <f>IF($A895="Vyt",'Vložení dat'!AA893,IF($A895="VODA",VALUE(LEFT(TRIM(REPLACE('Vložení dat'!Y893,FIND(".",'Vložení dat'!Y893,1),1,",")),7)),""))</f>
        <v/>
      </c>
      <c r="T895" s="18" t="str">
        <f>IF($A895="Vyt",'Vložení dat'!AB893,IF($A895="VODA",VALUE(LEFT(TRIM(REPLACE('Vložení dat'!Z893,FIND(".",'Vložení dat'!Z893,1),1,",")),7)),""))</f>
        <v/>
      </c>
      <c r="U895" s="18" t="str">
        <f>IF($A895="Vyt",'Vložení dat'!AC893,IF($A895="VODA",VALUE(LEFT(TRIM(REPLACE('Vložení dat'!AA893,FIND(".",'Vložení dat'!AA893,1),1,",")),7)),""))</f>
        <v/>
      </c>
      <c r="V895" s="18" t="str">
        <f>IF($A895="Vyt",'Vložení dat'!AD893,IF($A895="VODA",VALUE(LEFT(TRIM(REPLACE('Vložení dat'!AB893,FIND(".",'Vložení dat'!AB893,1),1,",")),7)),""))</f>
        <v/>
      </c>
      <c r="W895" s="18" t="str">
        <f>IF($A895="Vyt",'Vložení dat'!AE893,IF($A895="VODA",VALUE(LEFT(TRIM(REPLACE('Vložení dat'!AC893,FIND(".",'Vložení dat'!AC893,1),1,",")),7)),""))</f>
        <v/>
      </c>
      <c r="X895" s="18" t="str">
        <f>IF($A895="Vyt",'Vložení dat'!AF893,IF($A895="VODA",VALUE(LEFT(TRIM(REPLACE('Vložení dat'!AD893,FIND(".",'Vložení dat'!AD893,1),1,",")),7)),""))</f>
        <v/>
      </c>
      <c r="Y895" s="18" t="str">
        <f>IF($A895="Vyt",'Vložení dat'!AG893,IF($A895="VODA",VALUE(LEFT(TRIM(REPLACE('Vložení dat'!AE893,FIND(".",'Vložení dat'!AE893,1),1,",")),7)),""))</f>
        <v/>
      </c>
      <c r="Z895" s="18" t="str">
        <f>IF($A895="Vyt",'Vložení dat'!AH893,IF($A895="VODA",VALUE(LEFT(TRIM(REPLACE('Vložení dat'!AF893,FIND(".",'Vložení dat'!AF893,1),1,",")),7)),""))</f>
        <v/>
      </c>
      <c r="AA895" s="18" t="str">
        <f>IF($A895="Vyt",'Vložení dat'!AI893,IF($A895="VODA",VALUE(LEFT(TRIM(REPLACE('Vložení dat'!AG893,FIND(".",'Vložení dat'!AG893,1),1,",")),7)),""))</f>
        <v/>
      </c>
      <c r="AB895" s="18" t="str">
        <f>IF(A895="Vyt",TRIM(LEFT('Vložení dat'!AY893,9)),IF(A895="VODA",TRIM(LEFT('Vložení dat'!BB893,9)),""))</f>
        <v/>
      </c>
      <c r="AC895" s="18" t="str">
        <f>IF(A895="Vyt",TRIM(LEFT('Vložení dat'!AW893,7)),"")</f>
        <v/>
      </c>
      <c r="AD895" s="18" t="str">
        <f>IF(A895="Vyt",VALUE(REPLACE(TRIM(LEFT('Vložení dat'!BA893,4)),FIND(".",TRIM(LEFT('Vložení dat'!BA893,4)),1),1,",")),IF(A895="VODA",VALUE(REPLACE(TRIM(LEFT('Vložení dat'!BC893,4)),FIND(".",TRIM(LEFT('Vložení dat'!BC893,4)),1),1,",")),""))</f>
        <v/>
      </c>
      <c r="AE895" s="12" t="str">
        <f>IF($A895="Vyt",TRIM(LEFT(REPLACE('Vložení dat'!T893,FIND(".",'Vložení dat'!T893,1),1,","),5)),"")</f>
        <v/>
      </c>
      <c r="AF895" s="12" t="str">
        <f>IF($A895="Vyt",TRIM(LEFT(REPLACE('Vložení dat'!U893,FIND(".",'Vložení dat'!U893,1),1,","),5)),"")</f>
        <v/>
      </c>
      <c r="AG895" s="13" t="str">
        <f>IF(A895="Vyt",LEFT(REPLACE('Vložení dat'!AT893,FIND(".",'Vložení dat'!AT893,1),1,","),5)-LEFT(REPLACE('Vložení dat'!AU893,FIND(".",'Vložení dat'!AU893,1),1,","),5)," ")</f>
        <v xml:space="preserve"> </v>
      </c>
      <c r="AH895" s="13" t="str">
        <f>IF(A895="Vyt",LEFT(REPLACE('Vložení dat'!T893,FIND(".",'Vložení dat'!T893,1),1,","),5)-LEFT(REPLACE('Vložení dat'!U893,FIND(".",'Vložení dat'!U893,1),1,","),5),"")</f>
        <v/>
      </c>
      <c r="AI895" t="str">
        <f>IF(A895="Vyt"," ",IF(A895="VODA",LEFT('Vložení dat'!AU893,12),""))</f>
        <v/>
      </c>
      <c r="AJ895" t="str">
        <f>IF(A895="Vyt","",IF(A895="VODA",LEFT('Vložení dat'!AV893,12),""))</f>
        <v/>
      </c>
    </row>
    <row r="896" spans="1:36" x14ac:dyDescent="0.3">
      <c r="A896" s="13" t="str">
        <f>IF(OR('Vložení dat'!C894=" VIP4RTN010 ",'Vložení dat'!C894=" RED4RITN050.c10_001 "),"Vyt",IF(OR('Vložení dat'!C894=" RED4WM050 ",'Vložení dat'!C894=" RED4WM010 ",ISNUMBER(SEARCH("ECM4WM020.v20",'Vložení dat'!C894,1))),"VODA",IF(ISBLANK('Vložení dat'!C894),"",'Vložení dat'!C894)))</f>
        <v/>
      </c>
      <c r="B896" s="13" t="str">
        <f>TRIM('Vložení dat'!N894)</f>
        <v/>
      </c>
      <c r="C896" s="16" t="str">
        <f>TRIM('Vložení dat'!K894)</f>
        <v/>
      </c>
      <c r="D896" s="13" t="str">
        <f>TRIM('Vložení dat'!L894)</f>
        <v/>
      </c>
      <c r="E896" s="13" t="str">
        <f>TRIM('Vložení dat'!J894)</f>
        <v/>
      </c>
      <c r="F896" s="13" t="str">
        <f>TRIM('Vložení dat'!H894)</f>
        <v/>
      </c>
      <c r="G896" s="13" t="str">
        <f>TRIM('Vložení dat'!G894)</f>
        <v/>
      </c>
      <c r="H896" s="13" t="str">
        <f>TRIM('Vložení dat'!E894)</f>
        <v/>
      </c>
      <c r="I896" s="13" t="str">
        <f>TRIM('Vložení dat'!B894)</f>
        <v/>
      </c>
      <c r="J896" s="13" t="str">
        <f>IF(AND(OR(A896="Vyt",A896="VODA"),'Vložení dat'!O894=0),"OK",IF(AND(OR(A896="Vyt",A896="VODA"),'Vložení dat'!O894&lt;&gt;0),CONCATENATE("CHYBA - ",'Vložení dat'!O894),""))</f>
        <v/>
      </c>
      <c r="K896" s="13" t="str">
        <f>IF(A896="Vyt",'Vložení dat'!R894,IF(A896="VODA",VALUE(TRIM(LEFT(REPLACE('Vložení dat'!T894,FIND(".",'Vložení dat'!T894,1),1,","),8))),""))</f>
        <v/>
      </c>
      <c r="L896" s="16" t="str">
        <f>IF(A896="Vyt",TRIM('Vložení dat'!S894),IF(A896="VODA",VALUE(TRIM(LEFT(REPLACE('Vložení dat'!R894,FIND(".",'Vložení dat'!R894,1),1,","),8))),""))</f>
        <v/>
      </c>
      <c r="M896" s="16" t="str">
        <f>IF(A896="Vyt",RIGHT('Vložení dat'!P894,11),IF(A896="VODA",VALUE(TRIM(LEFT(REPLACE('Vložení dat'!S894,FIND(".",'Vložení dat'!S894,1),1,","),8))),""))</f>
        <v/>
      </c>
      <c r="N896" s="12" t="str">
        <f>IF(A896="Vyt",TRIM('Vložení dat'!V894),"")</f>
        <v/>
      </c>
      <c r="O896" s="17" t="str">
        <f>IF(A896="Vyt",TRIM(LEFT('Vložení dat'!W894,9)),IF(A896="VODA",TRIM(CONCATENATE(LEFT('Vložení dat'!U894,3),".",MID('Vložení dat'!U894,5,2),".",MID('Vložení dat'!U894,8,2))),""))</f>
        <v/>
      </c>
      <c r="P896" s="18" t="str">
        <f>IF($A896="Vyt",'Vložení dat'!X894,IF($A896="VODA",VALUE(LEFT(TRIM(REPLACE('Vložení dat'!V894,FIND(".",'Vložení dat'!V894,1),1,",")),7)),""))</f>
        <v/>
      </c>
      <c r="Q896" s="18" t="str">
        <f>IF($A896="Vyt",'Vložení dat'!Y894,IF($A896="VODA",VALUE(LEFT(TRIM(REPLACE('Vložení dat'!W894,FIND(".",'Vložení dat'!W894,1),1,",")),7)),""))</f>
        <v/>
      </c>
      <c r="R896" s="18" t="str">
        <f>IF($A896="Vyt",'Vložení dat'!Z894,IF($A896="VODA",VALUE(LEFT(TRIM(REPLACE('Vložení dat'!X894,FIND(".",'Vložení dat'!X894,1),1,",")),7)),""))</f>
        <v/>
      </c>
      <c r="S896" s="18" t="str">
        <f>IF($A896="Vyt",'Vložení dat'!AA894,IF($A896="VODA",VALUE(LEFT(TRIM(REPLACE('Vložení dat'!Y894,FIND(".",'Vložení dat'!Y894,1),1,",")),7)),""))</f>
        <v/>
      </c>
      <c r="T896" s="18" t="str">
        <f>IF($A896="Vyt",'Vložení dat'!AB894,IF($A896="VODA",VALUE(LEFT(TRIM(REPLACE('Vložení dat'!Z894,FIND(".",'Vložení dat'!Z894,1),1,",")),7)),""))</f>
        <v/>
      </c>
      <c r="U896" s="18" t="str">
        <f>IF($A896="Vyt",'Vložení dat'!AC894,IF($A896="VODA",VALUE(LEFT(TRIM(REPLACE('Vložení dat'!AA894,FIND(".",'Vložení dat'!AA894,1),1,",")),7)),""))</f>
        <v/>
      </c>
      <c r="V896" s="18" t="str">
        <f>IF($A896="Vyt",'Vložení dat'!AD894,IF($A896="VODA",VALUE(LEFT(TRIM(REPLACE('Vložení dat'!AB894,FIND(".",'Vložení dat'!AB894,1),1,",")),7)),""))</f>
        <v/>
      </c>
      <c r="W896" s="18" t="str">
        <f>IF($A896="Vyt",'Vložení dat'!AE894,IF($A896="VODA",VALUE(LEFT(TRIM(REPLACE('Vložení dat'!AC894,FIND(".",'Vložení dat'!AC894,1),1,",")),7)),""))</f>
        <v/>
      </c>
      <c r="X896" s="18" t="str">
        <f>IF($A896="Vyt",'Vložení dat'!AF894,IF($A896="VODA",VALUE(LEFT(TRIM(REPLACE('Vložení dat'!AD894,FIND(".",'Vložení dat'!AD894,1),1,",")),7)),""))</f>
        <v/>
      </c>
      <c r="Y896" s="18" t="str">
        <f>IF($A896="Vyt",'Vložení dat'!AG894,IF($A896="VODA",VALUE(LEFT(TRIM(REPLACE('Vložení dat'!AE894,FIND(".",'Vložení dat'!AE894,1),1,",")),7)),""))</f>
        <v/>
      </c>
      <c r="Z896" s="18" t="str">
        <f>IF($A896="Vyt",'Vložení dat'!AH894,IF($A896="VODA",VALUE(LEFT(TRIM(REPLACE('Vložení dat'!AF894,FIND(".",'Vložení dat'!AF894,1),1,",")),7)),""))</f>
        <v/>
      </c>
      <c r="AA896" s="18" t="str">
        <f>IF($A896="Vyt",'Vložení dat'!AI894,IF($A896="VODA",VALUE(LEFT(TRIM(REPLACE('Vložení dat'!AG894,FIND(".",'Vložení dat'!AG894,1),1,",")),7)),""))</f>
        <v/>
      </c>
      <c r="AB896" s="18" t="str">
        <f>IF(A896="Vyt",TRIM(LEFT('Vložení dat'!AY894,9)),IF(A896="VODA",TRIM(LEFT('Vložení dat'!BB894,9)),""))</f>
        <v/>
      </c>
      <c r="AC896" s="18" t="str">
        <f>IF(A896="Vyt",TRIM(LEFT('Vložení dat'!AW894,7)),"")</f>
        <v/>
      </c>
      <c r="AD896" s="18" t="str">
        <f>IF(A896="Vyt",VALUE(REPLACE(TRIM(LEFT('Vložení dat'!BA894,4)),FIND(".",TRIM(LEFT('Vložení dat'!BA894,4)),1),1,",")),IF(A896="VODA",VALUE(REPLACE(TRIM(LEFT('Vložení dat'!BC894,4)),FIND(".",TRIM(LEFT('Vložení dat'!BC894,4)),1),1,",")),""))</f>
        <v/>
      </c>
      <c r="AE896" s="12" t="str">
        <f>IF($A896="Vyt",TRIM(LEFT(REPLACE('Vložení dat'!T894,FIND(".",'Vložení dat'!T894,1),1,","),5)),"")</f>
        <v/>
      </c>
      <c r="AF896" s="12" t="str">
        <f>IF($A896="Vyt",TRIM(LEFT(REPLACE('Vložení dat'!U894,FIND(".",'Vložení dat'!U894,1),1,","),5)),"")</f>
        <v/>
      </c>
      <c r="AG896" s="13" t="str">
        <f>IF(A896="Vyt",LEFT(REPLACE('Vložení dat'!AT894,FIND(".",'Vložení dat'!AT894,1),1,","),5)-LEFT(REPLACE('Vložení dat'!AU894,FIND(".",'Vložení dat'!AU894,1),1,","),5)," ")</f>
        <v xml:space="preserve"> </v>
      </c>
      <c r="AH896" s="13" t="str">
        <f>IF(A896="Vyt",LEFT(REPLACE('Vložení dat'!T894,FIND(".",'Vložení dat'!T894,1),1,","),5)-LEFT(REPLACE('Vložení dat'!U894,FIND(".",'Vložení dat'!U894,1),1,","),5),"")</f>
        <v/>
      </c>
      <c r="AI896" t="str">
        <f>IF(A896="Vyt"," ",IF(A896="VODA",LEFT('Vložení dat'!AU894,12),""))</f>
        <v/>
      </c>
      <c r="AJ896" t="str">
        <f>IF(A896="Vyt","",IF(A896="VODA",LEFT('Vložení dat'!AV894,12),""))</f>
        <v/>
      </c>
    </row>
    <row r="897" spans="1:36" x14ac:dyDescent="0.3">
      <c r="A897" s="13" t="str">
        <f>IF(OR('Vložení dat'!C895=" VIP4RTN010 ",'Vložení dat'!C895=" RED4RITN050.c10_001 "),"Vyt",IF(OR('Vložení dat'!C895=" RED4WM050 ",'Vložení dat'!C895=" RED4WM010 ",ISNUMBER(SEARCH("ECM4WM020.v20",'Vložení dat'!C895,1))),"VODA",IF(ISBLANK('Vložení dat'!C895),"",'Vložení dat'!C895)))</f>
        <v/>
      </c>
      <c r="B897" s="13" t="str">
        <f>TRIM('Vložení dat'!N895)</f>
        <v/>
      </c>
      <c r="C897" s="16" t="str">
        <f>TRIM('Vložení dat'!K895)</f>
        <v/>
      </c>
      <c r="D897" s="13" t="str">
        <f>TRIM('Vložení dat'!L895)</f>
        <v/>
      </c>
      <c r="E897" s="13" t="str">
        <f>TRIM('Vložení dat'!J895)</f>
        <v/>
      </c>
      <c r="F897" s="13" t="str">
        <f>TRIM('Vložení dat'!H895)</f>
        <v/>
      </c>
      <c r="G897" s="13" t="str">
        <f>TRIM('Vložení dat'!G895)</f>
        <v/>
      </c>
      <c r="H897" s="13" t="str">
        <f>TRIM('Vložení dat'!E895)</f>
        <v/>
      </c>
      <c r="I897" s="13" t="str">
        <f>TRIM('Vložení dat'!B895)</f>
        <v/>
      </c>
      <c r="J897" s="13" t="str">
        <f>IF(AND(OR(A897="Vyt",A897="VODA"),'Vložení dat'!O895=0),"OK",IF(AND(OR(A897="Vyt",A897="VODA"),'Vložení dat'!O895&lt;&gt;0),CONCATENATE("CHYBA - ",'Vložení dat'!O895),""))</f>
        <v/>
      </c>
      <c r="K897" s="13" t="str">
        <f>IF(A897="Vyt",'Vložení dat'!R895,IF(A897="VODA",VALUE(TRIM(LEFT(REPLACE('Vložení dat'!T895,FIND(".",'Vložení dat'!T895,1),1,","),8))),""))</f>
        <v/>
      </c>
      <c r="L897" s="16" t="str">
        <f>IF(A897="Vyt",TRIM('Vložení dat'!S895),IF(A897="VODA",VALUE(TRIM(LEFT(REPLACE('Vložení dat'!R895,FIND(".",'Vložení dat'!R895,1),1,","),8))),""))</f>
        <v/>
      </c>
      <c r="M897" s="16" t="str">
        <f>IF(A897="Vyt",RIGHT('Vložení dat'!P895,11),IF(A897="VODA",VALUE(TRIM(LEFT(REPLACE('Vložení dat'!S895,FIND(".",'Vložení dat'!S895,1),1,","),8))),""))</f>
        <v/>
      </c>
      <c r="N897" s="12" t="str">
        <f>IF(A897="Vyt",TRIM('Vložení dat'!V895),"")</f>
        <v/>
      </c>
      <c r="O897" s="17" t="str">
        <f>IF(A897="Vyt",TRIM(LEFT('Vložení dat'!W895,9)),IF(A897="VODA",TRIM(CONCATENATE(LEFT('Vložení dat'!U895,3),".",MID('Vložení dat'!U895,5,2),".",MID('Vložení dat'!U895,8,2))),""))</f>
        <v/>
      </c>
      <c r="P897" s="18" t="str">
        <f>IF($A897="Vyt",'Vložení dat'!X895,IF($A897="VODA",VALUE(LEFT(TRIM(REPLACE('Vložení dat'!V895,FIND(".",'Vložení dat'!V895,1),1,",")),7)),""))</f>
        <v/>
      </c>
      <c r="Q897" s="18" t="str">
        <f>IF($A897="Vyt",'Vložení dat'!Y895,IF($A897="VODA",VALUE(LEFT(TRIM(REPLACE('Vložení dat'!W895,FIND(".",'Vložení dat'!W895,1),1,",")),7)),""))</f>
        <v/>
      </c>
      <c r="R897" s="18" t="str">
        <f>IF($A897="Vyt",'Vložení dat'!Z895,IF($A897="VODA",VALUE(LEFT(TRIM(REPLACE('Vložení dat'!X895,FIND(".",'Vložení dat'!X895,1),1,",")),7)),""))</f>
        <v/>
      </c>
      <c r="S897" s="18" t="str">
        <f>IF($A897="Vyt",'Vložení dat'!AA895,IF($A897="VODA",VALUE(LEFT(TRIM(REPLACE('Vložení dat'!Y895,FIND(".",'Vložení dat'!Y895,1),1,",")),7)),""))</f>
        <v/>
      </c>
      <c r="T897" s="18" t="str">
        <f>IF($A897="Vyt",'Vložení dat'!AB895,IF($A897="VODA",VALUE(LEFT(TRIM(REPLACE('Vložení dat'!Z895,FIND(".",'Vložení dat'!Z895,1),1,",")),7)),""))</f>
        <v/>
      </c>
      <c r="U897" s="18" t="str">
        <f>IF($A897="Vyt",'Vložení dat'!AC895,IF($A897="VODA",VALUE(LEFT(TRIM(REPLACE('Vložení dat'!AA895,FIND(".",'Vložení dat'!AA895,1),1,",")),7)),""))</f>
        <v/>
      </c>
      <c r="V897" s="18" t="str">
        <f>IF($A897="Vyt",'Vložení dat'!AD895,IF($A897="VODA",VALUE(LEFT(TRIM(REPLACE('Vložení dat'!AB895,FIND(".",'Vložení dat'!AB895,1),1,",")),7)),""))</f>
        <v/>
      </c>
      <c r="W897" s="18" t="str">
        <f>IF($A897="Vyt",'Vložení dat'!AE895,IF($A897="VODA",VALUE(LEFT(TRIM(REPLACE('Vložení dat'!AC895,FIND(".",'Vložení dat'!AC895,1),1,",")),7)),""))</f>
        <v/>
      </c>
      <c r="X897" s="18" t="str">
        <f>IF($A897="Vyt",'Vložení dat'!AF895,IF($A897="VODA",VALUE(LEFT(TRIM(REPLACE('Vložení dat'!AD895,FIND(".",'Vložení dat'!AD895,1),1,",")),7)),""))</f>
        <v/>
      </c>
      <c r="Y897" s="18" t="str">
        <f>IF($A897="Vyt",'Vložení dat'!AG895,IF($A897="VODA",VALUE(LEFT(TRIM(REPLACE('Vložení dat'!AE895,FIND(".",'Vložení dat'!AE895,1),1,",")),7)),""))</f>
        <v/>
      </c>
      <c r="Z897" s="18" t="str">
        <f>IF($A897="Vyt",'Vložení dat'!AH895,IF($A897="VODA",VALUE(LEFT(TRIM(REPLACE('Vložení dat'!AF895,FIND(".",'Vložení dat'!AF895,1),1,",")),7)),""))</f>
        <v/>
      </c>
      <c r="AA897" s="18" t="str">
        <f>IF($A897="Vyt",'Vložení dat'!AI895,IF($A897="VODA",VALUE(LEFT(TRIM(REPLACE('Vložení dat'!AG895,FIND(".",'Vložení dat'!AG895,1),1,",")),7)),""))</f>
        <v/>
      </c>
      <c r="AB897" s="18" t="str">
        <f>IF(A897="Vyt",TRIM(LEFT('Vložení dat'!AY895,9)),IF(A897="VODA",TRIM(LEFT('Vložení dat'!BB895,9)),""))</f>
        <v/>
      </c>
      <c r="AC897" s="18" t="str">
        <f>IF(A897="Vyt",TRIM(LEFT('Vložení dat'!AW895,7)),"")</f>
        <v/>
      </c>
      <c r="AD897" s="18" t="str">
        <f>IF(A897="Vyt",VALUE(REPLACE(TRIM(LEFT('Vložení dat'!BA895,4)),FIND(".",TRIM(LEFT('Vložení dat'!BA895,4)),1),1,",")),IF(A897="VODA",VALUE(REPLACE(TRIM(LEFT('Vložení dat'!BC895,4)),FIND(".",TRIM(LEFT('Vložení dat'!BC895,4)),1),1,",")),""))</f>
        <v/>
      </c>
      <c r="AE897" s="12" t="str">
        <f>IF($A897="Vyt",TRIM(LEFT(REPLACE('Vložení dat'!T895,FIND(".",'Vložení dat'!T895,1),1,","),5)),"")</f>
        <v/>
      </c>
      <c r="AF897" s="12" t="str">
        <f>IF($A897="Vyt",TRIM(LEFT(REPLACE('Vložení dat'!U895,FIND(".",'Vložení dat'!U895,1),1,","),5)),"")</f>
        <v/>
      </c>
      <c r="AG897" s="13" t="str">
        <f>IF(A897="Vyt",LEFT(REPLACE('Vložení dat'!AT895,FIND(".",'Vložení dat'!AT895,1),1,","),5)-LEFT(REPLACE('Vložení dat'!AU895,FIND(".",'Vložení dat'!AU895,1),1,","),5)," ")</f>
        <v xml:space="preserve"> </v>
      </c>
      <c r="AH897" s="13" t="str">
        <f>IF(A897="Vyt",LEFT(REPLACE('Vložení dat'!T895,FIND(".",'Vložení dat'!T895,1),1,","),5)-LEFT(REPLACE('Vložení dat'!U895,FIND(".",'Vložení dat'!U895,1),1,","),5),"")</f>
        <v/>
      </c>
      <c r="AI897" t="str">
        <f>IF(A897="Vyt"," ",IF(A897="VODA",LEFT('Vložení dat'!AU895,12),""))</f>
        <v/>
      </c>
      <c r="AJ897" t="str">
        <f>IF(A897="Vyt","",IF(A897="VODA",LEFT('Vložení dat'!AV895,12),""))</f>
        <v/>
      </c>
    </row>
    <row r="898" spans="1:36" x14ac:dyDescent="0.3">
      <c r="A898" s="13" t="str">
        <f>IF(OR('Vložení dat'!C896=" VIP4RTN010 ",'Vložení dat'!C896=" RED4RITN050.c10_001 "),"Vyt",IF(OR('Vložení dat'!C896=" RED4WM050 ",'Vložení dat'!C896=" RED4WM010 ",ISNUMBER(SEARCH("ECM4WM020.v20",'Vložení dat'!C896,1))),"VODA",IF(ISBLANK('Vložení dat'!C896),"",'Vložení dat'!C896)))</f>
        <v/>
      </c>
      <c r="B898" s="13" t="str">
        <f>TRIM('Vložení dat'!N896)</f>
        <v/>
      </c>
      <c r="C898" s="16" t="str">
        <f>TRIM('Vložení dat'!K896)</f>
        <v/>
      </c>
      <c r="D898" s="13" t="str">
        <f>TRIM('Vložení dat'!L896)</f>
        <v/>
      </c>
      <c r="E898" s="13" t="str">
        <f>TRIM('Vložení dat'!J896)</f>
        <v/>
      </c>
      <c r="F898" s="13" t="str">
        <f>TRIM('Vložení dat'!H896)</f>
        <v/>
      </c>
      <c r="G898" s="13" t="str">
        <f>TRIM('Vložení dat'!G896)</f>
        <v/>
      </c>
      <c r="H898" s="13" t="str">
        <f>TRIM('Vložení dat'!E896)</f>
        <v/>
      </c>
      <c r="I898" s="13" t="str">
        <f>TRIM('Vložení dat'!B896)</f>
        <v/>
      </c>
      <c r="J898" s="13" t="str">
        <f>IF(AND(OR(A898="Vyt",A898="VODA"),'Vložení dat'!O896=0),"OK",IF(AND(OR(A898="Vyt",A898="VODA"),'Vložení dat'!O896&lt;&gt;0),CONCATENATE("CHYBA - ",'Vložení dat'!O896),""))</f>
        <v/>
      </c>
      <c r="K898" s="13" t="str">
        <f>IF(A898="Vyt",'Vložení dat'!R896,IF(A898="VODA",VALUE(TRIM(LEFT(REPLACE('Vložení dat'!T896,FIND(".",'Vložení dat'!T896,1),1,","),8))),""))</f>
        <v/>
      </c>
      <c r="L898" s="16" t="str">
        <f>IF(A898="Vyt",TRIM('Vložení dat'!S896),IF(A898="VODA",VALUE(TRIM(LEFT(REPLACE('Vložení dat'!R896,FIND(".",'Vložení dat'!R896,1),1,","),8))),""))</f>
        <v/>
      </c>
      <c r="M898" s="16" t="str">
        <f>IF(A898="Vyt",RIGHT('Vložení dat'!P896,11),IF(A898="VODA",VALUE(TRIM(LEFT(REPLACE('Vložení dat'!S896,FIND(".",'Vložení dat'!S896,1),1,","),8))),""))</f>
        <v/>
      </c>
      <c r="N898" s="12" t="str">
        <f>IF(A898="Vyt",TRIM('Vložení dat'!V896),"")</f>
        <v/>
      </c>
      <c r="O898" s="17" t="str">
        <f>IF(A898="Vyt",TRIM(LEFT('Vložení dat'!W896,9)),IF(A898="VODA",TRIM(CONCATENATE(LEFT('Vložení dat'!U896,3),".",MID('Vložení dat'!U896,5,2),".",MID('Vložení dat'!U896,8,2))),""))</f>
        <v/>
      </c>
      <c r="P898" s="18" t="str">
        <f>IF($A898="Vyt",'Vložení dat'!X896,IF($A898="VODA",VALUE(LEFT(TRIM(REPLACE('Vložení dat'!V896,FIND(".",'Vložení dat'!V896,1),1,",")),7)),""))</f>
        <v/>
      </c>
      <c r="Q898" s="18" t="str">
        <f>IF($A898="Vyt",'Vložení dat'!Y896,IF($A898="VODA",VALUE(LEFT(TRIM(REPLACE('Vložení dat'!W896,FIND(".",'Vložení dat'!W896,1),1,",")),7)),""))</f>
        <v/>
      </c>
      <c r="R898" s="18" t="str">
        <f>IF($A898="Vyt",'Vložení dat'!Z896,IF($A898="VODA",VALUE(LEFT(TRIM(REPLACE('Vložení dat'!X896,FIND(".",'Vložení dat'!X896,1),1,",")),7)),""))</f>
        <v/>
      </c>
      <c r="S898" s="18" t="str">
        <f>IF($A898="Vyt",'Vložení dat'!AA896,IF($A898="VODA",VALUE(LEFT(TRIM(REPLACE('Vložení dat'!Y896,FIND(".",'Vložení dat'!Y896,1),1,",")),7)),""))</f>
        <v/>
      </c>
      <c r="T898" s="18" t="str">
        <f>IF($A898="Vyt",'Vložení dat'!AB896,IF($A898="VODA",VALUE(LEFT(TRIM(REPLACE('Vložení dat'!Z896,FIND(".",'Vložení dat'!Z896,1),1,",")),7)),""))</f>
        <v/>
      </c>
      <c r="U898" s="18" t="str">
        <f>IF($A898="Vyt",'Vložení dat'!AC896,IF($A898="VODA",VALUE(LEFT(TRIM(REPLACE('Vložení dat'!AA896,FIND(".",'Vložení dat'!AA896,1),1,",")),7)),""))</f>
        <v/>
      </c>
      <c r="V898" s="18" t="str">
        <f>IF($A898="Vyt",'Vložení dat'!AD896,IF($A898="VODA",VALUE(LEFT(TRIM(REPLACE('Vložení dat'!AB896,FIND(".",'Vložení dat'!AB896,1),1,",")),7)),""))</f>
        <v/>
      </c>
      <c r="W898" s="18" t="str">
        <f>IF($A898="Vyt",'Vložení dat'!AE896,IF($A898="VODA",VALUE(LEFT(TRIM(REPLACE('Vložení dat'!AC896,FIND(".",'Vložení dat'!AC896,1),1,",")),7)),""))</f>
        <v/>
      </c>
      <c r="X898" s="18" t="str">
        <f>IF($A898="Vyt",'Vložení dat'!AF896,IF($A898="VODA",VALUE(LEFT(TRIM(REPLACE('Vložení dat'!AD896,FIND(".",'Vložení dat'!AD896,1),1,",")),7)),""))</f>
        <v/>
      </c>
      <c r="Y898" s="18" t="str">
        <f>IF($A898="Vyt",'Vložení dat'!AG896,IF($A898="VODA",VALUE(LEFT(TRIM(REPLACE('Vložení dat'!AE896,FIND(".",'Vložení dat'!AE896,1),1,",")),7)),""))</f>
        <v/>
      </c>
      <c r="Z898" s="18" t="str">
        <f>IF($A898="Vyt",'Vložení dat'!AH896,IF($A898="VODA",VALUE(LEFT(TRIM(REPLACE('Vložení dat'!AF896,FIND(".",'Vložení dat'!AF896,1),1,",")),7)),""))</f>
        <v/>
      </c>
      <c r="AA898" s="18" t="str">
        <f>IF($A898="Vyt",'Vložení dat'!AI896,IF($A898="VODA",VALUE(LEFT(TRIM(REPLACE('Vložení dat'!AG896,FIND(".",'Vložení dat'!AG896,1),1,",")),7)),""))</f>
        <v/>
      </c>
      <c r="AB898" s="18" t="str">
        <f>IF(A898="Vyt",TRIM(LEFT('Vložení dat'!AY896,9)),IF(A898="VODA",TRIM(LEFT('Vložení dat'!BB896,9)),""))</f>
        <v/>
      </c>
      <c r="AC898" s="18" t="str">
        <f>IF(A898="Vyt",TRIM(LEFT('Vložení dat'!AW896,7)),"")</f>
        <v/>
      </c>
      <c r="AD898" s="18" t="str">
        <f>IF(A898="Vyt",VALUE(REPLACE(TRIM(LEFT('Vložení dat'!BA896,4)),FIND(".",TRIM(LEFT('Vložení dat'!BA896,4)),1),1,",")),IF(A898="VODA",VALUE(REPLACE(TRIM(LEFT('Vložení dat'!BC896,4)),FIND(".",TRIM(LEFT('Vložení dat'!BC896,4)),1),1,",")),""))</f>
        <v/>
      </c>
      <c r="AE898" s="12" t="str">
        <f>IF($A898="Vyt",TRIM(LEFT(REPLACE('Vložení dat'!T896,FIND(".",'Vložení dat'!T896,1),1,","),5)),"")</f>
        <v/>
      </c>
      <c r="AF898" s="12" t="str">
        <f>IF($A898="Vyt",TRIM(LEFT(REPLACE('Vložení dat'!U896,FIND(".",'Vložení dat'!U896,1),1,","),5)),"")</f>
        <v/>
      </c>
      <c r="AG898" s="13" t="str">
        <f>IF(A898="Vyt",LEFT(REPLACE('Vložení dat'!AT896,FIND(".",'Vložení dat'!AT896,1),1,","),5)-LEFT(REPLACE('Vložení dat'!AU896,FIND(".",'Vložení dat'!AU896,1),1,","),5)," ")</f>
        <v xml:space="preserve"> </v>
      </c>
      <c r="AH898" s="13" t="str">
        <f>IF(A898="Vyt",LEFT(REPLACE('Vložení dat'!T896,FIND(".",'Vložení dat'!T896,1),1,","),5)-LEFT(REPLACE('Vložení dat'!U896,FIND(".",'Vložení dat'!U896,1),1,","),5),"")</f>
        <v/>
      </c>
      <c r="AI898" t="str">
        <f>IF(A898="Vyt"," ",IF(A898="VODA",LEFT('Vložení dat'!AU896,12),""))</f>
        <v/>
      </c>
      <c r="AJ898" t="str">
        <f>IF(A898="Vyt","",IF(A898="VODA",LEFT('Vložení dat'!AV896,12),""))</f>
        <v/>
      </c>
    </row>
    <row r="899" spans="1:36" x14ac:dyDescent="0.3">
      <c r="A899" s="13" t="str">
        <f>IF(OR('Vložení dat'!C897=" VIP4RTN010 ",'Vložení dat'!C897=" RED4RITN050.c10_001 "),"Vyt",IF(OR('Vložení dat'!C897=" RED4WM050 ",'Vložení dat'!C897=" RED4WM010 ",ISNUMBER(SEARCH("ECM4WM020.v20",'Vložení dat'!C897,1))),"VODA",IF(ISBLANK('Vložení dat'!C897),"",'Vložení dat'!C897)))</f>
        <v/>
      </c>
      <c r="B899" s="13" t="str">
        <f>TRIM('Vložení dat'!N897)</f>
        <v/>
      </c>
      <c r="C899" s="16" t="str">
        <f>TRIM('Vložení dat'!K897)</f>
        <v/>
      </c>
      <c r="D899" s="13" t="str">
        <f>TRIM('Vložení dat'!L897)</f>
        <v/>
      </c>
      <c r="E899" s="13" t="str">
        <f>TRIM('Vložení dat'!J897)</f>
        <v/>
      </c>
      <c r="F899" s="13" t="str">
        <f>TRIM('Vložení dat'!H897)</f>
        <v/>
      </c>
      <c r="G899" s="13" t="str">
        <f>TRIM('Vložení dat'!G897)</f>
        <v/>
      </c>
      <c r="H899" s="13" t="str">
        <f>TRIM('Vložení dat'!E897)</f>
        <v/>
      </c>
      <c r="I899" s="13" t="str">
        <f>TRIM('Vložení dat'!B897)</f>
        <v/>
      </c>
      <c r="J899" s="13" t="str">
        <f>IF(AND(OR(A899="Vyt",A899="VODA"),'Vložení dat'!O897=0),"OK",IF(AND(OR(A899="Vyt",A899="VODA"),'Vložení dat'!O897&lt;&gt;0),CONCATENATE("CHYBA - ",'Vložení dat'!O897),""))</f>
        <v/>
      </c>
      <c r="K899" s="13" t="str">
        <f>IF(A899="Vyt",'Vložení dat'!R897,IF(A899="VODA",VALUE(TRIM(LEFT(REPLACE('Vložení dat'!T897,FIND(".",'Vložení dat'!T897,1),1,","),8))),""))</f>
        <v/>
      </c>
      <c r="L899" s="16" t="str">
        <f>IF(A899="Vyt",TRIM('Vložení dat'!S897),IF(A899="VODA",VALUE(TRIM(LEFT(REPLACE('Vložení dat'!R897,FIND(".",'Vložení dat'!R897,1),1,","),8))),""))</f>
        <v/>
      </c>
      <c r="M899" s="16" t="str">
        <f>IF(A899="Vyt",RIGHT('Vložení dat'!P897,11),IF(A899="VODA",VALUE(TRIM(LEFT(REPLACE('Vložení dat'!S897,FIND(".",'Vložení dat'!S897,1),1,","),8))),""))</f>
        <v/>
      </c>
      <c r="N899" s="12" t="str">
        <f>IF(A899="Vyt",TRIM('Vložení dat'!V897),"")</f>
        <v/>
      </c>
      <c r="O899" s="17" t="str">
        <f>IF(A899="Vyt",TRIM(LEFT('Vložení dat'!W897,9)),IF(A899="VODA",TRIM(CONCATENATE(LEFT('Vložení dat'!U897,3),".",MID('Vložení dat'!U897,5,2),".",MID('Vložení dat'!U897,8,2))),""))</f>
        <v/>
      </c>
      <c r="P899" s="18" t="str">
        <f>IF($A899="Vyt",'Vložení dat'!X897,IF($A899="VODA",VALUE(LEFT(TRIM(REPLACE('Vložení dat'!V897,FIND(".",'Vložení dat'!V897,1),1,",")),7)),""))</f>
        <v/>
      </c>
      <c r="Q899" s="18" t="str">
        <f>IF($A899="Vyt",'Vložení dat'!Y897,IF($A899="VODA",VALUE(LEFT(TRIM(REPLACE('Vložení dat'!W897,FIND(".",'Vložení dat'!W897,1),1,",")),7)),""))</f>
        <v/>
      </c>
      <c r="R899" s="18" t="str">
        <f>IF($A899="Vyt",'Vložení dat'!Z897,IF($A899="VODA",VALUE(LEFT(TRIM(REPLACE('Vložení dat'!X897,FIND(".",'Vložení dat'!X897,1),1,",")),7)),""))</f>
        <v/>
      </c>
      <c r="S899" s="18" t="str">
        <f>IF($A899="Vyt",'Vložení dat'!AA897,IF($A899="VODA",VALUE(LEFT(TRIM(REPLACE('Vložení dat'!Y897,FIND(".",'Vložení dat'!Y897,1),1,",")),7)),""))</f>
        <v/>
      </c>
      <c r="T899" s="18" t="str">
        <f>IF($A899="Vyt",'Vložení dat'!AB897,IF($A899="VODA",VALUE(LEFT(TRIM(REPLACE('Vložení dat'!Z897,FIND(".",'Vložení dat'!Z897,1),1,",")),7)),""))</f>
        <v/>
      </c>
      <c r="U899" s="18" t="str">
        <f>IF($A899="Vyt",'Vložení dat'!AC897,IF($A899="VODA",VALUE(LEFT(TRIM(REPLACE('Vložení dat'!AA897,FIND(".",'Vložení dat'!AA897,1),1,",")),7)),""))</f>
        <v/>
      </c>
      <c r="V899" s="18" t="str">
        <f>IF($A899="Vyt",'Vložení dat'!AD897,IF($A899="VODA",VALUE(LEFT(TRIM(REPLACE('Vložení dat'!AB897,FIND(".",'Vložení dat'!AB897,1),1,",")),7)),""))</f>
        <v/>
      </c>
      <c r="W899" s="18" t="str">
        <f>IF($A899="Vyt",'Vložení dat'!AE897,IF($A899="VODA",VALUE(LEFT(TRIM(REPLACE('Vložení dat'!AC897,FIND(".",'Vložení dat'!AC897,1),1,",")),7)),""))</f>
        <v/>
      </c>
      <c r="X899" s="18" t="str">
        <f>IF($A899="Vyt",'Vložení dat'!AF897,IF($A899="VODA",VALUE(LEFT(TRIM(REPLACE('Vložení dat'!AD897,FIND(".",'Vložení dat'!AD897,1),1,",")),7)),""))</f>
        <v/>
      </c>
      <c r="Y899" s="18" t="str">
        <f>IF($A899="Vyt",'Vložení dat'!AG897,IF($A899="VODA",VALUE(LEFT(TRIM(REPLACE('Vložení dat'!AE897,FIND(".",'Vložení dat'!AE897,1),1,",")),7)),""))</f>
        <v/>
      </c>
      <c r="Z899" s="18" t="str">
        <f>IF($A899="Vyt",'Vložení dat'!AH897,IF($A899="VODA",VALUE(LEFT(TRIM(REPLACE('Vložení dat'!AF897,FIND(".",'Vložení dat'!AF897,1),1,",")),7)),""))</f>
        <v/>
      </c>
      <c r="AA899" s="18" t="str">
        <f>IF($A899="Vyt",'Vložení dat'!AI897,IF($A899="VODA",VALUE(LEFT(TRIM(REPLACE('Vložení dat'!AG897,FIND(".",'Vložení dat'!AG897,1),1,",")),7)),""))</f>
        <v/>
      </c>
      <c r="AB899" s="18" t="str">
        <f>IF(A899="Vyt",TRIM(LEFT('Vložení dat'!AY897,9)),IF(A899="VODA",TRIM(LEFT('Vložení dat'!BB897,9)),""))</f>
        <v/>
      </c>
      <c r="AC899" s="18" t="str">
        <f>IF(A899="Vyt",TRIM(LEFT('Vložení dat'!AW897,7)),"")</f>
        <v/>
      </c>
      <c r="AD899" s="18" t="str">
        <f>IF(A899="Vyt",VALUE(REPLACE(TRIM(LEFT('Vložení dat'!BA897,4)),FIND(".",TRIM(LEFT('Vložení dat'!BA897,4)),1),1,",")),IF(A899="VODA",VALUE(REPLACE(TRIM(LEFT('Vložení dat'!BC897,4)),FIND(".",TRIM(LEFT('Vložení dat'!BC897,4)),1),1,",")),""))</f>
        <v/>
      </c>
      <c r="AE899" s="12" t="str">
        <f>IF($A899="Vyt",TRIM(LEFT(REPLACE('Vložení dat'!T897,FIND(".",'Vložení dat'!T897,1),1,","),5)),"")</f>
        <v/>
      </c>
      <c r="AF899" s="12" t="str">
        <f>IF($A899="Vyt",TRIM(LEFT(REPLACE('Vložení dat'!U897,FIND(".",'Vložení dat'!U897,1),1,","),5)),"")</f>
        <v/>
      </c>
      <c r="AG899" s="13" t="str">
        <f>IF(A899="Vyt",LEFT(REPLACE('Vložení dat'!AT897,FIND(".",'Vložení dat'!AT897,1),1,","),5)-LEFT(REPLACE('Vložení dat'!AU897,FIND(".",'Vložení dat'!AU897,1),1,","),5)," ")</f>
        <v xml:space="preserve"> </v>
      </c>
      <c r="AH899" s="13" t="str">
        <f>IF(A899="Vyt",LEFT(REPLACE('Vložení dat'!T897,FIND(".",'Vložení dat'!T897,1),1,","),5)-LEFT(REPLACE('Vložení dat'!U897,FIND(".",'Vložení dat'!U897,1),1,","),5),"")</f>
        <v/>
      </c>
      <c r="AI899" t="str">
        <f>IF(A899="Vyt"," ",IF(A899="VODA",LEFT('Vložení dat'!AU897,12),""))</f>
        <v/>
      </c>
      <c r="AJ899" t="str">
        <f>IF(A899="Vyt","",IF(A899="VODA",LEFT('Vložení dat'!AV897,12),""))</f>
        <v/>
      </c>
    </row>
    <row r="900" spans="1:36" x14ac:dyDescent="0.3">
      <c r="A900" s="13" t="str">
        <f>IF(OR('Vložení dat'!C898=" VIP4RTN010 ",'Vložení dat'!C898=" RED4RITN050.c10_001 "),"Vyt",IF(OR('Vložení dat'!C898=" RED4WM050 ",'Vložení dat'!C898=" RED4WM010 ",ISNUMBER(SEARCH("ECM4WM020.v20",'Vložení dat'!C898,1))),"VODA",IF(ISBLANK('Vložení dat'!C898),"",'Vložení dat'!C898)))</f>
        <v/>
      </c>
      <c r="B900" s="13" t="str">
        <f>TRIM('Vložení dat'!N898)</f>
        <v/>
      </c>
      <c r="C900" s="16" t="str">
        <f>TRIM('Vložení dat'!K898)</f>
        <v/>
      </c>
      <c r="D900" s="13" t="str">
        <f>TRIM('Vložení dat'!L898)</f>
        <v/>
      </c>
      <c r="E900" s="13" t="str">
        <f>TRIM('Vložení dat'!J898)</f>
        <v/>
      </c>
      <c r="F900" s="13" t="str">
        <f>TRIM('Vložení dat'!H898)</f>
        <v/>
      </c>
      <c r="G900" s="13" t="str">
        <f>TRIM('Vložení dat'!G898)</f>
        <v/>
      </c>
      <c r="H900" s="13" t="str">
        <f>TRIM('Vložení dat'!E898)</f>
        <v/>
      </c>
      <c r="I900" s="13" t="str">
        <f>TRIM('Vložení dat'!B898)</f>
        <v/>
      </c>
      <c r="J900" s="13" t="str">
        <f>IF(AND(OR(A900="Vyt",A900="VODA"),'Vložení dat'!O898=0),"OK",IF(AND(OR(A900="Vyt",A900="VODA"),'Vložení dat'!O898&lt;&gt;0),CONCATENATE("CHYBA - ",'Vložení dat'!O898),""))</f>
        <v/>
      </c>
      <c r="K900" s="13" t="str">
        <f>IF(A900="Vyt",'Vložení dat'!R898,IF(A900="VODA",VALUE(TRIM(LEFT(REPLACE('Vložení dat'!T898,FIND(".",'Vložení dat'!T898,1),1,","),8))),""))</f>
        <v/>
      </c>
      <c r="L900" s="16" t="str">
        <f>IF(A900="Vyt",TRIM('Vložení dat'!S898),IF(A900="VODA",VALUE(TRIM(LEFT(REPLACE('Vložení dat'!R898,FIND(".",'Vložení dat'!R898,1),1,","),8))),""))</f>
        <v/>
      </c>
      <c r="M900" s="16" t="str">
        <f>IF(A900="Vyt",RIGHT('Vložení dat'!P898,11),IF(A900="VODA",VALUE(TRIM(LEFT(REPLACE('Vložení dat'!S898,FIND(".",'Vložení dat'!S898,1),1,","),8))),""))</f>
        <v/>
      </c>
      <c r="N900" s="12" t="str">
        <f>IF(A900="Vyt",TRIM('Vložení dat'!V898),"")</f>
        <v/>
      </c>
      <c r="O900" s="17" t="str">
        <f>IF(A900="Vyt",TRIM(LEFT('Vložení dat'!W898,9)),IF(A900="VODA",TRIM(CONCATENATE(LEFT('Vložení dat'!U898,3),".",MID('Vložení dat'!U898,5,2),".",MID('Vložení dat'!U898,8,2))),""))</f>
        <v/>
      </c>
      <c r="P900" s="18" t="str">
        <f>IF($A900="Vyt",'Vložení dat'!X898,IF($A900="VODA",VALUE(LEFT(TRIM(REPLACE('Vložení dat'!V898,FIND(".",'Vložení dat'!V898,1),1,",")),7)),""))</f>
        <v/>
      </c>
      <c r="Q900" s="18" t="str">
        <f>IF($A900="Vyt",'Vložení dat'!Y898,IF($A900="VODA",VALUE(LEFT(TRIM(REPLACE('Vložení dat'!W898,FIND(".",'Vložení dat'!W898,1),1,",")),7)),""))</f>
        <v/>
      </c>
      <c r="R900" s="18" t="str">
        <f>IF($A900="Vyt",'Vložení dat'!Z898,IF($A900="VODA",VALUE(LEFT(TRIM(REPLACE('Vložení dat'!X898,FIND(".",'Vložení dat'!X898,1),1,",")),7)),""))</f>
        <v/>
      </c>
      <c r="S900" s="18" t="str">
        <f>IF($A900="Vyt",'Vložení dat'!AA898,IF($A900="VODA",VALUE(LEFT(TRIM(REPLACE('Vložení dat'!Y898,FIND(".",'Vložení dat'!Y898,1),1,",")),7)),""))</f>
        <v/>
      </c>
      <c r="T900" s="18" t="str">
        <f>IF($A900="Vyt",'Vložení dat'!AB898,IF($A900="VODA",VALUE(LEFT(TRIM(REPLACE('Vložení dat'!Z898,FIND(".",'Vložení dat'!Z898,1),1,",")),7)),""))</f>
        <v/>
      </c>
      <c r="U900" s="18" t="str">
        <f>IF($A900="Vyt",'Vložení dat'!AC898,IF($A900="VODA",VALUE(LEFT(TRIM(REPLACE('Vložení dat'!AA898,FIND(".",'Vložení dat'!AA898,1),1,",")),7)),""))</f>
        <v/>
      </c>
      <c r="V900" s="18" t="str">
        <f>IF($A900="Vyt",'Vložení dat'!AD898,IF($A900="VODA",VALUE(LEFT(TRIM(REPLACE('Vložení dat'!AB898,FIND(".",'Vložení dat'!AB898,1),1,",")),7)),""))</f>
        <v/>
      </c>
      <c r="W900" s="18" t="str">
        <f>IF($A900="Vyt",'Vložení dat'!AE898,IF($A900="VODA",VALUE(LEFT(TRIM(REPLACE('Vložení dat'!AC898,FIND(".",'Vložení dat'!AC898,1),1,",")),7)),""))</f>
        <v/>
      </c>
      <c r="X900" s="18" t="str">
        <f>IF($A900="Vyt",'Vložení dat'!AF898,IF($A900="VODA",VALUE(LEFT(TRIM(REPLACE('Vložení dat'!AD898,FIND(".",'Vložení dat'!AD898,1),1,",")),7)),""))</f>
        <v/>
      </c>
      <c r="Y900" s="18" t="str">
        <f>IF($A900="Vyt",'Vložení dat'!AG898,IF($A900="VODA",VALUE(LEFT(TRIM(REPLACE('Vložení dat'!AE898,FIND(".",'Vložení dat'!AE898,1),1,",")),7)),""))</f>
        <v/>
      </c>
      <c r="Z900" s="18" t="str">
        <f>IF($A900="Vyt",'Vložení dat'!AH898,IF($A900="VODA",VALUE(LEFT(TRIM(REPLACE('Vložení dat'!AF898,FIND(".",'Vložení dat'!AF898,1),1,",")),7)),""))</f>
        <v/>
      </c>
      <c r="AA900" s="18" t="str">
        <f>IF($A900="Vyt",'Vložení dat'!AI898,IF($A900="VODA",VALUE(LEFT(TRIM(REPLACE('Vložení dat'!AG898,FIND(".",'Vložení dat'!AG898,1),1,",")),7)),""))</f>
        <v/>
      </c>
      <c r="AB900" s="18" t="str">
        <f>IF(A900="Vyt",TRIM(LEFT('Vložení dat'!AY898,9)),IF(A900="VODA",TRIM(LEFT('Vložení dat'!BB898,9)),""))</f>
        <v/>
      </c>
      <c r="AC900" s="18" t="str">
        <f>IF(A900="Vyt",TRIM(LEFT('Vložení dat'!AW898,7)),"")</f>
        <v/>
      </c>
      <c r="AD900" s="18" t="str">
        <f>IF(A900="Vyt",VALUE(REPLACE(TRIM(LEFT('Vložení dat'!BA898,4)),FIND(".",TRIM(LEFT('Vložení dat'!BA898,4)),1),1,",")),IF(A900="VODA",VALUE(REPLACE(TRIM(LEFT('Vložení dat'!BC898,4)),FIND(".",TRIM(LEFT('Vložení dat'!BC898,4)),1),1,",")),""))</f>
        <v/>
      </c>
      <c r="AE900" s="12" t="str">
        <f>IF($A900="Vyt",TRIM(LEFT(REPLACE('Vložení dat'!T898,FIND(".",'Vložení dat'!T898,1),1,","),5)),"")</f>
        <v/>
      </c>
      <c r="AF900" s="12" t="str">
        <f>IF($A900="Vyt",TRIM(LEFT(REPLACE('Vložení dat'!U898,FIND(".",'Vložení dat'!U898,1),1,","),5)),"")</f>
        <v/>
      </c>
      <c r="AG900" s="13" t="str">
        <f>IF(A900="Vyt",LEFT(REPLACE('Vložení dat'!AT898,FIND(".",'Vložení dat'!AT898,1),1,","),5)-LEFT(REPLACE('Vložení dat'!AU898,FIND(".",'Vložení dat'!AU898,1),1,","),5)," ")</f>
        <v xml:space="preserve"> </v>
      </c>
      <c r="AH900" s="13" t="str">
        <f>IF(A900="Vyt",LEFT(REPLACE('Vložení dat'!T898,FIND(".",'Vložení dat'!T898,1),1,","),5)-LEFT(REPLACE('Vložení dat'!U898,FIND(".",'Vložení dat'!U898,1),1,","),5),"")</f>
        <v/>
      </c>
      <c r="AI900" t="str">
        <f>IF(A900="Vyt"," ",IF(A900="VODA",LEFT('Vložení dat'!AU898,12),""))</f>
        <v/>
      </c>
      <c r="AJ900" t="str">
        <f>IF(A900="Vyt","",IF(A900="VODA",LEFT('Vložení dat'!AV898,12),""))</f>
        <v/>
      </c>
    </row>
    <row r="901" spans="1:36" x14ac:dyDescent="0.3">
      <c r="A901" s="13" t="str">
        <f>IF(OR('Vložení dat'!C899=" VIP4RTN010 ",'Vložení dat'!C899=" RED4RITN050.c10_001 "),"Vyt",IF(OR('Vložení dat'!C899=" RED4WM050 ",'Vložení dat'!C899=" RED4WM010 ",ISNUMBER(SEARCH("ECM4WM020.v20",'Vložení dat'!C899,1))),"VODA",IF(ISBLANK('Vložení dat'!C899),"",'Vložení dat'!C899)))</f>
        <v/>
      </c>
      <c r="B901" s="13" t="str">
        <f>TRIM('Vložení dat'!N899)</f>
        <v/>
      </c>
      <c r="C901" s="16" t="str">
        <f>TRIM('Vložení dat'!K899)</f>
        <v/>
      </c>
      <c r="D901" s="13" t="str">
        <f>TRIM('Vložení dat'!L899)</f>
        <v/>
      </c>
      <c r="E901" s="13" t="str">
        <f>TRIM('Vložení dat'!J899)</f>
        <v/>
      </c>
      <c r="F901" s="13" t="str">
        <f>TRIM('Vložení dat'!H899)</f>
        <v/>
      </c>
      <c r="G901" s="13" t="str">
        <f>TRIM('Vložení dat'!G899)</f>
        <v/>
      </c>
      <c r="H901" s="13" t="str">
        <f>TRIM('Vložení dat'!E899)</f>
        <v/>
      </c>
      <c r="I901" s="13" t="str">
        <f>TRIM('Vložení dat'!B899)</f>
        <v/>
      </c>
      <c r="J901" s="13" t="str">
        <f>IF(AND(OR(A901="Vyt",A901="VODA"),'Vložení dat'!O899=0),"OK",IF(AND(OR(A901="Vyt",A901="VODA"),'Vložení dat'!O899&lt;&gt;0),CONCATENATE("CHYBA - ",'Vložení dat'!O899),""))</f>
        <v/>
      </c>
      <c r="K901" s="13" t="str">
        <f>IF(A901="Vyt",'Vložení dat'!R899,IF(A901="VODA",VALUE(TRIM(LEFT(REPLACE('Vložení dat'!T899,FIND(".",'Vložení dat'!T899,1),1,","),8))),""))</f>
        <v/>
      </c>
      <c r="L901" s="16" t="str">
        <f>IF(A901="Vyt",TRIM('Vložení dat'!S899),IF(A901="VODA",VALUE(TRIM(LEFT(REPLACE('Vložení dat'!R899,FIND(".",'Vložení dat'!R899,1),1,","),8))),""))</f>
        <v/>
      </c>
      <c r="M901" s="16" t="str">
        <f>IF(A901="Vyt",RIGHT('Vložení dat'!P899,11),IF(A901="VODA",VALUE(TRIM(LEFT(REPLACE('Vložení dat'!S899,FIND(".",'Vložení dat'!S899,1),1,","),8))),""))</f>
        <v/>
      </c>
      <c r="N901" s="12" t="str">
        <f>IF(A901="Vyt",TRIM('Vložení dat'!V899),"")</f>
        <v/>
      </c>
      <c r="O901" s="17" t="str">
        <f>IF(A901="Vyt",TRIM(LEFT('Vložení dat'!W899,9)),IF(A901="VODA",TRIM(CONCATENATE(LEFT('Vložení dat'!U899,3),".",MID('Vložení dat'!U899,5,2),".",MID('Vložení dat'!U899,8,2))),""))</f>
        <v/>
      </c>
      <c r="P901" s="18" t="str">
        <f>IF($A901="Vyt",'Vložení dat'!X899,IF($A901="VODA",VALUE(LEFT(TRIM(REPLACE('Vložení dat'!V899,FIND(".",'Vložení dat'!V899,1),1,",")),7)),""))</f>
        <v/>
      </c>
      <c r="Q901" s="18" t="str">
        <f>IF($A901="Vyt",'Vložení dat'!Y899,IF($A901="VODA",VALUE(LEFT(TRIM(REPLACE('Vložení dat'!W899,FIND(".",'Vložení dat'!W899,1),1,",")),7)),""))</f>
        <v/>
      </c>
      <c r="R901" s="18" t="str">
        <f>IF($A901="Vyt",'Vložení dat'!Z899,IF($A901="VODA",VALUE(LEFT(TRIM(REPLACE('Vložení dat'!X899,FIND(".",'Vložení dat'!X899,1),1,",")),7)),""))</f>
        <v/>
      </c>
      <c r="S901" s="18" t="str">
        <f>IF($A901="Vyt",'Vložení dat'!AA899,IF($A901="VODA",VALUE(LEFT(TRIM(REPLACE('Vložení dat'!Y899,FIND(".",'Vložení dat'!Y899,1),1,",")),7)),""))</f>
        <v/>
      </c>
      <c r="T901" s="18" t="str">
        <f>IF($A901="Vyt",'Vložení dat'!AB899,IF($A901="VODA",VALUE(LEFT(TRIM(REPLACE('Vložení dat'!Z899,FIND(".",'Vložení dat'!Z899,1),1,",")),7)),""))</f>
        <v/>
      </c>
      <c r="U901" s="18" t="str">
        <f>IF($A901="Vyt",'Vložení dat'!AC899,IF($A901="VODA",VALUE(LEFT(TRIM(REPLACE('Vložení dat'!AA899,FIND(".",'Vložení dat'!AA899,1),1,",")),7)),""))</f>
        <v/>
      </c>
      <c r="V901" s="18" t="str">
        <f>IF($A901="Vyt",'Vložení dat'!AD899,IF($A901="VODA",VALUE(LEFT(TRIM(REPLACE('Vložení dat'!AB899,FIND(".",'Vložení dat'!AB899,1),1,",")),7)),""))</f>
        <v/>
      </c>
      <c r="W901" s="18" t="str">
        <f>IF($A901="Vyt",'Vložení dat'!AE899,IF($A901="VODA",VALUE(LEFT(TRIM(REPLACE('Vložení dat'!AC899,FIND(".",'Vložení dat'!AC899,1),1,",")),7)),""))</f>
        <v/>
      </c>
      <c r="X901" s="18" t="str">
        <f>IF($A901="Vyt",'Vložení dat'!AF899,IF($A901="VODA",VALUE(LEFT(TRIM(REPLACE('Vložení dat'!AD899,FIND(".",'Vložení dat'!AD899,1),1,",")),7)),""))</f>
        <v/>
      </c>
      <c r="Y901" s="18" t="str">
        <f>IF($A901="Vyt",'Vložení dat'!AG899,IF($A901="VODA",VALUE(LEFT(TRIM(REPLACE('Vložení dat'!AE899,FIND(".",'Vložení dat'!AE899,1),1,",")),7)),""))</f>
        <v/>
      </c>
      <c r="Z901" s="18" t="str">
        <f>IF($A901="Vyt",'Vložení dat'!AH899,IF($A901="VODA",VALUE(LEFT(TRIM(REPLACE('Vložení dat'!AF899,FIND(".",'Vložení dat'!AF899,1),1,",")),7)),""))</f>
        <v/>
      </c>
      <c r="AA901" s="18" t="str">
        <f>IF($A901="Vyt",'Vložení dat'!AI899,IF($A901="VODA",VALUE(LEFT(TRIM(REPLACE('Vložení dat'!AG899,FIND(".",'Vložení dat'!AG899,1),1,",")),7)),""))</f>
        <v/>
      </c>
      <c r="AB901" s="18" t="str">
        <f>IF(A901="Vyt",TRIM(LEFT('Vložení dat'!AY899,9)),IF(A901="VODA",TRIM(LEFT('Vložení dat'!BB899,9)),""))</f>
        <v/>
      </c>
      <c r="AC901" s="18" t="str">
        <f>IF(A901="Vyt",TRIM(LEFT('Vložení dat'!AW899,7)),"")</f>
        <v/>
      </c>
      <c r="AD901" s="18" t="str">
        <f>IF(A901="Vyt",VALUE(REPLACE(TRIM(LEFT('Vložení dat'!BA899,4)),FIND(".",TRIM(LEFT('Vložení dat'!BA899,4)),1),1,",")),IF(A901="VODA",VALUE(REPLACE(TRIM(LEFT('Vložení dat'!BC899,4)),FIND(".",TRIM(LEFT('Vložení dat'!BC899,4)),1),1,",")),""))</f>
        <v/>
      </c>
      <c r="AE901" s="12" t="str">
        <f>IF($A901="Vyt",TRIM(LEFT(REPLACE('Vložení dat'!T899,FIND(".",'Vložení dat'!T899,1),1,","),5)),"")</f>
        <v/>
      </c>
      <c r="AF901" s="12" t="str">
        <f>IF($A901="Vyt",TRIM(LEFT(REPLACE('Vložení dat'!U899,FIND(".",'Vložení dat'!U899,1),1,","),5)),"")</f>
        <v/>
      </c>
      <c r="AG901" s="13" t="str">
        <f>IF(A901="Vyt",LEFT(REPLACE('Vložení dat'!AT899,FIND(".",'Vložení dat'!AT899,1),1,","),5)-LEFT(REPLACE('Vložení dat'!AU899,FIND(".",'Vložení dat'!AU899,1),1,","),5)," ")</f>
        <v xml:space="preserve"> </v>
      </c>
      <c r="AH901" s="13" t="str">
        <f>IF(A901="Vyt",LEFT(REPLACE('Vložení dat'!T899,FIND(".",'Vložení dat'!T899,1),1,","),5)-LEFT(REPLACE('Vložení dat'!U899,FIND(".",'Vložení dat'!U899,1),1,","),5),"")</f>
        <v/>
      </c>
      <c r="AI901" t="str">
        <f>IF(A901="Vyt"," ",IF(A901="VODA",LEFT('Vložení dat'!AU899,12),""))</f>
        <v/>
      </c>
      <c r="AJ901" t="str">
        <f>IF(A901="Vyt","",IF(A901="VODA",LEFT('Vložení dat'!AV899,12),""))</f>
        <v/>
      </c>
    </row>
    <row r="902" spans="1:36" x14ac:dyDescent="0.3">
      <c r="A902" s="13" t="str">
        <f>IF(OR('Vložení dat'!C900=" VIP4RTN010 ",'Vložení dat'!C900=" RED4RITN050.c10_001 "),"Vyt",IF(OR('Vložení dat'!C900=" RED4WM050 ",'Vložení dat'!C900=" RED4WM010 ",ISNUMBER(SEARCH("ECM4WM020.v20",'Vložení dat'!C900,1))),"VODA",IF(ISBLANK('Vložení dat'!C900),"",'Vložení dat'!C900)))</f>
        <v/>
      </c>
      <c r="B902" s="13" t="str">
        <f>TRIM('Vložení dat'!N900)</f>
        <v/>
      </c>
      <c r="C902" s="16" t="str">
        <f>TRIM('Vložení dat'!K900)</f>
        <v/>
      </c>
      <c r="D902" s="13" t="str">
        <f>TRIM('Vložení dat'!L900)</f>
        <v/>
      </c>
      <c r="E902" s="13" t="str">
        <f>TRIM('Vložení dat'!J900)</f>
        <v/>
      </c>
      <c r="F902" s="13" t="str">
        <f>TRIM('Vložení dat'!H900)</f>
        <v/>
      </c>
      <c r="G902" s="13" t="str">
        <f>TRIM('Vložení dat'!G900)</f>
        <v/>
      </c>
      <c r="H902" s="13" t="str">
        <f>TRIM('Vložení dat'!E900)</f>
        <v/>
      </c>
      <c r="I902" s="13" t="str">
        <f>TRIM('Vložení dat'!B900)</f>
        <v/>
      </c>
      <c r="J902" s="13" t="str">
        <f>IF(AND(OR(A902="Vyt",A902="VODA"),'Vložení dat'!O900=0),"OK",IF(AND(OR(A902="Vyt",A902="VODA"),'Vložení dat'!O900&lt;&gt;0),CONCATENATE("CHYBA - ",'Vložení dat'!O900),""))</f>
        <v/>
      </c>
      <c r="K902" s="13" t="str">
        <f>IF(A902="Vyt",'Vložení dat'!R900,IF(A902="VODA",VALUE(TRIM(LEFT(REPLACE('Vložení dat'!T900,FIND(".",'Vložení dat'!T900,1),1,","),8))),""))</f>
        <v/>
      </c>
      <c r="L902" s="16" t="str">
        <f>IF(A902="Vyt",TRIM('Vložení dat'!S900),IF(A902="VODA",VALUE(TRIM(LEFT(REPLACE('Vložení dat'!R900,FIND(".",'Vložení dat'!R900,1),1,","),8))),""))</f>
        <v/>
      </c>
      <c r="M902" s="16" t="str">
        <f>IF(A902="Vyt",RIGHT('Vložení dat'!P900,11),IF(A902="VODA",VALUE(TRIM(LEFT(REPLACE('Vložení dat'!S900,FIND(".",'Vložení dat'!S900,1),1,","),8))),""))</f>
        <v/>
      </c>
      <c r="N902" s="12" t="str">
        <f>IF(A902="Vyt",TRIM('Vložení dat'!V900),"")</f>
        <v/>
      </c>
      <c r="O902" s="17" t="str">
        <f>IF(A902="Vyt",TRIM(LEFT('Vložení dat'!W900,9)),IF(A902="VODA",TRIM(CONCATENATE(LEFT('Vložení dat'!U900,3),".",MID('Vložení dat'!U900,5,2),".",MID('Vložení dat'!U900,8,2))),""))</f>
        <v/>
      </c>
      <c r="P902" s="18" t="str">
        <f>IF($A902="Vyt",'Vložení dat'!X900,IF($A902="VODA",VALUE(LEFT(TRIM(REPLACE('Vložení dat'!V900,FIND(".",'Vložení dat'!V900,1),1,",")),7)),""))</f>
        <v/>
      </c>
      <c r="Q902" s="18" t="str">
        <f>IF($A902="Vyt",'Vložení dat'!Y900,IF($A902="VODA",VALUE(LEFT(TRIM(REPLACE('Vložení dat'!W900,FIND(".",'Vložení dat'!W900,1),1,",")),7)),""))</f>
        <v/>
      </c>
      <c r="R902" s="18" t="str">
        <f>IF($A902="Vyt",'Vložení dat'!Z900,IF($A902="VODA",VALUE(LEFT(TRIM(REPLACE('Vložení dat'!X900,FIND(".",'Vložení dat'!X900,1),1,",")),7)),""))</f>
        <v/>
      </c>
      <c r="S902" s="18" t="str">
        <f>IF($A902="Vyt",'Vložení dat'!AA900,IF($A902="VODA",VALUE(LEFT(TRIM(REPLACE('Vložení dat'!Y900,FIND(".",'Vložení dat'!Y900,1),1,",")),7)),""))</f>
        <v/>
      </c>
      <c r="T902" s="18" t="str">
        <f>IF($A902="Vyt",'Vložení dat'!AB900,IF($A902="VODA",VALUE(LEFT(TRIM(REPLACE('Vložení dat'!Z900,FIND(".",'Vložení dat'!Z900,1),1,",")),7)),""))</f>
        <v/>
      </c>
      <c r="U902" s="18" t="str">
        <f>IF($A902="Vyt",'Vložení dat'!AC900,IF($A902="VODA",VALUE(LEFT(TRIM(REPLACE('Vložení dat'!AA900,FIND(".",'Vložení dat'!AA900,1),1,",")),7)),""))</f>
        <v/>
      </c>
      <c r="V902" s="18" t="str">
        <f>IF($A902="Vyt",'Vložení dat'!AD900,IF($A902="VODA",VALUE(LEFT(TRIM(REPLACE('Vložení dat'!AB900,FIND(".",'Vložení dat'!AB900,1),1,",")),7)),""))</f>
        <v/>
      </c>
      <c r="W902" s="18" t="str">
        <f>IF($A902="Vyt",'Vložení dat'!AE900,IF($A902="VODA",VALUE(LEFT(TRIM(REPLACE('Vložení dat'!AC900,FIND(".",'Vložení dat'!AC900,1),1,",")),7)),""))</f>
        <v/>
      </c>
      <c r="X902" s="18" t="str">
        <f>IF($A902="Vyt",'Vložení dat'!AF900,IF($A902="VODA",VALUE(LEFT(TRIM(REPLACE('Vložení dat'!AD900,FIND(".",'Vložení dat'!AD900,1),1,",")),7)),""))</f>
        <v/>
      </c>
      <c r="Y902" s="18" t="str">
        <f>IF($A902="Vyt",'Vložení dat'!AG900,IF($A902="VODA",VALUE(LEFT(TRIM(REPLACE('Vložení dat'!AE900,FIND(".",'Vložení dat'!AE900,1),1,",")),7)),""))</f>
        <v/>
      </c>
      <c r="Z902" s="18" t="str">
        <f>IF($A902="Vyt",'Vložení dat'!AH900,IF($A902="VODA",VALUE(LEFT(TRIM(REPLACE('Vložení dat'!AF900,FIND(".",'Vložení dat'!AF900,1),1,",")),7)),""))</f>
        <v/>
      </c>
      <c r="AA902" s="18" t="str">
        <f>IF($A902="Vyt",'Vložení dat'!AI900,IF($A902="VODA",VALUE(LEFT(TRIM(REPLACE('Vložení dat'!AG900,FIND(".",'Vložení dat'!AG900,1),1,",")),7)),""))</f>
        <v/>
      </c>
      <c r="AB902" s="18" t="str">
        <f>IF(A902="Vyt",TRIM(LEFT('Vložení dat'!AY900,9)),IF(A902="VODA",TRIM(LEFT('Vložení dat'!BB900,9)),""))</f>
        <v/>
      </c>
      <c r="AC902" s="18" t="str">
        <f>IF(A902="Vyt",TRIM(LEFT('Vložení dat'!AW900,7)),"")</f>
        <v/>
      </c>
      <c r="AD902" s="18" t="str">
        <f>IF(A902="Vyt",VALUE(REPLACE(TRIM(LEFT('Vložení dat'!BA900,4)),FIND(".",TRIM(LEFT('Vložení dat'!BA900,4)),1),1,",")),IF(A902="VODA",VALUE(REPLACE(TRIM(LEFT('Vložení dat'!BC900,4)),FIND(".",TRIM(LEFT('Vložení dat'!BC900,4)),1),1,",")),""))</f>
        <v/>
      </c>
      <c r="AE902" s="12" t="str">
        <f>IF($A902="Vyt",TRIM(LEFT(REPLACE('Vložení dat'!T900,FIND(".",'Vložení dat'!T900,1),1,","),5)),"")</f>
        <v/>
      </c>
      <c r="AF902" s="12" t="str">
        <f>IF($A902="Vyt",TRIM(LEFT(REPLACE('Vložení dat'!U900,FIND(".",'Vložení dat'!U900,1),1,","),5)),"")</f>
        <v/>
      </c>
      <c r="AG902" s="13" t="str">
        <f>IF(A902="Vyt",LEFT(REPLACE('Vložení dat'!AT900,FIND(".",'Vložení dat'!AT900,1),1,","),5)-LEFT(REPLACE('Vložení dat'!AU900,FIND(".",'Vložení dat'!AU900,1),1,","),5)," ")</f>
        <v xml:space="preserve"> </v>
      </c>
      <c r="AH902" s="13" t="str">
        <f>IF(A902="Vyt",LEFT(REPLACE('Vložení dat'!T900,FIND(".",'Vložení dat'!T900,1),1,","),5)-LEFT(REPLACE('Vložení dat'!U900,FIND(".",'Vložení dat'!U900,1),1,","),5),"")</f>
        <v/>
      </c>
      <c r="AI902" t="str">
        <f>IF(A902="Vyt"," ",IF(A902="VODA",LEFT('Vložení dat'!AU900,12),""))</f>
        <v/>
      </c>
      <c r="AJ902" t="str">
        <f>IF(A902="Vyt","",IF(A902="VODA",LEFT('Vložení dat'!AV900,12),""))</f>
        <v/>
      </c>
    </row>
    <row r="903" spans="1:36" x14ac:dyDescent="0.3">
      <c r="A903" s="13" t="str">
        <f>IF(OR('Vložení dat'!C901=" VIP4RTN010 ",'Vložení dat'!C901=" RED4RITN050.c10_001 "),"Vyt",IF(OR('Vložení dat'!C901=" RED4WM050 ",'Vložení dat'!C901=" RED4WM010 ",ISNUMBER(SEARCH("ECM4WM020.v20",'Vložení dat'!C901,1))),"VODA",IF(ISBLANK('Vložení dat'!C901),"",'Vložení dat'!C901)))</f>
        <v/>
      </c>
      <c r="B903" s="13" t="str">
        <f>TRIM('Vložení dat'!N901)</f>
        <v/>
      </c>
      <c r="C903" s="16" t="str">
        <f>TRIM('Vložení dat'!K901)</f>
        <v/>
      </c>
      <c r="D903" s="13" t="str">
        <f>TRIM('Vložení dat'!L901)</f>
        <v/>
      </c>
      <c r="E903" s="13" t="str">
        <f>TRIM('Vložení dat'!J901)</f>
        <v/>
      </c>
      <c r="F903" s="13" t="str">
        <f>TRIM('Vložení dat'!H901)</f>
        <v/>
      </c>
      <c r="G903" s="13" t="str">
        <f>TRIM('Vložení dat'!G901)</f>
        <v/>
      </c>
      <c r="H903" s="13" t="str">
        <f>TRIM('Vložení dat'!E901)</f>
        <v/>
      </c>
      <c r="I903" s="13" t="str">
        <f>TRIM('Vložení dat'!B901)</f>
        <v/>
      </c>
      <c r="J903" s="13" t="str">
        <f>IF(AND(OR(A903="Vyt",A903="VODA"),'Vložení dat'!O901=0),"OK",IF(AND(OR(A903="Vyt",A903="VODA"),'Vložení dat'!O901&lt;&gt;0),CONCATENATE("CHYBA - ",'Vložení dat'!O901),""))</f>
        <v/>
      </c>
      <c r="K903" s="13" t="str">
        <f>IF(A903="Vyt",'Vložení dat'!R901,IF(A903="VODA",VALUE(TRIM(LEFT(REPLACE('Vložení dat'!T901,FIND(".",'Vložení dat'!T901,1),1,","),8))),""))</f>
        <v/>
      </c>
      <c r="L903" s="16" t="str">
        <f>IF(A903="Vyt",TRIM('Vložení dat'!S901),IF(A903="VODA",VALUE(TRIM(LEFT(REPLACE('Vložení dat'!R901,FIND(".",'Vložení dat'!R901,1),1,","),8))),""))</f>
        <v/>
      </c>
      <c r="M903" s="16" t="str">
        <f>IF(A903="Vyt",RIGHT('Vložení dat'!P901,11),IF(A903="VODA",VALUE(TRIM(LEFT(REPLACE('Vložení dat'!S901,FIND(".",'Vložení dat'!S901,1),1,","),8))),""))</f>
        <v/>
      </c>
      <c r="N903" s="12" t="str">
        <f>IF(A903="Vyt",TRIM('Vložení dat'!V901),"")</f>
        <v/>
      </c>
      <c r="O903" s="17" t="str">
        <f>IF(A903="Vyt",TRIM(LEFT('Vložení dat'!W901,9)),IF(A903="VODA",TRIM(CONCATENATE(LEFT('Vložení dat'!U901,3),".",MID('Vložení dat'!U901,5,2),".",MID('Vložení dat'!U901,8,2))),""))</f>
        <v/>
      </c>
      <c r="P903" s="18" t="str">
        <f>IF($A903="Vyt",'Vložení dat'!X901,IF($A903="VODA",VALUE(LEFT(TRIM(REPLACE('Vložení dat'!V901,FIND(".",'Vložení dat'!V901,1),1,",")),7)),""))</f>
        <v/>
      </c>
      <c r="Q903" s="18" t="str">
        <f>IF($A903="Vyt",'Vložení dat'!Y901,IF($A903="VODA",VALUE(LEFT(TRIM(REPLACE('Vložení dat'!W901,FIND(".",'Vložení dat'!W901,1),1,",")),7)),""))</f>
        <v/>
      </c>
      <c r="R903" s="18" t="str">
        <f>IF($A903="Vyt",'Vložení dat'!Z901,IF($A903="VODA",VALUE(LEFT(TRIM(REPLACE('Vložení dat'!X901,FIND(".",'Vložení dat'!X901,1),1,",")),7)),""))</f>
        <v/>
      </c>
      <c r="S903" s="18" t="str">
        <f>IF($A903="Vyt",'Vložení dat'!AA901,IF($A903="VODA",VALUE(LEFT(TRIM(REPLACE('Vložení dat'!Y901,FIND(".",'Vložení dat'!Y901,1),1,",")),7)),""))</f>
        <v/>
      </c>
      <c r="T903" s="18" t="str">
        <f>IF($A903="Vyt",'Vložení dat'!AB901,IF($A903="VODA",VALUE(LEFT(TRIM(REPLACE('Vložení dat'!Z901,FIND(".",'Vložení dat'!Z901,1),1,",")),7)),""))</f>
        <v/>
      </c>
      <c r="U903" s="18" t="str">
        <f>IF($A903="Vyt",'Vložení dat'!AC901,IF($A903="VODA",VALUE(LEFT(TRIM(REPLACE('Vložení dat'!AA901,FIND(".",'Vložení dat'!AA901,1),1,",")),7)),""))</f>
        <v/>
      </c>
      <c r="V903" s="18" t="str">
        <f>IF($A903="Vyt",'Vložení dat'!AD901,IF($A903="VODA",VALUE(LEFT(TRIM(REPLACE('Vložení dat'!AB901,FIND(".",'Vložení dat'!AB901,1),1,",")),7)),""))</f>
        <v/>
      </c>
      <c r="W903" s="18" t="str">
        <f>IF($A903="Vyt",'Vložení dat'!AE901,IF($A903="VODA",VALUE(LEFT(TRIM(REPLACE('Vložení dat'!AC901,FIND(".",'Vložení dat'!AC901,1),1,",")),7)),""))</f>
        <v/>
      </c>
      <c r="X903" s="18" t="str">
        <f>IF($A903="Vyt",'Vložení dat'!AF901,IF($A903="VODA",VALUE(LEFT(TRIM(REPLACE('Vložení dat'!AD901,FIND(".",'Vložení dat'!AD901,1),1,",")),7)),""))</f>
        <v/>
      </c>
      <c r="Y903" s="18" t="str">
        <f>IF($A903="Vyt",'Vložení dat'!AG901,IF($A903="VODA",VALUE(LEFT(TRIM(REPLACE('Vložení dat'!AE901,FIND(".",'Vložení dat'!AE901,1),1,",")),7)),""))</f>
        <v/>
      </c>
      <c r="Z903" s="18" t="str">
        <f>IF($A903="Vyt",'Vložení dat'!AH901,IF($A903="VODA",VALUE(LEFT(TRIM(REPLACE('Vložení dat'!AF901,FIND(".",'Vložení dat'!AF901,1),1,",")),7)),""))</f>
        <v/>
      </c>
      <c r="AA903" s="18" t="str">
        <f>IF($A903="Vyt",'Vložení dat'!AI901,IF($A903="VODA",VALUE(LEFT(TRIM(REPLACE('Vložení dat'!AG901,FIND(".",'Vložení dat'!AG901,1),1,",")),7)),""))</f>
        <v/>
      </c>
      <c r="AB903" s="18" t="str">
        <f>IF(A903="Vyt",TRIM(LEFT('Vložení dat'!AY901,9)),IF(A903="VODA",TRIM(LEFT('Vložení dat'!BB901,9)),""))</f>
        <v/>
      </c>
      <c r="AC903" s="18" t="str">
        <f>IF(A903="Vyt",TRIM(LEFT('Vložení dat'!AW901,7)),"")</f>
        <v/>
      </c>
      <c r="AD903" s="18" t="str">
        <f>IF(A903="Vyt",VALUE(REPLACE(TRIM(LEFT('Vložení dat'!BA901,4)),FIND(".",TRIM(LEFT('Vložení dat'!BA901,4)),1),1,",")),IF(A903="VODA",VALUE(REPLACE(TRIM(LEFT('Vložení dat'!BC901,4)),FIND(".",TRIM(LEFT('Vložení dat'!BC901,4)),1),1,",")),""))</f>
        <v/>
      </c>
      <c r="AE903" s="12" t="str">
        <f>IF($A903="Vyt",TRIM(LEFT(REPLACE('Vložení dat'!T901,FIND(".",'Vložení dat'!T901,1),1,","),5)),"")</f>
        <v/>
      </c>
      <c r="AF903" s="12" t="str">
        <f>IF($A903="Vyt",TRIM(LEFT(REPLACE('Vložení dat'!U901,FIND(".",'Vložení dat'!U901,1),1,","),5)),"")</f>
        <v/>
      </c>
      <c r="AG903" s="13" t="str">
        <f>IF(A903="Vyt",LEFT(REPLACE('Vložení dat'!AT901,FIND(".",'Vložení dat'!AT901,1),1,","),5)-LEFT(REPLACE('Vložení dat'!AU901,FIND(".",'Vložení dat'!AU901,1),1,","),5)," ")</f>
        <v xml:space="preserve"> </v>
      </c>
      <c r="AH903" s="13" t="str">
        <f>IF(A903="Vyt",LEFT(REPLACE('Vložení dat'!T901,FIND(".",'Vložení dat'!T901,1),1,","),5)-LEFT(REPLACE('Vložení dat'!U901,FIND(".",'Vložení dat'!U901,1),1,","),5),"")</f>
        <v/>
      </c>
      <c r="AI903" t="str">
        <f>IF(A903="Vyt"," ",IF(A903="VODA",LEFT('Vložení dat'!AU901,12),""))</f>
        <v/>
      </c>
      <c r="AJ903" t="str">
        <f>IF(A903="Vyt","",IF(A903="VODA",LEFT('Vložení dat'!AV901,12),""))</f>
        <v/>
      </c>
    </row>
    <row r="904" spans="1:36" x14ac:dyDescent="0.3">
      <c r="A904" s="13" t="str">
        <f>IF(OR('Vložení dat'!C902=" VIP4RTN010 ",'Vložení dat'!C902=" RED4RITN050.c10_001 "),"Vyt",IF(OR('Vložení dat'!C902=" RED4WM050 ",'Vložení dat'!C902=" RED4WM010 ",ISNUMBER(SEARCH("ECM4WM020.v20",'Vložení dat'!C902,1))),"VODA",IF(ISBLANK('Vložení dat'!C902),"",'Vložení dat'!C902)))</f>
        <v/>
      </c>
      <c r="B904" s="13" t="str">
        <f>TRIM('Vložení dat'!N902)</f>
        <v/>
      </c>
      <c r="C904" s="16" t="str">
        <f>TRIM('Vložení dat'!K902)</f>
        <v/>
      </c>
      <c r="D904" s="13" t="str">
        <f>TRIM('Vložení dat'!L902)</f>
        <v/>
      </c>
      <c r="E904" s="13" t="str">
        <f>TRIM('Vložení dat'!J902)</f>
        <v/>
      </c>
      <c r="F904" s="13" t="str">
        <f>TRIM('Vložení dat'!H902)</f>
        <v/>
      </c>
      <c r="G904" s="13" t="str">
        <f>TRIM('Vložení dat'!G902)</f>
        <v/>
      </c>
      <c r="H904" s="13" t="str">
        <f>TRIM('Vložení dat'!E902)</f>
        <v/>
      </c>
      <c r="I904" s="13" t="str">
        <f>TRIM('Vložení dat'!B902)</f>
        <v/>
      </c>
      <c r="J904" s="13" t="str">
        <f>IF(AND(OR(A904="Vyt",A904="VODA"),'Vložení dat'!O902=0),"OK",IF(AND(OR(A904="Vyt",A904="VODA"),'Vložení dat'!O902&lt;&gt;0),CONCATENATE("CHYBA - ",'Vložení dat'!O902),""))</f>
        <v/>
      </c>
      <c r="K904" s="13" t="str">
        <f>IF(A904="Vyt",'Vložení dat'!R902,IF(A904="VODA",VALUE(TRIM(LEFT(REPLACE('Vložení dat'!T902,FIND(".",'Vložení dat'!T902,1),1,","),8))),""))</f>
        <v/>
      </c>
      <c r="L904" s="16" t="str">
        <f>IF(A904="Vyt",TRIM('Vložení dat'!S902),IF(A904="VODA",VALUE(TRIM(LEFT(REPLACE('Vložení dat'!R902,FIND(".",'Vložení dat'!R902,1),1,","),8))),""))</f>
        <v/>
      </c>
      <c r="M904" s="16" t="str">
        <f>IF(A904="Vyt",RIGHT('Vložení dat'!P902,11),IF(A904="VODA",VALUE(TRIM(LEFT(REPLACE('Vložení dat'!S902,FIND(".",'Vložení dat'!S902,1),1,","),8))),""))</f>
        <v/>
      </c>
      <c r="N904" s="12" t="str">
        <f>IF(A904="Vyt",TRIM('Vložení dat'!V902),"")</f>
        <v/>
      </c>
      <c r="O904" s="17" t="str">
        <f>IF(A904="Vyt",TRIM(LEFT('Vložení dat'!W902,9)),IF(A904="VODA",TRIM(CONCATENATE(LEFT('Vložení dat'!U902,3),".",MID('Vložení dat'!U902,5,2),".",MID('Vložení dat'!U902,8,2))),""))</f>
        <v/>
      </c>
      <c r="P904" s="18" t="str">
        <f>IF($A904="Vyt",'Vložení dat'!X902,IF($A904="VODA",VALUE(LEFT(TRIM(REPLACE('Vložení dat'!V902,FIND(".",'Vložení dat'!V902,1),1,",")),7)),""))</f>
        <v/>
      </c>
      <c r="Q904" s="18" t="str">
        <f>IF($A904="Vyt",'Vložení dat'!Y902,IF($A904="VODA",VALUE(LEFT(TRIM(REPLACE('Vložení dat'!W902,FIND(".",'Vložení dat'!W902,1),1,",")),7)),""))</f>
        <v/>
      </c>
      <c r="R904" s="18" t="str">
        <f>IF($A904="Vyt",'Vložení dat'!Z902,IF($A904="VODA",VALUE(LEFT(TRIM(REPLACE('Vložení dat'!X902,FIND(".",'Vložení dat'!X902,1),1,",")),7)),""))</f>
        <v/>
      </c>
      <c r="S904" s="18" t="str">
        <f>IF($A904="Vyt",'Vložení dat'!AA902,IF($A904="VODA",VALUE(LEFT(TRIM(REPLACE('Vložení dat'!Y902,FIND(".",'Vložení dat'!Y902,1),1,",")),7)),""))</f>
        <v/>
      </c>
      <c r="T904" s="18" t="str">
        <f>IF($A904="Vyt",'Vložení dat'!AB902,IF($A904="VODA",VALUE(LEFT(TRIM(REPLACE('Vložení dat'!Z902,FIND(".",'Vložení dat'!Z902,1),1,",")),7)),""))</f>
        <v/>
      </c>
      <c r="U904" s="18" t="str">
        <f>IF($A904="Vyt",'Vložení dat'!AC902,IF($A904="VODA",VALUE(LEFT(TRIM(REPLACE('Vložení dat'!AA902,FIND(".",'Vložení dat'!AA902,1),1,",")),7)),""))</f>
        <v/>
      </c>
      <c r="V904" s="18" t="str">
        <f>IF($A904="Vyt",'Vložení dat'!AD902,IF($A904="VODA",VALUE(LEFT(TRIM(REPLACE('Vložení dat'!AB902,FIND(".",'Vložení dat'!AB902,1),1,",")),7)),""))</f>
        <v/>
      </c>
      <c r="W904" s="18" t="str">
        <f>IF($A904="Vyt",'Vložení dat'!AE902,IF($A904="VODA",VALUE(LEFT(TRIM(REPLACE('Vložení dat'!AC902,FIND(".",'Vložení dat'!AC902,1),1,",")),7)),""))</f>
        <v/>
      </c>
      <c r="X904" s="18" t="str">
        <f>IF($A904="Vyt",'Vložení dat'!AF902,IF($A904="VODA",VALUE(LEFT(TRIM(REPLACE('Vložení dat'!AD902,FIND(".",'Vložení dat'!AD902,1),1,",")),7)),""))</f>
        <v/>
      </c>
      <c r="Y904" s="18" t="str">
        <f>IF($A904="Vyt",'Vložení dat'!AG902,IF($A904="VODA",VALUE(LEFT(TRIM(REPLACE('Vložení dat'!AE902,FIND(".",'Vložení dat'!AE902,1),1,",")),7)),""))</f>
        <v/>
      </c>
      <c r="Z904" s="18" t="str">
        <f>IF($A904="Vyt",'Vložení dat'!AH902,IF($A904="VODA",VALUE(LEFT(TRIM(REPLACE('Vložení dat'!AF902,FIND(".",'Vložení dat'!AF902,1),1,",")),7)),""))</f>
        <v/>
      </c>
      <c r="AA904" s="18" t="str">
        <f>IF($A904="Vyt",'Vložení dat'!AI902,IF($A904="VODA",VALUE(LEFT(TRIM(REPLACE('Vložení dat'!AG902,FIND(".",'Vložení dat'!AG902,1),1,",")),7)),""))</f>
        <v/>
      </c>
      <c r="AB904" s="18" t="str">
        <f>IF(A904="Vyt",TRIM(LEFT('Vložení dat'!AY902,9)),IF(A904="VODA",TRIM(LEFT('Vložení dat'!BB902,9)),""))</f>
        <v/>
      </c>
      <c r="AC904" s="18" t="str">
        <f>IF(A904="Vyt",TRIM(LEFT('Vložení dat'!AW902,7)),"")</f>
        <v/>
      </c>
      <c r="AD904" s="18" t="str">
        <f>IF(A904="Vyt",VALUE(REPLACE(TRIM(LEFT('Vložení dat'!BA902,4)),FIND(".",TRIM(LEFT('Vložení dat'!BA902,4)),1),1,",")),IF(A904="VODA",VALUE(REPLACE(TRIM(LEFT('Vložení dat'!BC902,4)),FIND(".",TRIM(LEFT('Vložení dat'!BC902,4)),1),1,",")),""))</f>
        <v/>
      </c>
      <c r="AE904" s="12" t="str">
        <f>IF($A904="Vyt",TRIM(LEFT(REPLACE('Vložení dat'!T902,FIND(".",'Vložení dat'!T902,1),1,","),5)),"")</f>
        <v/>
      </c>
      <c r="AF904" s="12" t="str">
        <f>IF($A904="Vyt",TRIM(LEFT(REPLACE('Vložení dat'!U902,FIND(".",'Vložení dat'!U902,1),1,","),5)),"")</f>
        <v/>
      </c>
      <c r="AG904" s="13" t="str">
        <f>IF(A904="Vyt",LEFT(REPLACE('Vložení dat'!AT902,FIND(".",'Vložení dat'!AT902,1),1,","),5)-LEFT(REPLACE('Vložení dat'!AU902,FIND(".",'Vložení dat'!AU902,1),1,","),5)," ")</f>
        <v xml:space="preserve"> </v>
      </c>
      <c r="AH904" s="13" t="str">
        <f>IF(A904="Vyt",LEFT(REPLACE('Vložení dat'!T902,FIND(".",'Vložení dat'!T902,1),1,","),5)-LEFT(REPLACE('Vložení dat'!U902,FIND(".",'Vložení dat'!U902,1),1,","),5),"")</f>
        <v/>
      </c>
      <c r="AI904" t="str">
        <f>IF(A904="Vyt"," ",IF(A904="VODA",LEFT('Vložení dat'!AU902,12),""))</f>
        <v/>
      </c>
      <c r="AJ904" t="str">
        <f>IF(A904="Vyt","",IF(A904="VODA",LEFT('Vložení dat'!AV902,12),""))</f>
        <v/>
      </c>
    </row>
    <row r="905" spans="1:36" x14ac:dyDescent="0.3">
      <c r="A905" s="13" t="str">
        <f>IF(OR('Vložení dat'!C903=" VIP4RTN010 ",'Vložení dat'!C903=" RED4RITN050.c10_001 "),"Vyt",IF(OR('Vložení dat'!C903=" RED4WM050 ",'Vložení dat'!C903=" RED4WM010 ",ISNUMBER(SEARCH("ECM4WM020.v20",'Vložení dat'!C903,1))),"VODA",IF(ISBLANK('Vložení dat'!C903),"",'Vložení dat'!C903)))</f>
        <v/>
      </c>
      <c r="B905" s="13" t="str">
        <f>TRIM('Vložení dat'!N903)</f>
        <v/>
      </c>
      <c r="C905" s="16" t="str">
        <f>TRIM('Vložení dat'!K903)</f>
        <v/>
      </c>
      <c r="D905" s="13" t="str">
        <f>TRIM('Vložení dat'!L903)</f>
        <v/>
      </c>
      <c r="E905" s="13" t="str">
        <f>TRIM('Vložení dat'!J903)</f>
        <v/>
      </c>
      <c r="F905" s="13" t="str">
        <f>TRIM('Vložení dat'!H903)</f>
        <v/>
      </c>
      <c r="G905" s="13" t="str">
        <f>TRIM('Vložení dat'!G903)</f>
        <v/>
      </c>
      <c r="H905" s="13" t="str">
        <f>TRIM('Vložení dat'!E903)</f>
        <v/>
      </c>
      <c r="I905" s="13" t="str">
        <f>TRIM('Vložení dat'!B903)</f>
        <v/>
      </c>
      <c r="J905" s="13" t="str">
        <f>IF(AND(OR(A905="Vyt",A905="VODA"),'Vložení dat'!O903=0),"OK",IF(AND(OR(A905="Vyt",A905="VODA"),'Vložení dat'!O903&lt;&gt;0),CONCATENATE("CHYBA - ",'Vložení dat'!O903),""))</f>
        <v/>
      </c>
      <c r="K905" s="13" t="str">
        <f>IF(A905="Vyt",'Vložení dat'!R903,IF(A905="VODA",VALUE(TRIM(LEFT(REPLACE('Vložení dat'!T903,FIND(".",'Vložení dat'!T903,1),1,","),8))),""))</f>
        <v/>
      </c>
      <c r="L905" s="16" t="str">
        <f>IF(A905="Vyt",TRIM('Vložení dat'!S903),IF(A905="VODA",VALUE(TRIM(LEFT(REPLACE('Vložení dat'!R903,FIND(".",'Vložení dat'!R903,1),1,","),8))),""))</f>
        <v/>
      </c>
      <c r="M905" s="16" t="str">
        <f>IF(A905="Vyt",RIGHT('Vložení dat'!P903,11),IF(A905="VODA",VALUE(TRIM(LEFT(REPLACE('Vložení dat'!S903,FIND(".",'Vložení dat'!S903,1),1,","),8))),""))</f>
        <v/>
      </c>
      <c r="N905" s="12" t="str">
        <f>IF(A905="Vyt",TRIM('Vložení dat'!V903),"")</f>
        <v/>
      </c>
      <c r="O905" s="17" t="str">
        <f>IF(A905="Vyt",TRIM(LEFT('Vložení dat'!W903,9)),IF(A905="VODA",TRIM(CONCATENATE(LEFT('Vložení dat'!U903,3),".",MID('Vložení dat'!U903,5,2),".",MID('Vložení dat'!U903,8,2))),""))</f>
        <v/>
      </c>
      <c r="P905" s="18" t="str">
        <f>IF($A905="Vyt",'Vložení dat'!X903,IF($A905="VODA",VALUE(LEFT(TRIM(REPLACE('Vložení dat'!V903,FIND(".",'Vložení dat'!V903,1),1,",")),7)),""))</f>
        <v/>
      </c>
      <c r="Q905" s="18" t="str">
        <f>IF($A905="Vyt",'Vložení dat'!Y903,IF($A905="VODA",VALUE(LEFT(TRIM(REPLACE('Vložení dat'!W903,FIND(".",'Vložení dat'!W903,1),1,",")),7)),""))</f>
        <v/>
      </c>
      <c r="R905" s="18" t="str">
        <f>IF($A905="Vyt",'Vložení dat'!Z903,IF($A905="VODA",VALUE(LEFT(TRIM(REPLACE('Vložení dat'!X903,FIND(".",'Vložení dat'!X903,1),1,",")),7)),""))</f>
        <v/>
      </c>
      <c r="S905" s="18" t="str">
        <f>IF($A905="Vyt",'Vložení dat'!AA903,IF($A905="VODA",VALUE(LEFT(TRIM(REPLACE('Vložení dat'!Y903,FIND(".",'Vložení dat'!Y903,1),1,",")),7)),""))</f>
        <v/>
      </c>
      <c r="T905" s="18" t="str">
        <f>IF($A905="Vyt",'Vložení dat'!AB903,IF($A905="VODA",VALUE(LEFT(TRIM(REPLACE('Vložení dat'!Z903,FIND(".",'Vložení dat'!Z903,1),1,",")),7)),""))</f>
        <v/>
      </c>
      <c r="U905" s="18" t="str">
        <f>IF($A905="Vyt",'Vložení dat'!AC903,IF($A905="VODA",VALUE(LEFT(TRIM(REPLACE('Vložení dat'!AA903,FIND(".",'Vložení dat'!AA903,1),1,",")),7)),""))</f>
        <v/>
      </c>
      <c r="V905" s="18" t="str">
        <f>IF($A905="Vyt",'Vložení dat'!AD903,IF($A905="VODA",VALUE(LEFT(TRIM(REPLACE('Vložení dat'!AB903,FIND(".",'Vložení dat'!AB903,1),1,",")),7)),""))</f>
        <v/>
      </c>
      <c r="W905" s="18" t="str">
        <f>IF($A905="Vyt",'Vložení dat'!AE903,IF($A905="VODA",VALUE(LEFT(TRIM(REPLACE('Vložení dat'!AC903,FIND(".",'Vložení dat'!AC903,1),1,",")),7)),""))</f>
        <v/>
      </c>
      <c r="X905" s="18" t="str">
        <f>IF($A905="Vyt",'Vložení dat'!AF903,IF($A905="VODA",VALUE(LEFT(TRIM(REPLACE('Vložení dat'!AD903,FIND(".",'Vložení dat'!AD903,1),1,",")),7)),""))</f>
        <v/>
      </c>
      <c r="Y905" s="18" t="str">
        <f>IF($A905="Vyt",'Vložení dat'!AG903,IF($A905="VODA",VALUE(LEFT(TRIM(REPLACE('Vložení dat'!AE903,FIND(".",'Vložení dat'!AE903,1),1,",")),7)),""))</f>
        <v/>
      </c>
      <c r="Z905" s="18" t="str">
        <f>IF($A905="Vyt",'Vložení dat'!AH903,IF($A905="VODA",VALUE(LEFT(TRIM(REPLACE('Vložení dat'!AF903,FIND(".",'Vložení dat'!AF903,1),1,",")),7)),""))</f>
        <v/>
      </c>
      <c r="AA905" s="18" t="str">
        <f>IF($A905="Vyt",'Vložení dat'!AI903,IF($A905="VODA",VALUE(LEFT(TRIM(REPLACE('Vložení dat'!AG903,FIND(".",'Vložení dat'!AG903,1),1,",")),7)),""))</f>
        <v/>
      </c>
      <c r="AB905" s="18" t="str">
        <f>IF(A905="Vyt",TRIM(LEFT('Vložení dat'!AY903,9)),IF(A905="VODA",TRIM(LEFT('Vložení dat'!BB903,9)),""))</f>
        <v/>
      </c>
      <c r="AC905" s="18" t="str">
        <f>IF(A905="Vyt",TRIM(LEFT('Vložení dat'!AW903,7)),"")</f>
        <v/>
      </c>
      <c r="AD905" s="18" t="str">
        <f>IF(A905="Vyt",VALUE(REPLACE(TRIM(LEFT('Vložení dat'!BA903,4)),FIND(".",TRIM(LEFT('Vložení dat'!BA903,4)),1),1,",")),IF(A905="VODA",VALUE(REPLACE(TRIM(LEFT('Vložení dat'!BC903,4)),FIND(".",TRIM(LEFT('Vložení dat'!BC903,4)),1),1,",")),""))</f>
        <v/>
      </c>
      <c r="AE905" s="12" t="str">
        <f>IF($A905="Vyt",TRIM(LEFT(REPLACE('Vložení dat'!T903,FIND(".",'Vložení dat'!T903,1),1,","),5)),"")</f>
        <v/>
      </c>
      <c r="AF905" s="12" t="str">
        <f>IF($A905="Vyt",TRIM(LEFT(REPLACE('Vložení dat'!U903,FIND(".",'Vložení dat'!U903,1),1,","),5)),"")</f>
        <v/>
      </c>
      <c r="AG905" s="13" t="str">
        <f>IF(A905="Vyt",LEFT(REPLACE('Vložení dat'!AT903,FIND(".",'Vložení dat'!AT903,1),1,","),5)-LEFT(REPLACE('Vložení dat'!AU903,FIND(".",'Vložení dat'!AU903,1),1,","),5)," ")</f>
        <v xml:space="preserve"> </v>
      </c>
      <c r="AH905" s="13" t="str">
        <f>IF(A905="Vyt",LEFT(REPLACE('Vložení dat'!T903,FIND(".",'Vložení dat'!T903,1),1,","),5)-LEFT(REPLACE('Vložení dat'!U903,FIND(".",'Vložení dat'!U903,1),1,","),5),"")</f>
        <v/>
      </c>
      <c r="AI905" t="str">
        <f>IF(A905="Vyt"," ",IF(A905="VODA",LEFT('Vložení dat'!AU903,12),""))</f>
        <v/>
      </c>
      <c r="AJ905" t="str">
        <f>IF(A905="Vyt","",IF(A905="VODA",LEFT('Vložení dat'!AV903,12),""))</f>
        <v/>
      </c>
    </row>
    <row r="906" spans="1:36" x14ac:dyDescent="0.3">
      <c r="A906" s="13" t="str">
        <f>IF(OR('Vložení dat'!C904=" VIP4RTN010 ",'Vložení dat'!C904=" RED4RITN050.c10_001 "),"Vyt",IF(OR('Vložení dat'!C904=" RED4WM050 ",'Vložení dat'!C904=" RED4WM010 ",ISNUMBER(SEARCH("ECM4WM020.v20",'Vložení dat'!C904,1))),"VODA",IF(ISBLANK('Vložení dat'!C904),"",'Vložení dat'!C904)))</f>
        <v/>
      </c>
      <c r="B906" s="13" t="str">
        <f>TRIM('Vložení dat'!N904)</f>
        <v/>
      </c>
      <c r="C906" s="16" t="str">
        <f>TRIM('Vložení dat'!K904)</f>
        <v/>
      </c>
      <c r="D906" s="13" t="str">
        <f>TRIM('Vložení dat'!L904)</f>
        <v/>
      </c>
      <c r="E906" s="13" t="str">
        <f>TRIM('Vložení dat'!J904)</f>
        <v/>
      </c>
      <c r="F906" s="13" t="str">
        <f>TRIM('Vložení dat'!H904)</f>
        <v/>
      </c>
      <c r="G906" s="13" t="str">
        <f>TRIM('Vložení dat'!G904)</f>
        <v/>
      </c>
      <c r="H906" s="13" t="str">
        <f>TRIM('Vložení dat'!E904)</f>
        <v/>
      </c>
      <c r="I906" s="13" t="str">
        <f>TRIM('Vložení dat'!B904)</f>
        <v/>
      </c>
      <c r="J906" s="13" t="str">
        <f>IF(AND(OR(A906="Vyt",A906="VODA"),'Vložení dat'!O904=0),"OK",IF(AND(OR(A906="Vyt",A906="VODA"),'Vložení dat'!O904&lt;&gt;0),CONCATENATE("CHYBA - ",'Vložení dat'!O904),""))</f>
        <v/>
      </c>
      <c r="K906" s="13" t="str">
        <f>IF(A906="Vyt",'Vložení dat'!R904,IF(A906="VODA",VALUE(TRIM(LEFT(REPLACE('Vložení dat'!T904,FIND(".",'Vložení dat'!T904,1),1,","),8))),""))</f>
        <v/>
      </c>
      <c r="L906" s="16" t="str">
        <f>IF(A906="Vyt",TRIM('Vložení dat'!S904),IF(A906="VODA",VALUE(TRIM(LEFT(REPLACE('Vložení dat'!R904,FIND(".",'Vložení dat'!R904,1),1,","),8))),""))</f>
        <v/>
      </c>
      <c r="M906" s="16" t="str">
        <f>IF(A906="Vyt",RIGHT('Vložení dat'!P904,11),IF(A906="VODA",VALUE(TRIM(LEFT(REPLACE('Vložení dat'!S904,FIND(".",'Vložení dat'!S904,1),1,","),8))),""))</f>
        <v/>
      </c>
      <c r="N906" s="12" t="str">
        <f>IF(A906="Vyt",TRIM('Vložení dat'!V904),"")</f>
        <v/>
      </c>
      <c r="O906" s="17" t="str">
        <f>IF(A906="Vyt",TRIM(LEFT('Vložení dat'!W904,9)),IF(A906="VODA",TRIM(CONCATENATE(LEFT('Vložení dat'!U904,3),".",MID('Vložení dat'!U904,5,2),".",MID('Vložení dat'!U904,8,2))),""))</f>
        <v/>
      </c>
      <c r="P906" s="18" t="str">
        <f>IF($A906="Vyt",'Vložení dat'!X904,IF($A906="VODA",VALUE(LEFT(TRIM(REPLACE('Vložení dat'!V904,FIND(".",'Vložení dat'!V904,1),1,",")),7)),""))</f>
        <v/>
      </c>
      <c r="Q906" s="18" t="str">
        <f>IF($A906="Vyt",'Vložení dat'!Y904,IF($A906="VODA",VALUE(LEFT(TRIM(REPLACE('Vložení dat'!W904,FIND(".",'Vložení dat'!W904,1),1,",")),7)),""))</f>
        <v/>
      </c>
      <c r="R906" s="18" t="str">
        <f>IF($A906="Vyt",'Vložení dat'!Z904,IF($A906="VODA",VALUE(LEFT(TRIM(REPLACE('Vložení dat'!X904,FIND(".",'Vložení dat'!X904,1),1,",")),7)),""))</f>
        <v/>
      </c>
      <c r="S906" s="18" t="str">
        <f>IF($A906="Vyt",'Vložení dat'!AA904,IF($A906="VODA",VALUE(LEFT(TRIM(REPLACE('Vložení dat'!Y904,FIND(".",'Vložení dat'!Y904,1),1,",")),7)),""))</f>
        <v/>
      </c>
      <c r="T906" s="18" t="str">
        <f>IF($A906="Vyt",'Vložení dat'!AB904,IF($A906="VODA",VALUE(LEFT(TRIM(REPLACE('Vložení dat'!Z904,FIND(".",'Vložení dat'!Z904,1),1,",")),7)),""))</f>
        <v/>
      </c>
      <c r="U906" s="18" t="str">
        <f>IF($A906="Vyt",'Vložení dat'!AC904,IF($A906="VODA",VALUE(LEFT(TRIM(REPLACE('Vložení dat'!AA904,FIND(".",'Vložení dat'!AA904,1),1,",")),7)),""))</f>
        <v/>
      </c>
      <c r="V906" s="18" t="str">
        <f>IF($A906="Vyt",'Vložení dat'!AD904,IF($A906="VODA",VALUE(LEFT(TRIM(REPLACE('Vložení dat'!AB904,FIND(".",'Vložení dat'!AB904,1),1,",")),7)),""))</f>
        <v/>
      </c>
      <c r="W906" s="18" t="str">
        <f>IF($A906="Vyt",'Vložení dat'!AE904,IF($A906="VODA",VALUE(LEFT(TRIM(REPLACE('Vložení dat'!AC904,FIND(".",'Vložení dat'!AC904,1),1,",")),7)),""))</f>
        <v/>
      </c>
      <c r="X906" s="18" t="str">
        <f>IF($A906="Vyt",'Vložení dat'!AF904,IF($A906="VODA",VALUE(LEFT(TRIM(REPLACE('Vložení dat'!AD904,FIND(".",'Vložení dat'!AD904,1),1,",")),7)),""))</f>
        <v/>
      </c>
      <c r="Y906" s="18" t="str">
        <f>IF($A906="Vyt",'Vložení dat'!AG904,IF($A906="VODA",VALUE(LEFT(TRIM(REPLACE('Vložení dat'!AE904,FIND(".",'Vložení dat'!AE904,1),1,",")),7)),""))</f>
        <v/>
      </c>
      <c r="Z906" s="18" t="str">
        <f>IF($A906="Vyt",'Vložení dat'!AH904,IF($A906="VODA",VALUE(LEFT(TRIM(REPLACE('Vložení dat'!AF904,FIND(".",'Vložení dat'!AF904,1),1,",")),7)),""))</f>
        <v/>
      </c>
      <c r="AA906" s="18" t="str">
        <f>IF($A906="Vyt",'Vložení dat'!AI904,IF($A906="VODA",VALUE(LEFT(TRIM(REPLACE('Vložení dat'!AG904,FIND(".",'Vložení dat'!AG904,1),1,",")),7)),""))</f>
        <v/>
      </c>
      <c r="AB906" s="18" t="str">
        <f>IF(A906="Vyt",TRIM(LEFT('Vložení dat'!AY904,9)),IF(A906="VODA",TRIM(LEFT('Vložení dat'!BB904,9)),""))</f>
        <v/>
      </c>
      <c r="AC906" s="18" t="str">
        <f>IF(A906="Vyt",TRIM(LEFT('Vložení dat'!AW904,7)),"")</f>
        <v/>
      </c>
      <c r="AD906" s="18" t="str">
        <f>IF(A906="Vyt",VALUE(REPLACE(TRIM(LEFT('Vložení dat'!BA904,4)),FIND(".",TRIM(LEFT('Vložení dat'!BA904,4)),1),1,",")),IF(A906="VODA",VALUE(REPLACE(TRIM(LEFT('Vložení dat'!BC904,4)),FIND(".",TRIM(LEFT('Vložení dat'!BC904,4)),1),1,",")),""))</f>
        <v/>
      </c>
      <c r="AE906" s="12" t="str">
        <f>IF($A906="Vyt",TRIM(LEFT(REPLACE('Vložení dat'!T904,FIND(".",'Vložení dat'!T904,1),1,","),5)),"")</f>
        <v/>
      </c>
      <c r="AF906" s="12" t="str">
        <f>IF($A906="Vyt",TRIM(LEFT(REPLACE('Vložení dat'!U904,FIND(".",'Vložení dat'!U904,1),1,","),5)),"")</f>
        <v/>
      </c>
      <c r="AG906" s="13" t="str">
        <f>IF(A906="Vyt",LEFT(REPLACE('Vložení dat'!AT904,FIND(".",'Vložení dat'!AT904,1),1,","),5)-LEFT(REPLACE('Vložení dat'!AU904,FIND(".",'Vložení dat'!AU904,1),1,","),5)," ")</f>
        <v xml:space="preserve"> </v>
      </c>
      <c r="AH906" s="13" t="str">
        <f>IF(A906="Vyt",LEFT(REPLACE('Vložení dat'!T904,FIND(".",'Vložení dat'!T904,1),1,","),5)-LEFT(REPLACE('Vložení dat'!U904,FIND(".",'Vložení dat'!U904,1),1,","),5),"")</f>
        <v/>
      </c>
      <c r="AI906" t="str">
        <f>IF(A906="Vyt"," ",IF(A906="VODA",LEFT('Vložení dat'!AU904,12),""))</f>
        <v/>
      </c>
      <c r="AJ906" t="str">
        <f>IF(A906="Vyt","",IF(A906="VODA",LEFT('Vložení dat'!AV904,12),""))</f>
        <v/>
      </c>
    </row>
    <row r="907" spans="1:36" x14ac:dyDescent="0.3">
      <c r="A907" s="13" t="str">
        <f>IF(OR('Vložení dat'!C905=" VIP4RTN010 ",'Vložení dat'!C905=" RED4RITN050.c10_001 "),"Vyt",IF(OR('Vložení dat'!C905=" RED4WM050 ",'Vložení dat'!C905=" RED4WM010 ",ISNUMBER(SEARCH("ECM4WM020.v20",'Vložení dat'!C905,1))),"VODA",IF(ISBLANK('Vložení dat'!C905),"",'Vložení dat'!C905)))</f>
        <v/>
      </c>
      <c r="B907" s="13" t="str">
        <f>TRIM('Vložení dat'!N905)</f>
        <v/>
      </c>
      <c r="C907" s="16" t="str">
        <f>TRIM('Vložení dat'!K905)</f>
        <v/>
      </c>
      <c r="D907" s="13" t="str">
        <f>TRIM('Vložení dat'!L905)</f>
        <v/>
      </c>
      <c r="E907" s="13" t="str">
        <f>TRIM('Vložení dat'!J905)</f>
        <v/>
      </c>
      <c r="F907" s="13" t="str">
        <f>TRIM('Vložení dat'!H905)</f>
        <v/>
      </c>
      <c r="G907" s="13" t="str">
        <f>TRIM('Vložení dat'!G905)</f>
        <v/>
      </c>
      <c r="H907" s="13" t="str">
        <f>TRIM('Vložení dat'!E905)</f>
        <v/>
      </c>
      <c r="I907" s="13" t="str">
        <f>TRIM('Vložení dat'!B905)</f>
        <v/>
      </c>
      <c r="J907" s="13" t="str">
        <f>IF(AND(OR(A907="Vyt",A907="VODA"),'Vložení dat'!O905=0),"OK",IF(AND(OR(A907="Vyt",A907="VODA"),'Vložení dat'!O905&lt;&gt;0),CONCATENATE("CHYBA - ",'Vložení dat'!O905),""))</f>
        <v/>
      </c>
      <c r="K907" s="13" t="str">
        <f>IF(A907="Vyt",'Vložení dat'!R905,IF(A907="VODA",VALUE(TRIM(LEFT(REPLACE('Vložení dat'!T905,FIND(".",'Vložení dat'!T905,1),1,","),8))),""))</f>
        <v/>
      </c>
      <c r="L907" s="16" t="str">
        <f>IF(A907="Vyt",TRIM('Vložení dat'!S905),IF(A907="VODA",VALUE(TRIM(LEFT(REPLACE('Vložení dat'!R905,FIND(".",'Vložení dat'!R905,1),1,","),8))),""))</f>
        <v/>
      </c>
      <c r="M907" s="16" t="str">
        <f>IF(A907="Vyt",RIGHT('Vložení dat'!P905,11),IF(A907="VODA",VALUE(TRIM(LEFT(REPLACE('Vložení dat'!S905,FIND(".",'Vložení dat'!S905,1),1,","),8))),""))</f>
        <v/>
      </c>
      <c r="N907" s="12" t="str">
        <f>IF(A907="Vyt",TRIM('Vložení dat'!V905),"")</f>
        <v/>
      </c>
      <c r="O907" s="17" t="str">
        <f>IF(A907="Vyt",TRIM(LEFT('Vložení dat'!W905,9)),IF(A907="VODA",TRIM(CONCATENATE(LEFT('Vložení dat'!U905,3),".",MID('Vložení dat'!U905,5,2),".",MID('Vložení dat'!U905,8,2))),""))</f>
        <v/>
      </c>
      <c r="P907" s="18" t="str">
        <f>IF($A907="Vyt",'Vložení dat'!X905,IF($A907="VODA",VALUE(LEFT(TRIM(REPLACE('Vložení dat'!V905,FIND(".",'Vložení dat'!V905,1),1,",")),7)),""))</f>
        <v/>
      </c>
      <c r="Q907" s="18" t="str">
        <f>IF($A907="Vyt",'Vložení dat'!Y905,IF($A907="VODA",VALUE(LEFT(TRIM(REPLACE('Vložení dat'!W905,FIND(".",'Vložení dat'!W905,1),1,",")),7)),""))</f>
        <v/>
      </c>
      <c r="R907" s="18" t="str">
        <f>IF($A907="Vyt",'Vložení dat'!Z905,IF($A907="VODA",VALUE(LEFT(TRIM(REPLACE('Vložení dat'!X905,FIND(".",'Vložení dat'!X905,1),1,",")),7)),""))</f>
        <v/>
      </c>
      <c r="S907" s="18" t="str">
        <f>IF($A907="Vyt",'Vložení dat'!AA905,IF($A907="VODA",VALUE(LEFT(TRIM(REPLACE('Vložení dat'!Y905,FIND(".",'Vložení dat'!Y905,1),1,",")),7)),""))</f>
        <v/>
      </c>
      <c r="T907" s="18" t="str">
        <f>IF($A907="Vyt",'Vložení dat'!AB905,IF($A907="VODA",VALUE(LEFT(TRIM(REPLACE('Vložení dat'!Z905,FIND(".",'Vložení dat'!Z905,1),1,",")),7)),""))</f>
        <v/>
      </c>
      <c r="U907" s="18" t="str">
        <f>IF($A907="Vyt",'Vložení dat'!AC905,IF($A907="VODA",VALUE(LEFT(TRIM(REPLACE('Vložení dat'!AA905,FIND(".",'Vložení dat'!AA905,1),1,",")),7)),""))</f>
        <v/>
      </c>
      <c r="V907" s="18" t="str">
        <f>IF($A907="Vyt",'Vložení dat'!AD905,IF($A907="VODA",VALUE(LEFT(TRIM(REPLACE('Vložení dat'!AB905,FIND(".",'Vložení dat'!AB905,1),1,",")),7)),""))</f>
        <v/>
      </c>
      <c r="W907" s="18" t="str">
        <f>IF($A907="Vyt",'Vložení dat'!AE905,IF($A907="VODA",VALUE(LEFT(TRIM(REPLACE('Vložení dat'!AC905,FIND(".",'Vložení dat'!AC905,1),1,",")),7)),""))</f>
        <v/>
      </c>
      <c r="X907" s="18" t="str">
        <f>IF($A907="Vyt",'Vložení dat'!AF905,IF($A907="VODA",VALUE(LEFT(TRIM(REPLACE('Vložení dat'!AD905,FIND(".",'Vložení dat'!AD905,1),1,",")),7)),""))</f>
        <v/>
      </c>
      <c r="Y907" s="18" t="str">
        <f>IF($A907="Vyt",'Vložení dat'!AG905,IF($A907="VODA",VALUE(LEFT(TRIM(REPLACE('Vložení dat'!AE905,FIND(".",'Vložení dat'!AE905,1),1,",")),7)),""))</f>
        <v/>
      </c>
      <c r="Z907" s="18" t="str">
        <f>IF($A907="Vyt",'Vložení dat'!AH905,IF($A907="VODA",VALUE(LEFT(TRIM(REPLACE('Vložení dat'!AF905,FIND(".",'Vložení dat'!AF905,1),1,",")),7)),""))</f>
        <v/>
      </c>
      <c r="AA907" s="18" t="str">
        <f>IF($A907="Vyt",'Vložení dat'!AI905,IF($A907="VODA",VALUE(LEFT(TRIM(REPLACE('Vložení dat'!AG905,FIND(".",'Vložení dat'!AG905,1),1,",")),7)),""))</f>
        <v/>
      </c>
      <c r="AB907" s="18" t="str">
        <f>IF(A907="Vyt",TRIM(LEFT('Vložení dat'!AY905,9)),IF(A907="VODA",TRIM(LEFT('Vložení dat'!BB905,9)),""))</f>
        <v/>
      </c>
      <c r="AC907" s="18" t="str">
        <f>IF(A907="Vyt",TRIM(LEFT('Vložení dat'!AW905,7)),"")</f>
        <v/>
      </c>
      <c r="AD907" s="18" t="str">
        <f>IF(A907="Vyt",VALUE(REPLACE(TRIM(LEFT('Vložení dat'!BA905,4)),FIND(".",TRIM(LEFT('Vložení dat'!BA905,4)),1),1,",")),IF(A907="VODA",VALUE(REPLACE(TRIM(LEFT('Vložení dat'!BC905,4)),FIND(".",TRIM(LEFT('Vložení dat'!BC905,4)),1),1,",")),""))</f>
        <v/>
      </c>
      <c r="AE907" s="12" t="str">
        <f>IF($A907="Vyt",TRIM(LEFT(REPLACE('Vložení dat'!T905,FIND(".",'Vložení dat'!T905,1),1,","),5)),"")</f>
        <v/>
      </c>
      <c r="AF907" s="12" t="str">
        <f>IF($A907="Vyt",TRIM(LEFT(REPLACE('Vložení dat'!U905,FIND(".",'Vložení dat'!U905,1),1,","),5)),"")</f>
        <v/>
      </c>
      <c r="AG907" s="13" t="str">
        <f>IF(A907="Vyt",LEFT(REPLACE('Vložení dat'!AT905,FIND(".",'Vložení dat'!AT905,1),1,","),5)-LEFT(REPLACE('Vložení dat'!AU905,FIND(".",'Vložení dat'!AU905,1),1,","),5)," ")</f>
        <v xml:space="preserve"> </v>
      </c>
      <c r="AH907" s="13" t="str">
        <f>IF(A907="Vyt",LEFT(REPLACE('Vložení dat'!T905,FIND(".",'Vložení dat'!T905,1),1,","),5)-LEFT(REPLACE('Vložení dat'!U905,FIND(".",'Vložení dat'!U905,1),1,","),5),"")</f>
        <v/>
      </c>
      <c r="AI907" t="str">
        <f>IF(A907="Vyt"," ",IF(A907="VODA",LEFT('Vložení dat'!AU905,12),""))</f>
        <v/>
      </c>
      <c r="AJ907" t="str">
        <f>IF(A907="Vyt","",IF(A907="VODA",LEFT('Vložení dat'!AV905,12),""))</f>
        <v/>
      </c>
    </row>
    <row r="908" spans="1:36" x14ac:dyDescent="0.3">
      <c r="A908" s="13" t="str">
        <f>IF(OR('Vložení dat'!C906=" VIP4RTN010 ",'Vložení dat'!C906=" RED4RITN050.c10_001 "),"Vyt",IF(OR('Vložení dat'!C906=" RED4WM050 ",'Vložení dat'!C906=" RED4WM010 ",ISNUMBER(SEARCH("ECM4WM020.v20",'Vložení dat'!C906,1))),"VODA",IF(ISBLANK('Vložení dat'!C906),"",'Vložení dat'!C906)))</f>
        <v/>
      </c>
      <c r="B908" s="13" t="str">
        <f>TRIM('Vložení dat'!N906)</f>
        <v/>
      </c>
      <c r="C908" s="16" t="str">
        <f>TRIM('Vložení dat'!K906)</f>
        <v/>
      </c>
      <c r="D908" s="13" t="str">
        <f>TRIM('Vložení dat'!L906)</f>
        <v/>
      </c>
      <c r="E908" s="13" t="str">
        <f>TRIM('Vložení dat'!J906)</f>
        <v/>
      </c>
      <c r="F908" s="13" t="str">
        <f>TRIM('Vložení dat'!H906)</f>
        <v/>
      </c>
      <c r="G908" s="13" t="str">
        <f>TRIM('Vložení dat'!G906)</f>
        <v/>
      </c>
      <c r="H908" s="13" t="str">
        <f>TRIM('Vložení dat'!E906)</f>
        <v/>
      </c>
      <c r="I908" s="13" t="str">
        <f>TRIM('Vložení dat'!B906)</f>
        <v/>
      </c>
      <c r="J908" s="13" t="str">
        <f>IF(AND(OR(A908="Vyt",A908="VODA"),'Vložení dat'!O906=0),"OK",IF(AND(OR(A908="Vyt",A908="VODA"),'Vložení dat'!O906&lt;&gt;0),CONCATENATE("CHYBA - ",'Vložení dat'!O906),""))</f>
        <v/>
      </c>
      <c r="K908" s="13" t="str">
        <f>IF(A908="Vyt",'Vložení dat'!R906,IF(A908="VODA",VALUE(TRIM(LEFT(REPLACE('Vložení dat'!T906,FIND(".",'Vložení dat'!T906,1),1,","),8))),""))</f>
        <v/>
      </c>
      <c r="L908" s="16" t="str">
        <f>IF(A908="Vyt",TRIM('Vložení dat'!S906),IF(A908="VODA",VALUE(TRIM(LEFT(REPLACE('Vložení dat'!R906,FIND(".",'Vložení dat'!R906,1),1,","),8))),""))</f>
        <v/>
      </c>
      <c r="M908" s="16" t="str">
        <f>IF(A908="Vyt",RIGHT('Vložení dat'!P906,11),IF(A908="VODA",VALUE(TRIM(LEFT(REPLACE('Vložení dat'!S906,FIND(".",'Vložení dat'!S906,1),1,","),8))),""))</f>
        <v/>
      </c>
      <c r="N908" s="12" t="str">
        <f>IF(A908="Vyt",TRIM('Vložení dat'!V906),"")</f>
        <v/>
      </c>
      <c r="O908" s="17" t="str">
        <f>IF(A908="Vyt",TRIM(LEFT('Vložení dat'!W906,9)),IF(A908="VODA",TRIM(CONCATENATE(LEFT('Vložení dat'!U906,3),".",MID('Vložení dat'!U906,5,2),".",MID('Vložení dat'!U906,8,2))),""))</f>
        <v/>
      </c>
      <c r="P908" s="18" t="str">
        <f>IF($A908="Vyt",'Vložení dat'!X906,IF($A908="VODA",VALUE(LEFT(TRIM(REPLACE('Vložení dat'!V906,FIND(".",'Vložení dat'!V906,1),1,",")),7)),""))</f>
        <v/>
      </c>
      <c r="Q908" s="18" t="str">
        <f>IF($A908="Vyt",'Vložení dat'!Y906,IF($A908="VODA",VALUE(LEFT(TRIM(REPLACE('Vložení dat'!W906,FIND(".",'Vložení dat'!W906,1),1,",")),7)),""))</f>
        <v/>
      </c>
      <c r="R908" s="18" t="str">
        <f>IF($A908="Vyt",'Vložení dat'!Z906,IF($A908="VODA",VALUE(LEFT(TRIM(REPLACE('Vložení dat'!X906,FIND(".",'Vložení dat'!X906,1),1,",")),7)),""))</f>
        <v/>
      </c>
      <c r="S908" s="18" t="str">
        <f>IF($A908="Vyt",'Vložení dat'!AA906,IF($A908="VODA",VALUE(LEFT(TRIM(REPLACE('Vložení dat'!Y906,FIND(".",'Vložení dat'!Y906,1),1,",")),7)),""))</f>
        <v/>
      </c>
      <c r="T908" s="18" t="str">
        <f>IF($A908="Vyt",'Vložení dat'!AB906,IF($A908="VODA",VALUE(LEFT(TRIM(REPLACE('Vložení dat'!Z906,FIND(".",'Vložení dat'!Z906,1),1,",")),7)),""))</f>
        <v/>
      </c>
      <c r="U908" s="18" t="str">
        <f>IF($A908="Vyt",'Vložení dat'!AC906,IF($A908="VODA",VALUE(LEFT(TRIM(REPLACE('Vložení dat'!AA906,FIND(".",'Vložení dat'!AA906,1),1,",")),7)),""))</f>
        <v/>
      </c>
      <c r="V908" s="18" t="str">
        <f>IF($A908="Vyt",'Vložení dat'!AD906,IF($A908="VODA",VALUE(LEFT(TRIM(REPLACE('Vložení dat'!AB906,FIND(".",'Vložení dat'!AB906,1),1,",")),7)),""))</f>
        <v/>
      </c>
      <c r="W908" s="18" t="str">
        <f>IF($A908="Vyt",'Vložení dat'!AE906,IF($A908="VODA",VALUE(LEFT(TRIM(REPLACE('Vložení dat'!AC906,FIND(".",'Vložení dat'!AC906,1),1,",")),7)),""))</f>
        <v/>
      </c>
      <c r="X908" s="18" t="str">
        <f>IF($A908="Vyt",'Vložení dat'!AF906,IF($A908="VODA",VALUE(LEFT(TRIM(REPLACE('Vložení dat'!AD906,FIND(".",'Vložení dat'!AD906,1),1,",")),7)),""))</f>
        <v/>
      </c>
      <c r="Y908" s="18" t="str">
        <f>IF($A908="Vyt",'Vložení dat'!AG906,IF($A908="VODA",VALUE(LEFT(TRIM(REPLACE('Vložení dat'!AE906,FIND(".",'Vložení dat'!AE906,1),1,",")),7)),""))</f>
        <v/>
      </c>
      <c r="Z908" s="18" t="str">
        <f>IF($A908="Vyt",'Vložení dat'!AH906,IF($A908="VODA",VALUE(LEFT(TRIM(REPLACE('Vložení dat'!AF906,FIND(".",'Vložení dat'!AF906,1),1,",")),7)),""))</f>
        <v/>
      </c>
      <c r="AA908" s="18" t="str">
        <f>IF($A908="Vyt",'Vložení dat'!AI906,IF($A908="VODA",VALUE(LEFT(TRIM(REPLACE('Vložení dat'!AG906,FIND(".",'Vložení dat'!AG906,1),1,",")),7)),""))</f>
        <v/>
      </c>
      <c r="AB908" s="18" t="str">
        <f>IF(A908="Vyt",TRIM(LEFT('Vložení dat'!AY906,9)),IF(A908="VODA",TRIM(LEFT('Vložení dat'!BB906,9)),""))</f>
        <v/>
      </c>
      <c r="AC908" s="18" t="str">
        <f>IF(A908="Vyt",TRIM(LEFT('Vložení dat'!AW906,7)),"")</f>
        <v/>
      </c>
      <c r="AD908" s="18" t="str">
        <f>IF(A908="Vyt",VALUE(REPLACE(TRIM(LEFT('Vložení dat'!BA906,4)),FIND(".",TRIM(LEFT('Vložení dat'!BA906,4)),1),1,",")),IF(A908="VODA",VALUE(REPLACE(TRIM(LEFT('Vložení dat'!BC906,4)),FIND(".",TRIM(LEFT('Vložení dat'!BC906,4)),1),1,",")),""))</f>
        <v/>
      </c>
      <c r="AE908" s="12" t="str">
        <f>IF($A908="Vyt",TRIM(LEFT(REPLACE('Vložení dat'!T906,FIND(".",'Vložení dat'!T906,1),1,","),5)),"")</f>
        <v/>
      </c>
      <c r="AF908" s="12" t="str">
        <f>IF($A908="Vyt",TRIM(LEFT(REPLACE('Vložení dat'!U906,FIND(".",'Vložení dat'!U906,1),1,","),5)),"")</f>
        <v/>
      </c>
      <c r="AG908" s="13" t="str">
        <f>IF(A908="Vyt",LEFT(REPLACE('Vložení dat'!AT906,FIND(".",'Vložení dat'!AT906,1),1,","),5)-LEFT(REPLACE('Vložení dat'!AU906,FIND(".",'Vložení dat'!AU906,1),1,","),5)," ")</f>
        <v xml:space="preserve"> </v>
      </c>
      <c r="AH908" s="13" t="str">
        <f>IF(A908="Vyt",LEFT(REPLACE('Vložení dat'!T906,FIND(".",'Vložení dat'!T906,1),1,","),5)-LEFT(REPLACE('Vložení dat'!U906,FIND(".",'Vložení dat'!U906,1),1,","),5),"")</f>
        <v/>
      </c>
      <c r="AI908" t="str">
        <f>IF(A908="Vyt"," ",IF(A908="VODA",LEFT('Vložení dat'!AU906,12),""))</f>
        <v/>
      </c>
      <c r="AJ908" t="str">
        <f>IF(A908="Vyt","",IF(A908="VODA",LEFT('Vložení dat'!AV906,12),""))</f>
        <v/>
      </c>
    </row>
    <row r="909" spans="1:36" x14ac:dyDescent="0.3">
      <c r="A909" s="13" t="str">
        <f>IF(OR('Vložení dat'!C907=" VIP4RTN010 ",'Vložení dat'!C907=" RED4RITN050.c10_001 "),"Vyt",IF(OR('Vložení dat'!C907=" RED4WM050 ",'Vložení dat'!C907=" RED4WM010 ",ISNUMBER(SEARCH("ECM4WM020.v20",'Vložení dat'!C907,1))),"VODA",IF(ISBLANK('Vložení dat'!C907),"",'Vložení dat'!C907)))</f>
        <v/>
      </c>
      <c r="B909" s="13" t="str">
        <f>TRIM('Vložení dat'!N907)</f>
        <v/>
      </c>
      <c r="C909" s="16" t="str">
        <f>TRIM('Vložení dat'!K907)</f>
        <v/>
      </c>
      <c r="D909" s="13" t="str">
        <f>TRIM('Vložení dat'!L907)</f>
        <v/>
      </c>
      <c r="E909" s="13" t="str">
        <f>TRIM('Vložení dat'!J907)</f>
        <v/>
      </c>
      <c r="F909" s="13" t="str">
        <f>TRIM('Vložení dat'!H907)</f>
        <v/>
      </c>
      <c r="G909" s="13" t="str">
        <f>TRIM('Vložení dat'!G907)</f>
        <v/>
      </c>
      <c r="H909" s="13" t="str">
        <f>TRIM('Vložení dat'!E907)</f>
        <v/>
      </c>
      <c r="I909" s="13" t="str">
        <f>TRIM('Vložení dat'!B907)</f>
        <v/>
      </c>
      <c r="J909" s="13" t="str">
        <f>IF(AND(OR(A909="Vyt",A909="VODA"),'Vložení dat'!O907=0),"OK",IF(AND(OR(A909="Vyt",A909="VODA"),'Vložení dat'!O907&lt;&gt;0),CONCATENATE("CHYBA - ",'Vložení dat'!O907),""))</f>
        <v/>
      </c>
      <c r="K909" s="13" t="str">
        <f>IF(A909="Vyt",'Vložení dat'!R907,IF(A909="VODA",VALUE(TRIM(LEFT(REPLACE('Vložení dat'!T907,FIND(".",'Vložení dat'!T907,1),1,","),8))),""))</f>
        <v/>
      </c>
      <c r="L909" s="16" t="str">
        <f>IF(A909="Vyt",TRIM('Vložení dat'!S907),IF(A909="VODA",VALUE(TRIM(LEFT(REPLACE('Vložení dat'!R907,FIND(".",'Vložení dat'!R907,1),1,","),8))),""))</f>
        <v/>
      </c>
      <c r="M909" s="16" t="str">
        <f>IF(A909="Vyt",RIGHT('Vložení dat'!P907,11),IF(A909="VODA",VALUE(TRIM(LEFT(REPLACE('Vložení dat'!S907,FIND(".",'Vložení dat'!S907,1),1,","),8))),""))</f>
        <v/>
      </c>
      <c r="N909" s="12" t="str">
        <f>IF(A909="Vyt",TRIM('Vložení dat'!V907),"")</f>
        <v/>
      </c>
      <c r="O909" s="17" t="str">
        <f>IF(A909="Vyt",TRIM(LEFT('Vložení dat'!W907,9)),IF(A909="VODA",TRIM(CONCATENATE(LEFT('Vložení dat'!U907,3),".",MID('Vložení dat'!U907,5,2),".",MID('Vložení dat'!U907,8,2))),""))</f>
        <v/>
      </c>
      <c r="P909" s="18" t="str">
        <f>IF($A909="Vyt",'Vložení dat'!X907,IF($A909="VODA",VALUE(LEFT(TRIM(REPLACE('Vložení dat'!V907,FIND(".",'Vložení dat'!V907,1),1,",")),7)),""))</f>
        <v/>
      </c>
      <c r="Q909" s="18" t="str">
        <f>IF($A909="Vyt",'Vložení dat'!Y907,IF($A909="VODA",VALUE(LEFT(TRIM(REPLACE('Vložení dat'!W907,FIND(".",'Vložení dat'!W907,1),1,",")),7)),""))</f>
        <v/>
      </c>
      <c r="R909" s="18" t="str">
        <f>IF($A909="Vyt",'Vložení dat'!Z907,IF($A909="VODA",VALUE(LEFT(TRIM(REPLACE('Vložení dat'!X907,FIND(".",'Vložení dat'!X907,1),1,",")),7)),""))</f>
        <v/>
      </c>
      <c r="S909" s="18" t="str">
        <f>IF($A909="Vyt",'Vložení dat'!AA907,IF($A909="VODA",VALUE(LEFT(TRIM(REPLACE('Vložení dat'!Y907,FIND(".",'Vložení dat'!Y907,1),1,",")),7)),""))</f>
        <v/>
      </c>
      <c r="T909" s="18" t="str">
        <f>IF($A909="Vyt",'Vložení dat'!AB907,IF($A909="VODA",VALUE(LEFT(TRIM(REPLACE('Vložení dat'!Z907,FIND(".",'Vložení dat'!Z907,1),1,",")),7)),""))</f>
        <v/>
      </c>
      <c r="U909" s="18" t="str">
        <f>IF($A909="Vyt",'Vložení dat'!AC907,IF($A909="VODA",VALUE(LEFT(TRIM(REPLACE('Vložení dat'!AA907,FIND(".",'Vložení dat'!AA907,1),1,",")),7)),""))</f>
        <v/>
      </c>
      <c r="V909" s="18" t="str">
        <f>IF($A909="Vyt",'Vložení dat'!AD907,IF($A909="VODA",VALUE(LEFT(TRIM(REPLACE('Vložení dat'!AB907,FIND(".",'Vložení dat'!AB907,1),1,",")),7)),""))</f>
        <v/>
      </c>
      <c r="W909" s="18" t="str">
        <f>IF($A909="Vyt",'Vložení dat'!AE907,IF($A909="VODA",VALUE(LEFT(TRIM(REPLACE('Vložení dat'!AC907,FIND(".",'Vložení dat'!AC907,1),1,",")),7)),""))</f>
        <v/>
      </c>
      <c r="X909" s="18" t="str">
        <f>IF($A909="Vyt",'Vložení dat'!AF907,IF($A909="VODA",VALUE(LEFT(TRIM(REPLACE('Vložení dat'!AD907,FIND(".",'Vložení dat'!AD907,1),1,",")),7)),""))</f>
        <v/>
      </c>
      <c r="Y909" s="18" t="str">
        <f>IF($A909="Vyt",'Vložení dat'!AG907,IF($A909="VODA",VALUE(LEFT(TRIM(REPLACE('Vložení dat'!AE907,FIND(".",'Vložení dat'!AE907,1),1,",")),7)),""))</f>
        <v/>
      </c>
      <c r="Z909" s="18" t="str">
        <f>IF($A909="Vyt",'Vložení dat'!AH907,IF($A909="VODA",VALUE(LEFT(TRIM(REPLACE('Vložení dat'!AF907,FIND(".",'Vložení dat'!AF907,1),1,",")),7)),""))</f>
        <v/>
      </c>
      <c r="AA909" s="18" t="str">
        <f>IF($A909="Vyt",'Vložení dat'!AI907,IF($A909="VODA",VALUE(LEFT(TRIM(REPLACE('Vložení dat'!AG907,FIND(".",'Vložení dat'!AG907,1),1,",")),7)),""))</f>
        <v/>
      </c>
      <c r="AB909" s="18" t="str">
        <f>IF(A909="Vyt",TRIM(LEFT('Vložení dat'!AY907,9)),IF(A909="VODA",TRIM(LEFT('Vložení dat'!BB907,9)),""))</f>
        <v/>
      </c>
      <c r="AC909" s="18" t="str">
        <f>IF(A909="Vyt",TRIM(LEFT('Vložení dat'!AW907,7)),"")</f>
        <v/>
      </c>
      <c r="AD909" s="18" t="str">
        <f>IF(A909="Vyt",VALUE(REPLACE(TRIM(LEFT('Vložení dat'!BA907,4)),FIND(".",TRIM(LEFT('Vložení dat'!BA907,4)),1),1,",")),IF(A909="VODA",VALUE(REPLACE(TRIM(LEFT('Vložení dat'!BC907,4)),FIND(".",TRIM(LEFT('Vložení dat'!BC907,4)),1),1,",")),""))</f>
        <v/>
      </c>
      <c r="AE909" s="12" t="str">
        <f>IF($A909="Vyt",TRIM(LEFT(REPLACE('Vložení dat'!T907,FIND(".",'Vložení dat'!T907,1),1,","),5)),"")</f>
        <v/>
      </c>
      <c r="AF909" s="12" t="str">
        <f>IF($A909="Vyt",TRIM(LEFT(REPLACE('Vložení dat'!U907,FIND(".",'Vložení dat'!U907,1),1,","),5)),"")</f>
        <v/>
      </c>
      <c r="AG909" s="13" t="str">
        <f>IF(A909="Vyt",LEFT(REPLACE('Vložení dat'!AT907,FIND(".",'Vložení dat'!AT907,1),1,","),5)-LEFT(REPLACE('Vložení dat'!AU907,FIND(".",'Vložení dat'!AU907,1),1,","),5)," ")</f>
        <v xml:space="preserve"> </v>
      </c>
      <c r="AH909" s="13" t="str">
        <f>IF(A909="Vyt",LEFT(REPLACE('Vložení dat'!T907,FIND(".",'Vložení dat'!T907,1),1,","),5)-LEFT(REPLACE('Vložení dat'!U907,FIND(".",'Vložení dat'!U907,1),1,","),5),"")</f>
        <v/>
      </c>
      <c r="AI909" t="str">
        <f>IF(A909="Vyt"," ",IF(A909="VODA",LEFT('Vložení dat'!AU907,12),""))</f>
        <v/>
      </c>
      <c r="AJ909" t="str">
        <f>IF(A909="Vyt","",IF(A909="VODA",LEFT('Vložení dat'!AV907,12),""))</f>
        <v/>
      </c>
    </row>
    <row r="910" spans="1:36" x14ac:dyDescent="0.3">
      <c r="A910" s="13" t="str">
        <f>IF(OR('Vložení dat'!C908=" VIP4RTN010 ",'Vložení dat'!C908=" RED4RITN050.c10_001 "),"Vyt",IF(OR('Vložení dat'!C908=" RED4WM050 ",'Vložení dat'!C908=" RED4WM010 ",ISNUMBER(SEARCH("ECM4WM020.v20",'Vložení dat'!C908,1))),"VODA",IF(ISBLANK('Vložení dat'!C908),"",'Vložení dat'!C908)))</f>
        <v/>
      </c>
      <c r="B910" s="13" t="str">
        <f>TRIM('Vložení dat'!N908)</f>
        <v/>
      </c>
      <c r="C910" s="16" t="str">
        <f>TRIM('Vložení dat'!K908)</f>
        <v/>
      </c>
      <c r="D910" s="13" t="str">
        <f>TRIM('Vložení dat'!L908)</f>
        <v/>
      </c>
      <c r="E910" s="13" t="str">
        <f>TRIM('Vložení dat'!J908)</f>
        <v/>
      </c>
      <c r="F910" s="13" t="str">
        <f>TRIM('Vložení dat'!H908)</f>
        <v/>
      </c>
      <c r="G910" s="13" t="str">
        <f>TRIM('Vložení dat'!G908)</f>
        <v/>
      </c>
      <c r="H910" s="13" t="str">
        <f>TRIM('Vložení dat'!E908)</f>
        <v/>
      </c>
      <c r="I910" s="13" t="str">
        <f>TRIM('Vložení dat'!B908)</f>
        <v/>
      </c>
      <c r="J910" s="13" t="str">
        <f>IF(AND(OR(A910="Vyt",A910="VODA"),'Vložení dat'!O908=0),"OK",IF(AND(OR(A910="Vyt",A910="VODA"),'Vložení dat'!O908&lt;&gt;0),CONCATENATE("CHYBA - ",'Vložení dat'!O908),""))</f>
        <v/>
      </c>
      <c r="K910" s="13" t="str">
        <f>IF(A910="Vyt",'Vložení dat'!R908,IF(A910="VODA",VALUE(TRIM(LEFT(REPLACE('Vložení dat'!T908,FIND(".",'Vložení dat'!T908,1),1,","),8))),""))</f>
        <v/>
      </c>
      <c r="L910" s="16" t="str">
        <f>IF(A910="Vyt",TRIM('Vložení dat'!S908),IF(A910="VODA",VALUE(TRIM(LEFT(REPLACE('Vložení dat'!R908,FIND(".",'Vložení dat'!R908,1),1,","),8))),""))</f>
        <v/>
      </c>
      <c r="M910" s="16" t="str">
        <f>IF(A910="Vyt",RIGHT('Vložení dat'!P908,11),IF(A910="VODA",VALUE(TRIM(LEFT(REPLACE('Vložení dat'!S908,FIND(".",'Vložení dat'!S908,1),1,","),8))),""))</f>
        <v/>
      </c>
      <c r="N910" s="12" t="str">
        <f>IF(A910="Vyt",TRIM('Vložení dat'!V908),"")</f>
        <v/>
      </c>
      <c r="O910" s="17" t="str">
        <f>IF(A910="Vyt",TRIM(LEFT('Vložení dat'!W908,9)),IF(A910="VODA",TRIM(CONCATENATE(LEFT('Vložení dat'!U908,3),".",MID('Vložení dat'!U908,5,2),".",MID('Vložení dat'!U908,8,2))),""))</f>
        <v/>
      </c>
      <c r="P910" s="18" t="str">
        <f>IF($A910="Vyt",'Vložení dat'!X908,IF($A910="VODA",VALUE(LEFT(TRIM(REPLACE('Vložení dat'!V908,FIND(".",'Vložení dat'!V908,1),1,",")),7)),""))</f>
        <v/>
      </c>
      <c r="Q910" s="18" t="str">
        <f>IF($A910="Vyt",'Vložení dat'!Y908,IF($A910="VODA",VALUE(LEFT(TRIM(REPLACE('Vložení dat'!W908,FIND(".",'Vložení dat'!W908,1),1,",")),7)),""))</f>
        <v/>
      </c>
      <c r="R910" s="18" t="str">
        <f>IF($A910="Vyt",'Vložení dat'!Z908,IF($A910="VODA",VALUE(LEFT(TRIM(REPLACE('Vložení dat'!X908,FIND(".",'Vložení dat'!X908,1),1,",")),7)),""))</f>
        <v/>
      </c>
      <c r="S910" s="18" t="str">
        <f>IF($A910="Vyt",'Vložení dat'!AA908,IF($A910="VODA",VALUE(LEFT(TRIM(REPLACE('Vložení dat'!Y908,FIND(".",'Vložení dat'!Y908,1),1,",")),7)),""))</f>
        <v/>
      </c>
      <c r="T910" s="18" t="str">
        <f>IF($A910="Vyt",'Vložení dat'!AB908,IF($A910="VODA",VALUE(LEFT(TRIM(REPLACE('Vložení dat'!Z908,FIND(".",'Vložení dat'!Z908,1),1,",")),7)),""))</f>
        <v/>
      </c>
      <c r="U910" s="18" t="str">
        <f>IF($A910="Vyt",'Vložení dat'!AC908,IF($A910="VODA",VALUE(LEFT(TRIM(REPLACE('Vložení dat'!AA908,FIND(".",'Vložení dat'!AA908,1),1,",")),7)),""))</f>
        <v/>
      </c>
      <c r="V910" s="18" t="str">
        <f>IF($A910="Vyt",'Vložení dat'!AD908,IF($A910="VODA",VALUE(LEFT(TRIM(REPLACE('Vložení dat'!AB908,FIND(".",'Vložení dat'!AB908,1),1,",")),7)),""))</f>
        <v/>
      </c>
      <c r="W910" s="18" t="str">
        <f>IF($A910="Vyt",'Vložení dat'!AE908,IF($A910="VODA",VALUE(LEFT(TRIM(REPLACE('Vložení dat'!AC908,FIND(".",'Vložení dat'!AC908,1),1,",")),7)),""))</f>
        <v/>
      </c>
      <c r="X910" s="18" t="str">
        <f>IF($A910="Vyt",'Vložení dat'!AF908,IF($A910="VODA",VALUE(LEFT(TRIM(REPLACE('Vložení dat'!AD908,FIND(".",'Vložení dat'!AD908,1),1,",")),7)),""))</f>
        <v/>
      </c>
      <c r="Y910" s="18" t="str">
        <f>IF($A910="Vyt",'Vložení dat'!AG908,IF($A910="VODA",VALUE(LEFT(TRIM(REPLACE('Vložení dat'!AE908,FIND(".",'Vložení dat'!AE908,1),1,",")),7)),""))</f>
        <v/>
      </c>
      <c r="Z910" s="18" t="str">
        <f>IF($A910="Vyt",'Vložení dat'!AH908,IF($A910="VODA",VALUE(LEFT(TRIM(REPLACE('Vložení dat'!AF908,FIND(".",'Vložení dat'!AF908,1),1,",")),7)),""))</f>
        <v/>
      </c>
      <c r="AA910" s="18" t="str">
        <f>IF($A910="Vyt",'Vložení dat'!AI908,IF($A910="VODA",VALUE(LEFT(TRIM(REPLACE('Vložení dat'!AG908,FIND(".",'Vložení dat'!AG908,1),1,",")),7)),""))</f>
        <v/>
      </c>
      <c r="AB910" s="18" t="str">
        <f>IF(A910="Vyt",TRIM(LEFT('Vložení dat'!AY908,9)),IF(A910="VODA",TRIM(LEFT('Vložení dat'!BB908,9)),""))</f>
        <v/>
      </c>
      <c r="AC910" s="18" t="str">
        <f>IF(A910="Vyt",TRIM(LEFT('Vložení dat'!AW908,7)),"")</f>
        <v/>
      </c>
      <c r="AD910" s="18" t="str">
        <f>IF(A910="Vyt",VALUE(REPLACE(TRIM(LEFT('Vložení dat'!BA908,4)),FIND(".",TRIM(LEFT('Vložení dat'!BA908,4)),1),1,",")),IF(A910="VODA",VALUE(REPLACE(TRIM(LEFT('Vložení dat'!BC908,4)),FIND(".",TRIM(LEFT('Vložení dat'!BC908,4)),1),1,",")),""))</f>
        <v/>
      </c>
      <c r="AE910" s="12" t="str">
        <f>IF($A910="Vyt",TRIM(LEFT(REPLACE('Vložení dat'!T908,FIND(".",'Vložení dat'!T908,1),1,","),5)),"")</f>
        <v/>
      </c>
      <c r="AF910" s="12" t="str">
        <f>IF($A910="Vyt",TRIM(LEFT(REPLACE('Vložení dat'!U908,FIND(".",'Vložení dat'!U908,1),1,","),5)),"")</f>
        <v/>
      </c>
      <c r="AG910" s="13" t="str">
        <f>IF(A910="Vyt",LEFT(REPLACE('Vložení dat'!AT908,FIND(".",'Vložení dat'!AT908,1),1,","),5)-LEFT(REPLACE('Vložení dat'!AU908,FIND(".",'Vložení dat'!AU908,1),1,","),5)," ")</f>
        <v xml:space="preserve"> </v>
      </c>
      <c r="AH910" s="13" t="str">
        <f>IF(A910="Vyt",LEFT(REPLACE('Vložení dat'!T908,FIND(".",'Vložení dat'!T908,1),1,","),5)-LEFT(REPLACE('Vložení dat'!U908,FIND(".",'Vložení dat'!U908,1),1,","),5),"")</f>
        <v/>
      </c>
      <c r="AI910" t="str">
        <f>IF(A910="Vyt"," ",IF(A910="VODA",LEFT('Vložení dat'!AU908,12),""))</f>
        <v/>
      </c>
      <c r="AJ910" t="str">
        <f>IF(A910="Vyt","",IF(A910="VODA",LEFT('Vložení dat'!AV908,12),""))</f>
        <v/>
      </c>
    </row>
    <row r="911" spans="1:36" x14ac:dyDescent="0.3">
      <c r="A911" s="13" t="str">
        <f>IF(OR('Vložení dat'!C909=" VIP4RTN010 ",'Vložení dat'!C909=" RED4RITN050.c10_001 "),"Vyt",IF(OR('Vložení dat'!C909=" RED4WM050 ",'Vložení dat'!C909=" RED4WM010 ",ISNUMBER(SEARCH("ECM4WM020.v20",'Vložení dat'!C909,1))),"VODA",IF(ISBLANK('Vložení dat'!C909),"",'Vložení dat'!C909)))</f>
        <v/>
      </c>
      <c r="B911" s="13" t="str">
        <f>TRIM('Vložení dat'!N909)</f>
        <v/>
      </c>
      <c r="C911" s="16" t="str">
        <f>TRIM('Vložení dat'!K909)</f>
        <v/>
      </c>
      <c r="D911" s="13" t="str">
        <f>TRIM('Vložení dat'!L909)</f>
        <v/>
      </c>
      <c r="E911" s="13" t="str">
        <f>TRIM('Vložení dat'!J909)</f>
        <v/>
      </c>
      <c r="F911" s="13" t="str">
        <f>TRIM('Vložení dat'!H909)</f>
        <v/>
      </c>
      <c r="G911" s="13" t="str">
        <f>TRIM('Vložení dat'!G909)</f>
        <v/>
      </c>
      <c r="H911" s="13" t="str">
        <f>TRIM('Vložení dat'!E909)</f>
        <v/>
      </c>
      <c r="I911" s="13" t="str">
        <f>TRIM('Vložení dat'!B909)</f>
        <v/>
      </c>
      <c r="J911" s="13" t="str">
        <f>IF(AND(OR(A911="Vyt",A911="VODA"),'Vložení dat'!O909=0),"OK",IF(AND(OR(A911="Vyt",A911="VODA"),'Vložení dat'!O909&lt;&gt;0),CONCATENATE("CHYBA - ",'Vložení dat'!O909),""))</f>
        <v/>
      </c>
      <c r="K911" s="13" t="str">
        <f>IF(A911="Vyt",'Vložení dat'!R909,IF(A911="VODA",VALUE(TRIM(LEFT(REPLACE('Vložení dat'!T909,FIND(".",'Vložení dat'!T909,1),1,","),8))),""))</f>
        <v/>
      </c>
      <c r="L911" s="16" t="str">
        <f>IF(A911="Vyt",TRIM('Vložení dat'!S909),IF(A911="VODA",VALUE(TRIM(LEFT(REPLACE('Vložení dat'!R909,FIND(".",'Vložení dat'!R909,1),1,","),8))),""))</f>
        <v/>
      </c>
      <c r="M911" s="16" t="str">
        <f>IF(A911="Vyt",RIGHT('Vložení dat'!P909,11),IF(A911="VODA",VALUE(TRIM(LEFT(REPLACE('Vložení dat'!S909,FIND(".",'Vložení dat'!S909,1),1,","),8))),""))</f>
        <v/>
      </c>
      <c r="N911" s="12" t="str">
        <f>IF(A911="Vyt",TRIM('Vložení dat'!V909),"")</f>
        <v/>
      </c>
      <c r="O911" s="17" t="str">
        <f>IF(A911="Vyt",TRIM(LEFT('Vložení dat'!W909,9)),IF(A911="VODA",TRIM(CONCATENATE(LEFT('Vložení dat'!U909,3),".",MID('Vložení dat'!U909,5,2),".",MID('Vložení dat'!U909,8,2))),""))</f>
        <v/>
      </c>
      <c r="P911" s="18" t="str">
        <f>IF($A911="Vyt",'Vložení dat'!X909,IF($A911="VODA",VALUE(LEFT(TRIM(REPLACE('Vložení dat'!V909,FIND(".",'Vložení dat'!V909,1),1,",")),7)),""))</f>
        <v/>
      </c>
      <c r="Q911" s="18" t="str">
        <f>IF($A911="Vyt",'Vložení dat'!Y909,IF($A911="VODA",VALUE(LEFT(TRIM(REPLACE('Vložení dat'!W909,FIND(".",'Vložení dat'!W909,1),1,",")),7)),""))</f>
        <v/>
      </c>
      <c r="R911" s="18" t="str">
        <f>IF($A911="Vyt",'Vložení dat'!Z909,IF($A911="VODA",VALUE(LEFT(TRIM(REPLACE('Vložení dat'!X909,FIND(".",'Vložení dat'!X909,1),1,",")),7)),""))</f>
        <v/>
      </c>
      <c r="S911" s="18" t="str">
        <f>IF($A911="Vyt",'Vložení dat'!AA909,IF($A911="VODA",VALUE(LEFT(TRIM(REPLACE('Vložení dat'!Y909,FIND(".",'Vložení dat'!Y909,1),1,",")),7)),""))</f>
        <v/>
      </c>
      <c r="T911" s="18" t="str">
        <f>IF($A911="Vyt",'Vložení dat'!AB909,IF($A911="VODA",VALUE(LEFT(TRIM(REPLACE('Vložení dat'!Z909,FIND(".",'Vložení dat'!Z909,1),1,",")),7)),""))</f>
        <v/>
      </c>
      <c r="U911" s="18" t="str">
        <f>IF($A911="Vyt",'Vložení dat'!AC909,IF($A911="VODA",VALUE(LEFT(TRIM(REPLACE('Vložení dat'!AA909,FIND(".",'Vložení dat'!AA909,1),1,",")),7)),""))</f>
        <v/>
      </c>
      <c r="V911" s="18" t="str">
        <f>IF($A911="Vyt",'Vložení dat'!AD909,IF($A911="VODA",VALUE(LEFT(TRIM(REPLACE('Vložení dat'!AB909,FIND(".",'Vložení dat'!AB909,1),1,",")),7)),""))</f>
        <v/>
      </c>
      <c r="W911" s="18" t="str">
        <f>IF($A911="Vyt",'Vložení dat'!AE909,IF($A911="VODA",VALUE(LEFT(TRIM(REPLACE('Vložení dat'!AC909,FIND(".",'Vložení dat'!AC909,1),1,",")),7)),""))</f>
        <v/>
      </c>
      <c r="X911" s="18" t="str">
        <f>IF($A911="Vyt",'Vložení dat'!AF909,IF($A911="VODA",VALUE(LEFT(TRIM(REPLACE('Vložení dat'!AD909,FIND(".",'Vložení dat'!AD909,1),1,",")),7)),""))</f>
        <v/>
      </c>
      <c r="Y911" s="18" t="str">
        <f>IF($A911="Vyt",'Vložení dat'!AG909,IF($A911="VODA",VALUE(LEFT(TRIM(REPLACE('Vložení dat'!AE909,FIND(".",'Vložení dat'!AE909,1),1,",")),7)),""))</f>
        <v/>
      </c>
      <c r="Z911" s="18" t="str">
        <f>IF($A911="Vyt",'Vložení dat'!AH909,IF($A911="VODA",VALUE(LEFT(TRIM(REPLACE('Vložení dat'!AF909,FIND(".",'Vložení dat'!AF909,1),1,",")),7)),""))</f>
        <v/>
      </c>
      <c r="AA911" s="18" t="str">
        <f>IF($A911="Vyt",'Vložení dat'!AI909,IF($A911="VODA",VALUE(LEFT(TRIM(REPLACE('Vložení dat'!AG909,FIND(".",'Vložení dat'!AG909,1),1,",")),7)),""))</f>
        <v/>
      </c>
      <c r="AB911" s="18" t="str">
        <f>IF(A911="Vyt",TRIM(LEFT('Vložení dat'!AY909,9)),IF(A911="VODA",TRIM(LEFT('Vložení dat'!BB909,9)),""))</f>
        <v/>
      </c>
      <c r="AC911" s="18" t="str">
        <f>IF(A911="Vyt",TRIM(LEFT('Vložení dat'!AW909,7)),"")</f>
        <v/>
      </c>
      <c r="AD911" s="18" t="str">
        <f>IF(A911="Vyt",VALUE(REPLACE(TRIM(LEFT('Vložení dat'!BA909,4)),FIND(".",TRIM(LEFT('Vložení dat'!BA909,4)),1),1,",")),IF(A911="VODA",VALUE(REPLACE(TRIM(LEFT('Vložení dat'!BC909,4)),FIND(".",TRIM(LEFT('Vložení dat'!BC909,4)),1),1,",")),""))</f>
        <v/>
      </c>
      <c r="AE911" s="12" t="str">
        <f>IF($A911="Vyt",TRIM(LEFT(REPLACE('Vložení dat'!T909,FIND(".",'Vložení dat'!T909,1),1,","),5)),"")</f>
        <v/>
      </c>
      <c r="AF911" s="12" t="str">
        <f>IF($A911="Vyt",TRIM(LEFT(REPLACE('Vložení dat'!U909,FIND(".",'Vložení dat'!U909,1),1,","),5)),"")</f>
        <v/>
      </c>
      <c r="AG911" s="13" t="str">
        <f>IF(A911="Vyt",LEFT(REPLACE('Vložení dat'!AT909,FIND(".",'Vložení dat'!AT909,1),1,","),5)-LEFT(REPLACE('Vložení dat'!AU909,FIND(".",'Vložení dat'!AU909,1),1,","),5)," ")</f>
        <v xml:space="preserve"> </v>
      </c>
      <c r="AH911" s="13" t="str">
        <f>IF(A911="Vyt",LEFT(REPLACE('Vložení dat'!T909,FIND(".",'Vložení dat'!T909,1),1,","),5)-LEFT(REPLACE('Vložení dat'!U909,FIND(".",'Vložení dat'!U909,1),1,","),5),"")</f>
        <v/>
      </c>
      <c r="AI911" t="str">
        <f>IF(A911="Vyt"," ",IF(A911="VODA",LEFT('Vložení dat'!AU909,12),""))</f>
        <v/>
      </c>
      <c r="AJ911" t="str">
        <f>IF(A911="Vyt","",IF(A911="VODA",LEFT('Vložení dat'!AV909,12),""))</f>
        <v/>
      </c>
    </row>
    <row r="912" spans="1:36" x14ac:dyDescent="0.3">
      <c r="A912" s="13" t="str">
        <f>IF(OR('Vložení dat'!C910=" VIP4RTN010 ",'Vložení dat'!C910=" RED4RITN050.c10_001 "),"Vyt",IF(OR('Vložení dat'!C910=" RED4WM050 ",'Vložení dat'!C910=" RED4WM010 ",ISNUMBER(SEARCH("ECM4WM020.v20",'Vložení dat'!C910,1))),"VODA",IF(ISBLANK('Vložení dat'!C910),"",'Vložení dat'!C910)))</f>
        <v/>
      </c>
      <c r="B912" s="13" t="str">
        <f>TRIM('Vložení dat'!N910)</f>
        <v/>
      </c>
      <c r="C912" s="16" t="str">
        <f>TRIM('Vložení dat'!K910)</f>
        <v/>
      </c>
      <c r="D912" s="13" t="str">
        <f>TRIM('Vložení dat'!L910)</f>
        <v/>
      </c>
      <c r="E912" s="13" t="str">
        <f>TRIM('Vložení dat'!J910)</f>
        <v/>
      </c>
      <c r="F912" s="13" t="str">
        <f>TRIM('Vložení dat'!H910)</f>
        <v/>
      </c>
      <c r="G912" s="13" t="str">
        <f>TRIM('Vložení dat'!G910)</f>
        <v/>
      </c>
      <c r="H912" s="13" t="str">
        <f>TRIM('Vložení dat'!E910)</f>
        <v/>
      </c>
      <c r="I912" s="13" t="str">
        <f>TRIM('Vložení dat'!B910)</f>
        <v/>
      </c>
      <c r="J912" s="13" t="str">
        <f>IF(AND(OR(A912="Vyt",A912="VODA"),'Vložení dat'!O910=0),"OK",IF(AND(OR(A912="Vyt",A912="VODA"),'Vložení dat'!O910&lt;&gt;0),CONCATENATE("CHYBA - ",'Vložení dat'!O910),""))</f>
        <v/>
      </c>
      <c r="K912" s="13" t="str">
        <f>IF(A912="Vyt",'Vložení dat'!R910,IF(A912="VODA",VALUE(TRIM(LEFT(REPLACE('Vložení dat'!T910,FIND(".",'Vložení dat'!T910,1),1,","),8))),""))</f>
        <v/>
      </c>
      <c r="L912" s="16" t="str">
        <f>IF(A912="Vyt",TRIM('Vložení dat'!S910),IF(A912="VODA",VALUE(TRIM(LEFT(REPLACE('Vložení dat'!R910,FIND(".",'Vložení dat'!R910,1),1,","),8))),""))</f>
        <v/>
      </c>
      <c r="M912" s="16" t="str">
        <f>IF(A912="Vyt",RIGHT('Vložení dat'!P910,11),IF(A912="VODA",VALUE(TRIM(LEFT(REPLACE('Vložení dat'!S910,FIND(".",'Vložení dat'!S910,1),1,","),8))),""))</f>
        <v/>
      </c>
      <c r="N912" s="12" t="str">
        <f>IF(A912="Vyt",TRIM('Vložení dat'!V910),"")</f>
        <v/>
      </c>
      <c r="O912" s="17" t="str">
        <f>IF(A912="Vyt",TRIM(LEFT('Vložení dat'!W910,9)),IF(A912="VODA",TRIM(CONCATENATE(LEFT('Vložení dat'!U910,3),".",MID('Vložení dat'!U910,5,2),".",MID('Vložení dat'!U910,8,2))),""))</f>
        <v/>
      </c>
      <c r="P912" s="18" t="str">
        <f>IF($A912="Vyt",'Vložení dat'!X910,IF($A912="VODA",VALUE(LEFT(TRIM(REPLACE('Vložení dat'!V910,FIND(".",'Vložení dat'!V910,1),1,",")),7)),""))</f>
        <v/>
      </c>
      <c r="Q912" s="18" t="str">
        <f>IF($A912="Vyt",'Vložení dat'!Y910,IF($A912="VODA",VALUE(LEFT(TRIM(REPLACE('Vložení dat'!W910,FIND(".",'Vložení dat'!W910,1),1,",")),7)),""))</f>
        <v/>
      </c>
      <c r="R912" s="18" t="str">
        <f>IF($A912="Vyt",'Vložení dat'!Z910,IF($A912="VODA",VALUE(LEFT(TRIM(REPLACE('Vložení dat'!X910,FIND(".",'Vložení dat'!X910,1),1,",")),7)),""))</f>
        <v/>
      </c>
      <c r="S912" s="18" t="str">
        <f>IF($A912="Vyt",'Vložení dat'!AA910,IF($A912="VODA",VALUE(LEFT(TRIM(REPLACE('Vložení dat'!Y910,FIND(".",'Vložení dat'!Y910,1),1,",")),7)),""))</f>
        <v/>
      </c>
      <c r="T912" s="18" t="str">
        <f>IF($A912="Vyt",'Vložení dat'!AB910,IF($A912="VODA",VALUE(LEFT(TRIM(REPLACE('Vložení dat'!Z910,FIND(".",'Vložení dat'!Z910,1),1,",")),7)),""))</f>
        <v/>
      </c>
      <c r="U912" s="18" t="str">
        <f>IF($A912="Vyt",'Vložení dat'!AC910,IF($A912="VODA",VALUE(LEFT(TRIM(REPLACE('Vložení dat'!AA910,FIND(".",'Vložení dat'!AA910,1),1,",")),7)),""))</f>
        <v/>
      </c>
      <c r="V912" s="18" t="str">
        <f>IF($A912="Vyt",'Vložení dat'!AD910,IF($A912="VODA",VALUE(LEFT(TRIM(REPLACE('Vložení dat'!AB910,FIND(".",'Vložení dat'!AB910,1),1,",")),7)),""))</f>
        <v/>
      </c>
      <c r="W912" s="18" t="str">
        <f>IF($A912="Vyt",'Vložení dat'!AE910,IF($A912="VODA",VALUE(LEFT(TRIM(REPLACE('Vložení dat'!AC910,FIND(".",'Vložení dat'!AC910,1),1,",")),7)),""))</f>
        <v/>
      </c>
      <c r="X912" s="18" t="str">
        <f>IF($A912="Vyt",'Vložení dat'!AF910,IF($A912="VODA",VALUE(LEFT(TRIM(REPLACE('Vložení dat'!AD910,FIND(".",'Vložení dat'!AD910,1),1,",")),7)),""))</f>
        <v/>
      </c>
      <c r="Y912" s="18" t="str">
        <f>IF($A912="Vyt",'Vložení dat'!AG910,IF($A912="VODA",VALUE(LEFT(TRIM(REPLACE('Vložení dat'!AE910,FIND(".",'Vložení dat'!AE910,1),1,",")),7)),""))</f>
        <v/>
      </c>
      <c r="Z912" s="18" t="str">
        <f>IF($A912="Vyt",'Vložení dat'!AH910,IF($A912="VODA",VALUE(LEFT(TRIM(REPLACE('Vložení dat'!AF910,FIND(".",'Vložení dat'!AF910,1),1,",")),7)),""))</f>
        <v/>
      </c>
      <c r="AA912" s="18" t="str">
        <f>IF($A912="Vyt",'Vložení dat'!AI910,IF($A912="VODA",VALUE(LEFT(TRIM(REPLACE('Vložení dat'!AG910,FIND(".",'Vložení dat'!AG910,1),1,",")),7)),""))</f>
        <v/>
      </c>
      <c r="AB912" s="18" t="str">
        <f>IF(A912="Vyt",TRIM(LEFT('Vložení dat'!AY910,9)),IF(A912="VODA",TRIM(LEFT('Vložení dat'!BB910,9)),""))</f>
        <v/>
      </c>
      <c r="AC912" s="18" t="str">
        <f>IF(A912="Vyt",TRIM(LEFT('Vložení dat'!AW910,7)),"")</f>
        <v/>
      </c>
      <c r="AD912" s="18" t="str">
        <f>IF(A912="Vyt",VALUE(REPLACE(TRIM(LEFT('Vložení dat'!BA910,4)),FIND(".",TRIM(LEFT('Vložení dat'!BA910,4)),1),1,",")),IF(A912="VODA",VALUE(REPLACE(TRIM(LEFT('Vložení dat'!BC910,4)),FIND(".",TRIM(LEFT('Vložení dat'!BC910,4)),1),1,",")),""))</f>
        <v/>
      </c>
      <c r="AE912" s="12" t="str">
        <f>IF($A912="Vyt",TRIM(LEFT(REPLACE('Vložení dat'!T910,FIND(".",'Vložení dat'!T910,1),1,","),5)),"")</f>
        <v/>
      </c>
      <c r="AF912" s="12" t="str">
        <f>IF($A912="Vyt",TRIM(LEFT(REPLACE('Vložení dat'!U910,FIND(".",'Vložení dat'!U910,1),1,","),5)),"")</f>
        <v/>
      </c>
      <c r="AG912" s="13" t="str">
        <f>IF(A912="Vyt",LEFT(REPLACE('Vložení dat'!AT910,FIND(".",'Vložení dat'!AT910,1),1,","),5)-LEFT(REPLACE('Vložení dat'!AU910,FIND(".",'Vložení dat'!AU910,1),1,","),5)," ")</f>
        <v xml:space="preserve"> </v>
      </c>
      <c r="AH912" s="13" t="str">
        <f>IF(A912="Vyt",LEFT(REPLACE('Vložení dat'!T910,FIND(".",'Vložení dat'!T910,1),1,","),5)-LEFT(REPLACE('Vložení dat'!U910,FIND(".",'Vložení dat'!U910,1),1,","),5),"")</f>
        <v/>
      </c>
      <c r="AI912" t="str">
        <f>IF(A912="Vyt"," ",IF(A912="VODA",LEFT('Vložení dat'!AU910,12),""))</f>
        <v/>
      </c>
      <c r="AJ912" t="str">
        <f>IF(A912="Vyt","",IF(A912="VODA",LEFT('Vložení dat'!AV910,12),""))</f>
        <v/>
      </c>
    </row>
    <row r="913" spans="1:36" x14ac:dyDescent="0.3">
      <c r="A913" s="13" t="str">
        <f>IF(OR('Vložení dat'!C911=" VIP4RTN010 ",'Vložení dat'!C911=" RED4RITN050.c10_001 "),"Vyt",IF(OR('Vložení dat'!C911=" RED4WM050 ",'Vložení dat'!C911=" RED4WM010 ",ISNUMBER(SEARCH("ECM4WM020.v20",'Vložení dat'!C911,1))),"VODA",IF(ISBLANK('Vložení dat'!C911),"",'Vložení dat'!C911)))</f>
        <v/>
      </c>
      <c r="B913" s="13" t="str">
        <f>TRIM('Vložení dat'!N911)</f>
        <v/>
      </c>
      <c r="C913" s="16" t="str">
        <f>TRIM('Vložení dat'!K911)</f>
        <v/>
      </c>
      <c r="D913" s="13" t="str">
        <f>TRIM('Vložení dat'!L911)</f>
        <v/>
      </c>
      <c r="E913" s="13" t="str">
        <f>TRIM('Vložení dat'!J911)</f>
        <v/>
      </c>
      <c r="F913" s="13" t="str">
        <f>TRIM('Vložení dat'!H911)</f>
        <v/>
      </c>
      <c r="G913" s="13" t="str">
        <f>TRIM('Vložení dat'!G911)</f>
        <v/>
      </c>
      <c r="H913" s="13" t="str">
        <f>TRIM('Vložení dat'!E911)</f>
        <v/>
      </c>
      <c r="I913" s="13" t="str">
        <f>TRIM('Vložení dat'!B911)</f>
        <v/>
      </c>
      <c r="J913" s="13" t="str">
        <f>IF(AND(OR(A913="Vyt",A913="VODA"),'Vložení dat'!O911=0),"OK",IF(AND(OR(A913="Vyt",A913="VODA"),'Vložení dat'!O911&lt;&gt;0),CONCATENATE("CHYBA - ",'Vložení dat'!O911),""))</f>
        <v/>
      </c>
      <c r="K913" s="13" t="str">
        <f>IF(A913="Vyt",'Vložení dat'!R911,IF(A913="VODA",VALUE(TRIM(LEFT(REPLACE('Vložení dat'!T911,FIND(".",'Vložení dat'!T911,1),1,","),8))),""))</f>
        <v/>
      </c>
      <c r="L913" s="16" t="str">
        <f>IF(A913="Vyt",TRIM('Vložení dat'!S911),IF(A913="VODA",VALUE(TRIM(LEFT(REPLACE('Vložení dat'!R911,FIND(".",'Vložení dat'!R911,1),1,","),8))),""))</f>
        <v/>
      </c>
      <c r="M913" s="16" t="str">
        <f>IF(A913="Vyt",RIGHT('Vložení dat'!P911,11),IF(A913="VODA",VALUE(TRIM(LEFT(REPLACE('Vložení dat'!S911,FIND(".",'Vložení dat'!S911,1),1,","),8))),""))</f>
        <v/>
      </c>
      <c r="N913" s="12" t="str">
        <f>IF(A913="Vyt",TRIM('Vložení dat'!V911),"")</f>
        <v/>
      </c>
      <c r="O913" s="17" t="str">
        <f>IF(A913="Vyt",TRIM(LEFT('Vložení dat'!W911,9)),IF(A913="VODA",TRIM(CONCATENATE(LEFT('Vložení dat'!U911,3),".",MID('Vložení dat'!U911,5,2),".",MID('Vložení dat'!U911,8,2))),""))</f>
        <v/>
      </c>
      <c r="P913" s="18" t="str">
        <f>IF($A913="Vyt",'Vložení dat'!X911,IF($A913="VODA",VALUE(LEFT(TRIM(REPLACE('Vložení dat'!V911,FIND(".",'Vložení dat'!V911,1),1,",")),7)),""))</f>
        <v/>
      </c>
      <c r="Q913" s="18" t="str">
        <f>IF($A913="Vyt",'Vložení dat'!Y911,IF($A913="VODA",VALUE(LEFT(TRIM(REPLACE('Vložení dat'!W911,FIND(".",'Vložení dat'!W911,1),1,",")),7)),""))</f>
        <v/>
      </c>
      <c r="R913" s="18" t="str">
        <f>IF($A913="Vyt",'Vložení dat'!Z911,IF($A913="VODA",VALUE(LEFT(TRIM(REPLACE('Vložení dat'!X911,FIND(".",'Vložení dat'!X911,1),1,",")),7)),""))</f>
        <v/>
      </c>
      <c r="S913" s="18" t="str">
        <f>IF($A913="Vyt",'Vložení dat'!AA911,IF($A913="VODA",VALUE(LEFT(TRIM(REPLACE('Vložení dat'!Y911,FIND(".",'Vložení dat'!Y911,1),1,",")),7)),""))</f>
        <v/>
      </c>
      <c r="T913" s="18" t="str">
        <f>IF($A913="Vyt",'Vložení dat'!AB911,IF($A913="VODA",VALUE(LEFT(TRIM(REPLACE('Vložení dat'!Z911,FIND(".",'Vložení dat'!Z911,1),1,",")),7)),""))</f>
        <v/>
      </c>
      <c r="U913" s="18" t="str">
        <f>IF($A913="Vyt",'Vložení dat'!AC911,IF($A913="VODA",VALUE(LEFT(TRIM(REPLACE('Vložení dat'!AA911,FIND(".",'Vložení dat'!AA911,1),1,",")),7)),""))</f>
        <v/>
      </c>
      <c r="V913" s="18" t="str">
        <f>IF($A913="Vyt",'Vložení dat'!AD911,IF($A913="VODA",VALUE(LEFT(TRIM(REPLACE('Vložení dat'!AB911,FIND(".",'Vložení dat'!AB911,1),1,",")),7)),""))</f>
        <v/>
      </c>
      <c r="W913" s="18" t="str">
        <f>IF($A913="Vyt",'Vložení dat'!AE911,IF($A913="VODA",VALUE(LEFT(TRIM(REPLACE('Vložení dat'!AC911,FIND(".",'Vložení dat'!AC911,1),1,",")),7)),""))</f>
        <v/>
      </c>
      <c r="X913" s="18" t="str">
        <f>IF($A913="Vyt",'Vložení dat'!AF911,IF($A913="VODA",VALUE(LEFT(TRIM(REPLACE('Vložení dat'!AD911,FIND(".",'Vložení dat'!AD911,1),1,",")),7)),""))</f>
        <v/>
      </c>
      <c r="Y913" s="18" t="str">
        <f>IF($A913="Vyt",'Vložení dat'!AG911,IF($A913="VODA",VALUE(LEFT(TRIM(REPLACE('Vložení dat'!AE911,FIND(".",'Vložení dat'!AE911,1),1,",")),7)),""))</f>
        <v/>
      </c>
      <c r="Z913" s="18" t="str">
        <f>IF($A913="Vyt",'Vložení dat'!AH911,IF($A913="VODA",VALUE(LEFT(TRIM(REPLACE('Vložení dat'!AF911,FIND(".",'Vložení dat'!AF911,1),1,",")),7)),""))</f>
        <v/>
      </c>
      <c r="AA913" s="18" t="str">
        <f>IF($A913="Vyt",'Vložení dat'!AI911,IF($A913="VODA",VALUE(LEFT(TRIM(REPLACE('Vložení dat'!AG911,FIND(".",'Vložení dat'!AG911,1),1,",")),7)),""))</f>
        <v/>
      </c>
      <c r="AB913" s="18" t="str">
        <f>IF(A913="Vyt",TRIM(LEFT('Vložení dat'!AY911,9)),IF(A913="VODA",TRIM(LEFT('Vložení dat'!BB911,9)),""))</f>
        <v/>
      </c>
      <c r="AC913" s="18" t="str">
        <f>IF(A913="Vyt",TRIM(LEFT('Vložení dat'!AW911,7)),"")</f>
        <v/>
      </c>
      <c r="AD913" s="18" t="str">
        <f>IF(A913="Vyt",VALUE(REPLACE(TRIM(LEFT('Vložení dat'!BA911,4)),FIND(".",TRIM(LEFT('Vložení dat'!BA911,4)),1),1,",")),IF(A913="VODA",VALUE(REPLACE(TRIM(LEFT('Vložení dat'!BC911,4)),FIND(".",TRIM(LEFT('Vložení dat'!BC911,4)),1),1,",")),""))</f>
        <v/>
      </c>
      <c r="AE913" s="12" t="str">
        <f>IF($A913="Vyt",TRIM(LEFT(REPLACE('Vložení dat'!T911,FIND(".",'Vložení dat'!T911,1),1,","),5)),"")</f>
        <v/>
      </c>
      <c r="AF913" s="12" t="str">
        <f>IF($A913="Vyt",TRIM(LEFT(REPLACE('Vložení dat'!U911,FIND(".",'Vložení dat'!U911,1),1,","),5)),"")</f>
        <v/>
      </c>
      <c r="AG913" s="13" t="str">
        <f>IF(A913="Vyt",LEFT(REPLACE('Vložení dat'!AT911,FIND(".",'Vložení dat'!AT911,1),1,","),5)-LEFT(REPLACE('Vložení dat'!AU911,FIND(".",'Vložení dat'!AU911,1),1,","),5)," ")</f>
        <v xml:space="preserve"> </v>
      </c>
      <c r="AH913" s="13" t="str">
        <f>IF(A913="Vyt",LEFT(REPLACE('Vložení dat'!T911,FIND(".",'Vložení dat'!T911,1),1,","),5)-LEFT(REPLACE('Vložení dat'!U911,FIND(".",'Vložení dat'!U911,1),1,","),5),"")</f>
        <v/>
      </c>
      <c r="AI913" t="str">
        <f>IF(A913="Vyt"," ",IF(A913="VODA",LEFT('Vložení dat'!AU911,12),""))</f>
        <v/>
      </c>
      <c r="AJ913" t="str">
        <f>IF(A913="Vyt","",IF(A913="VODA",LEFT('Vložení dat'!AV911,12),""))</f>
        <v/>
      </c>
    </row>
    <row r="914" spans="1:36" x14ac:dyDescent="0.3">
      <c r="A914" s="13" t="str">
        <f>IF(OR('Vložení dat'!C912=" VIP4RTN010 ",'Vložení dat'!C912=" RED4RITN050.c10_001 "),"Vyt",IF(OR('Vložení dat'!C912=" RED4WM050 ",'Vložení dat'!C912=" RED4WM010 ",ISNUMBER(SEARCH("ECM4WM020.v20",'Vložení dat'!C912,1))),"VODA",IF(ISBLANK('Vložení dat'!C912),"",'Vložení dat'!C912)))</f>
        <v/>
      </c>
      <c r="B914" s="13" t="str">
        <f>TRIM('Vložení dat'!N912)</f>
        <v/>
      </c>
      <c r="C914" s="16" t="str">
        <f>TRIM('Vložení dat'!K912)</f>
        <v/>
      </c>
      <c r="D914" s="13" t="str">
        <f>TRIM('Vložení dat'!L912)</f>
        <v/>
      </c>
      <c r="E914" s="13" t="str">
        <f>TRIM('Vložení dat'!J912)</f>
        <v/>
      </c>
      <c r="F914" s="13" t="str">
        <f>TRIM('Vložení dat'!H912)</f>
        <v/>
      </c>
      <c r="G914" s="13" t="str">
        <f>TRIM('Vložení dat'!G912)</f>
        <v/>
      </c>
      <c r="H914" s="13" t="str">
        <f>TRIM('Vložení dat'!E912)</f>
        <v/>
      </c>
      <c r="I914" s="13" t="str">
        <f>TRIM('Vložení dat'!B912)</f>
        <v/>
      </c>
      <c r="J914" s="13" t="str">
        <f>IF(AND(OR(A914="Vyt",A914="VODA"),'Vložení dat'!O912=0),"OK",IF(AND(OR(A914="Vyt",A914="VODA"),'Vložení dat'!O912&lt;&gt;0),CONCATENATE("CHYBA - ",'Vložení dat'!O912),""))</f>
        <v/>
      </c>
      <c r="K914" s="13" t="str">
        <f>IF(A914="Vyt",'Vložení dat'!R912,IF(A914="VODA",VALUE(TRIM(LEFT(REPLACE('Vložení dat'!T912,FIND(".",'Vložení dat'!T912,1),1,","),8))),""))</f>
        <v/>
      </c>
      <c r="L914" s="16" t="str">
        <f>IF(A914="Vyt",TRIM('Vložení dat'!S912),IF(A914="VODA",VALUE(TRIM(LEFT(REPLACE('Vložení dat'!R912,FIND(".",'Vložení dat'!R912,1),1,","),8))),""))</f>
        <v/>
      </c>
      <c r="M914" s="16" t="str">
        <f>IF(A914="Vyt",RIGHT('Vložení dat'!P912,11),IF(A914="VODA",VALUE(TRIM(LEFT(REPLACE('Vložení dat'!S912,FIND(".",'Vložení dat'!S912,1),1,","),8))),""))</f>
        <v/>
      </c>
      <c r="N914" s="12" t="str">
        <f>IF(A914="Vyt",TRIM('Vložení dat'!V912),"")</f>
        <v/>
      </c>
      <c r="O914" s="17" t="str">
        <f>IF(A914="Vyt",TRIM(LEFT('Vložení dat'!W912,9)),IF(A914="VODA",TRIM(CONCATENATE(LEFT('Vložení dat'!U912,3),".",MID('Vložení dat'!U912,5,2),".",MID('Vložení dat'!U912,8,2))),""))</f>
        <v/>
      </c>
      <c r="P914" s="18" t="str">
        <f>IF($A914="Vyt",'Vložení dat'!X912,IF($A914="VODA",VALUE(LEFT(TRIM(REPLACE('Vložení dat'!V912,FIND(".",'Vložení dat'!V912,1),1,",")),7)),""))</f>
        <v/>
      </c>
      <c r="Q914" s="18" t="str">
        <f>IF($A914="Vyt",'Vložení dat'!Y912,IF($A914="VODA",VALUE(LEFT(TRIM(REPLACE('Vložení dat'!W912,FIND(".",'Vložení dat'!W912,1),1,",")),7)),""))</f>
        <v/>
      </c>
      <c r="R914" s="18" t="str">
        <f>IF($A914="Vyt",'Vložení dat'!Z912,IF($A914="VODA",VALUE(LEFT(TRIM(REPLACE('Vložení dat'!X912,FIND(".",'Vložení dat'!X912,1),1,",")),7)),""))</f>
        <v/>
      </c>
      <c r="S914" s="18" t="str">
        <f>IF($A914="Vyt",'Vložení dat'!AA912,IF($A914="VODA",VALUE(LEFT(TRIM(REPLACE('Vložení dat'!Y912,FIND(".",'Vložení dat'!Y912,1),1,",")),7)),""))</f>
        <v/>
      </c>
      <c r="T914" s="18" t="str">
        <f>IF($A914="Vyt",'Vložení dat'!AB912,IF($A914="VODA",VALUE(LEFT(TRIM(REPLACE('Vložení dat'!Z912,FIND(".",'Vložení dat'!Z912,1),1,",")),7)),""))</f>
        <v/>
      </c>
      <c r="U914" s="18" t="str">
        <f>IF($A914="Vyt",'Vložení dat'!AC912,IF($A914="VODA",VALUE(LEFT(TRIM(REPLACE('Vložení dat'!AA912,FIND(".",'Vložení dat'!AA912,1),1,",")),7)),""))</f>
        <v/>
      </c>
      <c r="V914" s="18" t="str">
        <f>IF($A914="Vyt",'Vložení dat'!AD912,IF($A914="VODA",VALUE(LEFT(TRIM(REPLACE('Vložení dat'!AB912,FIND(".",'Vložení dat'!AB912,1),1,",")),7)),""))</f>
        <v/>
      </c>
      <c r="W914" s="18" t="str">
        <f>IF($A914="Vyt",'Vložení dat'!AE912,IF($A914="VODA",VALUE(LEFT(TRIM(REPLACE('Vložení dat'!AC912,FIND(".",'Vložení dat'!AC912,1),1,",")),7)),""))</f>
        <v/>
      </c>
      <c r="X914" s="18" t="str">
        <f>IF($A914="Vyt",'Vložení dat'!AF912,IF($A914="VODA",VALUE(LEFT(TRIM(REPLACE('Vložení dat'!AD912,FIND(".",'Vložení dat'!AD912,1),1,",")),7)),""))</f>
        <v/>
      </c>
      <c r="Y914" s="18" t="str">
        <f>IF($A914="Vyt",'Vložení dat'!AG912,IF($A914="VODA",VALUE(LEFT(TRIM(REPLACE('Vložení dat'!AE912,FIND(".",'Vložení dat'!AE912,1),1,",")),7)),""))</f>
        <v/>
      </c>
      <c r="Z914" s="18" t="str">
        <f>IF($A914="Vyt",'Vložení dat'!AH912,IF($A914="VODA",VALUE(LEFT(TRIM(REPLACE('Vložení dat'!AF912,FIND(".",'Vložení dat'!AF912,1),1,",")),7)),""))</f>
        <v/>
      </c>
      <c r="AA914" s="18" t="str">
        <f>IF($A914="Vyt",'Vložení dat'!AI912,IF($A914="VODA",VALUE(LEFT(TRIM(REPLACE('Vložení dat'!AG912,FIND(".",'Vložení dat'!AG912,1),1,",")),7)),""))</f>
        <v/>
      </c>
      <c r="AB914" s="18" t="str">
        <f>IF(A914="Vyt",TRIM(LEFT('Vložení dat'!AY912,9)),IF(A914="VODA",TRIM(LEFT('Vložení dat'!BB912,9)),""))</f>
        <v/>
      </c>
      <c r="AC914" s="18" t="str">
        <f>IF(A914="Vyt",TRIM(LEFT('Vložení dat'!AW912,7)),"")</f>
        <v/>
      </c>
      <c r="AD914" s="18" t="str">
        <f>IF(A914="Vyt",VALUE(REPLACE(TRIM(LEFT('Vložení dat'!BA912,4)),FIND(".",TRIM(LEFT('Vložení dat'!BA912,4)),1),1,",")),IF(A914="VODA",VALUE(REPLACE(TRIM(LEFT('Vložení dat'!BC912,4)),FIND(".",TRIM(LEFT('Vložení dat'!BC912,4)),1),1,",")),""))</f>
        <v/>
      </c>
      <c r="AE914" s="12" t="str">
        <f>IF($A914="Vyt",TRIM(LEFT(REPLACE('Vložení dat'!T912,FIND(".",'Vložení dat'!T912,1),1,","),5)),"")</f>
        <v/>
      </c>
      <c r="AF914" s="12" t="str">
        <f>IF($A914="Vyt",TRIM(LEFT(REPLACE('Vložení dat'!U912,FIND(".",'Vložení dat'!U912,1),1,","),5)),"")</f>
        <v/>
      </c>
      <c r="AG914" s="13" t="str">
        <f>IF(A914="Vyt",LEFT(REPLACE('Vložení dat'!AT912,FIND(".",'Vložení dat'!AT912,1),1,","),5)-LEFT(REPLACE('Vložení dat'!AU912,FIND(".",'Vložení dat'!AU912,1),1,","),5)," ")</f>
        <v xml:space="preserve"> </v>
      </c>
      <c r="AH914" s="13" t="str">
        <f>IF(A914="Vyt",LEFT(REPLACE('Vložení dat'!T912,FIND(".",'Vložení dat'!T912,1),1,","),5)-LEFT(REPLACE('Vložení dat'!U912,FIND(".",'Vložení dat'!U912,1),1,","),5),"")</f>
        <v/>
      </c>
      <c r="AI914" t="str">
        <f>IF(A914="Vyt"," ",IF(A914="VODA",LEFT('Vložení dat'!AU912,12),""))</f>
        <v/>
      </c>
      <c r="AJ914" t="str">
        <f>IF(A914="Vyt","",IF(A914="VODA",LEFT('Vložení dat'!AV912,12),""))</f>
        <v/>
      </c>
    </row>
    <row r="915" spans="1:36" x14ac:dyDescent="0.3">
      <c r="A915" s="13" t="str">
        <f>IF(OR('Vložení dat'!C913=" VIP4RTN010 ",'Vložení dat'!C913=" RED4RITN050.c10_001 "),"Vyt",IF(OR('Vložení dat'!C913=" RED4WM050 ",'Vložení dat'!C913=" RED4WM010 ",ISNUMBER(SEARCH("ECM4WM020.v20",'Vložení dat'!C913,1))),"VODA",IF(ISBLANK('Vložení dat'!C913),"",'Vložení dat'!C913)))</f>
        <v/>
      </c>
      <c r="B915" s="13" t="str">
        <f>TRIM('Vložení dat'!N913)</f>
        <v/>
      </c>
      <c r="C915" s="16" t="str">
        <f>TRIM('Vložení dat'!K913)</f>
        <v/>
      </c>
      <c r="D915" s="13" t="str">
        <f>TRIM('Vložení dat'!L913)</f>
        <v/>
      </c>
      <c r="E915" s="13" t="str">
        <f>TRIM('Vložení dat'!J913)</f>
        <v/>
      </c>
      <c r="F915" s="13" t="str">
        <f>TRIM('Vložení dat'!H913)</f>
        <v/>
      </c>
      <c r="G915" s="13" t="str">
        <f>TRIM('Vložení dat'!G913)</f>
        <v/>
      </c>
      <c r="H915" s="13" t="str">
        <f>TRIM('Vložení dat'!E913)</f>
        <v/>
      </c>
      <c r="I915" s="13" t="str">
        <f>TRIM('Vložení dat'!B913)</f>
        <v/>
      </c>
      <c r="J915" s="13" t="str">
        <f>IF(AND(OR(A915="Vyt",A915="VODA"),'Vložení dat'!O913=0),"OK",IF(AND(OR(A915="Vyt",A915="VODA"),'Vložení dat'!O913&lt;&gt;0),CONCATENATE("CHYBA - ",'Vložení dat'!O913),""))</f>
        <v/>
      </c>
      <c r="K915" s="13" t="str">
        <f>IF(A915="Vyt",'Vložení dat'!R913,IF(A915="VODA",VALUE(TRIM(LEFT(REPLACE('Vložení dat'!T913,FIND(".",'Vložení dat'!T913,1),1,","),8))),""))</f>
        <v/>
      </c>
      <c r="L915" s="16" t="str">
        <f>IF(A915="Vyt",TRIM('Vložení dat'!S913),IF(A915="VODA",VALUE(TRIM(LEFT(REPLACE('Vložení dat'!R913,FIND(".",'Vložení dat'!R913,1),1,","),8))),""))</f>
        <v/>
      </c>
      <c r="M915" s="16" t="str">
        <f>IF(A915="Vyt",RIGHT('Vložení dat'!P913,11),IF(A915="VODA",VALUE(TRIM(LEFT(REPLACE('Vložení dat'!S913,FIND(".",'Vložení dat'!S913,1),1,","),8))),""))</f>
        <v/>
      </c>
      <c r="N915" s="12" t="str">
        <f>IF(A915="Vyt",TRIM('Vložení dat'!V913),"")</f>
        <v/>
      </c>
      <c r="O915" s="17" t="str">
        <f>IF(A915="Vyt",TRIM(LEFT('Vložení dat'!W913,9)),IF(A915="VODA",TRIM(CONCATENATE(LEFT('Vložení dat'!U913,3),".",MID('Vložení dat'!U913,5,2),".",MID('Vložení dat'!U913,8,2))),""))</f>
        <v/>
      </c>
      <c r="P915" s="18" t="str">
        <f>IF($A915="Vyt",'Vložení dat'!X913,IF($A915="VODA",VALUE(LEFT(TRIM(REPLACE('Vložení dat'!V913,FIND(".",'Vložení dat'!V913,1),1,",")),7)),""))</f>
        <v/>
      </c>
      <c r="Q915" s="18" t="str">
        <f>IF($A915="Vyt",'Vložení dat'!Y913,IF($A915="VODA",VALUE(LEFT(TRIM(REPLACE('Vložení dat'!W913,FIND(".",'Vložení dat'!W913,1),1,",")),7)),""))</f>
        <v/>
      </c>
      <c r="R915" s="18" t="str">
        <f>IF($A915="Vyt",'Vložení dat'!Z913,IF($A915="VODA",VALUE(LEFT(TRIM(REPLACE('Vložení dat'!X913,FIND(".",'Vložení dat'!X913,1),1,",")),7)),""))</f>
        <v/>
      </c>
      <c r="S915" s="18" t="str">
        <f>IF($A915="Vyt",'Vložení dat'!AA913,IF($A915="VODA",VALUE(LEFT(TRIM(REPLACE('Vložení dat'!Y913,FIND(".",'Vložení dat'!Y913,1),1,",")),7)),""))</f>
        <v/>
      </c>
      <c r="T915" s="18" t="str">
        <f>IF($A915="Vyt",'Vložení dat'!AB913,IF($A915="VODA",VALUE(LEFT(TRIM(REPLACE('Vložení dat'!Z913,FIND(".",'Vložení dat'!Z913,1),1,",")),7)),""))</f>
        <v/>
      </c>
      <c r="U915" s="18" t="str">
        <f>IF($A915="Vyt",'Vložení dat'!AC913,IF($A915="VODA",VALUE(LEFT(TRIM(REPLACE('Vložení dat'!AA913,FIND(".",'Vložení dat'!AA913,1),1,",")),7)),""))</f>
        <v/>
      </c>
      <c r="V915" s="18" t="str">
        <f>IF($A915="Vyt",'Vložení dat'!AD913,IF($A915="VODA",VALUE(LEFT(TRIM(REPLACE('Vložení dat'!AB913,FIND(".",'Vložení dat'!AB913,1),1,",")),7)),""))</f>
        <v/>
      </c>
      <c r="W915" s="18" t="str">
        <f>IF($A915="Vyt",'Vložení dat'!AE913,IF($A915="VODA",VALUE(LEFT(TRIM(REPLACE('Vložení dat'!AC913,FIND(".",'Vložení dat'!AC913,1),1,",")),7)),""))</f>
        <v/>
      </c>
      <c r="X915" s="18" t="str">
        <f>IF($A915="Vyt",'Vložení dat'!AF913,IF($A915="VODA",VALUE(LEFT(TRIM(REPLACE('Vložení dat'!AD913,FIND(".",'Vložení dat'!AD913,1),1,",")),7)),""))</f>
        <v/>
      </c>
      <c r="Y915" s="18" t="str">
        <f>IF($A915="Vyt",'Vložení dat'!AG913,IF($A915="VODA",VALUE(LEFT(TRIM(REPLACE('Vložení dat'!AE913,FIND(".",'Vložení dat'!AE913,1),1,",")),7)),""))</f>
        <v/>
      </c>
      <c r="Z915" s="18" t="str">
        <f>IF($A915="Vyt",'Vložení dat'!AH913,IF($A915="VODA",VALUE(LEFT(TRIM(REPLACE('Vložení dat'!AF913,FIND(".",'Vložení dat'!AF913,1),1,",")),7)),""))</f>
        <v/>
      </c>
      <c r="AA915" s="18" t="str">
        <f>IF($A915="Vyt",'Vložení dat'!AI913,IF($A915="VODA",VALUE(LEFT(TRIM(REPLACE('Vložení dat'!AG913,FIND(".",'Vložení dat'!AG913,1),1,",")),7)),""))</f>
        <v/>
      </c>
      <c r="AB915" s="18" t="str">
        <f>IF(A915="Vyt",TRIM(LEFT('Vložení dat'!AY913,9)),IF(A915="VODA",TRIM(LEFT('Vložení dat'!BB913,9)),""))</f>
        <v/>
      </c>
      <c r="AC915" s="18" t="str">
        <f>IF(A915="Vyt",TRIM(LEFT('Vložení dat'!AW913,7)),"")</f>
        <v/>
      </c>
      <c r="AD915" s="18" t="str">
        <f>IF(A915="Vyt",VALUE(REPLACE(TRIM(LEFT('Vložení dat'!BA913,4)),FIND(".",TRIM(LEFT('Vložení dat'!BA913,4)),1),1,",")),IF(A915="VODA",VALUE(REPLACE(TRIM(LEFT('Vložení dat'!BC913,4)),FIND(".",TRIM(LEFT('Vložení dat'!BC913,4)),1),1,",")),""))</f>
        <v/>
      </c>
      <c r="AE915" s="12" t="str">
        <f>IF($A915="Vyt",TRIM(LEFT(REPLACE('Vložení dat'!T913,FIND(".",'Vložení dat'!T913,1),1,","),5)),"")</f>
        <v/>
      </c>
      <c r="AF915" s="12" t="str">
        <f>IF($A915="Vyt",TRIM(LEFT(REPLACE('Vložení dat'!U913,FIND(".",'Vložení dat'!U913,1),1,","),5)),"")</f>
        <v/>
      </c>
      <c r="AG915" s="13" t="str">
        <f>IF(A915="Vyt",LEFT(REPLACE('Vložení dat'!AT913,FIND(".",'Vložení dat'!AT913,1),1,","),5)-LEFT(REPLACE('Vložení dat'!AU913,FIND(".",'Vložení dat'!AU913,1),1,","),5)," ")</f>
        <v xml:space="preserve"> </v>
      </c>
      <c r="AH915" s="13" t="str">
        <f>IF(A915="Vyt",LEFT(REPLACE('Vložení dat'!T913,FIND(".",'Vložení dat'!T913,1),1,","),5)-LEFT(REPLACE('Vložení dat'!U913,FIND(".",'Vložení dat'!U913,1),1,","),5),"")</f>
        <v/>
      </c>
      <c r="AI915" t="str">
        <f>IF(A915="Vyt"," ",IF(A915="VODA",LEFT('Vložení dat'!AU913,12),""))</f>
        <v/>
      </c>
      <c r="AJ915" t="str">
        <f>IF(A915="Vyt","",IF(A915="VODA",LEFT('Vložení dat'!AV913,12),""))</f>
        <v/>
      </c>
    </row>
    <row r="916" spans="1:36" x14ac:dyDescent="0.3">
      <c r="A916" s="13" t="str">
        <f>IF(OR('Vložení dat'!C914=" VIP4RTN010 ",'Vložení dat'!C914=" RED4RITN050.c10_001 "),"Vyt",IF(OR('Vložení dat'!C914=" RED4WM050 ",'Vložení dat'!C914=" RED4WM010 ",ISNUMBER(SEARCH("ECM4WM020.v20",'Vložení dat'!C914,1))),"VODA",IF(ISBLANK('Vložení dat'!C914),"",'Vložení dat'!C914)))</f>
        <v/>
      </c>
      <c r="B916" s="13" t="str">
        <f>TRIM('Vložení dat'!N914)</f>
        <v/>
      </c>
      <c r="C916" s="16" t="str">
        <f>TRIM('Vložení dat'!K914)</f>
        <v/>
      </c>
      <c r="D916" s="13" t="str">
        <f>TRIM('Vložení dat'!L914)</f>
        <v/>
      </c>
      <c r="E916" s="13" t="str">
        <f>TRIM('Vložení dat'!J914)</f>
        <v/>
      </c>
      <c r="F916" s="13" t="str">
        <f>TRIM('Vložení dat'!H914)</f>
        <v/>
      </c>
      <c r="G916" s="13" t="str">
        <f>TRIM('Vložení dat'!G914)</f>
        <v/>
      </c>
      <c r="H916" s="13" t="str">
        <f>TRIM('Vložení dat'!E914)</f>
        <v/>
      </c>
      <c r="I916" s="13" t="str">
        <f>TRIM('Vložení dat'!B914)</f>
        <v/>
      </c>
      <c r="J916" s="13" t="str">
        <f>IF(AND(OR(A916="Vyt",A916="VODA"),'Vložení dat'!O914=0),"OK",IF(AND(OR(A916="Vyt",A916="VODA"),'Vložení dat'!O914&lt;&gt;0),CONCATENATE("CHYBA - ",'Vložení dat'!O914),""))</f>
        <v/>
      </c>
      <c r="K916" s="13" t="str">
        <f>IF(A916="Vyt",'Vložení dat'!R914,IF(A916="VODA",VALUE(TRIM(LEFT(REPLACE('Vložení dat'!T914,FIND(".",'Vložení dat'!T914,1),1,","),8))),""))</f>
        <v/>
      </c>
      <c r="L916" s="16" t="str">
        <f>IF(A916="Vyt",TRIM('Vložení dat'!S914),IF(A916="VODA",VALUE(TRIM(LEFT(REPLACE('Vložení dat'!R914,FIND(".",'Vložení dat'!R914,1),1,","),8))),""))</f>
        <v/>
      </c>
      <c r="M916" s="16" t="str">
        <f>IF(A916="Vyt",RIGHT('Vložení dat'!P914,11),IF(A916="VODA",VALUE(TRIM(LEFT(REPLACE('Vložení dat'!S914,FIND(".",'Vložení dat'!S914,1),1,","),8))),""))</f>
        <v/>
      </c>
      <c r="N916" s="12" t="str">
        <f>IF(A916="Vyt",TRIM('Vložení dat'!V914),"")</f>
        <v/>
      </c>
      <c r="O916" s="17" t="str">
        <f>IF(A916="Vyt",TRIM(LEFT('Vložení dat'!W914,9)),IF(A916="VODA",TRIM(CONCATENATE(LEFT('Vložení dat'!U914,3),".",MID('Vložení dat'!U914,5,2),".",MID('Vložení dat'!U914,8,2))),""))</f>
        <v/>
      </c>
      <c r="P916" s="18" t="str">
        <f>IF($A916="Vyt",'Vložení dat'!X914,IF($A916="VODA",VALUE(LEFT(TRIM(REPLACE('Vložení dat'!V914,FIND(".",'Vložení dat'!V914,1),1,",")),7)),""))</f>
        <v/>
      </c>
      <c r="Q916" s="18" t="str">
        <f>IF($A916="Vyt",'Vložení dat'!Y914,IF($A916="VODA",VALUE(LEFT(TRIM(REPLACE('Vložení dat'!W914,FIND(".",'Vložení dat'!W914,1),1,",")),7)),""))</f>
        <v/>
      </c>
      <c r="R916" s="18" t="str">
        <f>IF($A916="Vyt",'Vložení dat'!Z914,IF($A916="VODA",VALUE(LEFT(TRIM(REPLACE('Vložení dat'!X914,FIND(".",'Vložení dat'!X914,1),1,",")),7)),""))</f>
        <v/>
      </c>
      <c r="S916" s="18" t="str">
        <f>IF($A916="Vyt",'Vložení dat'!AA914,IF($A916="VODA",VALUE(LEFT(TRIM(REPLACE('Vložení dat'!Y914,FIND(".",'Vložení dat'!Y914,1),1,",")),7)),""))</f>
        <v/>
      </c>
      <c r="T916" s="18" t="str">
        <f>IF($A916="Vyt",'Vložení dat'!AB914,IF($A916="VODA",VALUE(LEFT(TRIM(REPLACE('Vložení dat'!Z914,FIND(".",'Vložení dat'!Z914,1),1,",")),7)),""))</f>
        <v/>
      </c>
      <c r="U916" s="18" t="str">
        <f>IF($A916="Vyt",'Vložení dat'!AC914,IF($A916="VODA",VALUE(LEFT(TRIM(REPLACE('Vložení dat'!AA914,FIND(".",'Vložení dat'!AA914,1),1,",")),7)),""))</f>
        <v/>
      </c>
      <c r="V916" s="18" t="str">
        <f>IF($A916="Vyt",'Vložení dat'!AD914,IF($A916="VODA",VALUE(LEFT(TRIM(REPLACE('Vložení dat'!AB914,FIND(".",'Vložení dat'!AB914,1),1,",")),7)),""))</f>
        <v/>
      </c>
      <c r="W916" s="18" t="str">
        <f>IF($A916="Vyt",'Vložení dat'!AE914,IF($A916="VODA",VALUE(LEFT(TRIM(REPLACE('Vložení dat'!AC914,FIND(".",'Vložení dat'!AC914,1),1,",")),7)),""))</f>
        <v/>
      </c>
      <c r="X916" s="18" t="str">
        <f>IF($A916="Vyt",'Vložení dat'!AF914,IF($A916="VODA",VALUE(LEFT(TRIM(REPLACE('Vložení dat'!AD914,FIND(".",'Vložení dat'!AD914,1),1,",")),7)),""))</f>
        <v/>
      </c>
      <c r="Y916" s="18" t="str">
        <f>IF($A916="Vyt",'Vložení dat'!AG914,IF($A916="VODA",VALUE(LEFT(TRIM(REPLACE('Vložení dat'!AE914,FIND(".",'Vložení dat'!AE914,1),1,",")),7)),""))</f>
        <v/>
      </c>
      <c r="Z916" s="18" t="str">
        <f>IF($A916="Vyt",'Vložení dat'!AH914,IF($A916="VODA",VALUE(LEFT(TRIM(REPLACE('Vložení dat'!AF914,FIND(".",'Vložení dat'!AF914,1),1,",")),7)),""))</f>
        <v/>
      </c>
      <c r="AA916" s="18" t="str">
        <f>IF($A916="Vyt",'Vložení dat'!AI914,IF($A916="VODA",VALUE(LEFT(TRIM(REPLACE('Vložení dat'!AG914,FIND(".",'Vložení dat'!AG914,1),1,",")),7)),""))</f>
        <v/>
      </c>
      <c r="AB916" s="18" t="str">
        <f>IF(A916="Vyt",TRIM(LEFT('Vložení dat'!AY914,9)),IF(A916="VODA",TRIM(LEFT('Vložení dat'!BB914,9)),""))</f>
        <v/>
      </c>
      <c r="AC916" s="18" t="str">
        <f>IF(A916="Vyt",TRIM(LEFT('Vložení dat'!AW914,7)),"")</f>
        <v/>
      </c>
      <c r="AD916" s="18" t="str">
        <f>IF(A916="Vyt",VALUE(REPLACE(TRIM(LEFT('Vložení dat'!BA914,4)),FIND(".",TRIM(LEFT('Vložení dat'!BA914,4)),1),1,",")),IF(A916="VODA",VALUE(REPLACE(TRIM(LEFT('Vložení dat'!BC914,4)),FIND(".",TRIM(LEFT('Vložení dat'!BC914,4)),1),1,",")),""))</f>
        <v/>
      </c>
      <c r="AE916" s="12" t="str">
        <f>IF($A916="Vyt",TRIM(LEFT(REPLACE('Vložení dat'!T914,FIND(".",'Vložení dat'!T914,1),1,","),5)),"")</f>
        <v/>
      </c>
      <c r="AF916" s="12" t="str">
        <f>IF($A916="Vyt",TRIM(LEFT(REPLACE('Vložení dat'!U914,FIND(".",'Vložení dat'!U914,1),1,","),5)),"")</f>
        <v/>
      </c>
      <c r="AG916" s="13" t="str">
        <f>IF(A916="Vyt",LEFT(REPLACE('Vložení dat'!AT914,FIND(".",'Vložení dat'!AT914,1),1,","),5)-LEFT(REPLACE('Vložení dat'!AU914,FIND(".",'Vložení dat'!AU914,1),1,","),5)," ")</f>
        <v xml:space="preserve"> </v>
      </c>
      <c r="AH916" s="13" t="str">
        <f>IF(A916="Vyt",LEFT(REPLACE('Vložení dat'!T914,FIND(".",'Vložení dat'!T914,1),1,","),5)-LEFT(REPLACE('Vložení dat'!U914,FIND(".",'Vložení dat'!U914,1),1,","),5),"")</f>
        <v/>
      </c>
      <c r="AI916" t="str">
        <f>IF(A916="Vyt"," ",IF(A916="VODA",LEFT('Vložení dat'!AU914,12),""))</f>
        <v/>
      </c>
      <c r="AJ916" t="str">
        <f>IF(A916="Vyt","",IF(A916="VODA",LEFT('Vložení dat'!AV914,12),""))</f>
        <v/>
      </c>
    </row>
    <row r="917" spans="1:36" x14ac:dyDescent="0.3">
      <c r="A917" s="13" t="str">
        <f>IF(OR('Vložení dat'!C915=" VIP4RTN010 ",'Vložení dat'!C915=" RED4RITN050.c10_001 "),"Vyt",IF(OR('Vložení dat'!C915=" RED4WM050 ",'Vložení dat'!C915=" RED4WM010 ",ISNUMBER(SEARCH("ECM4WM020.v20",'Vložení dat'!C915,1))),"VODA",IF(ISBLANK('Vložení dat'!C915),"",'Vložení dat'!C915)))</f>
        <v/>
      </c>
      <c r="B917" s="13" t="str">
        <f>TRIM('Vložení dat'!N915)</f>
        <v/>
      </c>
      <c r="C917" s="16" t="str">
        <f>TRIM('Vložení dat'!K915)</f>
        <v/>
      </c>
      <c r="D917" s="13" t="str">
        <f>TRIM('Vložení dat'!L915)</f>
        <v/>
      </c>
      <c r="E917" s="13" t="str">
        <f>TRIM('Vložení dat'!J915)</f>
        <v/>
      </c>
      <c r="F917" s="13" t="str">
        <f>TRIM('Vložení dat'!H915)</f>
        <v/>
      </c>
      <c r="G917" s="13" t="str">
        <f>TRIM('Vložení dat'!G915)</f>
        <v/>
      </c>
      <c r="H917" s="13" t="str">
        <f>TRIM('Vložení dat'!E915)</f>
        <v/>
      </c>
      <c r="I917" s="13" t="str">
        <f>TRIM('Vložení dat'!B915)</f>
        <v/>
      </c>
      <c r="J917" s="13" t="str">
        <f>IF(AND(OR(A917="Vyt",A917="VODA"),'Vložení dat'!O915=0),"OK",IF(AND(OR(A917="Vyt",A917="VODA"),'Vložení dat'!O915&lt;&gt;0),CONCATENATE("CHYBA - ",'Vložení dat'!O915),""))</f>
        <v/>
      </c>
      <c r="K917" s="13" t="str">
        <f>IF(A917="Vyt",'Vložení dat'!R915,IF(A917="VODA",VALUE(TRIM(LEFT(REPLACE('Vložení dat'!T915,FIND(".",'Vložení dat'!T915,1),1,","),8))),""))</f>
        <v/>
      </c>
      <c r="L917" s="16" t="str">
        <f>IF(A917="Vyt",TRIM('Vložení dat'!S915),IF(A917="VODA",VALUE(TRIM(LEFT(REPLACE('Vložení dat'!R915,FIND(".",'Vložení dat'!R915,1),1,","),8))),""))</f>
        <v/>
      </c>
      <c r="M917" s="16" t="str">
        <f>IF(A917="Vyt",RIGHT('Vložení dat'!P915,11),IF(A917="VODA",VALUE(TRIM(LEFT(REPLACE('Vložení dat'!S915,FIND(".",'Vložení dat'!S915,1),1,","),8))),""))</f>
        <v/>
      </c>
      <c r="N917" s="12" t="str">
        <f>IF(A917="Vyt",TRIM('Vložení dat'!V915),"")</f>
        <v/>
      </c>
      <c r="O917" s="17" t="str">
        <f>IF(A917="Vyt",TRIM(LEFT('Vložení dat'!W915,9)),IF(A917="VODA",TRIM(CONCATENATE(LEFT('Vložení dat'!U915,3),".",MID('Vložení dat'!U915,5,2),".",MID('Vložení dat'!U915,8,2))),""))</f>
        <v/>
      </c>
      <c r="P917" s="18" t="str">
        <f>IF($A917="Vyt",'Vložení dat'!X915,IF($A917="VODA",VALUE(LEFT(TRIM(REPLACE('Vložení dat'!V915,FIND(".",'Vložení dat'!V915,1),1,",")),7)),""))</f>
        <v/>
      </c>
      <c r="Q917" s="18" t="str">
        <f>IF($A917="Vyt",'Vložení dat'!Y915,IF($A917="VODA",VALUE(LEFT(TRIM(REPLACE('Vložení dat'!W915,FIND(".",'Vložení dat'!W915,1),1,",")),7)),""))</f>
        <v/>
      </c>
      <c r="R917" s="18" t="str">
        <f>IF($A917="Vyt",'Vložení dat'!Z915,IF($A917="VODA",VALUE(LEFT(TRIM(REPLACE('Vložení dat'!X915,FIND(".",'Vložení dat'!X915,1),1,",")),7)),""))</f>
        <v/>
      </c>
      <c r="S917" s="18" t="str">
        <f>IF($A917="Vyt",'Vložení dat'!AA915,IF($A917="VODA",VALUE(LEFT(TRIM(REPLACE('Vložení dat'!Y915,FIND(".",'Vložení dat'!Y915,1),1,",")),7)),""))</f>
        <v/>
      </c>
      <c r="T917" s="18" t="str">
        <f>IF($A917="Vyt",'Vložení dat'!AB915,IF($A917="VODA",VALUE(LEFT(TRIM(REPLACE('Vložení dat'!Z915,FIND(".",'Vložení dat'!Z915,1),1,",")),7)),""))</f>
        <v/>
      </c>
      <c r="U917" s="18" t="str">
        <f>IF($A917="Vyt",'Vložení dat'!AC915,IF($A917="VODA",VALUE(LEFT(TRIM(REPLACE('Vložení dat'!AA915,FIND(".",'Vložení dat'!AA915,1),1,",")),7)),""))</f>
        <v/>
      </c>
      <c r="V917" s="18" t="str">
        <f>IF($A917="Vyt",'Vložení dat'!AD915,IF($A917="VODA",VALUE(LEFT(TRIM(REPLACE('Vložení dat'!AB915,FIND(".",'Vložení dat'!AB915,1),1,",")),7)),""))</f>
        <v/>
      </c>
      <c r="W917" s="18" t="str">
        <f>IF($A917="Vyt",'Vložení dat'!AE915,IF($A917="VODA",VALUE(LEFT(TRIM(REPLACE('Vložení dat'!AC915,FIND(".",'Vložení dat'!AC915,1),1,",")),7)),""))</f>
        <v/>
      </c>
      <c r="X917" s="18" t="str">
        <f>IF($A917="Vyt",'Vložení dat'!AF915,IF($A917="VODA",VALUE(LEFT(TRIM(REPLACE('Vložení dat'!AD915,FIND(".",'Vložení dat'!AD915,1),1,",")),7)),""))</f>
        <v/>
      </c>
      <c r="Y917" s="18" t="str">
        <f>IF($A917="Vyt",'Vložení dat'!AG915,IF($A917="VODA",VALUE(LEFT(TRIM(REPLACE('Vložení dat'!AE915,FIND(".",'Vložení dat'!AE915,1),1,",")),7)),""))</f>
        <v/>
      </c>
      <c r="Z917" s="18" t="str">
        <f>IF($A917="Vyt",'Vložení dat'!AH915,IF($A917="VODA",VALUE(LEFT(TRIM(REPLACE('Vložení dat'!AF915,FIND(".",'Vložení dat'!AF915,1),1,",")),7)),""))</f>
        <v/>
      </c>
      <c r="AA917" s="18" t="str">
        <f>IF($A917="Vyt",'Vložení dat'!AI915,IF($A917="VODA",VALUE(LEFT(TRIM(REPLACE('Vložení dat'!AG915,FIND(".",'Vložení dat'!AG915,1),1,",")),7)),""))</f>
        <v/>
      </c>
      <c r="AB917" s="18" t="str">
        <f>IF(A917="Vyt",TRIM(LEFT('Vložení dat'!AY915,9)),IF(A917="VODA",TRIM(LEFT('Vložení dat'!BB915,9)),""))</f>
        <v/>
      </c>
      <c r="AC917" s="18" t="str">
        <f>IF(A917="Vyt",TRIM(LEFT('Vložení dat'!AW915,7)),"")</f>
        <v/>
      </c>
      <c r="AD917" s="18" t="str">
        <f>IF(A917="Vyt",VALUE(REPLACE(TRIM(LEFT('Vložení dat'!BA915,4)),FIND(".",TRIM(LEFT('Vložení dat'!BA915,4)),1),1,",")),IF(A917="VODA",VALUE(REPLACE(TRIM(LEFT('Vložení dat'!BC915,4)),FIND(".",TRIM(LEFT('Vložení dat'!BC915,4)),1),1,",")),""))</f>
        <v/>
      </c>
      <c r="AE917" s="12" t="str">
        <f>IF($A917="Vyt",TRIM(LEFT(REPLACE('Vložení dat'!T915,FIND(".",'Vložení dat'!T915,1),1,","),5)),"")</f>
        <v/>
      </c>
      <c r="AF917" s="12" t="str">
        <f>IF($A917="Vyt",TRIM(LEFT(REPLACE('Vložení dat'!U915,FIND(".",'Vložení dat'!U915,1),1,","),5)),"")</f>
        <v/>
      </c>
      <c r="AG917" s="13" t="str">
        <f>IF(A917="Vyt",LEFT(REPLACE('Vložení dat'!AT915,FIND(".",'Vložení dat'!AT915,1),1,","),5)-LEFT(REPLACE('Vložení dat'!AU915,FIND(".",'Vložení dat'!AU915,1),1,","),5)," ")</f>
        <v xml:space="preserve"> </v>
      </c>
      <c r="AH917" s="13" t="str">
        <f>IF(A917="Vyt",LEFT(REPLACE('Vložení dat'!T915,FIND(".",'Vložení dat'!T915,1),1,","),5)-LEFT(REPLACE('Vložení dat'!U915,FIND(".",'Vložení dat'!U915,1),1,","),5),"")</f>
        <v/>
      </c>
      <c r="AI917" t="str">
        <f>IF(A917="Vyt"," ",IF(A917="VODA",LEFT('Vložení dat'!AU915,12),""))</f>
        <v/>
      </c>
      <c r="AJ917" t="str">
        <f>IF(A917="Vyt","",IF(A917="VODA",LEFT('Vložení dat'!AV915,12),""))</f>
        <v/>
      </c>
    </row>
    <row r="918" spans="1:36" x14ac:dyDescent="0.3">
      <c r="A918" s="13" t="str">
        <f>IF(OR('Vložení dat'!C916=" VIP4RTN010 ",'Vložení dat'!C916=" RED4RITN050.c10_001 "),"Vyt",IF(OR('Vložení dat'!C916=" RED4WM050 ",'Vložení dat'!C916=" RED4WM010 ",ISNUMBER(SEARCH("ECM4WM020.v20",'Vložení dat'!C916,1))),"VODA",IF(ISBLANK('Vložení dat'!C916),"",'Vložení dat'!C916)))</f>
        <v/>
      </c>
      <c r="B918" s="13" t="str">
        <f>TRIM('Vložení dat'!N916)</f>
        <v/>
      </c>
      <c r="C918" s="16" t="str">
        <f>TRIM('Vložení dat'!K916)</f>
        <v/>
      </c>
      <c r="D918" s="13" t="str">
        <f>TRIM('Vložení dat'!L916)</f>
        <v/>
      </c>
      <c r="E918" s="13" t="str">
        <f>TRIM('Vložení dat'!J916)</f>
        <v/>
      </c>
      <c r="F918" s="13" t="str">
        <f>TRIM('Vložení dat'!H916)</f>
        <v/>
      </c>
      <c r="G918" s="13" t="str">
        <f>TRIM('Vložení dat'!G916)</f>
        <v/>
      </c>
      <c r="H918" s="13" t="str">
        <f>TRIM('Vložení dat'!E916)</f>
        <v/>
      </c>
      <c r="I918" s="13" t="str">
        <f>TRIM('Vložení dat'!B916)</f>
        <v/>
      </c>
      <c r="J918" s="13" t="str">
        <f>IF(AND(OR(A918="Vyt",A918="VODA"),'Vložení dat'!O916=0),"OK",IF(AND(OR(A918="Vyt",A918="VODA"),'Vložení dat'!O916&lt;&gt;0),CONCATENATE("CHYBA - ",'Vložení dat'!O916),""))</f>
        <v/>
      </c>
      <c r="K918" s="13" t="str">
        <f>IF(A918="Vyt",'Vložení dat'!R916,IF(A918="VODA",VALUE(TRIM(LEFT(REPLACE('Vložení dat'!T916,FIND(".",'Vložení dat'!T916,1),1,","),8))),""))</f>
        <v/>
      </c>
      <c r="L918" s="16" t="str">
        <f>IF(A918="Vyt",TRIM('Vložení dat'!S916),IF(A918="VODA",VALUE(TRIM(LEFT(REPLACE('Vložení dat'!R916,FIND(".",'Vložení dat'!R916,1),1,","),8))),""))</f>
        <v/>
      </c>
      <c r="M918" s="16" t="str">
        <f>IF(A918="Vyt",RIGHT('Vložení dat'!P916,11),IF(A918="VODA",VALUE(TRIM(LEFT(REPLACE('Vložení dat'!S916,FIND(".",'Vložení dat'!S916,1),1,","),8))),""))</f>
        <v/>
      </c>
      <c r="N918" s="12" t="str">
        <f>IF(A918="Vyt",TRIM('Vložení dat'!V916),"")</f>
        <v/>
      </c>
      <c r="O918" s="17" t="str">
        <f>IF(A918="Vyt",TRIM(LEFT('Vložení dat'!W916,9)),IF(A918="VODA",TRIM(CONCATENATE(LEFT('Vložení dat'!U916,3),".",MID('Vložení dat'!U916,5,2),".",MID('Vložení dat'!U916,8,2))),""))</f>
        <v/>
      </c>
      <c r="P918" s="18" t="str">
        <f>IF($A918="Vyt",'Vložení dat'!X916,IF($A918="VODA",VALUE(LEFT(TRIM(REPLACE('Vložení dat'!V916,FIND(".",'Vložení dat'!V916,1),1,",")),7)),""))</f>
        <v/>
      </c>
      <c r="Q918" s="18" t="str">
        <f>IF($A918="Vyt",'Vložení dat'!Y916,IF($A918="VODA",VALUE(LEFT(TRIM(REPLACE('Vložení dat'!W916,FIND(".",'Vložení dat'!W916,1),1,",")),7)),""))</f>
        <v/>
      </c>
      <c r="R918" s="18" t="str">
        <f>IF($A918="Vyt",'Vložení dat'!Z916,IF($A918="VODA",VALUE(LEFT(TRIM(REPLACE('Vložení dat'!X916,FIND(".",'Vložení dat'!X916,1),1,",")),7)),""))</f>
        <v/>
      </c>
      <c r="S918" s="18" t="str">
        <f>IF($A918="Vyt",'Vložení dat'!AA916,IF($A918="VODA",VALUE(LEFT(TRIM(REPLACE('Vložení dat'!Y916,FIND(".",'Vložení dat'!Y916,1),1,",")),7)),""))</f>
        <v/>
      </c>
      <c r="T918" s="18" t="str">
        <f>IF($A918="Vyt",'Vložení dat'!AB916,IF($A918="VODA",VALUE(LEFT(TRIM(REPLACE('Vložení dat'!Z916,FIND(".",'Vložení dat'!Z916,1),1,",")),7)),""))</f>
        <v/>
      </c>
      <c r="U918" s="18" t="str">
        <f>IF($A918="Vyt",'Vložení dat'!AC916,IF($A918="VODA",VALUE(LEFT(TRIM(REPLACE('Vložení dat'!AA916,FIND(".",'Vložení dat'!AA916,1),1,",")),7)),""))</f>
        <v/>
      </c>
      <c r="V918" s="18" t="str">
        <f>IF($A918="Vyt",'Vložení dat'!AD916,IF($A918="VODA",VALUE(LEFT(TRIM(REPLACE('Vložení dat'!AB916,FIND(".",'Vložení dat'!AB916,1),1,",")),7)),""))</f>
        <v/>
      </c>
      <c r="W918" s="18" t="str">
        <f>IF($A918="Vyt",'Vložení dat'!AE916,IF($A918="VODA",VALUE(LEFT(TRIM(REPLACE('Vložení dat'!AC916,FIND(".",'Vložení dat'!AC916,1),1,",")),7)),""))</f>
        <v/>
      </c>
      <c r="X918" s="18" t="str">
        <f>IF($A918="Vyt",'Vložení dat'!AF916,IF($A918="VODA",VALUE(LEFT(TRIM(REPLACE('Vložení dat'!AD916,FIND(".",'Vložení dat'!AD916,1),1,",")),7)),""))</f>
        <v/>
      </c>
      <c r="Y918" s="18" t="str">
        <f>IF($A918="Vyt",'Vložení dat'!AG916,IF($A918="VODA",VALUE(LEFT(TRIM(REPLACE('Vložení dat'!AE916,FIND(".",'Vložení dat'!AE916,1),1,",")),7)),""))</f>
        <v/>
      </c>
      <c r="Z918" s="18" t="str">
        <f>IF($A918="Vyt",'Vložení dat'!AH916,IF($A918="VODA",VALUE(LEFT(TRIM(REPLACE('Vložení dat'!AF916,FIND(".",'Vložení dat'!AF916,1),1,",")),7)),""))</f>
        <v/>
      </c>
      <c r="AA918" s="18" t="str">
        <f>IF($A918="Vyt",'Vložení dat'!AI916,IF($A918="VODA",VALUE(LEFT(TRIM(REPLACE('Vložení dat'!AG916,FIND(".",'Vložení dat'!AG916,1),1,",")),7)),""))</f>
        <v/>
      </c>
      <c r="AB918" s="18" t="str">
        <f>IF(A918="Vyt",TRIM(LEFT('Vložení dat'!AY916,9)),IF(A918="VODA",TRIM(LEFT('Vložení dat'!BB916,9)),""))</f>
        <v/>
      </c>
      <c r="AC918" s="18" t="str">
        <f>IF(A918="Vyt",TRIM(LEFT('Vložení dat'!AW916,7)),"")</f>
        <v/>
      </c>
      <c r="AD918" s="18" t="str">
        <f>IF(A918="Vyt",VALUE(REPLACE(TRIM(LEFT('Vložení dat'!BA916,4)),FIND(".",TRIM(LEFT('Vložení dat'!BA916,4)),1),1,",")),IF(A918="VODA",VALUE(REPLACE(TRIM(LEFT('Vložení dat'!BC916,4)),FIND(".",TRIM(LEFT('Vložení dat'!BC916,4)),1),1,",")),""))</f>
        <v/>
      </c>
      <c r="AE918" s="12" t="str">
        <f>IF($A918="Vyt",TRIM(LEFT(REPLACE('Vložení dat'!T916,FIND(".",'Vložení dat'!T916,1),1,","),5)),"")</f>
        <v/>
      </c>
      <c r="AF918" s="12" t="str">
        <f>IF($A918="Vyt",TRIM(LEFT(REPLACE('Vložení dat'!U916,FIND(".",'Vložení dat'!U916,1),1,","),5)),"")</f>
        <v/>
      </c>
      <c r="AG918" s="13" t="str">
        <f>IF(A918="Vyt",LEFT(REPLACE('Vložení dat'!AT916,FIND(".",'Vložení dat'!AT916,1),1,","),5)-LEFT(REPLACE('Vložení dat'!AU916,FIND(".",'Vložení dat'!AU916,1),1,","),5)," ")</f>
        <v xml:space="preserve"> </v>
      </c>
      <c r="AH918" s="13" t="str">
        <f>IF(A918="Vyt",LEFT(REPLACE('Vložení dat'!T916,FIND(".",'Vložení dat'!T916,1),1,","),5)-LEFT(REPLACE('Vložení dat'!U916,FIND(".",'Vložení dat'!U916,1),1,","),5),"")</f>
        <v/>
      </c>
      <c r="AI918" t="str">
        <f>IF(A918="Vyt"," ",IF(A918="VODA",LEFT('Vložení dat'!AU916,12),""))</f>
        <v/>
      </c>
      <c r="AJ918" t="str">
        <f>IF(A918="Vyt","",IF(A918="VODA",LEFT('Vložení dat'!AV916,12),""))</f>
        <v/>
      </c>
    </row>
    <row r="919" spans="1:36" x14ac:dyDescent="0.3">
      <c r="A919" s="13" t="str">
        <f>IF(OR('Vložení dat'!C917=" VIP4RTN010 ",'Vložení dat'!C917=" RED4RITN050.c10_001 "),"Vyt",IF(OR('Vložení dat'!C917=" RED4WM050 ",'Vložení dat'!C917=" RED4WM010 ",ISNUMBER(SEARCH("ECM4WM020.v20",'Vložení dat'!C917,1))),"VODA",IF(ISBLANK('Vložení dat'!C917),"",'Vložení dat'!C917)))</f>
        <v/>
      </c>
      <c r="B919" s="13" t="str">
        <f>TRIM('Vložení dat'!N917)</f>
        <v/>
      </c>
      <c r="C919" s="16" t="str">
        <f>TRIM('Vložení dat'!K917)</f>
        <v/>
      </c>
      <c r="D919" s="13" t="str">
        <f>TRIM('Vložení dat'!L917)</f>
        <v/>
      </c>
      <c r="E919" s="13" t="str">
        <f>TRIM('Vložení dat'!J917)</f>
        <v/>
      </c>
      <c r="F919" s="13" t="str">
        <f>TRIM('Vložení dat'!H917)</f>
        <v/>
      </c>
      <c r="G919" s="13" t="str">
        <f>TRIM('Vložení dat'!G917)</f>
        <v/>
      </c>
      <c r="H919" s="13" t="str">
        <f>TRIM('Vložení dat'!E917)</f>
        <v/>
      </c>
      <c r="I919" s="13" t="str">
        <f>TRIM('Vložení dat'!B917)</f>
        <v/>
      </c>
      <c r="J919" s="13" t="str">
        <f>IF(AND(OR(A919="Vyt",A919="VODA"),'Vložení dat'!O917=0),"OK",IF(AND(OR(A919="Vyt",A919="VODA"),'Vložení dat'!O917&lt;&gt;0),CONCATENATE("CHYBA - ",'Vložení dat'!O917),""))</f>
        <v/>
      </c>
      <c r="K919" s="13" t="str">
        <f>IF(A919="Vyt",'Vložení dat'!R917,IF(A919="VODA",VALUE(TRIM(LEFT(REPLACE('Vložení dat'!T917,FIND(".",'Vložení dat'!T917,1),1,","),8))),""))</f>
        <v/>
      </c>
      <c r="L919" s="16" t="str">
        <f>IF(A919="Vyt",TRIM('Vložení dat'!S917),IF(A919="VODA",VALUE(TRIM(LEFT(REPLACE('Vložení dat'!R917,FIND(".",'Vložení dat'!R917,1),1,","),8))),""))</f>
        <v/>
      </c>
      <c r="M919" s="16" t="str">
        <f>IF(A919="Vyt",RIGHT('Vložení dat'!P917,11),IF(A919="VODA",VALUE(TRIM(LEFT(REPLACE('Vložení dat'!S917,FIND(".",'Vložení dat'!S917,1),1,","),8))),""))</f>
        <v/>
      </c>
      <c r="N919" s="12" t="str">
        <f>IF(A919="Vyt",TRIM('Vložení dat'!V917),"")</f>
        <v/>
      </c>
      <c r="O919" s="17" t="str">
        <f>IF(A919="Vyt",TRIM(LEFT('Vložení dat'!W917,9)),IF(A919="VODA",TRIM(CONCATENATE(LEFT('Vložení dat'!U917,3),".",MID('Vložení dat'!U917,5,2),".",MID('Vložení dat'!U917,8,2))),""))</f>
        <v/>
      </c>
      <c r="P919" s="18" t="str">
        <f>IF($A919="Vyt",'Vložení dat'!X917,IF($A919="VODA",VALUE(LEFT(TRIM(REPLACE('Vložení dat'!V917,FIND(".",'Vložení dat'!V917,1),1,",")),7)),""))</f>
        <v/>
      </c>
      <c r="Q919" s="18" t="str">
        <f>IF($A919="Vyt",'Vložení dat'!Y917,IF($A919="VODA",VALUE(LEFT(TRIM(REPLACE('Vložení dat'!W917,FIND(".",'Vložení dat'!W917,1),1,",")),7)),""))</f>
        <v/>
      </c>
      <c r="R919" s="18" t="str">
        <f>IF($A919="Vyt",'Vložení dat'!Z917,IF($A919="VODA",VALUE(LEFT(TRIM(REPLACE('Vložení dat'!X917,FIND(".",'Vložení dat'!X917,1),1,",")),7)),""))</f>
        <v/>
      </c>
      <c r="S919" s="18" t="str">
        <f>IF($A919="Vyt",'Vložení dat'!AA917,IF($A919="VODA",VALUE(LEFT(TRIM(REPLACE('Vložení dat'!Y917,FIND(".",'Vložení dat'!Y917,1),1,",")),7)),""))</f>
        <v/>
      </c>
      <c r="T919" s="18" t="str">
        <f>IF($A919="Vyt",'Vložení dat'!AB917,IF($A919="VODA",VALUE(LEFT(TRIM(REPLACE('Vložení dat'!Z917,FIND(".",'Vložení dat'!Z917,1),1,",")),7)),""))</f>
        <v/>
      </c>
      <c r="U919" s="18" t="str">
        <f>IF($A919="Vyt",'Vložení dat'!AC917,IF($A919="VODA",VALUE(LEFT(TRIM(REPLACE('Vložení dat'!AA917,FIND(".",'Vložení dat'!AA917,1),1,",")),7)),""))</f>
        <v/>
      </c>
      <c r="V919" s="18" t="str">
        <f>IF($A919="Vyt",'Vložení dat'!AD917,IF($A919="VODA",VALUE(LEFT(TRIM(REPLACE('Vložení dat'!AB917,FIND(".",'Vložení dat'!AB917,1),1,",")),7)),""))</f>
        <v/>
      </c>
      <c r="W919" s="18" t="str">
        <f>IF($A919="Vyt",'Vložení dat'!AE917,IF($A919="VODA",VALUE(LEFT(TRIM(REPLACE('Vložení dat'!AC917,FIND(".",'Vložení dat'!AC917,1),1,",")),7)),""))</f>
        <v/>
      </c>
      <c r="X919" s="18" t="str">
        <f>IF($A919="Vyt",'Vložení dat'!AF917,IF($A919="VODA",VALUE(LEFT(TRIM(REPLACE('Vložení dat'!AD917,FIND(".",'Vložení dat'!AD917,1),1,",")),7)),""))</f>
        <v/>
      </c>
      <c r="Y919" s="18" t="str">
        <f>IF($A919="Vyt",'Vložení dat'!AG917,IF($A919="VODA",VALUE(LEFT(TRIM(REPLACE('Vložení dat'!AE917,FIND(".",'Vložení dat'!AE917,1),1,",")),7)),""))</f>
        <v/>
      </c>
      <c r="Z919" s="18" t="str">
        <f>IF($A919="Vyt",'Vložení dat'!AH917,IF($A919="VODA",VALUE(LEFT(TRIM(REPLACE('Vložení dat'!AF917,FIND(".",'Vložení dat'!AF917,1),1,",")),7)),""))</f>
        <v/>
      </c>
      <c r="AA919" s="18" t="str">
        <f>IF($A919="Vyt",'Vložení dat'!AI917,IF($A919="VODA",VALUE(LEFT(TRIM(REPLACE('Vložení dat'!AG917,FIND(".",'Vložení dat'!AG917,1),1,",")),7)),""))</f>
        <v/>
      </c>
      <c r="AB919" s="18" t="str">
        <f>IF(A919="Vyt",TRIM(LEFT('Vložení dat'!AY917,9)),IF(A919="VODA",TRIM(LEFT('Vložení dat'!BB917,9)),""))</f>
        <v/>
      </c>
      <c r="AC919" s="18" t="str">
        <f>IF(A919="Vyt",TRIM(LEFT('Vložení dat'!AW917,7)),"")</f>
        <v/>
      </c>
      <c r="AD919" s="18" t="str">
        <f>IF(A919="Vyt",VALUE(REPLACE(TRIM(LEFT('Vložení dat'!BA917,4)),FIND(".",TRIM(LEFT('Vložení dat'!BA917,4)),1),1,",")),IF(A919="VODA",VALUE(REPLACE(TRIM(LEFT('Vložení dat'!BC917,4)),FIND(".",TRIM(LEFT('Vložení dat'!BC917,4)),1),1,",")),""))</f>
        <v/>
      </c>
      <c r="AE919" s="12" t="str">
        <f>IF($A919="Vyt",TRIM(LEFT(REPLACE('Vložení dat'!T917,FIND(".",'Vložení dat'!T917,1),1,","),5)),"")</f>
        <v/>
      </c>
      <c r="AF919" s="12" t="str">
        <f>IF($A919="Vyt",TRIM(LEFT(REPLACE('Vložení dat'!U917,FIND(".",'Vložení dat'!U917,1),1,","),5)),"")</f>
        <v/>
      </c>
      <c r="AG919" s="13" t="str">
        <f>IF(A919="Vyt",LEFT(REPLACE('Vložení dat'!AT917,FIND(".",'Vložení dat'!AT917,1),1,","),5)-LEFT(REPLACE('Vložení dat'!AU917,FIND(".",'Vložení dat'!AU917,1),1,","),5)," ")</f>
        <v xml:space="preserve"> </v>
      </c>
      <c r="AH919" s="13" t="str">
        <f>IF(A919="Vyt",LEFT(REPLACE('Vložení dat'!T917,FIND(".",'Vložení dat'!T917,1),1,","),5)-LEFT(REPLACE('Vložení dat'!U917,FIND(".",'Vložení dat'!U917,1),1,","),5),"")</f>
        <v/>
      </c>
      <c r="AI919" t="str">
        <f>IF(A919="Vyt"," ",IF(A919="VODA",LEFT('Vložení dat'!AU917,12),""))</f>
        <v/>
      </c>
      <c r="AJ919" t="str">
        <f>IF(A919="Vyt","",IF(A919="VODA",LEFT('Vložení dat'!AV917,12),""))</f>
        <v/>
      </c>
    </row>
    <row r="920" spans="1:36" x14ac:dyDescent="0.3">
      <c r="A920" s="13" t="str">
        <f>IF(OR('Vložení dat'!C918=" VIP4RTN010 ",'Vložení dat'!C918=" RED4RITN050.c10_001 "),"Vyt",IF(OR('Vložení dat'!C918=" RED4WM050 ",'Vložení dat'!C918=" RED4WM010 ",ISNUMBER(SEARCH("ECM4WM020.v20",'Vložení dat'!C918,1))),"VODA",IF(ISBLANK('Vložení dat'!C918),"",'Vložení dat'!C918)))</f>
        <v/>
      </c>
      <c r="B920" s="13" t="str">
        <f>TRIM('Vložení dat'!N918)</f>
        <v/>
      </c>
      <c r="C920" s="16" t="str">
        <f>TRIM('Vložení dat'!K918)</f>
        <v/>
      </c>
      <c r="D920" s="13" t="str">
        <f>TRIM('Vložení dat'!L918)</f>
        <v/>
      </c>
      <c r="E920" s="13" t="str">
        <f>TRIM('Vložení dat'!J918)</f>
        <v/>
      </c>
      <c r="F920" s="13" t="str">
        <f>TRIM('Vložení dat'!H918)</f>
        <v/>
      </c>
      <c r="G920" s="13" t="str">
        <f>TRIM('Vložení dat'!G918)</f>
        <v/>
      </c>
      <c r="H920" s="13" t="str">
        <f>TRIM('Vložení dat'!E918)</f>
        <v/>
      </c>
      <c r="I920" s="13" t="str">
        <f>TRIM('Vložení dat'!B918)</f>
        <v/>
      </c>
      <c r="J920" s="13" t="str">
        <f>IF(AND(OR(A920="Vyt",A920="VODA"),'Vložení dat'!O918=0),"OK",IF(AND(OR(A920="Vyt",A920="VODA"),'Vložení dat'!O918&lt;&gt;0),CONCATENATE("CHYBA - ",'Vložení dat'!O918),""))</f>
        <v/>
      </c>
      <c r="K920" s="13" t="str">
        <f>IF(A920="Vyt",'Vložení dat'!R918,IF(A920="VODA",VALUE(TRIM(LEFT(REPLACE('Vložení dat'!T918,FIND(".",'Vložení dat'!T918,1),1,","),8))),""))</f>
        <v/>
      </c>
      <c r="L920" s="16" t="str">
        <f>IF(A920="Vyt",TRIM('Vložení dat'!S918),IF(A920="VODA",VALUE(TRIM(LEFT(REPLACE('Vložení dat'!R918,FIND(".",'Vložení dat'!R918,1),1,","),8))),""))</f>
        <v/>
      </c>
      <c r="M920" s="16" t="str">
        <f>IF(A920="Vyt",RIGHT('Vložení dat'!P918,11),IF(A920="VODA",VALUE(TRIM(LEFT(REPLACE('Vložení dat'!S918,FIND(".",'Vložení dat'!S918,1),1,","),8))),""))</f>
        <v/>
      </c>
      <c r="N920" s="12" t="str">
        <f>IF(A920="Vyt",TRIM('Vložení dat'!V918),"")</f>
        <v/>
      </c>
      <c r="O920" s="17" t="str">
        <f>IF(A920="Vyt",TRIM(LEFT('Vložení dat'!W918,9)),IF(A920="VODA",TRIM(CONCATENATE(LEFT('Vložení dat'!U918,3),".",MID('Vložení dat'!U918,5,2),".",MID('Vložení dat'!U918,8,2))),""))</f>
        <v/>
      </c>
      <c r="P920" s="18" t="str">
        <f>IF($A920="Vyt",'Vložení dat'!X918,IF($A920="VODA",VALUE(LEFT(TRIM(REPLACE('Vložení dat'!V918,FIND(".",'Vložení dat'!V918,1),1,",")),7)),""))</f>
        <v/>
      </c>
      <c r="Q920" s="18" t="str">
        <f>IF($A920="Vyt",'Vložení dat'!Y918,IF($A920="VODA",VALUE(LEFT(TRIM(REPLACE('Vložení dat'!W918,FIND(".",'Vložení dat'!W918,1),1,",")),7)),""))</f>
        <v/>
      </c>
      <c r="R920" s="18" t="str">
        <f>IF($A920="Vyt",'Vložení dat'!Z918,IF($A920="VODA",VALUE(LEFT(TRIM(REPLACE('Vložení dat'!X918,FIND(".",'Vložení dat'!X918,1),1,",")),7)),""))</f>
        <v/>
      </c>
      <c r="S920" s="18" t="str">
        <f>IF($A920="Vyt",'Vložení dat'!AA918,IF($A920="VODA",VALUE(LEFT(TRIM(REPLACE('Vložení dat'!Y918,FIND(".",'Vložení dat'!Y918,1),1,",")),7)),""))</f>
        <v/>
      </c>
      <c r="T920" s="18" t="str">
        <f>IF($A920="Vyt",'Vložení dat'!AB918,IF($A920="VODA",VALUE(LEFT(TRIM(REPLACE('Vložení dat'!Z918,FIND(".",'Vložení dat'!Z918,1),1,",")),7)),""))</f>
        <v/>
      </c>
      <c r="U920" s="18" t="str">
        <f>IF($A920="Vyt",'Vložení dat'!AC918,IF($A920="VODA",VALUE(LEFT(TRIM(REPLACE('Vložení dat'!AA918,FIND(".",'Vložení dat'!AA918,1),1,",")),7)),""))</f>
        <v/>
      </c>
      <c r="V920" s="18" t="str">
        <f>IF($A920="Vyt",'Vložení dat'!AD918,IF($A920="VODA",VALUE(LEFT(TRIM(REPLACE('Vložení dat'!AB918,FIND(".",'Vložení dat'!AB918,1),1,",")),7)),""))</f>
        <v/>
      </c>
      <c r="W920" s="18" t="str">
        <f>IF($A920="Vyt",'Vložení dat'!AE918,IF($A920="VODA",VALUE(LEFT(TRIM(REPLACE('Vložení dat'!AC918,FIND(".",'Vložení dat'!AC918,1),1,",")),7)),""))</f>
        <v/>
      </c>
      <c r="X920" s="18" t="str">
        <f>IF($A920="Vyt",'Vložení dat'!AF918,IF($A920="VODA",VALUE(LEFT(TRIM(REPLACE('Vložení dat'!AD918,FIND(".",'Vložení dat'!AD918,1),1,",")),7)),""))</f>
        <v/>
      </c>
      <c r="Y920" s="18" t="str">
        <f>IF($A920="Vyt",'Vložení dat'!AG918,IF($A920="VODA",VALUE(LEFT(TRIM(REPLACE('Vložení dat'!AE918,FIND(".",'Vložení dat'!AE918,1),1,",")),7)),""))</f>
        <v/>
      </c>
      <c r="Z920" s="18" t="str">
        <f>IF($A920="Vyt",'Vložení dat'!AH918,IF($A920="VODA",VALUE(LEFT(TRIM(REPLACE('Vložení dat'!AF918,FIND(".",'Vložení dat'!AF918,1),1,",")),7)),""))</f>
        <v/>
      </c>
      <c r="AA920" s="18" t="str">
        <f>IF($A920="Vyt",'Vložení dat'!AI918,IF($A920="VODA",VALUE(LEFT(TRIM(REPLACE('Vložení dat'!AG918,FIND(".",'Vložení dat'!AG918,1),1,",")),7)),""))</f>
        <v/>
      </c>
      <c r="AB920" s="18" t="str">
        <f>IF(A920="Vyt",TRIM(LEFT('Vložení dat'!AY918,9)),IF(A920="VODA",TRIM(LEFT('Vložení dat'!BB918,9)),""))</f>
        <v/>
      </c>
      <c r="AC920" s="18" t="str">
        <f>IF(A920="Vyt",TRIM(LEFT('Vložení dat'!AW918,7)),"")</f>
        <v/>
      </c>
      <c r="AD920" s="18" t="str">
        <f>IF(A920="Vyt",VALUE(REPLACE(TRIM(LEFT('Vložení dat'!BA918,4)),FIND(".",TRIM(LEFT('Vložení dat'!BA918,4)),1),1,",")),IF(A920="VODA",VALUE(REPLACE(TRIM(LEFT('Vložení dat'!BC918,4)),FIND(".",TRIM(LEFT('Vložení dat'!BC918,4)),1),1,",")),""))</f>
        <v/>
      </c>
      <c r="AE920" s="12" t="str">
        <f>IF($A920="Vyt",TRIM(LEFT(REPLACE('Vložení dat'!T918,FIND(".",'Vložení dat'!T918,1),1,","),5)),"")</f>
        <v/>
      </c>
      <c r="AF920" s="12" t="str">
        <f>IF($A920="Vyt",TRIM(LEFT(REPLACE('Vložení dat'!U918,FIND(".",'Vložení dat'!U918,1),1,","),5)),"")</f>
        <v/>
      </c>
      <c r="AG920" s="13" t="str">
        <f>IF(A920="Vyt",LEFT(REPLACE('Vložení dat'!AT918,FIND(".",'Vložení dat'!AT918,1),1,","),5)-LEFT(REPLACE('Vložení dat'!AU918,FIND(".",'Vložení dat'!AU918,1),1,","),5)," ")</f>
        <v xml:space="preserve"> </v>
      </c>
      <c r="AH920" s="13" t="str">
        <f>IF(A920="Vyt",LEFT(REPLACE('Vložení dat'!T918,FIND(".",'Vložení dat'!T918,1),1,","),5)-LEFT(REPLACE('Vložení dat'!U918,FIND(".",'Vložení dat'!U918,1),1,","),5),"")</f>
        <v/>
      </c>
      <c r="AI920" t="str">
        <f>IF(A920="Vyt"," ",IF(A920="VODA",LEFT('Vložení dat'!AU918,12),""))</f>
        <v/>
      </c>
      <c r="AJ920" t="str">
        <f>IF(A920="Vyt","",IF(A920="VODA",LEFT('Vložení dat'!AV918,12),""))</f>
        <v/>
      </c>
    </row>
    <row r="921" spans="1:36" x14ac:dyDescent="0.3">
      <c r="A921" s="13" t="str">
        <f>IF(OR('Vložení dat'!C919=" VIP4RTN010 ",'Vložení dat'!C919=" RED4RITN050.c10_001 "),"Vyt",IF(OR('Vložení dat'!C919=" RED4WM050 ",'Vložení dat'!C919=" RED4WM010 ",ISNUMBER(SEARCH("ECM4WM020.v20",'Vložení dat'!C919,1))),"VODA",IF(ISBLANK('Vložení dat'!C919),"",'Vložení dat'!C919)))</f>
        <v/>
      </c>
      <c r="B921" s="13" t="str">
        <f>TRIM('Vložení dat'!N919)</f>
        <v/>
      </c>
      <c r="C921" s="16" t="str">
        <f>TRIM('Vložení dat'!K919)</f>
        <v/>
      </c>
      <c r="D921" s="13" t="str">
        <f>TRIM('Vložení dat'!L919)</f>
        <v/>
      </c>
      <c r="E921" s="13" t="str">
        <f>TRIM('Vložení dat'!J919)</f>
        <v/>
      </c>
      <c r="F921" s="13" t="str">
        <f>TRIM('Vložení dat'!H919)</f>
        <v/>
      </c>
      <c r="G921" s="13" t="str">
        <f>TRIM('Vložení dat'!G919)</f>
        <v/>
      </c>
      <c r="H921" s="13" t="str">
        <f>TRIM('Vložení dat'!E919)</f>
        <v/>
      </c>
      <c r="I921" s="13" t="str">
        <f>TRIM('Vložení dat'!B919)</f>
        <v/>
      </c>
      <c r="J921" s="13" t="str">
        <f>IF(AND(OR(A921="Vyt",A921="VODA"),'Vložení dat'!O919=0),"OK",IF(AND(OR(A921="Vyt",A921="VODA"),'Vložení dat'!O919&lt;&gt;0),CONCATENATE("CHYBA - ",'Vložení dat'!O919),""))</f>
        <v/>
      </c>
      <c r="K921" s="13" t="str">
        <f>IF(A921="Vyt",'Vložení dat'!R919,IF(A921="VODA",VALUE(TRIM(LEFT(REPLACE('Vložení dat'!T919,FIND(".",'Vložení dat'!T919,1),1,","),8))),""))</f>
        <v/>
      </c>
      <c r="L921" s="16" t="str">
        <f>IF(A921="Vyt",TRIM('Vložení dat'!S919),IF(A921="VODA",VALUE(TRIM(LEFT(REPLACE('Vložení dat'!R919,FIND(".",'Vložení dat'!R919,1),1,","),8))),""))</f>
        <v/>
      </c>
      <c r="M921" s="16" t="str">
        <f>IF(A921="Vyt",RIGHT('Vložení dat'!P919,11),IF(A921="VODA",VALUE(TRIM(LEFT(REPLACE('Vložení dat'!S919,FIND(".",'Vložení dat'!S919,1),1,","),8))),""))</f>
        <v/>
      </c>
      <c r="N921" s="12" t="str">
        <f>IF(A921="Vyt",TRIM('Vložení dat'!V919),"")</f>
        <v/>
      </c>
      <c r="O921" s="17" t="str">
        <f>IF(A921="Vyt",TRIM(LEFT('Vložení dat'!W919,9)),IF(A921="VODA",TRIM(CONCATENATE(LEFT('Vložení dat'!U919,3),".",MID('Vložení dat'!U919,5,2),".",MID('Vložení dat'!U919,8,2))),""))</f>
        <v/>
      </c>
      <c r="P921" s="18" t="str">
        <f>IF($A921="Vyt",'Vložení dat'!X919,IF($A921="VODA",VALUE(LEFT(TRIM(REPLACE('Vložení dat'!V919,FIND(".",'Vložení dat'!V919,1),1,",")),7)),""))</f>
        <v/>
      </c>
      <c r="Q921" s="18" t="str">
        <f>IF($A921="Vyt",'Vložení dat'!Y919,IF($A921="VODA",VALUE(LEFT(TRIM(REPLACE('Vložení dat'!W919,FIND(".",'Vložení dat'!W919,1),1,",")),7)),""))</f>
        <v/>
      </c>
      <c r="R921" s="18" t="str">
        <f>IF($A921="Vyt",'Vložení dat'!Z919,IF($A921="VODA",VALUE(LEFT(TRIM(REPLACE('Vložení dat'!X919,FIND(".",'Vložení dat'!X919,1),1,",")),7)),""))</f>
        <v/>
      </c>
      <c r="S921" s="18" t="str">
        <f>IF($A921="Vyt",'Vložení dat'!AA919,IF($A921="VODA",VALUE(LEFT(TRIM(REPLACE('Vložení dat'!Y919,FIND(".",'Vložení dat'!Y919,1),1,",")),7)),""))</f>
        <v/>
      </c>
      <c r="T921" s="18" t="str">
        <f>IF($A921="Vyt",'Vložení dat'!AB919,IF($A921="VODA",VALUE(LEFT(TRIM(REPLACE('Vložení dat'!Z919,FIND(".",'Vložení dat'!Z919,1),1,",")),7)),""))</f>
        <v/>
      </c>
      <c r="U921" s="18" t="str">
        <f>IF($A921="Vyt",'Vložení dat'!AC919,IF($A921="VODA",VALUE(LEFT(TRIM(REPLACE('Vložení dat'!AA919,FIND(".",'Vložení dat'!AA919,1),1,",")),7)),""))</f>
        <v/>
      </c>
      <c r="V921" s="18" t="str">
        <f>IF($A921="Vyt",'Vložení dat'!AD919,IF($A921="VODA",VALUE(LEFT(TRIM(REPLACE('Vložení dat'!AB919,FIND(".",'Vložení dat'!AB919,1),1,",")),7)),""))</f>
        <v/>
      </c>
      <c r="W921" s="18" t="str">
        <f>IF($A921="Vyt",'Vložení dat'!AE919,IF($A921="VODA",VALUE(LEFT(TRIM(REPLACE('Vložení dat'!AC919,FIND(".",'Vložení dat'!AC919,1),1,",")),7)),""))</f>
        <v/>
      </c>
      <c r="X921" s="18" t="str">
        <f>IF($A921="Vyt",'Vložení dat'!AF919,IF($A921="VODA",VALUE(LEFT(TRIM(REPLACE('Vložení dat'!AD919,FIND(".",'Vložení dat'!AD919,1),1,",")),7)),""))</f>
        <v/>
      </c>
      <c r="Y921" s="18" t="str">
        <f>IF($A921="Vyt",'Vložení dat'!AG919,IF($A921="VODA",VALUE(LEFT(TRIM(REPLACE('Vložení dat'!AE919,FIND(".",'Vložení dat'!AE919,1),1,",")),7)),""))</f>
        <v/>
      </c>
      <c r="Z921" s="18" t="str">
        <f>IF($A921="Vyt",'Vložení dat'!AH919,IF($A921="VODA",VALUE(LEFT(TRIM(REPLACE('Vložení dat'!AF919,FIND(".",'Vložení dat'!AF919,1),1,",")),7)),""))</f>
        <v/>
      </c>
      <c r="AA921" s="18" t="str">
        <f>IF($A921="Vyt",'Vložení dat'!AI919,IF($A921="VODA",VALUE(LEFT(TRIM(REPLACE('Vložení dat'!AG919,FIND(".",'Vložení dat'!AG919,1),1,",")),7)),""))</f>
        <v/>
      </c>
      <c r="AB921" s="18" t="str">
        <f>IF(A921="Vyt",TRIM(LEFT('Vložení dat'!AY919,9)),IF(A921="VODA",TRIM(LEFT('Vložení dat'!BB919,9)),""))</f>
        <v/>
      </c>
      <c r="AC921" s="18" t="str">
        <f>IF(A921="Vyt",TRIM(LEFT('Vložení dat'!AW919,7)),"")</f>
        <v/>
      </c>
      <c r="AD921" s="18" t="str">
        <f>IF(A921="Vyt",VALUE(REPLACE(TRIM(LEFT('Vložení dat'!BA919,4)),FIND(".",TRIM(LEFT('Vložení dat'!BA919,4)),1),1,",")),IF(A921="VODA",VALUE(REPLACE(TRIM(LEFT('Vložení dat'!BC919,4)),FIND(".",TRIM(LEFT('Vložení dat'!BC919,4)),1),1,",")),""))</f>
        <v/>
      </c>
      <c r="AE921" s="12" t="str">
        <f>IF($A921="Vyt",TRIM(LEFT(REPLACE('Vložení dat'!T919,FIND(".",'Vložení dat'!T919,1),1,","),5)),"")</f>
        <v/>
      </c>
      <c r="AF921" s="12" t="str">
        <f>IF($A921="Vyt",TRIM(LEFT(REPLACE('Vložení dat'!U919,FIND(".",'Vložení dat'!U919,1),1,","),5)),"")</f>
        <v/>
      </c>
      <c r="AG921" s="13" t="str">
        <f>IF(A921="Vyt",LEFT(REPLACE('Vložení dat'!AT919,FIND(".",'Vložení dat'!AT919,1),1,","),5)-LEFT(REPLACE('Vložení dat'!AU919,FIND(".",'Vložení dat'!AU919,1),1,","),5)," ")</f>
        <v xml:space="preserve"> </v>
      </c>
      <c r="AH921" s="13" t="str">
        <f>IF(A921="Vyt",LEFT(REPLACE('Vložení dat'!T919,FIND(".",'Vložení dat'!T919,1),1,","),5)-LEFT(REPLACE('Vložení dat'!U919,FIND(".",'Vložení dat'!U919,1),1,","),5),"")</f>
        <v/>
      </c>
      <c r="AI921" t="str">
        <f>IF(A921="Vyt"," ",IF(A921="VODA",LEFT('Vložení dat'!AU919,12),""))</f>
        <v/>
      </c>
      <c r="AJ921" t="str">
        <f>IF(A921="Vyt","",IF(A921="VODA",LEFT('Vložení dat'!AV919,12),""))</f>
        <v/>
      </c>
    </row>
    <row r="922" spans="1:36" x14ac:dyDescent="0.3">
      <c r="A922" s="13" t="str">
        <f>IF(OR('Vložení dat'!C920=" VIP4RTN010 ",'Vložení dat'!C920=" RED4RITN050.c10_001 "),"Vyt",IF(OR('Vložení dat'!C920=" RED4WM050 ",'Vložení dat'!C920=" RED4WM010 ",ISNUMBER(SEARCH("ECM4WM020.v20",'Vložení dat'!C920,1))),"VODA",IF(ISBLANK('Vložení dat'!C920),"",'Vložení dat'!C920)))</f>
        <v/>
      </c>
      <c r="B922" s="13" t="str">
        <f>TRIM('Vložení dat'!N920)</f>
        <v/>
      </c>
      <c r="C922" s="16" t="str">
        <f>TRIM('Vložení dat'!K920)</f>
        <v/>
      </c>
      <c r="D922" s="13" t="str">
        <f>TRIM('Vložení dat'!L920)</f>
        <v/>
      </c>
      <c r="E922" s="13" t="str">
        <f>TRIM('Vložení dat'!J920)</f>
        <v/>
      </c>
      <c r="F922" s="13" t="str">
        <f>TRIM('Vložení dat'!H920)</f>
        <v/>
      </c>
      <c r="G922" s="13" t="str">
        <f>TRIM('Vložení dat'!G920)</f>
        <v/>
      </c>
      <c r="H922" s="13" t="str">
        <f>TRIM('Vložení dat'!E920)</f>
        <v/>
      </c>
      <c r="I922" s="13" t="str">
        <f>TRIM('Vložení dat'!B920)</f>
        <v/>
      </c>
      <c r="J922" s="13" t="str">
        <f>IF(AND(OR(A922="Vyt",A922="VODA"),'Vložení dat'!O920=0),"OK",IF(AND(OR(A922="Vyt",A922="VODA"),'Vložení dat'!O920&lt;&gt;0),CONCATENATE("CHYBA - ",'Vložení dat'!O920),""))</f>
        <v/>
      </c>
      <c r="K922" s="13" t="str">
        <f>IF(A922="Vyt",'Vložení dat'!R920,IF(A922="VODA",VALUE(TRIM(LEFT(REPLACE('Vložení dat'!T920,FIND(".",'Vložení dat'!T920,1),1,","),8))),""))</f>
        <v/>
      </c>
      <c r="L922" s="16" t="str">
        <f>IF(A922="Vyt",TRIM('Vložení dat'!S920),IF(A922="VODA",VALUE(TRIM(LEFT(REPLACE('Vložení dat'!R920,FIND(".",'Vložení dat'!R920,1),1,","),8))),""))</f>
        <v/>
      </c>
      <c r="M922" s="16" t="str">
        <f>IF(A922="Vyt",RIGHT('Vložení dat'!P920,11),IF(A922="VODA",VALUE(TRIM(LEFT(REPLACE('Vložení dat'!S920,FIND(".",'Vložení dat'!S920,1),1,","),8))),""))</f>
        <v/>
      </c>
      <c r="N922" s="12" t="str">
        <f>IF(A922="Vyt",TRIM('Vložení dat'!V920),"")</f>
        <v/>
      </c>
      <c r="O922" s="17" t="str">
        <f>IF(A922="Vyt",TRIM(LEFT('Vložení dat'!W920,9)),IF(A922="VODA",TRIM(CONCATENATE(LEFT('Vložení dat'!U920,3),".",MID('Vložení dat'!U920,5,2),".",MID('Vložení dat'!U920,8,2))),""))</f>
        <v/>
      </c>
      <c r="P922" s="18" t="str">
        <f>IF($A922="Vyt",'Vložení dat'!X920,IF($A922="VODA",VALUE(LEFT(TRIM(REPLACE('Vložení dat'!V920,FIND(".",'Vložení dat'!V920,1),1,",")),7)),""))</f>
        <v/>
      </c>
      <c r="Q922" s="18" t="str">
        <f>IF($A922="Vyt",'Vložení dat'!Y920,IF($A922="VODA",VALUE(LEFT(TRIM(REPLACE('Vložení dat'!W920,FIND(".",'Vložení dat'!W920,1),1,",")),7)),""))</f>
        <v/>
      </c>
      <c r="R922" s="18" t="str">
        <f>IF($A922="Vyt",'Vložení dat'!Z920,IF($A922="VODA",VALUE(LEFT(TRIM(REPLACE('Vložení dat'!X920,FIND(".",'Vložení dat'!X920,1),1,",")),7)),""))</f>
        <v/>
      </c>
      <c r="S922" s="18" t="str">
        <f>IF($A922="Vyt",'Vložení dat'!AA920,IF($A922="VODA",VALUE(LEFT(TRIM(REPLACE('Vložení dat'!Y920,FIND(".",'Vložení dat'!Y920,1),1,",")),7)),""))</f>
        <v/>
      </c>
      <c r="T922" s="18" t="str">
        <f>IF($A922="Vyt",'Vložení dat'!AB920,IF($A922="VODA",VALUE(LEFT(TRIM(REPLACE('Vložení dat'!Z920,FIND(".",'Vložení dat'!Z920,1),1,",")),7)),""))</f>
        <v/>
      </c>
      <c r="U922" s="18" t="str">
        <f>IF($A922="Vyt",'Vložení dat'!AC920,IF($A922="VODA",VALUE(LEFT(TRIM(REPLACE('Vložení dat'!AA920,FIND(".",'Vložení dat'!AA920,1),1,",")),7)),""))</f>
        <v/>
      </c>
      <c r="V922" s="18" t="str">
        <f>IF($A922="Vyt",'Vložení dat'!AD920,IF($A922="VODA",VALUE(LEFT(TRIM(REPLACE('Vložení dat'!AB920,FIND(".",'Vložení dat'!AB920,1),1,",")),7)),""))</f>
        <v/>
      </c>
      <c r="W922" s="18" t="str">
        <f>IF($A922="Vyt",'Vložení dat'!AE920,IF($A922="VODA",VALUE(LEFT(TRIM(REPLACE('Vložení dat'!AC920,FIND(".",'Vložení dat'!AC920,1),1,",")),7)),""))</f>
        <v/>
      </c>
      <c r="X922" s="18" t="str">
        <f>IF($A922="Vyt",'Vložení dat'!AF920,IF($A922="VODA",VALUE(LEFT(TRIM(REPLACE('Vložení dat'!AD920,FIND(".",'Vložení dat'!AD920,1),1,",")),7)),""))</f>
        <v/>
      </c>
      <c r="Y922" s="18" t="str">
        <f>IF($A922="Vyt",'Vložení dat'!AG920,IF($A922="VODA",VALUE(LEFT(TRIM(REPLACE('Vložení dat'!AE920,FIND(".",'Vložení dat'!AE920,1),1,",")),7)),""))</f>
        <v/>
      </c>
      <c r="Z922" s="18" t="str">
        <f>IF($A922="Vyt",'Vložení dat'!AH920,IF($A922="VODA",VALUE(LEFT(TRIM(REPLACE('Vložení dat'!AF920,FIND(".",'Vložení dat'!AF920,1),1,",")),7)),""))</f>
        <v/>
      </c>
      <c r="AA922" s="18" t="str">
        <f>IF($A922="Vyt",'Vložení dat'!AI920,IF($A922="VODA",VALUE(LEFT(TRIM(REPLACE('Vložení dat'!AG920,FIND(".",'Vložení dat'!AG920,1),1,",")),7)),""))</f>
        <v/>
      </c>
      <c r="AB922" s="18" t="str">
        <f>IF(A922="Vyt",TRIM(LEFT('Vložení dat'!AY920,9)),IF(A922="VODA",TRIM(LEFT('Vložení dat'!BB920,9)),""))</f>
        <v/>
      </c>
      <c r="AC922" s="18" t="str">
        <f>IF(A922="Vyt",TRIM(LEFT('Vložení dat'!AW920,7)),"")</f>
        <v/>
      </c>
      <c r="AD922" s="18" t="str">
        <f>IF(A922="Vyt",VALUE(REPLACE(TRIM(LEFT('Vložení dat'!BA920,4)),FIND(".",TRIM(LEFT('Vložení dat'!BA920,4)),1),1,",")),IF(A922="VODA",VALUE(REPLACE(TRIM(LEFT('Vložení dat'!BC920,4)),FIND(".",TRIM(LEFT('Vložení dat'!BC920,4)),1),1,",")),""))</f>
        <v/>
      </c>
      <c r="AE922" s="12" t="str">
        <f>IF($A922="Vyt",TRIM(LEFT(REPLACE('Vložení dat'!T920,FIND(".",'Vložení dat'!T920,1),1,","),5)),"")</f>
        <v/>
      </c>
      <c r="AF922" s="12" t="str">
        <f>IF($A922="Vyt",TRIM(LEFT(REPLACE('Vložení dat'!U920,FIND(".",'Vložení dat'!U920,1),1,","),5)),"")</f>
        <v/>
      </c>
      <c r="AG922" s="13" t="str">
        <f>IF(A922="Vyt",LEFT(REPLACE('Vložení dat'!AT920,FIND(".",'Vložení dat'!AT920,1),1,","),5)-LEFT(REPLACE('Vložení dat'!AU920,FIND(".",'Vložení dat'!AU920,1),1,","),5)," ")</f>
        <v xml:space="preserve"> </v>
      </c>
      <c r="AH922" s="13" t="str">
        <f>IF(A922="Vyt",LEFT(REPLACE('Vložení dat'!T920,FIND(".",'Vložení dat'!T920,1),1,","),5)-LEFT(REPLACE('Vložení dat'!U920,FIND(".",'Vložení dat'!U920,1),1,","),5),"")</f>
        <v/>
      </c>
      <c r="AI922" t="str">
        <f>IF(A922="Vyt"," ",IF(A922="VODA",LEFT('Vložení dat'!AU920,12),""))</f>
        <v/>
      </c>
      <c r="AJ922" t="str">
        <f>IF(A922="Vyt","",IF(A922="VODA",LEFT('Vložení dat'!AV920,12),""))</f>
        <v/>
      </c>
    </row>
    <row r="923" spans="1:36" x14ac:dyDescent="0.3">
      <c r="A923" s="13" t="str">
        <f>IF(OR('Vložení dat'!C921=" VIP4RTN010 ",'Vložení dat'!C921=" RED4RITN050.c10_001 "),"Vyt",IF(OR('Vložení dat'!C921=" RED4WM050 ",'Vložení dat'!C921=" RED4WM010 ",ISNUMBER(SEARCH("ECM4WM020.v20",'Vložení dat'!C921,1))),"VODA",IF(ISBLANK('Vložení dat'!C921),"",'Vložení dat'!C921)))</f>
        <v/>
      </c>
      <c r="B923" s="13" t="str">
        <f>TRIM('Vložení dat'!N921)</f>
        <v/>
      </c>
      <c r="C923" s="16" t="str">
        <f>TRIM('Vložení dat'!K921)</f>
        <v/>
      </c>
      <c r="D923" s="13" t="str">
        <f>TRIM('Vložení dat'!L921)</f>
        <v/>
      </c>
      <c r="E923" s="13" t="str">
        <f>TRIM('Vložení dat'!J921)</f>
        <v/>
      </c>
      <c r="F923" s="13" t="str">
        <f>TRIM('Vložení dat'!H921)</f>
        <v/>
      </c>
      <c r="G923" s="13" t="str">
        <f>TRIM('Vložení dat'!G921)</f>
        <v/>
      </c>
      <c r="H923" s="13" t="str">
        <f>TRIM('Vložení dat'!E921)</f>
        <v/>
      </c>
      <c r="I923" s="13" t="str">
        <f>TRIM('Vložení dat'!B921)</f>
        <v/>
      </c>
      <c r="J923" s="13" t="str">
        <f>IF(AND(OR(A923="Vyt",A923="VODA"),'Vložení dat'!O921=0),"OK",IF(AND(OR(A923="Vyt",A923="VODA"),'Vložení dat'!O921&lt;&gt;0),CONCATENATE("CHYBA - ",'Vložení dat'!O921),""))</f>
        <v/>
      </c>
      <c r="K923" s="13" t="str">
        <f>IF(A923="Vyt",'Vložení dat'!R921,IF(A923="VODA",VALUE(TRIM(LEFT(REPLACE('Vložení dat'!T921,FIND(".",'Vložení dat'!T921,1),1,","),8))),""))</f>
        <v/>
      </c>
      <c r="L923" s="16" t="str">
        <f>IF(A923="Vyt",TRIM('Vložení dat'!S921),IF(A923="VODA",VALUE(TRIM(LEFT(REPLACE('Vložení dat'!R921,FIND(".",'Vložení dat'!R921,1),1,","),8))),""))</f>
        <v/>
      </c>
      <c r="M923" s="16" t="str">
        <f>IF(A923="Vyt",RIGHT('Vložení dat'!P921,11),IF(A923="VODA",VALUE(TRIM(LEFT(REPLACE('Vložení dat'!S921,FIND(".",'Vložení dat'!S921,1),1,","),8))),""))</f>
        <v/>
      </c>
      <c r="N923" s="12" t="str">
        <f>IF(A923="Vyt",TRIM('Vložení dat'!V921),"")</f>
        <v/>
      </c>
      <c r="O923" s="17" t="str">
        <f>IF(A923="Vyt",TRIM(LEFT('Vložení dat'!W921,9)),IF(A923="VODA",TRIM(CONCATENATE(LEFT('Vložení dat'!U921,3),".",MID('Vložení dat'!U921,5,2),".",MID('Vložení dat'!U921,8,2))),""))</f>
        <v/>
      </c>
      <c r="P923" s="18" t="str">
        <f>IF($A923="Vyt",'Vložení dat'!X921,IF($A923="VODA",VALUE(LEFT(TRIM(REPLACE('Vložení dat'!V921,FIND(".",'Vložení dat'!V921,1),1,",")),7)),""))</f>
        <v/>
      </c>
      <c r="Q923" s="18" t="str">
        <f>IF($A923="Vyt",'Vložení dat'!Y921,IF($A923="VODA",VALUE(LEFT(TRIM(REPLACE('Vložení dat'!W921,FIND(".",'Vložení dat'!W921,1),1,",")),7)),""))</f>
        <v/>
      </c>
      <c r="R923" s="18" t="str">
        <f>IF($A923="Vyt",'Vložení dat'!Z921,IF($A923="VODA",VALUE(LEFT(TRIM(REPLACE('Vložení dat'!X921,FIND(".",'Vložení dat'!X921,1),1,",")),7)),""))</f>
        <v/>
      </c>
      <c r="S923" s="18" t="str">
        <f>IF($A923="Vyt",'Vložení dat'!AA921,IF($A923="VODA",VALUE(LEFT(TRIM(REPLACE('Vložení dat'!Y921,FIND(".",'Vložení dat'!Y921,1),1,",")),7)),""))</f>
        <v/>
      </c>
      <c r="T923" s="18" t="str">
        <f>IF($A923="Vyt",'Vložení dat'!AB921,IF($A923="VODA",VALUE(LEFT(TRIM(REPLACE('Vložení dat'!Z921,FIND(".",'Vložení dat'!Z921,1),1,",")),7)),""))</f>
        <v/>
      </c>
      <c r="U923" s="18" t="str">
        <f>IF($A923="Vyt",'Vložení dat'!AC921,IF($A923="VODA",VALUE(LEFT(TRIM(REPLACE('Vložení dat'!AA921,FIND(".",'Vložení dat'!AA921,1),1,",")),7)),""))</f>
        <v/>
      </c>
      <c r="V923" s="18" t="str">
        <f>IF($A923="Vyt",'Vložení dat'!AD921,IF($A923="VODA",VALUE(LEFT(TRIM(REPLACE('Vložení dat'!AB921,FIND(".",'Vložení dat'!AB921,1),1,",")),7)),""))</f>
        <v/>
      </c>
      <c r="W923" s="18" t="str">
        <f>IF($A923="Vyt",'Vložení dat'!AE921,IF($A923="VODA",VALUE(LEFT(TRIM(REPLACE('Vložení dat'!AC921,FIND(".",'Vložení dat'!AC921,1),1,",")),7)),""))</f>
        <v/>
      </c>
      <c r="X923" s="18" t="str">
        <f>IF($A923="Vyt",'Vložení dat'!AF921,IF($A923="VODA",VALUE(LEFT(TRIM(REPLACE('Vložení dat'!AD921,FIND(".",'Vložení dat'!AD921,1),1,",")),7)),""))</f>
        <v/>
      </c>
      <c r="Y923" s="18" t="str">
        <f>IF($A923="Vyt",'Vložení dat'!AG921,IF($A923="VODA",VALUE(LEFT(TRIM(REPLACE('Vložení dat'!AE921,FIND(".",'Vložení dat'!AE921,1),1,",")),7)),""))</f>
        <v/>
      </c>
      <c r="Z923" s="18" t="str">
        <f>IF($A923="Vyt",'Vložení dat'!AH921,IF($A923="VODA",VALUE(LEFT(TRIM(REPLACE('Vložení dat'!AF921,FIND(".",'Vložení dat'!AF921,1),1,",")),7)),""))</f>
        <v/>
      </c>
      <c r="AA923" s="18" t="str">
        <f>IF($A923="Vyt",'Vložení dat'!AI921,IF($A923="VODA",VALUE(LEFT(TRIM(REPLACE('Vložení dat'!AG921,FIND(".",'Vložení dat'!AG921,1),1,",")),7)),""))</f>
        <v/>
      </c>
      <c r="AB923" s="18" t="str">
        <f>IF(A923="Vyt",TRIM(LEFT('Vložení dat'!AY921,9)),IF(A923="VODA",TRIM(LEFT('Vložení dat'!BB921,9)),""))</f>
        <v/>
      </c>
      <c r="AC923" s="18" t="str">
        <f>IF(A923="Vyt",TRIM(LEFT('Vložení dat'!AW921,7)),"")</f>
        <v/>
      </c>
      <c r="AD923" s="18" t="str">
        <f>IF(A923="Vyt",VALUE(REPLACE(TRIM(LEFT('Vložení dat'!BA921,4)),FIND(".",TRIM(LEFT('Vložení dat'!BA921,4)),1),1,",")),IF(A923="VODA",VALUE(REPLACE(TRIM(LEFT('Vložení dat'!BC921,4)),FIND(".",TRIM(LEFT('Vložení dat'!BC921,4)),1),1,",")),""))</f>
        <v/>
      </c>
      <c r="AE923" s="12" t="str">
        <f>IF($A923="Vyt",TRIM(LEFT(REPLACE('Vložení dat'!T921,FIND(".",'Vložení dat'!T921,1),1,","),5)),"")</f>
        <v/>
      </c>
      <c r="AF923" s="12" t="str">
        <f>IF($A923="Vyt",TRIM(LEFT(REPLACE('Vložení dat'!U921,FIND(".",'Vložení dat'!U921,1),1,","),5)),"")</f>
        <v/>
      </c>
      <c r="AG923" s="13" t="str">
        <f>IF(A923="Vyt",LEFT(REPLACE('Vložení dat'!AT921,FIND(".",'Vložení dat'!AT921,1),1,","),5)-LEFT(REPLACE('Vložení dat'!AU921,FIND(".",'Vložení dat'!AU921,1),1,","),5)," ")</f>
        <v xml:space="preserve"> </v>
      </c>
      <c r="AH923" s="13" t="str">
        <f>IF(A923="Vyt",LEFT(REPLACE('Vložení dat'!T921,FIND(".",'Vložení dat'!T921,1),1,","),5)-LEFT(REPLACE('Vložení dat'!U921,FIND(".",'Vložení dat'!U921,1),1,","),5),"")</f>
        <v/>
      </c>
      <c r="AI923" t="str">
        <f>IF(A923="Vyt"," ",IF(A923="VODA",LEFT('Vložení dat'!AU921,12),""))</f>
        <v/>
      </c>
      <c r="AJ923" t="str">
        <f>IF(A923="Vyt","",IF(A923="VODA",LEFT('Vložení dat'!AV921,12),""))</f>
        <v/>
      </c>
    </row>
    <row r="924" spans="1:36" x14ac:dyDescent="0.3">
      <c r="A924" s="13" t="str">
        <f>IF(OR('Vložení dat'!C922=" VIP4RTN010 ",'Vložení dat'!C922=" RED4RITN050.c10_001 "),"Vyt",IF(OR('Vložení dat'!C922=" RED4WM050 ",'Vložení dat'!C922=" RED4WM010 ",ISNUMBER(SEARCH("ECM4WM020.v20",'Vložení dat'!C922,1))),"VODA",IF(ISBLANK('Vložení dat'!C922),"",'Vložení dat'!C922)))</f>
        <v/>
      </c>
      <c r="B924" s="13" t="str">
        <f>TRIM('Vložení dat'!N922)</f>
        <v/>
      </c>
      <c r="C924" s="16" t="str">
        <f>TRIM('Vložení dat'!K922)</f>
        <v/>
      </c>
      <c r="D924" s="13" t="str">
        <f>TRIM('Vložení dat'!L922)</f>
        <v/>
      </c>
      <c r="E924" s="13" t="str">
        <f>TRIM('Vložení dat'!J922)</f>
        <v/>
      </c>
      <c r="F924" s="13" t="str">
        <f>TRIM('Vložení dat'!H922)</f>
        <v/>
      </c>
      <c r="G924" s="13" t="str">
        <f>TRIM('Vložení dat'!G922)</f>
        <v/>
      </c>
      <c r="H924" s="13" t="str">
        <f>TRIM('Vložení dat'!E922)</f>
        <v/>
      </c>
      <c r="I924" s="13" t="str">
        <f>TRIM('Vložení dat'!B922)</f>
        <v/>
      </c>
      <c r="J924" s="13" t="str">
        <f>IF(AND(OR(A924="Vyt",A924="VODA"),'Vložení dat'!O922=0),"OK",IF(AND(OR(A924="Vyt",A924="VODA"),'Vložení dat'!O922&lt;&gt;0),CONCATENATE("CHYBA - ",'Vložení dat'!O922),""))</f>
        <v/>
      </c>
      <c r="K924" s="13" t="str">
        <f>IF(A924="Vyt",'Vložení dat'!R922,IF(A924="VODA",VALUE(TRIM(LEFT(REPLACE('Vložení dat'!T922,FIND(".",'Vložení dat'!T922,1),1,","),8))),""))</f>
        <v/>
      </c>
      <c r="L924" s="16" t="str">
        <f>IF(A924="Vyt",TRIM('Vložení dat'!S922),IF(A924="VODA",VALUE(TRIM(LEFT(REPLACE('Vložení dat'!R922,FIND(".",'Vložení dat'!R922,1),1,","),8))),""))</f>
        <v/>
      </c>
      <c r="M924" s="16" t="str">
        <f>IF(A924="Vyt",RIGHT('Vložení dat'!P922,11),IF(A924="VODA",VALUE(TRIM(LEFT(REPLACE('Vložení dat'!S922,FIND(".",'Vložení dat'!S922,1),1,","),8))),""))</f>
        <v/>
      </c>
      <c r="N924" s="12" t="str">
        <f>IF(A924="Vyt",TRIM('Vložení dat'!V922),"")</f>
        <v/>
      </c>
      <c r="O924" s="17" t="str">
        <f>IF(A924="Vyt",TRIM(LEFT('Vložení dat'!W922,9)),IF(A924="VODA",TRIM(CONCATENATE(LEFT('Vložení dat'!U922,3),".",MID('Vložení dat'!U922,5,2),".",MID('Vložení dat'!U922,8,2))),""))</f>
        <v/>
      </c>
      <c r="P924" s="18" t="str">
        <f>IF($A924="Vyt",'Vložení dat'!X922,IF($A924="VODA",VALUE(LEFT(TRIM(REPLACE('Vložení dat'!V922,FIND(".",'Vložení dat'!V922,1),1,",")),7)),""))</f>
        <v/>
      </c>
      <c r="Q924" s="18" t="str">
        <f>IF($A924="Vyt",'Vložení dat'!Y922,IF($A924="VODA",VALUE(LEFT(TRIM(REPLACE('Vložení dat'!W922,FIND(".",'Vložení dat'!W922,1),1,",")),7)),""))</f>
        <v/>
      </c>
      <c r="R924" s="18" t="str">
        <f>IF($A924="Vyt",'Vložení dat'!Z922,IF($A924="VODA",VALUE(LEFT(TRIM(REPLACE('Vložení dat'!X922,FIND(".",'Vložení dat'!X922,1),1,",")),7)),""))</f>
        <v/>
      </c>
      <c r="S924" s="18" t="str">
        <f>IF($A924="Vyt",'Vložení dat'!AA922,IF($A924="VODA",VALUE(LEFT(TRIM(REPLACE('Vložení dat'!Y922,FIND(".",'Vložení dat'!Y922,1),1,",")),7)),""))</f>
        <v/>
      </c>
      <c r="T924" s="18" t="str">
        <f>IF($A924="Vyt",'Vložení dat'!AB922,IF($A924="VODA",VALUE(LEFT(TRIM(REPLACE('Vložení dat'!Z922,FIND(".",'Vložení dat'!Z922,1),1,",")),7)),""))</f>
        <v/>
      </c>
      <c r="U924" s="18" t="str">
        <f>IF($A924="Vyt",'Vložení dat'!AC922,IF($A924="VODA",VALUE(LEFT(TRIM(REPLACE('Vložení dat'!AA922,FIND(".",'Vložení dat'!AA922,1),1,",")),7)),""))</f>
        <v/>
      </c>
      <c r="V924" s="18" t="str">
        <f>IF($A924="Vyt",'Vložení dat'!AD922,IF($A924="VODA",VALUE(LEFT(TRIM(REPLACE('Vložení dat'!AB922,FIND(".",'Vložení dat'!AB922,1),1,",")),7)),""))</f>
        <v/>
      </c>
      <c r="W924" s="18" t="str">
        <f>IF($A924="Vyt",'Vložení dat'!AE922,IF($A924="VODA",VALUE(LEFT(TRIM(REPLACE('Vložení dat'!AC922,FIND(".",'Vložení dat'!AC922,1),1,",")),7)),""))</f>
        <v/>
      </c>
      <c r="X924" s="18" t="str">
        <f>IF($A924="Vyt",'Vložení dat'!AF922,IF($A924="VODA",VALUE(LEFT(TRIM(REPLACE('Vložení dat'!AD922,FIND(".",'Vložení dat'!AD922,1),1,",")),7)),""))</f>
        <v/>
      </c>
      <c r="Y924" s="18" t="str">
        <f>IF($A924="Vyt",'Vložení dat'!AG922,IF($A924="VODA",VALUE(LEFT(TRIM(REPLACE('Vložení dat'!AE922,FIND(".",'Vložení dat'!AE922,1),1,",")),7)),""))</f>
        <v/>
      </c>
      <c r="Z924" s="18" t="str">
        <f>IF($A924="Vyt",'Vložení dat'!AH922,IF($A924="VODA",VALUE(LEFT(TRIM(REPLACE('Vložení dat'!AF922,FIND(".",'Vložení dat'!AF922,1),1,",")),7)),""))</f>
        <v/>
      </c>
      <c r="AA924" s="18" t="str">
        <f>IF($A924="Vyt",'Vložení dat'!AI922,IF($A924="VODA",VALUE(LEFT(TRIM(REPLACE('Vložení dat'!AG922,FIND(".",'Vložení dat'!AG922,1),1,",")),7)),""))</f>
        <v/>
      </c>
      <c r="AB924" s="18" t="str">
        <f>IF(A924="Vyt",TRIM(LEFT('Vložení dat'!AY922,9)),IF(A924="VODA",TRIM(LEFT('Vložení dat'!BB922,9)),""))</f>
        <v/>
      </c>
      <c r="AC924" s="18" t="str">
        <f>IF(A924="Vyt",TRIM(LEFT('Vložení dat'!AW922,7)),"")</f>
        <v/>
      </c>
      <c r="AD924" s="18" t="str">
        <f>IF(A924="Vyt",VALUE(REPLACE(TRIM(LEFT('Vložení dat'!BA922,4)),FIND(".",TRIM(LEFT('Vložení dat'!BA922,4)),1),1,",")),IF(A924="VODA",VALUE(REPLACE(TRIM(LEFT('Vložení dat'!BC922,4)),FIND(".",TRIM(LEFT('Vložení dat'!BC922,4)),1),1,",")),""))</f>
        <v/>
      </c>
      <c r="AE924" s="12" t="str">
        <f>IF($A924="Vyt",TRIM(LEFT(REPLACE('Vložení dat'!T922,FIND(".",'Vložení dat'!T922,1),1,","),5)),"")</f>
        <v/>
      </c>
      <c r="AF924" s="12" t="str">
        <f>IF($A924="Vyt",TRIM(LEFT(REPLACE('Vložení dat'!U922,FIND(".",'Vložení dat'!U922,1),1,","),5)),"")</f>
        <v/>
      </c>
      <c r="AG924" s="13" t="str">
        <f>IF(A924="Vyt",LEFT(REPLACE('Vložení dat'!AT922,FIND(".",'Vložení dat'!AT922,1),1,","),5)-LEFT(REPLACE('Vložení dat'!AU922,FIND(".",'Vložení dat'!AU922,1),1,","),5)," ")</f>
        <v xml:space="preserve"> </v>
      </c>
      <c r="AH924" s="13" t="str">
        <f>IF(A924="Vyt",LEFT(REPLACE('Vložení dat'!T922,FIND(".",'Vložení dat'!T922,1),1,","),5)-LEFT(REPLACE('Vložení dat'!U922,FIND(".",'Vložení dat'!U922,1),1,","),5),"")</f>
        <v/>
      </c>
      <c r="AI924" t="str">
        <f>IF(A924="Vyt"," ",IF(A924="VODA",LEFT('Vložení dat'!AU922,12),""))</f>
        <v/>
      </c>
      <c r="AJ924" t="str">
        <f>IF(A924="Vyt","",IF(A924="VODA",LEFT('Vložení dat'!AV922,12),""))</f>
        <v/>
      </c>
    </row>
    <row r="925" spans="1:36" x14ac:dyDescent="0.3">
      <c r="A925" s="13" t="str">
        <f>IF(OR('Vložení dat'!C923=" VIP4RTN010 ",'Vložení dat'!C923=" RED4RITN050.c10_001 "),"Vyt",IF(OR('Vložení dat'!C923=" RED4WM050 ",'Vložení dat'!C923=" RED4WM010 ",ISNUMBER(SEARCH("ECM4WM020.v20",'Vložení dat'!C923,1))),"VODA",IF(ISBLANK('Vložení dat'!C923),"",'Vložení dat'!C923)))</f>
        <v/>
      </c>
      <c r="B925" s="13" t="str">
        <f>TRIM('Vložení dat'!N923)</f>
        <v/>
      </c>
      <c r="C925" s="16" t="str">
        <f>TRIM('Vložení dat'!K923)</f>
        <v/>
      </c>
      <c r="D925" s="13" t="str">
        <f>TRIM('Vložení dat'!L923)</f>
        <v/>
      </c>
      <c r="E925" s="13" t="str">
        <f>TRIM('Vložení dat'!J923)</f>
        <v/>
      </c>
      <c r="F925" s="13" t="str">
        <f>TRIM('Vložení dat'!H923)</f>
        <v/>
      </c>
      <c r="G925" s="13" t="str">
        <f>TRIM('Vložení dat'!G923)</f>
        <v/>
      </c>
      <c r="H925" s="13" t="str">
        <f>TRIM('Vložení dat'!E923)</f>
        <v/>
      </c>
      <c r="I925" s="13" t="str">
        <f>TRIM('Vložení dat'!B923)</f>
        <v/>
      </c>
      <c r="J925" s="13" t="str">
        <f>IF(AND(OR(A925="Vyt",A925="VODA"),'Vložení dat'!O923=0),"OK",IF(AND(OR(A925="Vyt",A925="VODA"),'Vložení dat'!O923&lt;&gt;0),CONCATENATE("CHYBA - ",'Vložení dat'!O923),""))</f>
        <v/>
      </c>
      <c r="K925" s="13" t="str">
        <f>IF(A925="Vyt",'Vložení dat'!R923,IF(A925="VODA",VALUE(TRIM(LEFT(REPLACE('Vložení dat'!T923,FIND(".",'Vložení dat'!T923,1),1,","),8))),""))</f>
        <v/>
      </c>
      <c r="L925" s="16" t="str">
        <f>IF(A925="Vyt",TRIM('Vložení dat'!S923),IF(A925="VODA",VALUE(TRIM(LEFT(REPLACE('Vložení dat'!R923,FIND(".",'Vložení dat'!R923,1),1,","),8))),""))</f>
        <v/>
      </c>
      <c r="M925" s="16" t="str">
        <f>IF(A925="Vyt",RIGHT('Vložení dat'!P923,11),IF(A925="VODA",VALUE(TRIM(LEFT(REPLACE('Vložení dat'!S923,FIND(".",'Vložení dat'!S923,1),1,","),8))),""))</f>
        <v/>
      </c>
      <c r="N925" s="12" t="str">
        <f>IF(A925="Vyt",TRIM('Vložení dat'!V923),"")</f>
        <v/>
      </c>
      <c r="O925" s="17" t="str">
        <f>IF(A925="Vyt",TRIM(LEFT('Vložení dat'!W923,9)),IF(A925="VODA",TRIM(CONCATENATE(LEFT('Vložení dat'!U923,3),".",MID('Vložení dat'!U923,5,2),".",MID('Vložení dat'!U923,8,2))),""))</f>
        <v/>
      </c>
      <c r="P925" s="18" t="str">
        <f>IF($A925="Vyt",'Vložení dat'!X923,IF($A925="VODA",VALUE(LEFT(TRIM(REPLACE('Vložení dat'!V923,FIND(".",'Vložení dat'!V923,1),1,",")),7)),""))</f>
        <v/>
      </c>
      <c r="Q925" s="18" t="str">
        <f>IF($A925="Vyt",'Vložení dat'!Y923,IF($A925="VODA",VALUE(LEFT(TRIM(REPLACE('Vložení dat'!W923,FIND(".",'Vložení dat'!W923,1),1,",")),7)),""))</f>
        <v/>
      </c>
      <c r="R925" s="18" t="str">
        <f>IF($A925="Vyt",'Vložení dat'!Z923,IF($A925="VODA",VALUE(LEFT(TRIM(REPLACE('Vložení dat'!X923,FIND(".",'Vložení dat'!X923,1),1,",")),7)),""))</f>
        <v/>
      </c>
      <c r="S925" s="18" t="str">
        <f>IF($A925="Vyt",'Vložení dat'!AA923,IF($A925="VODA",VALUE(LEFT(TRIM(REPLACE('Vložení dat'!Y923,FIND(".",'Vložení dat'!Y923,1),1,",")),7)),""))</f>
        <v/>
      </c>
      <c r="T925" s="18" t="str">
        <f>IF($A925="Vyt",'Vložení dat'!AB923,IF($A925="VODA",VALUE(LEFT(TRIM(REPLACE('Vložení dat'!Z923,FIND(".",'Vložení dat'!Z923,1),1,",")),7)),""))</f>
        <v/>
      </c>
      <c r="U925" s="18" t="str">
        <f>IF($A925="Vyt",'Vložení dat'!AC923,IF($A925="VODA",VALUE(LEFT(TRIM(REPLACE('Vložení dat'!AA923,FIND(".",'Vložení dat'!AA923,1),1,",")),7)),""))</f>
        <v/>
      </c>
      <c r="V925" s="18" t="str">
        <f>IF($A925="Vyt",'Vložení dat'!AD923,IF($A925="VODA",VALUE(LEFT(TRIM(REPLACE('Vložení dat'!AB923,FIND(".",'Vložení dat'!AB923,1),1,",")),7)),""))</f>
        <v/>
      </c>
      <c r="W925" s="18" t="str">
        <f>IF($A925="Vyt",'Vložení dat'!AE923,IF($A925="VODA",VALUE(LEFT(TRIM(REPLACE('Vložení dat'!AC923,FIND(".",'Vložení dat'!AC923,1),1,",")),7)),""))</f>
        <v/>
      </c>
      <c r="X925" s="18" t="str">
        <f>IF($A925="Vyt",'Vložení dat'!AF923,IF($A925="VODA",VALUE(LEFT(TRIM(REPLACE('Vložení dat'!AD923,FIND(".",'Vložení dat'!AD923,1),1,",")),7)),""))</f>
        <v/>
      </c>
      <c r="Y925" s="18" t="str">
        <f>IF($A925="Vyt",'Vložení dat'!AG923,IF($A925="VODA",VALUE(LEFT(TRIM(REPLACE('Vložení dat'!AE923,FIND(".",'Vložení dat'!AE923,1),1,",")),7)),""))</f>
        <v/>
      </c>
      <c r="Z925" s="18" t="str">
        <f>IF($A925="Vyt",'Vložení dat'!AH923,IF($A925="VODA",VALUE(LEFT(TRIM(REPLACE('Vložení dat'!AF923,FIND(".",'Vložení dat'!AF923,1),1,",")),7)),""))</f>
        <v/>
      </c>
      <c r="AA925" s="18" t="str">
        <f>IF($A925="Vyt",'Vložení dat'!AI923,IF($A925="VODA",VALUE(LEFT(TRIM(REPLACE('Vložení dat'!AG923,FIND(".",'Vložení dat'!AG923,1),1,",")),7)),""))</f>
        <v/>
      </c>
      <c r="AB925" s="18" t="str">
        <f>IF(A925="Vyt",TRIM(LEFT('Vložení dat'!AY923,9)),IF(A925="VODA",TRIM(LEFT('Vložení dat'!BB923,9)),""))</f>
        <v/>
      </c>
      <c r="AC925" s="18" t="str">
        <f>IF(A925="Vyt",TRIM(LEFT('Vložení dat'!AW923,7)),"")</f>
        <v/>
      </c>
      <c r="AD925" s="18" t="str">
        <f>IF(A925="Vyt",VALUE(REPLACE(TRIM(LEFT('Vložení dat'!BA923,4)),FIND(".",TRIM(LEFT('Vložení dat'!BA923,4)),1),1,",")),IF(A925="VODA",VALUE(REPLACE(TRIM(LEFT('Vložení dat'!BC923,4)),FIND(".",TRIM(LEFT('Vložení dat'!BC923,4)),1),1,",")),""))</f>
        <v/>
      </c>
      <c r="AE925" s="12" t="str">
        <f>IF($A925="Vyt",TRIM(LEFT(REPLACE('Vložení dat'!T923,FIND(".",'Vložení dat'!T923,1),1,","),5)),"")</f>
        <v/>
      </c>
      <c r="AF925" s="12" t="str">
        <f>IF($A925="Vyt",TRIM(LEFT(REPLACE('Vložení dat'!U923,FIND(".",'Vložení dat'!U923,1),1,","),5)),"")</f>
        <v/>
      </c>
      <c r="AG925" s="13" t="str">
        <f>IF(A925="Vyt",LEFT(REPLACE('Vložení dat'!AT923,FIND(".",'Vložení dat'!AT923,1),1,","),5)-LEFT(REPLACE('Vložení dat'!AU923,FIND(".",'Vložení dat'!AU923,1),1,","),5)," ")</f>
        <v xml:space="preserve"> </v>
      </c>
      <c r="AH925" s="13" t="str">
        <f>IF(A925="Vyt",LEFT(REPLACE('Vložení dat'!T923,FIND(".",'Vložení dat'!T923,1),1,","),5)-LEFT(REPLACE('Vložení dat'!U923,FIND(".",'Vložení dat'!U923,1),1,","),5),"")</f>
        <v/>
      </c>
      <c r="AI925" t="str">
        <f>IF(A925="Vyt"," ",IF(A925="VODA",LEFT('Vložení dat'!AU923,12),""))</f>
        <v/>
      </c>
      <c r="AJ925" t="str">
        <f>IF(A925="Vyt","",IF(A925="VODA",LEFT('Vložení dat'!AV923,12),""))</f>
        <v/>
      </c>
    </row>
    <row r="926" spans="1:36" x14ac:dyDescent="0.3">
      <c r="A926" s="13" t="str">
        <f>IF(OR('Vložení dat'!C924=" VIP4RTN010 ",'Vložení dat'!C924=" RED4RITN050.c10_001 "),"Vyt",IF(OR('Vložení dat'!C924=" RED4WM050 ",'Vložení dat'!C924=" RED4WM010 ",ISNUMBER(SEARCH("ECM4WM020.v20",'Vložení dat'!C924,1))),"VODA",IF(ISBLANK('Vložení dat'!C924),"",'Vložení dat'!C924)))</f>
        <v/>
      </c>
      <c r="B926" s="13" t="str">
        <f>TRIM('Vložení dat'!N924)</f>
        <v/>
      </c>
      <c r="C926" s="16" t="str">
        <f>TRIM('Vložení dat'!K924)</f>
        <v/>
      </c>
      <c r="D926" s="13" t="str">
        <f>TRIM('Vložení dat'!L924)</f>
        <v/>
      </c>
      <c r="E926" s="13" t="str">
        <f>TRIM('Vložení dat'!J924)</f>
        <v/>
      </c>
      <c r="F926" s="13" t="str">
        <f>TRIM('Vložení dat'!H924)</f>
        <v/>
      </c>
      <c r="G926" s="13" t="str">
        <f>TRIM('Vložení dat'!G924)</f>
        <v/>
      </c>
      <c r="H926" s="13" t="str">
        <f>TRIM('Vložení dat'!E924)</f>
        <v/>
      </c>
      <c r="I926" s="13" t="str">
        <f>TRIM('Vložení dat'!B924)</f>
        <v/>
      </c>
      <c r="J926" s="13" t="str">
        <f>IF(AND(OR(A926="Vyt",A926="VODA"),'Vložení dat'!O924=0),"OK",IF(AND(OR(A926="Vyt",A926="VODA"),'Vložení dat'!O924&lt;&gt;0),CONCATENATE("CHYBA - ",'Vložení dat'!O924),""))</f>
        <v/>
      </c>
      <c r="K926" s="13" t="str">
        <f>IF(A926="Vyt",'Vložení dat'!R924,IF(A926="VODA",VALUE(TRIM(LEFT(REPLACE('Vložení dat'!T924,FIND(".",'Vložení dat'!T924,1),1,","),8))),""))</f>
        <v/>
      </c>
      <c r="L926" s="16" t="str">
        <f>IF(A926="Vyt",TRIM('Vložení dat'!S924),IF(A926="VODA",VALUE(TRIM(LEFT(REPLACE('Vložení dat'!R924,FIND(".",'Vložení dat'!R924,1),1,","),8))),""))</f>
        <v/>
      </c>
      <c r="M926" s="16" t="str">
        <f>IF(A926="Vyt",RIGHT('Vložení dat'!P924,11),IF(A926="VODA",VALUE(TRIM(LEFT(REPLACE('Vložení dat'!S924,FIND(".",'Vložení dat'!S924,1),1,","),8))),""))</f>
        <v/>
      </c>
      <c r="N926" s="12" t="str">
        <f>IF(A926="Vyt",TRIM('Vložení dat'!V924),"")</f>
        <v/>
      </c>
      <c r="O926" s="17" t="str">
        <f>IF(A926="Vyt",TRIM(LEFT('Vložení dat'!W924,9)),IF(A926="VODA",TRIM(CONCATENATE(LEFT('Vložení dat'!U924,3),".",MID('Vložení dat'!U924,5,2),".",MID('Vložení dat'!U924,8,2))),""))</f>
        <v/>
      </c>
      <c r="P926" s="18" t="str">
        <f>IF($A926="Vyt",'Vložení dat'!X924,IF($A926="VODA",VALUE(LEFT(TRIM(REPLACE('Vložení dat'!V924,FIND(".",'Vložení dat'!V924,1),1,",")),7)),""))</f>
        <v/>
      </c>
      <c r="Q926" s="18" t="str">
        <f>IF($A926="Vyt",'Vložení dat'!Y924,IF($A926="VODA",VALUE(LEFT(TRIM(REPLACE('Vložení dat'!W924,FIND(".",'Vložení dat'!W924,1),1,",")),7)),""))</f>
        <v/>
      </c>
      <c r="R926" s="18" t="str">
        <f>IF($A926="Vyt",'Vložení dat'!Z924,IF($A926="VODA",VALUE(LEFT(TRIM(REPLACE('Vložení dat'!X924,FIND(".",'Vložení dat'!X924,1),1,",")),7)),""))</f>
        <v/>
      </c>
      <c r="S926" s="18" t="str">
        <f>IF($A926="Vyt",'Vložení dat'!AA924,IF($A926="VODA",VALUE(LEFT(TRIM(REPLACE('Vložení dat'!Y924,FIND(".",'Vložení dat'!Y924,1),1,",")),7)),""))</f>
        <v/>
      </c>
      <c r="T926" s="18" t="str">
        <f>IF($A926="Vyt",'Vložení dat'!AB924,IF($A926="VODA",VALUE(LEFT(TRIM(REPLACE('Vložení dat'!Z924,FIND(".",'Vložení dat'!Z924,1),1,",")),7)),""))</f>
        <v/>
      </c>
      <c r="U926" s="18" t="str">
        <f>IF($A926="Vyt",'Vložení dat'!AC924,IF($A926="VODA",VALUE(LEFT(TRIM(REPLACE('Vložení dat'!AA924,FIND(".",'Vložení dat'!AA924,1),1,",")),7)),""))</f>
        <v/>
      </c>
      <c r="V926" s="18" t="str">
        <f>IF($A926="Vyt",'Vložení dat'!AD924,IF($A926="VODA",VALUE(LEFT(TRIM(REPLACE('Vložení dat'!AB924,FIND(".",'Vložení dat'!AB924,1),1,",")),7)),""))</f>
        <v/>
      </c>
      <c r="W926" s="18" t="str">
        <f>IF($A926="Vyt",'Vložení dat'!AE924,IF($A926="VODA",VALUE(LEFT(TRIM(REPLACE('Vložení dat'!AC924,FIND(".",'Vložení dat'!AC924,1),1,",")),7)),""))</f>
        <v/>
      </c>
      <c r="X926" s="18" t="str">
        <f>IF($A926="Vyt",'Vložení dat'!AF924,IF($A926="VODA",VALUE(LEFT(TRIM(REPLACE('Vložení dat'!AD924,FIND(".",'Vložení dat'!AD924,1),1,",")),7)),""))</f>
        <v/>
      </c>
      <c r="Y926" s="18" t="str">
        <f>IF($A926="Vyt",'Vložení dat'!AG924,IF($A926="VODA",VALUE(LEFT(TRIM(REPLACE('Vložení dat'!AE924,FIND(".",'Vložení dat'!AE924,1),1,",")),7)),""))</f>
        <v/>
      </c>
      <c r="Z926" s="18" t="str">
        <f>IF($A926="Vyt",'Vložení dat'!AH924,IF($A926="VODA",VALUE(LEFT(TRIM(REPLACE('Vložení dat'!AF924,FIND(".",'Vložení dat'!AF924,1),1,",")),7)),""))</f>
        <v/>
      </c>
      <c r="AA926" s="18" t="str">
        <f>IF($A926="Vyt",'Vložení dat'!AI924,IF($A926="VODA",VALUE(LEFT(TRIM(REPLACE('Vložení dat'!AG924,FIND(".",'Vložení dat'!AG924,1),1,",")),7)),""))</f>
        <v/>
      </c>
      <c r="AB926" s="18" t="str">
        <f>IF(A926="Vyt",TRIM(LEFT('Vložení dat'!AY924,9)),IF(A926="VODA",TRIM(LEFT('Vložení dat'!BB924,9)),""))</f>
        <v/>
      </c>
      <c r="AC926" s="18" t="str">
        <f>IF(A926="Vyt",TRIM(LEFT('Vložení dat'!AW924,7)),"")</f>
        <v/>
      </c>
      <c r="AD926" s="18" t="str">
        <f>IF(A926="Vyt",VALUE(REPLACE(TRIM(LEFT('Vložení dat'!BA924,4)),FIND(".",TRIM(LEFT('Vložení dat'!BA924,4)),1),1,",")),IF(A926="VODA",VALUE(REPLACE(TRIM(LEFT('Vložení dat'!BC924,4)),FIND(".",TRIM(LEFT('Vložení dat'!BC924,4)),1),1,",")),""))</f>
        <v/>
      </c>
      <c r="AE926" s="12" t="str">
        <f>IF($A926="Vyt",TRIM(LEFT(REPLACE('Vložení dat'!T924,FIND(".",'Vložení dat'!T924,1),1,","),5)),"")</f>
        <v/>
      </c>
      <c r="AF926" s="12" t="str">
        <f>IF($A926="Vyt",TRIM(LEFT(REPLACE('Vložení dat'!U924,FIND(".",'Vložení dat'!U924,1),1,","),5)),"")</f>
        <v/>
      </c>
      <c r="AG926" s="13" t="str">
        <f>IF(A926="Vyt",LEFT(REPLACE('Vložení dat'!AT924,FIND(".",'Vložení dat'!AT924,1),1,","),5)-LEFT(REPLACE('Vložení dat'!AU924,FIND(".",'Vložení dat'!AU924,1),1,","),5)," ")</f>
        <v xml:space="preserve"> </v>
      </c>
      <c r="AH926" s="13" t="str">
        <f>IF(A926="Vyt",LEFT(REPLACE('Vložení dat'!T924,FIND(".",'Vložení dat'!T924,1),1,","),5)-LEFT(REPLACE('Vložení dat'!U924,FIND(".",'Vložení dat'!U924,1),1,","),5),"")</f>
        <v/>
      </c>
      <c r="AI926" t="str">
        <f>IF(A926="Vyt"," ",IF(A926="VODA",LEFT('Vložení dat'!AU924,12),""))</f>
        <v/>
      </c>
      <c r="AJ926" t="str">
        <f>IF(A926="Vyt","",IF(A926="VODA",LEFT('Vložení dat'!AV924,12),""))</f>
        <v/>
      </c>
    </row>
    <row r="927" spans="1:36" x14ac:dyDescent="0.3">
      <c r="A927" s="13" t="str">
        <f>IF(OR('Vložení dat'!C925=" VIP4RTN010 ",'Vložení dat'!C925=" RED4RITN050.c10_001 "),"Vyt",IF(OR('Vložení dat'!C925=" RED4WM050 ",'Vložení dat'!C925=" RED4WM010 ",ISNUMBER(SEARCH("ECM4WM020.v20",'Vložení dat'!C925,1))),"VODA",IF(ISBLANK('Vložení dat'!C925),"",'Vložení dat'!C925)))</f>
        <v/>
      </c>
      <c r="B927" s="13" t="str">
        <f>TRIM('Vložení dat'!N925)</f>
        <v/>
      </c>
      <c r="C927" s="16" t="str">
        <f>TRIM('Vložení dat'!K925)</f>
        <v/>
      </c>
      <c r="D927" s="13" t="str">
        <f>TRIM('Vložení dat'!L925)</f>
        <v/>
      </c>
      <c r="E927" s="13" t="str">
        <f>TRIM('Vložení dat'!J925)</f>
        <v/>
      </c>
      <c r="F927" s="13" t="str">
        <f>TRIM('Vložení dat'!H925)</f>
        <v/>
      </c>
      <c r="G927" s="13" t="str">
        <f>TRIM('Vložení dat'!G925)</f>
        <v/>
      </c>
      <c r="H927" s="13" t="str">
        <f>TRIM('Vložení dat'!E925)</f>
        <v/>
      </c>
      <c r="I927" s="13" t="str">
        <f>TRIM('Vložení dat'!B925)</f>
        <v/>
      </c>
      <c r="J927" s="13" t="str">
        <f>IF(AND(OR(A927="Vyt",A927="VODA"),'Vložení dat'!O925=0),"OK",IF(AND(OR(A927="Vyt",A927="VODA"),'Vložení dat'!O925&lt;&gt;0),CONCATENATE("CHYBA - ",'Vložení dat'!O925),""))</f>
        <v/>
      </c>
      <c r="K927" s="13" t="str">
        <f>IF(A927="Vyt",'Vložení dat'!R925,IF(A927="VODA",VALUE(TRIM(LEFT(REPLACE('Vložení dat'!T925,FIND(".",'Vložení dat'!T925,1),1,","),8))),""))</f>
        <v/>
      </c>
      <c r="L927" s="16" t="str">
        <f>IF(A927="Vyt",TRIM('Vložení dat'!S925),IF(A927="VODA",VALUE(TRIM(LEFT(REPLACE('Vložení dat'!R925,FIND(".",'Vložení dat'!R925,1),1,","),8))),""))</f>
        <v/>
      </c>
      <c r="M927" s="16" t="str">
        <f>IF(A927="Vyt",RIGHT('Vložení dat'!P925,11),IF(A927="VODA",VALUE(TRIM(LEFT(REPLACE('Vložení dat'!S925,FIND(".",'Vložení dat'!S925,1),1,","),8))),""))</f>
        <v/>
      </c>
      <c r="N927" s="12" t="str">
        <f>IF(A927="Vyt",TRIM('Vložení dat'!V925),"")</f>
        <v/>
      </c>
      <c r="O927" s="17" t="str">
        <f>IF(A927="Vyt",TRIM(LEFT('Vložení dat'!W925,9)),IF(A927="VODA",TRIM(CONCATENATE(LEFT('Vložení dat'!U925,3),".",MID('Vložení dat'!U925,5,2),".",MID('Vložení dat'!U925,8,2))),""))</f>
        <v/>
      </c>
      <c r="P927" s="18" t="str">
        <f>IF($A927="Vyt",'Vložení dat'!X925,IF($A927="VODA",VALUE(LEFT(TRIM(REPLACE('Vložení dat'!V925,FIND(".",'Vložení dat'!V925,1),1,",")),7)),""))</f>
        <v/>
      </c>
      <c r="Q927" s="18" t="str">
        <f>IF($A927="Vyt",'Vložení dat'!Y925,IF($A927="VODA",VALUE(LEFT(TRIM(REPLACE('Vložení dat'!W925,FIND(".",'Vložení dat'!W925,1),1,",")),7)),""))</f>
        <v/>
      </c>
      <c r="R927" s="18" t="str">
        <f>IF($A927="Vyt",'Vložení dat'!Z925,IF($A927="VODA",VALUE(LEFT(TRIM(REPLACE('Vložení dat'!X925,FIND(".",'Vložení dat'!X925,1),1,",")),7)),""))</f>
        <v/>
      </c>
      <c r="S927" s="18" t="str">
        <f>IF($A927="Vyt",'Vložení dat'!AA925,IF($A927="VODA",VALUE(LEFT(TRIM(REPLACE('Vložení dat'!Y925,FIND(".",'Vložení dat'!Y925,1),1,",")),7)),""))</f>
        <v/>
      </c>
      <c r="T927" s="18" t="str">
        <f>IF($A927="Vyt",'Vložení dat'!AB925,IF($A927="VODA",VALUE(LEFT(TRIM(REPLACE('Vložení dat'!Z925,FIND(".",'Vložení dat'!Z925,1),1,",")),7)),""))</f>
        <v/>
      </c>
      <c r="U927" s="18" t="str">
        <f>IF($A927="Vyt",'Vložení dat'!AC925,IF($A927="VODA",VALUE(LEFT(TRIM(REPLACE('Vložení dat'!AA925,FIND(".",'Vložení dat'!AA925,1),1,",")),7)),""))</f>
        <v/>
      </c>
      <c r="V927" s="18" t="str">
        <f>IF($A927="Vyt",'Vložení dat'!AD925,IF($A927="VODA",VALUE(LEFT(TRIM(REPLACE('Vložení dat'!AB925,FIND(".",'Vložení dat'!AB925,1),1,",")),7)),""))</f>
        <v/>
      </c>
      <c r="W927" s="18" t="str">
        <f>IF($A927="Vyt",'Vložení dat'!AE925,IF($A927="VODA",VALUE(LEFT(TRIM(REPLACE('Vložení dat'!AC925,FIND(".",'Vložení dat'!AC925,1),1,",")),7)),""))</f>
        <v/>
      </c>
      <c r="X927" s="18" t="str">
        <f>IF($A927="Vyt",'Vložení dat'!AF925,IF($A927="VODA",VALUE(LEFT(TRIM(REPLACE('Vložení dat'!AD925,FIND(".",'Vložení dat'!AD925,1),1,",")),7)),""))</f>
        <v/>
      </c>
      <c r="Y927" s="18" t="str">
        <f>IF($A927="Vyt",'Vložení dat'!AG925,IF($A927="VODA",VALUE(LEFT(TRIM(REPLACE('Vložení dat'!AE925,FIND(".",'Vložení dat'!AE925,1),1,",")),7)),""))</f>
        <v/>
      </c>
      <c r="Z927" s="18" t="str">
        <f>IF($A927="Vyt",'Vložení dat'!AH925,IF($A927="VODA",VALUE(LEFT(TRIM(REPLACE('Vložení dat'!AF925,FIND(".",'Vložení dat'!AF925,1),1,",")),7)),""))</f>
        <v/>
      </c>
      <c r="AA927" s="18" t="str">
        <f>IF($A927="Vyt",'Vložení dat'!AI925,IF($A927="VODA",VALUE(LEFT(TRIM(REPLACE('Vložení dat'!AG925,FIND(".",'Vložení dat'!AG925,1),1,",")),7)),""))</f>
        <v/>
      </c>
      <c r="AB927" s="18" t="str">
        <f>IF(A927="Vyt",TRIM(LEFT('Vložení dat'!AY925,9)),IF(A927="VODA",TRIM(LEFT('Vložení dat'!BB925,9)),""))</f>
        <v/>
      </c>
      <c r="AC927" s="18" t="str">
        <f>IF(A927="Vyt",TRIM(LEFT('Vložení dat'!AW925,7)),"")</f>
        <v/>
      </c>
      <c r="AD927" s="18" t="str">
        <f>IF(A927="Vyt",VALUE(REPLACE(TRIM(LEFT('Vložení dat'!BA925,4)),FIND(".",TRIM(LEFT('Vložení dat'!BA925,4)),1),1,",")),IF(A927="VODA",VALUE(REPLACE(TRIM(LEFT('Vložení dat'!BC925,4)),FIND(".",TRIM(LEFT('Vložení dat'!BC925,4)),1),1,",")),""))</f>
        <v/>
      </c>
      <c r="AE927" s="12" t="str">
        <f>IF($A927="Vyt",TRIM(LEFT(REPLACE('Vložení dat'!T925,FIND(".",'Vložení dat'!T925,1),1,","),5)),"")</f>
        <v/>
      </c>
      <c r="AF927" s="12" t="str">
        <f>IF($A927="Vyt",TRIM(LEFT(REPLACE('Vložení dat'!U925,FIND(".",'Vložení dat'!U925,1),1,","),5)),"")</f>
        <v/>
      </c>
      <c r="AG927" s="13" t="str">
        <f>IF(A927="Vyt",LEFT(REPLACE('Vložení dat'!AT925,FIND(".",'Vložení dat'!AT925,1),1,","),5)-LEFT(REPLACE('Vložení dat'!AU925,FIND(".",'Vložení dat'!AU925,1),1,","),5)," ")</f>
        <v xml:space="preserve"> </v>
      </c>
      <c r="AH927" s="13" t="str">
        <f>IF(A927="Vyt",LEFT(REPLACE('Vložení dat'!T925,FIND(".",'Vložení dat'!T925,1),1,","),5)-LEFT(REPLACE('Vložení dat'!U925,FIND(".",'Vložení dat'!U925,1),1,","),5),"")</f>
        <v/>
      </c>
      <c r="AI927" t="str">
        <f>IF(A927="Vyt"," ",IF(A927="VODA",LEFT('Vložení dat'!AU925,12),""))</f>
        <v/>
      </c>
      <c r="AJ927" t="str">
        <f>IF(A927="Vyt","",IF(A927="VODA",LEFT('Vložení dat'!AV925,12),""))</f>
        <v/>
      </c>
    </row>
    <row r="928" spans="1:36" x14ac:dyDescent="0.3">
      <c r="A928" s="13" t="str">
        <f>IF(OR('Vložení dat'!C926=" VIP4RTN010 ",'Vložení dat'!C926=" RED4RITN050.c10_001 "),"Vyt",IF(OR('Vložení dat'!C926=" RED4WM050 ",'Vložení dat'!C926=" RED4WM010 ",ISNUMBER(SEARCH("ECM4WM020.v20",'Vložení dat'!C926,1))),"VODA",IF(ISBLANK('Vložení dat'!C926),"",'Vložení dat'!C926)))</f>
        <v/>
      </c>
      <c r="B928" s="13" t="str">
        <f>TRIM('Vložení dat'!N926)</f>
        <v/>
      </c>
      <c r="C928" s="16" t="str">
        <f>TRIM('Vložení dat'!K926)</f>
        <v/>
      </c>
      <c r="D928" s="13" t="str">
        <f>TRIM('Vložení dat'!L926)</f>
        <v/>
      </c>
      <c r="E928" s="13" t="str">
        <f>TRIM('Vložení dat'!J926)</f>
        <v/>
      </c>
      <c r="F928" s="13" t="str">
        <f>TRIM('Vložení dat'!H926)</f>
        <v/>
      </c>
      <c r="G928" s="13" t="str">
        <f>TRIM('Vložení dat'!G926)</f>
        <v/>
      </c>
      <c r="H928" s="13" t="str">
        <f>TRIM('Vložení dat'!E926)</f>
        <v/>
      </c>
      <c r="I928" s="13" t="str">
        <f>TRIM('Vložení dat'!B926)</f>
        <v/>
      </c>
      <c r="J928" s="13" t="str">
        <f>IF(AND(OR(A928="Vyt",A928="VODA"),'Vložení dat'!O926=0),"OK",IF(AND(OR(A928="Vyt",A928="VODA"),'Vložení dat'!O926&lt;&gt;0),CONCATENATE("CHYBA - ",'Vložení dat'!O926),""))</f>
        <v/>
      </c>
      <c r="K928" s="13" t="str">
        <f>IF(A928="Vyt",'Vložení dat'!R926,IF(A928="VODA",VALUE(TRIM(LEFT(REPLACE('Vložení dat'!T926,FIND(".",'Vložení dat'!T926,1),1,","),8))),""))</f>
        <v/>
      </c>
      <c r="L928" s="16" t="str">
        <f>IF(A928="Vyt",TRIM('Vložení dat'!S926),IF(A928="VODA",VALUE(TRIM(LEFT(REPLACE('Vložení dat'!R926,FIND(".",'Vložení dat'!R926,1),1,","),8))),""))</f>
        <v/>
      </c>
      <c r="M928" s="16" t="str">
        <f>IF(A928="Vyt",RIGHT('Vložení dat'!P926,11),IF(A928="VODA",VALUE(TRIM(LEFT(REPLACE('Vložení dat'!S926,FIND(".",'Vložení dat'!S926,1),1,","),8))),""))</f>
        <v/>
      </c>
      <c r="N928" s="12" t="str">
        <f>IF(A928="Vyt",TRIM('Vložení dat'!V926),"")</f>
        <v/>
      </c>
      <c r="O928" s="17" t="str">
        <f>IF(A928="Vyt",TRIM(LEFT('Vložení dat'!W926,9)),IF(A928="VODA",TRIM(CONCATENATE(LEFT('Vložení dat'!U926,3),".",MID('Vložení dat'!U926,5,2),".",MID('Vložení dat'!U926,8,2))),""))</f>
        <v/>
      </c>
      <c r="P928" s="18" t="str">
        <f>IF($A928="Vyt",'Vložení dat'!X926,IF($A928="VODA",VALUE(LEFT(TRIM(REPLACE('Vložení dat'!V926,FIND(".",'Vložení dat'!V926,1),1,",")),7)),""))</f>
        <v/>
      </c>
      <c r="Q928" s="18" t="str">
        <f>IF($A928="Vyt",'Vložení dat'!Y926,IF($A928="VODA",VALUE(LEFT(TRIM(REPLACE('Vložení dat'!W926,FIND(".",'Vložení dat'!W926,1),1,",")),7)),""))</f>
        <v/>
      </c>
      <c r="R928" s="18" t="str">
        <f>IF($A928="Vyt",'Vložení dat'!Z926,IF($A928="VODA",VALUE(LEFT(TRIM(REPLACE('Vložení dat'!X926,FIND(".",'Vložení dat'!X926,1),1,",")),7)),""))</f>
        <v/>
      </c>
      <c r="S928" s="18" t="str">
        <f>IF($A928="Vyt",'Vložení dat'!AA926,IF($A928="VODA",VALUE(LEFT(TRIM(REPLACE('Vložení dat'!Y926,FIND(".",'Vložení dat'!Y926,1),1,",")),7)),""))</f>
        <v/>
      </c>
      <c r="T928" s="18" t="str">
        <f>IF($A928="Vyt",'Vložení dat'!AB926,IF($A928="VODA",VALUE(LEFT(TRIM(REPLACE('Vložení dat'!Z926,FIND(".",'Vložení dat'!Z926,1),1,",")),7)),""))</f>
        <v/>
      </c>
      <c r="U928" s="18" t="str">
        <f>IF($A928="Vyt",'Vložení dat'!AC926,IF($A928="VODA",VALUE(LEFT(TRIM(REPLACE('Vložení dat'!AA926,FIND(".",'Vložení dat'!AA926,1),1,",")),7)),""))</f>
        <v/>
      </c>
      <c r="V928" s="18" t="str">
        <f>IF($A928="Vyt",'Vložení dat'!AD926,IF($A928="VODA",VALUE(LEFT(TRIM(REPLACE('Vložení dat'!AB926,FIND(".",'Vložení dat'!AB926,1),1,",")),7)),""))</f>
        <v/>
      </c>
      <c r="W928" s="18" t="str">
        <f>IF($A928="Vyt",'Vložení dat'!AE926,IF($A928="VODA",VALUE(LEFT(TRIM(REPLACE('Vložení dat'!AC926,FIND(".",'Vložení dat'!AC926,1),1,",")),7)),""))</f>
        <v/>
      </c>
      <c r="X928" s="18" t="str">
        <f>IF($A928="Vyt",'Vložení dat'!AF926,IF($A928="VODA",VALUE(LEFT(TRIM(REPLACE('Vložení dat'!AD926,FIND(".",'Vložení dat'!AD926,1),1,",")),7)),""))</f>
        <v/>
      </c>
      <c r="Y928" s="18" t="str">
        <f>IF($A928="Vyt",'Vložení dat'!AG926,IF($A928="VODA",VALUE(LEFT(TRIM(REPLACE('Vložení dat'!AE926,FIND(".",'Vložení dat'!AE926,1),1,",")),7)),""))</f>
        <v/>
      </c>
      <c r="Z928" s="18" t="str">
        <f>IF($A928="Vyt",'Vložení dat'!AH926,IF($A928="VODA",VALUE(LEFT(TRIM(REPLACE('Vložení dat'!AF926,FIND(".",'Vložení dat'!AF926,1),1,",")),7)),""))</f>
        <v/>
      </c>
      <c r="AA928" s="18" t="str">
        <f>IF($A928="Vyt",'Vložení dat'!AI926,IF($A928="VODA",VALUE(LEFT(TRIM(REPLACE('Vložení dat'!AG926,FIND(".",'Vložení dat'!AG926,1),1,",")),7)),""))</f>
        <v/>
      </c>
      <c r="AB928" s="18" t="str">
        <f>IF(A928="Vyt",TRIM(LEFT('Vložení dat'!AY926,9)),IF(A928="VODA",TRIM(LEFT('Vložení dat'!BB926,9)),""))</f>
        <v/>
      </c>
      <c r="AC928" s="18" t="str">
        <f>IF(A928="Vyt",TRIM(LEFT('Vložení dat'!AW926,7)),"")</f>
        <v/>
      </c>
      <c r="AD928" s="18" t="str">
        <f>IF(A928="Vyt",VALUE(REPLACE(TRIM(LEFT('Vložení dat'!BA926,4)),FIND(".",TRIM(LEFT('Vložení dat'!BA926,4)),1),1,",")),IF(A928="VODA",VALUE(REPLACE(TRIM(LEFT('Vložení dat'!BC926,4)),FIND(".",TRIM(LEFT('Vložení dat'!BC926,4)),1),1,",")),""))</f>
        <v/>
      </c>
      <c r="AE928" s="12" t="str">
        <f>IF($A928="Vyt",TRIM(LEFT(REPLACE('Vložení dat'!T926,FIND(".",'Vložení dat'!T926,1),1,","),5)),"")</f>
        <v/>
      </c>
      <c r="AF928" s="12" t="str">
        <f>IF($A928="Vyt",TRIM(LEFT(REPLACE('Vložení dat'!U926,FIND(".",'Vložení dat'!U926,1),1,","),5)),"")</f>
        <v/>
      </c>
      <c r="AG928" s="13" t="str">
        <f>IF(A928="Vyt",LEFT(REPLACE('Vložení dat'!AT926,FIND(".",'Vložení dat'!AT926,1),1,","),5)-LEFT(REPLACE('Vložení dat'!AU926,FIND(".",'Vložení dat'!AU926,1),1,","),5)," ")</f>
        <v xml:space="preserve"> </v>
      </c>
      <c r="AH928" s="13" t="str">
        <f>IF(A928="Vyt",LEFT(REPLACE('Vložení dat'!T926,FIND(".",'Vložení dat'!T926,1),1,","),5)-LEFT(REPLACE('Vložení dat'!U926,FIND(".",'Vložení dat'!U926,1),1,","),5),"")</f>
        <v/>
      </c>
      <c r="AI928" t="str">
        <f>IF(A928="Vyt"," ",IF(A928="VODA",LEFT('Vložení dat'!AU926,12),""))</f>
        <v/>
      </c>
      <c r="AJ928" t="str">
        <f>IF(A928="Vyt","",IF(A928="VODA",LEFT('Vložení dat'!AV926,12),""))</f>
        <v/>
      </c>
    </row>
    <row r="929" spans="1:36" x14ac:dyDescent="0.3">
      <c r="A929" s="13" t="str">
        <f>IF(OR('Vložení dat'!C927=" VIP4RTN010 ",'Vložení dat'!C927=" RED4RITN050.c10_001 "),"Vyt",IF(OR('Vložení dat'!C927=" RED4WM050 ",'Vložení dat'!C927=" RED4WM010 ",ISNUMBER(SEARCH("ECM4WM020.v20",'Vložení dat'!C927,1))),"VODA",IF(ISBLANK('Vložení dat'!C927),"",'Vložení dat'!C927)))</f>
        <v/>
      </c>
      <c r="B929" s="13" t="str">
        <f>TRIM('Vložení dat'!N927)</f>
        <v/>
      </c>
      <c r="C929" s="16" t="str">
        <f>TRIM('Vložení dat'!K927)</f>
        <v/>
      </c>
      <c r="D929" s="13" t="str">
        <f>TRIM('Vložení dat'!L927)</f>
        <v/>
      </c>
      <c r="E929" s="13" t="str">
        <f>TRIM('Vložení dat'!J927)</f>
        <v/>
      </c>
      <c r="F929" s="13" t="str">
        <f>TRIM('Vložení dat'!H927)</f>
        <v/>
      </c>
      <c r="G929" s="13" t="str">
        <f>TRIM('Vložení dat'!G927)</f>
        <v/>
      </c>
      <c r="H929" s="13" t="str">
        <f>TRIM('Vložení dat'!E927)</f>
        <v/>
      </c>
      <c r="I929" s="13" t="str">
        <f>TRIM('Vložení dat'!B927)</f>
        <v/>
      </c>
      <c r="J929" s="13" t="str">
        <f>IF(AND(OR(A929="Vyt",A929="VODA"),'Vložení dat'!O927=0),"OK",IF(AND(OR(A929="Vyt",A929="VODA"),'Vložení dat'!O927&lt;&gt;0),CONCATENATE("CHYBA - ",'Vložení dat'!O927),""))</f>
        <v/>
      </c>
      <c r="K929" s="13" t="str">
        <f>IF(A929="Vyt",'Vložení dat'!R927,IF(A929="VODA",VALUE(TRIM(LEFT(REPLACE('Vložení dat'!T927,FIND(".",'Vložení dat'!T927,1),1,","),8))),""))</f>
        <v/>
      </c>
      <c r="L929" s="16" t="str">
        <f>IF(A929="Vyt",TRIM('Vložení dat'!S927),IF(A929="VODA",VALUE(TRIM(LEFT(REPLACE('Vložení dat'!R927,FIND(".",'Vložení dat'!R927,1),1,","),8))),""))</f>
        <v/>
      </c>
      <c r="M929" s="16" t="str">
        <f>IF(A929="Vyt",RIGHT('Vložení dat'!P927,11),IF(A929="VODA",VALUE(TRIM(LEFT(REPLACE('Vložení dat'!S927,FIND(".",'Vložení dat'!S927,1),1,","),8))),""))</f>
        <v/>
      </c>
      <c r="N929" s="12" t="str">
        <f>IF(A929="Vyt",TRIM('Vložení dat'!V927),"")</f>
        <v/>
      </c>
      <c r="O929" s="17" t="str">
        <f>IF(A929="Vyt",TRIM(LEFT('Vložení dat'!W927,9)),IF(A929="VODA",TRIM(CONCATENATE(LEFT('Vložení dat'!U927,3),".",MID('Vložení dat'!U927,5,2),".",MID('Vložení dat'!U927,8,2))),""))</f>
        <v/>
      </c>
      <c r="P929" s="18" t="str">
        <f>IF($A929="Vyt",'Vložení dat'!X927,IF($A929="VODA",VALUE(LEFT(TRIM(REPLACE('Vložení dat'!V927,FIND(".",'Vložení dat'!V927,1),1,",")),7)),""))</f>
        <v/>
      </c>
      <c r="Q929" s="18" t="str">
        <f>IF($A929="Vyt",'Vložení dat'!Y927,IF($A929="VODA",VALUE(LEFT(TRIM(REPLACE('Vložení dat'!W927,FIND(".",'Vložení dat'!W927,1),1,",")),7)),""))</f>
        <v/>
      </c>
      <c r="R929" s="18" t="str">
        <f>IF($A929="Vyt",'Vložení dat'!Z927,IF($A929="VODA",VALUE(LEFT(TRIM(REPLACE('Vložení dat'!X927,FIND(".",'Vložení dat'!X927,1),1,",")),7)),""))</f>
        <v/>
      </c>
      <c r="S929" s="18" t="str">
        <f>IF($A929="Vyt",'Vložení dat'!AA927,IF($A929="VODA",VALUE(LEFT(TRIM(REPLACE('Vložení dat'!Y927,FIND(".",'Vložení dat'!Y927,1),1,",")),7)),""))</f>
        <v/>
      </c>
      <c r="T929" s="18" t="str">
        <f>IF($A929="Vyt",'Vložení dat'!AB927,IF($A929="VODA",VALUE(LEFT(TRIM(REPLACE('Vložení dat'!Z927,FIND(".",'Vložení dat'!Z927,1),1,",")),7)),""))</f>
        <v/>
      </c>
      <c r="U929" s="18" t="str">
        <f>IF($A929="Vyt",'Vložení dat'!AC927,IF($A929="VODA",VALUE(LEFT(TRIM(REPLACE('Vložení dat'!AA927,FIND(".",'Vložení dat'!AA927,1),1,",")),7)),""))</f>
        <v/>
      </c>
      <c r="V929" s="18" t="str">
        <f>IF($A929="Vyt",'Vložení dat'!AD927,IF($A929="VODA",VALUE(LEFT(TRIM(REPLACE('Vložení dat'!AB927,FIND(".",'Vložení dat'!AB927,1),1,",")),7)),""))</f>
        <v/>
      </c>
      <c r="W929" s="18" t="str">
        <f>IF($A929="Vyt",'Vložení dat'!AE927,IF($A929="VODA",VALUE(LEFT(TRIM(REPLACE('Vložení dat'!AC927,FIND(".",'Vložení dat'!AC927,1),1,",")),7)),""))</f>
        <v/>
      </c>
      <c r="X929" s="18" t="str">
        <f>IF($A929="Vyt",'Vložení dat'!AF927,IF($A929="VODA",VALUE(LEFT(TRIM(REPLACE('Vložení dat'!AD927,FIND(".",'Vložení dat'!AD927,1),1,",")),7)),""))</f>
        <v/>
      </c>
      <c r="Y929" s="18" t="str">
        <f>IF($A929="Vyt",'Vložení dat'!AG927,IF($A929="VODA",VALUE(LEFT(TRIM(REPLACE('Vložení dat'!AE927,FIND(".",'Vložení dat'!AE927,1),1,",")),7)),""))</f>
        <v/>
      </c>
      <c r="Z929" s="18" t="str">
        <f>IF($A929="Vyt",'Vložení dat'!AH927,IF($A929="VODA",VALUE(LEFT(TRIM(REPLACE('Vložení dat'!AF927,FIND(".",'Vložení dat'!AF927,1),1,",")),7)),""))</f>
        <v/>
      </c>
      <c r="AA929" s="18" t="str">
        <f>IF($A929="Vyt",'Vložení dat'!AI927,IF($A929="VODA",VALUE(LEFT(TRIM(REPLACE('Vložení dat'!AG927,FIND(".",'Vložení dat'!AG927,1),1,",")),7)),""))</f>
        <v/>
      </c>
      <c r="AB929" s="18" t="str">
        <f>IF(A929="Vyt",TRIM(LEFT('Vložení dat'!AY927,9)),IF(A929="VODA",TRIM(LEFT('Vložení dat'!BB927,9)),""))</f>
        <v/>
      </c>
      <c r="AC929" s="18" t="str">
        <f>IF(A929="Vyt",TRIM(LEFT('Vložení dat'!AW927,7)),"")</f>
        <v/>
      </c>
      <c r="AD929" s="18" t="str">
        <f>IF(A929="Vyt",VALUE(REPLACE(TRIM(LEFT('Vložení dat'!BA927,4)),FIND(".",TRIM(LEFT('Vložení dat'!BA927,4)),1),1,",")),IF(A929="VODA",VALUE(REPLACE(TRIM(LEFT('Vložení dat'!BC927,4)),FIND(".",TRIM(LEFT('Vložení dat'!BC927,4)),1),1,",")),""))</f>
        <v/>
      </c>
      <c r="AE929" s="12" t="str">
        <f>IF($A929="Vyt",TRIM(LEFT(REPLACE('Vložení dat'!T927,FIND(".",'Vložení dat'!T927,1),1,","),5)),"")</f>
        <v/>
      </c>
      <c r="AF929" s="12" t="str">
        <f>IF($A929="Vyt",TRIM(LEFT(REPLACE('Vložení dat'!U927,FIND(".",'Vložení dat'!U927,1),1,","),5)),"")</f>
        <v/>
      </c>
      <c r="AG929" s="13" t="str">
        <f>IF(A929="Vyt",LEFT(REPLACE('Vložení dat'!AT927,FIND(".",'Vložení dat'!AT927,1),1,","),5)-LEFT(REPLACE('Vložení dat'!AU927,FIND(".",'Vložení dat'!AU927,1),1,","),5)," ")</f>
        <v xml:space="preserve"> </v>
      </c>
      <c r="AH929" s="13" t="str">
        <f>IF(A929="Vyt",LEFT(REPLACE('Vložení dat'!T927,FIND(".",'Vložení dat'!T927,1),1,","),5)-LEFT(REPLACE('Vložení dat'!U927,FIND(".",'Vložení dat'!U927,1),1,","),5),"")</f>
        <v/>
      </c>
      <c r="AI929" t="str">
        <f>IF(A929="Vyt"," ",IF(A929="VODA",LEFT('Vložení dat'!AU927,12),""))</f>
        <v/>
      </c>
      <c r="AJ929" t="str">
        <f>IF(A929="Vyt","",IF(A929="VODA",LEFT('Vložení dat'!AV927,12),""))</f>
        <v/>
      </c>
    </row>
    <row r="930" spans="1:36" x14ac:dyDescent="0.3">
      <c r="A930" s="13" t="str">
        <f>IF(OR('Vložení dat'!C928=" VIP4RTN010 ",'Vložení dat'!C928=" RED4RITN050.c10_001 "),"Vyt",IF(OR('Vložení dat'!C928=" RED4WM050 ",'Vložení dat'!C928=" RED4WM010 ",ISNUMBER(SEARCH("ECM4WM020.v20",'Vložení dat'!C928,1))),"VODA",IF(ISBLANK('Vložení dat'!C928),"",'Vložení dat'!C928)))</f>
        <v/>
      </c>
      <c r="B930" s="13" t="str">
        <f>TRIM('Vložení dat'!N928)</f>
        <v/>
      </c>
      <c r="C930" s="16" t="str">
        <f>TRIM('Vložení dat'!K928)</f>
        <v/>
      </c>
      <c r="D930" s="13" t="str">
        <f>TRIM('Vložení dat'!L928)</f>
        <v/>
      </c>
      <c r="E930" s="13" t="str">
        <f>TRIM('Vložení dat'!J928)</f>
        <v/>
      </c>
      <c r="F930" s="13" t="str">
        <f>TRIM('Vložení dat'!H928)</f>
        <v/>
      </c>
      <c r="G930" s="13" t="str">
        <f>TRIM('Vložení dat'!G928)</f>
        <v/>
      </c>
      <c r="H930" s="13" t="str">
        <f>TRIM('Vložení dat'!E928)</f>
        <v/>
      </c>
      <c r="I930" s="13" t="str">
        <f>TRIM('Vložení dat'!B928)</f>
        <v/>
      </c>
      <c r="J930" s="13" t="str">
        <f>IF(AND(OR(A930="Vyt",A930="VODA"),'Vložení dat'!O928=0),"OK",IF(AND(OR(A930="Vyt",A930="VODA"),'Vložení dat'!O928&lt;&gt;0),CONCATENATE("CHYBA - ",'Vložení dat'!O928),""))</f>
        <v/>
      </c>
      <c r="K930" s="13" t="str">
        <f>IF(A930="Vyt",'Vložení dat'!R928,IF(A930="VODA",VALUE(TRIM(LEFT(REPLACE('Vložení dat'!T928,FIND(".",'Vložení dat'!T928,1),1,","),8))),""))</f>
        <v/>
      </c>
      <c r="L930" s="16" t="str">
        <f>IF(A930="Vyt",TRIM('Vložení dat'!S928),IF(A930="VODA",VALUE(TRIM(LEFT(REPLACE('Vložení dat'!R928,FIND(".",'Vložení dat'!R928,1),1,","),8))),""))</f>
        <v/>
      </c>
      <c r="M930" s="16" t="str">
        <f>IF(A930="Vyt",RIGHT('Vložení dat'!P928,11),IF(A930="VODA",VALUE(TRIM(LEFT(REPLACE('Vložení dat'!S928,FIND(".",'Vložení dat'!S928,1),1,","),8))),""))</f>
        <v/>
      </c>
      <c r="N930" s="12" t="str">
        <f>IF(A930="Vyt",TRIM('Vložení dat'!V928),"")</f>
        <v/>
      </c>
      <c r="O930" s="17" t="str">
        <f>IF(A930="Vyt",TRIM(LEFT('Vložení dat'!W928,9)),IF(A930="VODA",TRIM(CONCATENATE(LEFT('Vložení dat'!U928,3),".",MID('Vložení dat'!U928,5,2),".",MID('Vložení dat'!U928,8,2))),""))</f>
        <v/>
      </c>
      <c r="P930" s="18" t="str">
        <f>IF($A930="Vyt",'Vložení dat'!X928,IF($A930="VODA",VALUE(LEFT(TRIM(REPLACE('Vložení dat'!V928,FIND(".",'Vložení dat'!V928,1),1,",")),7)),""))</f>
        <v/>
      </c>
      <c r="Q930" s="18" t="str">
        <f>IF($A930="Vyt",'Vložení dat'!Y928,IF($A930="VODA",VALUE(LEFT(TRIM(REPLACE('Vložení dat'!W928,FIND(".",'Vložení dat'!W928,1),1,",")),7)),""))</f>
        <v/>
      </c>
      <c r="R930" s="18" t="str">
        <f>IF($A930="Vyt",'Vložení dat'!Z928,IF($A930="VODA",VALUE(LEFT(TRIM(REPLACE('Vložení dat'!X928,FIND(".",'Vložení dat'!X928,1),1,",")),7)),""))</f>
        <v/>
      </c>
      <c r="S930" s="18" t="str">
        <f>IF($A930="Vyt",'Vložení dat'!AA928,IF($A930="VODA",VALUE(LEFT(TRIM(REPLACE('Vložení dat'!Y928,FIND(".",'Vložení dat'!Y928,1),1,",")),7)),""))</f>
        <v/>
      </c>
      <c r="T930" s="18" t="str">
        <f>IF($A930="Vyt",'Vložení dat'!AB928,IF($A930="VODA",VALUE(LEFT(TRIM(REPLACE('Vložení dat'!Z928,FIND(".",'Vložení dat'!Z928,1),1,",")),7)),""))</f>
        <v/>
      </c>
      <c r="U930" s="18" t="str">
        <f>IF($A930="Vyt",'Vložení dat'!AC928,IF($A930="VODA",VALUE(LEFT(TRIM(REPLACE('Vložení dat'!AA928,FIND(".",'Vložení dat'!AA928,1),1,",")),7)),""))</f>
        <v/>
      </c>
      <c r="V930" s="18" t="str">
        <f>IF($A930="Vyt",'Vložení dat'!AD928,IF($A930="VODA",VALUE(LEFT(TRIM(REPLACE('Vložení dat'!AB928,FIND(".",'Vložení dat'!AB928,1),1,",")),7)),""))</f>
        <v/>
      </c>
      <c r="W930" s="18" t="str">
        <f>IF($A930="Vyt",'Vložení dat'!AE928,IF($A930="VODA",VALUE(LEFT(TRIM(REPLACE('Vložení dat'!AC928,FIND(".",'Vložení dat'!AC928,1),1,",")),7)),""))</f>
        <v/>
      </c>
      <c r="X930" s="18" t="str">
        <f>IF($A930="Vyt",'Vložení dat'!AF928,IF($A930="VODA",VALUE(LEFT(TRIM(REPLACE('Vložení dat'!AD928,FIND(".",'Vložení dat'!AD928,1),1,",")),7)),""))</f>
        <v/>
      </c>
      <c r="Y930" s="18" t="str">
        <f>IF($A930="Vyt",'Vložení dat'!AG928,IF($A930="VODA",VALUE(LEFT(TRIM(REPLACE('Vložení dat'!AE928,FIND(".",'Vložení dat'!AE928,1),1,",")),7)),""))</f>
        <v/>
      </c>
      <c r="Z930" s="18" t="str">
        <f>IF($A930="Vyt",'Vložení dat'!AH928,IF($A930="VODA",VALUE(LEFT(TRIM(REPLACE('Vložení dat'!AF928,FIND(".",'Vložení dat'!AF928,1),1,",")),7)),""))</f>
        <v/>
      </c>
      <c r="AA930" s="18" t="str">
        <f>IF($A930="Vyt",'Vložení dat'!AI928,IF($A930="VODA",VALUE(LEFT(TRIM(REPLACE('Vložení dat'!AG928,FIND(".",'Vložení dat'!AG928,1),1,",")),7)),""))</f>
        <v/>
      </c>
      <c r="AB930" s="18" t="str">
        <f>IF(A930="Vyt",TRIM(LEFT('Vložení dat'!AY928,9)),IF(A930="VODA",TRIM(LEFT('Vložení dat'!BB928,9)),""))</f>
        <v/>
      </c>
      <c r="AC930" s="18" t="str">
        <f>IF(A930="Vyt",TRIM(LEFT('Vložení dat'!AW928,7)),"")</f>
        <v/>
      </c>
      <c r="AD930" s="18" t="str">
        <f>IF(A930="Vyt",VALUE(REPLACE(TRIM(LEFT('Vložení dat'!BA928,4)),FIND(".",TRIM(LEFT('Vložení dat'!BA928,4)),1),1,",")),IF(A930="VODA",VALUE(REPLACE(TRIM(LEFT('Vložení dat'!BC928,4)),FIND(".",TRIM(LEFT('Vložení dat'!BC928,4)),1),1,",")),""))</f>
        <v/>
      </c>
      <c r="AE930" s="12" t="str">
        <f>IF($A930="Vyt",TRIM(LEFT(REPLACE('Vložení dat'!T928,FIND(".",'Vložení dat'!T928,1),1,","),5)),"")</f>
        <v/>
      </c>
      <c r="AF930" s="12" t="str">
        <f>IF($A930="Vyt",TRIM(LEFT(REPLACE('Vložení dat'!U928,FIND(".",'Vložení dat'!U928,1),1,","),5)),"")</f>
        <v/>
      </c>
      <c r="AG930" s="13" t="str">
        <f>IF(A930="Vyt",LEFT(REPLACE('Vložení dat'!AT928,FIND(".",'Vložení dat'!AT928,1),1,","),5)-LEFT(REPLACE('Vložení dat'!AU928,FIND(".",'Vložení dat'!AU928,1),1,","),5)," ")</f>
        <v xml:space="preserve"> </v>
      </c>
      <c r="AH930" s="13" t="str">
        <f>IF(A930="Vyt",LEFT(REPLACE('Vložení dat'!T928,FIND(".",'Vložení dat'!T928,1),1,","),5)-LEFT(REPLACE('Vložení dat'!U928,FIND(".",'Vložení dat'!U928,1),1,","),5),"")</f>
        <v/>
      </c>
      <c r="AI930" t="str">
        <f>IF(A930="Vyt"," ",IF(A930="VODA",LEFT('Vložení dat'!AU928,12),""))</f>
        <v/>
      </c>
      <c r="AJ930" t="str">
        <f>IF(A930="Vyt","",IF(A930="VODA",LEFT('Vložení dat'!AV928,12),""))</f>
        <v/>
      </c>
    </row>
    <row r="931" spans="1:36" x14ac:dyDescent="0.3">
      <c r="A931" s="13" t="str">
        <f>IF(OR('Vložení dat'!C929=" VIP4RTN010 ",'Vložení dat'!C929=" RED4RITN050.c10_001 "),"Vyt",IF(OR('Vložení dat'!C929=" RED4WM050 ",'Vložení dat'!C929=" RED4WM010 ",ISNUMBER(SEARCH("ECM4WM020.v20",'Vložení dat'!C929,1))),"VODA",IF(ISBLANK('Vložení dat'!C929),"",'Vložení dat'!C929)))</f>
        <v/>
      </c>
      <c r="B931" s="13" t="str">
        <f>TRIM('Vložení dat'!N929)</f>
        <v/>
      </c>
      <c r="C931" s="16" t="str">
        <f>TRIM('Vložení dat'!K929)</f>
        <v/>
      </c>
      <c r="D931" s="13" t="str">
        <f>TRIM('Vložení dat'!L929)</f>
        <v/>
      </c>
      <c r="E931" s="13" t="str">
        <f>TRIM('Vložení dat'!J929)</f>
        <v/>
      </c>
      <c r="F931" s="13" t="str">
        <f>TRIM('Vložení dat'!H929)</f>
        <v/>
      </c>
      <c r="G931" s="13" t="str">
        <f>TRIM('Vložení dat'!G929)</f>
        <v/>
      </c>
      <c r="H931" s="13" t="str">
        <f>TRIM('Vložení dat'!E929)</f>
        <v/>
      </c>
      <c r="I931" s="13" t="str">
        <f>TRIM('Vložení dat'!B929)</f>
        <v/>
      </c>
      <c r="J931" s="13" t="str">
        <f>IF(AND(OR(A931="Vyt",A931="VODA"),'Vložení dat'!O929=0),"OK",IF(AND(OR(A931="Vyt",A931="VODA"),'Vložení dat'!O929&lt;&gt;0),CONCATENATE("CHYBA - ",'Vložení dat'!O929),""))</f>
        <v/>
      </c>
      <c r="K931" s="13" t="str">
        <f>IF(A931="Vyt",'Vložení dat'!R929,IF(A931="VODA",VALUE(TRIM(LEFT(REPLACE('Vložení dat'!T929,FIND(".",'Vložení dat'!T929,1),1,","),8))),""))</f>
        <v/>
      </c>
      <c r="L931" s="16" t="str">
        <f>IF(A931="Vyt",TRIM('Vložení dat'!S929),IF(A931="VODA",VALUE(TRIM(LEFT(REPLACE('Vložení dat'!R929,FIND(".",'Vložení dat'!R929,1),1,","),8))),""))</f>
        <v/>
      </c>
      <c r="M931" s="16" t="str">
        <f>IF(A931="Vyt",RIGHT('Vložení dat'!P929,11),IF(A931="VODA",VALUE(TRIM(LEFT(REPLACE('Vložení dat'!S929,FIND(".",'Vložení dat'!S929,1),1,","),8))),""))</f>
        <v/>
      </c>
      <c r="N931" s="12" t="str">
        <f>IF(A931="Vyt",TRIM('Vložení dat'!V929),"")</f>
        <v/>
      </c>
      <c r="O931" s="17" t="str">
        <f>IF(A931="Vyt",TRIM(LEFT('Vložení dat'!W929,9)),IF(A931="VODA",TRIM(CONCATENATE(LEFT('Vložení dat'!U929,3),".",MID('Vložení dat'!U929,5,2),".",MID('Vložení dat'!U929,8,2))),""))</f>
        <v/>
      </c>
      <c r="P931" s="18" t="str">
        <f>IF($A931="Vyt",'Vložení dat'!X929,IF($A931="VODA",VALUE(LEFT(TRIM(REPLACE('Vložení dat'!V929,FIND(".",'Vložení dat'!V929,1),1,",")),7)),""))</f>
        <v/>
      </c>
      <c r="Q931" s="18" t="str">
        <f>IF($A931="Vyt",'Vložení dat'!Y929,IF($A931="VODA",VALUE(LEFT(TRIM(REPLACE('Vložení dat'!W929,FIND(".",'Vložení dat'!W929,1),1,",")),7)),""))</f>
        <v/>
      </c>
      <c r="R931" s="18" t="str">
        <f>IF($A931="Vyt",'Vložení dat'!Z929,IF($A931="VODA",VALUE(LEFT(TRIM(REPLACE('Vložení dat'!X929,FIND(".",'Vložení dat'!X929,1),1,",")),7)),""))</f>
        <v/>
      </c>
      <c r="S931" s="18" t="str">
        <f>IF($A931="Vyt",'Vložení dat'!AA929,IF($A931="VODA",VALUE(LEFT(TRIM(REPLACE('Vložení dat'!Y929,FIND(".",'Vložení dat'!Y929,1),1,",")),7)),""))</f>
        <v/>
      </c>
      <c r="T931" s="18" t="str">
        <f>IF($A931="Vyt",'Vložení dat'!AB929,IF($A931="VODA",VALUE(LEFT(TRIM(REPLACE('Vložení dat'!Z929,FIND(".",'Vložení dat'!Z929,1),1,",")),7)),""))</f>
        <v/>
      </c>
      <c r="U931" s="18" t="str">
        <f>IF($A931="Vyt",'Vložení dat'!AC929,IF($A931="VODA",VALUE(LEFT(TRIM(REPLACE('Vložení dat'!AA929,FIND(".",'Vložení dat'!AA929,1),1,",")),7)),""))</f>
        <v/>
      </c>
      <c r="V931" s="18" t="str">
        <f>IF($A931="Vyt",'Vložení dat'!AD929,IF($A931="VODA",VALUE(LEFT(TRIM(REPLACE('Vložení dat'!AB929,FIND(".",'Vložení dat'!AB929,1),1,",")),7)),""))</f>
        <v/>
      </c>
      <c r="W931" s="18" t="str">
        <f>IF($A931="Vyt",'Vložení dat'!AE929,IF($A931="VODA",VALUE(LEFT(TRIM(REPLACE('Vložení dat'!AC929,FIND(".",'Vložení dat'!AC929,1),1,",")),7)),""))</f>
        <v/>
      </c>
      <c r="X931" s="18" t="str">
        <f>IF($A931="Vyt",'Vložení dat'!AF929,IF($A931="VODA",VALUE(LEFT(TRIM(REPLACE('Vložení dat'!AD929,FIND(".",'Vložení dat'!AD929,1),1,",")),7)),""))</f>
        <v/>
      </c>
      <c r="Y931" s="18" t="str">
        <f>IF($A931="Vyt",'Vložení dat'!AG929,IF($A931="VODA",VALUE(LEFT(TRIM(REPLACE('Vložení dat'!AE929,FIND(".",'Vložení dat'!AE929,1),1,",")),7)),""))</f>
        <v/>
      </c>
      <c r="Z931" s="18" t="str">
        <f>IF($A931="Vyt",'Vložení dat'!AH929,IF($A931="VODA",VALUE(LEFT(TRIM(REPLACE('Vložení dat'!AF929,FIND(".",'Vložení dat'!AF929,1),1,",")),7)),""))</f>
        <v/>
      </c>
      <c r="AA931" s="18" t="str">
        <f>IF($A931="Vyt",'Vložení dat'!AI929,IF($A931="VODA",VALUE(LEFT(TRIM(REPLACE('Vložení dat'!AG929,FIND(".",'Vložení dat'!AG929,1),1,",")),7)),""))</f>
        <v/>
      </c>
      <c r="AB931" s="18" t="str">
        <f>IF(A931="Vyt",TRIM(LEFT('Vložení dat'!AY929,9)),IF(A931="VODA",TRIM(LEFT('Vložení dat'!BB929,9)),""))</f>
        <v/>
      </c>
      <c r="AC931" s="18" t="str">
        <f>IF(A931="Vyt",TRIM(LEFT('Vložení dat'!AW929,7)),"")</f>
        <v/>
      </c>
      <c r="AD931" s="18" t="str">
        <f>IF(A931="Vyt",VALUE(REPLACE(TRIM(LEFT('Vložení dat'!BA929,4)),FIND(".",TRIM(LEFT('Vložení dat'!BA929,4)),1),1,",")),IF(A931="VODA",VALUE(REPLACE(TRIM(LEFT('Vložení dat'!BC929,4)),FIND(".",TRIM(LEFT('Vložení dat'!BC929,4)),1),1,",")),""))</f>
        <v/>
      </c>
      <c r="AE931" s="12" t="str">
        <f>IF($A931="Vyt",TRIM(LEFT(REPLACE('Vložení dat'!T929,FIND(".",'Vložení dat'!T929,1),1,","),5)),"")</f>
        <v/>
      </c>
      <c r="AF931" s="12" t="str">
        <f>IF($A931="Vyt",TRIM(LEFT(REPLACE('Vložení dat'!U929,FIND(".",'Vložení dat'!U929,1),1,","),5)),"")</f>
        <v/>
      </c>
      <c r="AG931" s="13" t="str">
        <f>IF(A931="Vyt",LEFT(REPLACE('Vložení dat'!AT929,FIND(".",'Vložení dat'!AT929,1),1,","),5)-LEFT(REPLACE('Vložení dat'!AU929,FIND(".",'Vložení dat'!AU929,1),1,","),5)," ")</f>
        <v xml:space="preserve"> </v>
      </c>
      <c r="AH931" s="13" t="str">
        <f>IF(A931="Vyt",LEFT(REPLACE('Vložení dat'!T929,FIND(".",'Vložení dat'!T929,1),1,","),5)-LEFT(REPLACE('Vložení dat'!U929,FIND(".",'Vložení dat'!U929,1),1,","),5),"")</f>
        <v/>
      </c>
      <c r="AI931" t="str">
        <f>IF(A931="Vyt"," ",IF(A931="VODA",LEFT('Vložení dat'!AU929,12),""))</f>
        <v/>
      </c>
      <c r="AJ931" t="str">
        <f>IF(A931="Vyt","",IF(A931="VODA",LEFT('Vložení dat'!AV929,12),""))</f>
        <v/>
      </c>
    </row>
    <row r="932" spans="1:36" x14ac:dyDescent="0.3">
      <c r="A932" s="13" t="str">
        <f>IF(OR('Vložení dat'!C930=" VIP4RTN010 ",'Vložení dat'!C930=" RED4RITN050.c10_001 "),"Vyt",IF(OR('Vložení dat'!C930=" RED4WM050 ",'Vložení dat'!C930=" RED4WM010 ",ISNUMBER(SEARCH("ECM4WM020.v20",'Vložení dat'!C930,1))),"VODA",IF(ISBLANK('Vložení dat'!C930),"",'Vložení dat'!C930)))</f>
        <v/>
      </c>
      <c r="B932" s="13" t="str">
        <f>TRIM('Vložení dat'!N930)</f>
        <v/>
      </c>
      <c r="C932" s="16" t="str">
        <f>TRIM('Vložení dat'!K930)</f>
        <v/>
      </c>
      <c r="D932" s="13" t="str">
        <f>TRIM('Vložení dat'!L930)</f>
        <v/>
      </c>
      <c r="E932" s="13" t="str">
        <f>TRIM('Vložení dat'!J930)</f>
        <v/>
      </c>
      <c r="F932" s="13" t="str">
        <f>TRIM('Vložení dat'!H930)</f>
        <v/>
      </c>
      <c r="G932" s="13" t="str">
        <f>TRIM('Vložení dat'!G930)</f>
        <v/>
      </c>
      <c r="H932" s="13" t="str">
        <f>TRIM('Vložení dat'!E930)</f>
        <v/>
      </c>
      <c r="I932" s="13" t="str">
        <f>TRIM('Vložení dat'!B930)</f>
        <v/>
      </c>
      <c r="J932" s="13" t="str">
        <f>IF(AND(OR(A932="Vyt",A932="VODA"),'Vložení dat'!O930=0),"OK",IF(AND(OR(A932="Vyt",A932="VODA"),'Vložení dat'!O930&lt;&gt;0),CONCATENATE("CHYBA - ",'Vložení dat'!O930),""))</f>
        <v/>
      </c>
      <c r="K932" s="13" t="str">
        <f>IF(A932="Vyt",'Vložení dat'!R930,IF(A932="VODA",VALUE(TRIM(LEFT(REPLACE('Vložení dat'!T930,FIND(".",'Vložení dat'!T930,1),1,","),8))),""))</f>
        <v/>
      </c>
      <c r="L932" s="16" t="str">
        <f>IF(A932="Vyt",TRIM('Vložení dat'!S930),IF(A932="VODA",VALUE(TRIM(LEFT(REPLACE('Vložení dat'!R930,FIND(".",'Vložení dat'!R930,1),1,","),8))),""))</f>
        <v/>
      </c>
      <c r="M932" s="16" t="str">
        <f>IF(A932="Vyt",RIGHT('Vložení dat'!P930,11),IF(A932="VODA",VALUE(TRIM(LEFT(REPLACE('Vložení dat'!S930,FIND(".",'Vložení dat'!S930,1),1,","),8))),""))</f>
        <v/>
      </c>
      <c r="N932" s="12" t="str">
        <f>IF(A932="Vyt",TRIM('Vložení dat'!V930),"")</f>
        <v/>
      </c>
      <c r="O932" s="17" t="str">
        <f>IF(A932="Vyt",TRIM(LEFT('Vložení dat'!W930,9)),IF(A932="VODA",TRIM(CONCATENATE(LEFT('Vložení dat'!U930,3),".",MID('Vložení dat'!U930,5,2),".",MID('Vložení dat'!U930,8,2))),""))</f>
        <v/>
      </c>
      <c r="P932" s="18" t="str">
        <f>IF($A932="Vyt",'Vložení dat'!X930,IF($A932="VODA",VALUE(LEFT(TRIM(REPLACE('Vložení dat'!V930,FIND(".",'Vložení dat'!V930,1),1,",")),7)),""))</f>
        <v/>
      </c>
      <c r="Q932" s="18" t="str">
        <f>IF($A932="Vyt",'Vložení dat'!Y930,IF($A932="VODA",VALUE(LEFT(TRIM(REPLACE('Vložení dat'!W930,FIND(".",'Vložení dat'!W930,1),1,",")),7)),""))</f>
        <v/>
      </c>
      <c r="R932" s="18" t="str">
        <f>IF($A932="Vyt",'Vložení dat'!Z930,IF($A932="VODA",VALUE(LEFT(TRIM(REPLACE('Vložení dat'!X930,FIND(".",'Vložení dat'!X930,1),1,",")),7)),""))</f>
        <v/>
      </c>
      <c r="S932" s="18" t="str">
        <f>IF($A932="Vyt",'Vložení dat'!AA930,IF($A932="VODA",VALUE(LEFT(TRIM(REPLACE('Vložení dat'!Y930,FIND(".",'Vložení dat'!Y930,1),1,",")),7)),""))</f>
        <v/>
      </c>
      <c r="T932" s="18" t="str">
        <f>IF($A932="Vyt",'Vložení dat'!AB930,IF($A932="VODA",VALUE(LEFT(TRIM(REPLACE('Vložení dat'!Z930,FIND(".",'Vložení dat'!Z930,1),1,",")),7)),""))</f>
        <v/>
      </c>
      <c r="U932" s="18" t="str">
        <f>IF($A932="Vyt",'Vložení dat'!AC930,IF($A932="VODA",VALUE(LEFT(TRIM(REPLACE('Vložení dat'!AA930,FIND(".",'Vložení dat'!AA930,1),1,",")),7)),""))</f>
        <v/>
      </c>
      <c r="V932" s="18" t="str">
        <f>IF($A932="Vyt",'Vložení dat'!AD930,IF($A932="VODA",VALUE(LEFT(TRIM(REPLACE('Vložení dat'!AB930,FIND(".",'Vložení dat'!AB930,1),1,",")),7)),""))</f>
        <v/>
      </c>
      <c r="W932" s="18" t="str">
        <f>IF($A932="Vyt",'Vložení dat'!AE930,IF($A932="VODA",VALUE(LEFT(TRIM(REPLACE('Vložení dat'!AC930,FIND(".",'Vložení dat'!AC930,1),1,",")),7)),""))</f>
        <v/>
      </c>
      <c r="X932" s="18" t="str">
        <f>IF($A932="Vyt",'Vložení dat'!AF930,IF($A932="VODA",VALUE(LEFT(TRIM(REPLACE('Vložení dat'!AD930,FIND(".",'Vložení dat'!AD930,1),1,",")),7)),""))</f>
        <v/>
      </c>
      <c r="Y932" s="18" t="str">
        <f>IF($A932="Vyt",'Vložení dat'!AG930,IF($A932="VODA",VALUE(LEFT(TRIM(REPLACE('Vložení dat'!AE930,FIND(".",'Vložení dat'!AE930,1),1,",")),7)),""))</f>
        <v/>
      </c>
      <c r="Z932" s="18" t="str">
        <f>IF($A932="Vyt",'Vložení dat'!AH930,IF($A932="VODA",VALUE(LEFT(TRIM(REPLACE('Vložení dat'!AF930,FIND(".",'Vložení dat'!AF930,1),1,",")),7)),""))</f>
        <v/>
      </c>
      <c r="AA932" s="18" t="str">
        <f>IF($A932="Vyt",'Vložení dat'!AI930,IF($A932="VODA",VALUE(LEFT(TRIM(REPLACE('Vložení dat'!AG930,FIND(".",'Vložení dat'!AG930,1),1,",")),7)),""))</f>
        <v/>
      </c>
      <c r="AB932" s="18" t="str">
        <f>IF(A932="Vyt",TRIM(LEFT('Vložení dat'!AY930,9)),IF(A932="VODA",TRIM(LEFT('Vložení dat'!BB930,9)),""))</f>
        <v/>
      </c>
      <c r="AC932" s="18" t="str">
        <f>IF(A932="Vyt",TRIM(LEFT('Vložení dat'!AW930,7)),"")</f>
        <v/>
      </c>
      <c r="AD932" s="18" t="str">
        <f>IF(A932="Vyt",VALUE(REPLACE(TRIM(LEFT('Vložení dat'!BA930,4)),FIND(".",TRIM(LEFT('Vložení dat'!BA930,4)),1),1,",")),IF(A932="VODA",VALUE(REPLACE(TRIM(LEFT('Vložení dat'!BC930,4)),FIND(".",TRIM(LEFT('Vložení dat'!BC930,4)),1),1,",")),""))</f>
        <v/>
      </c>
      <c r="AE932" s="12" t="str">
        <f>IF($A932="Vyt",TRIM(LEFT(REPLACE('Vložení dat'!T930,FIND(".",'Vložení dat'!T930,1),1,","),5)),"")</f>
        <v/>
      </c>
      <c r="AF932" s="12" t="str">
        <f>IF($A932="Vyt",TRIM(LEFT(REPLACE('Vložení dat'!U930,FIND(".",'Vložení dat'!U930,1),1,","),5)),"")</f>
        <v/>
      </c>
      <c r="AG932" s="13" t="str">
        <f>IF(A932="Vyt",LEFT(REPLACE('Vložení dat'!AT930,FIND(".",'Vložení dat'!AT930,1),1,","),5)-LEFT(REPLACE('Vložení dat'!AU930,FIND(".",'Vložení dat'!AU930,1),1,","),5)," ")</f>
        <v xml:space="preserve"> </v>
      </c>
      <c r="AH932" s="13" t="str">
        <f>IF(A932="Vyt",LEFT(REPLACE('Vložení dat'!T930,FIND(".",'Vložení dat'!T930,1),1,","),5)-LEFT(REPLACE('Vložení dat'!U930,FIND(".",'Vložení dat'!U930,1),1,","),5),"")</f>
        <v/>
      </c>
      <c r="AI932" t="str">
        <f>IF(A932="Vyt"," ",IF(A932="VODA",LEFT('Vložení dat'!AU930,12),""))</f>
        <v/>
      </c>
      <c r="AJ932" t="str">
        <f>IF(A932="Vyt","",IF(A932="VODA",LEFT('Vložení dat'!AV930,12),""))</f>
        <v/>
      </c>
    </row>
    <row r="933" spans="1:36" x14ac:dyDescent="0.3">
      <c r="A933" s="13" t="str">
        <f>IF(OR('Vložení dat'!C931=" VIP4RTN010 ",'Vložení dat'!C931=" RED4RITN050.c10_001 "),"Vyt",IF(OR('Vložení dat'!C931=" RED4WM050 ",'Vložení dat'!C931=" RED4WM010 ",ISNUMBER(SEARCH("ECM4WM020.v20",'Vložení dat'!C931,1))),"VODA",IF(ISBLANK('Vložení dat'!C931),"",'Vložení dat'!C931)))</f>
        <v/>
      </c>
      <c r="B933" s="13" t="str">
        <f>TRIM('Vložení dat'!N931)</f>
        <v/>
      </c>
      <c r="C933" s="16" t="str">
        <f>TRIM('Vložení dat'!K931)</f>
        <v/>
      </c>
      <c r="D933" s="13" t="str">
        <f>TRIM('Vložení dat'!L931)</f>
        <v/>
      </c>
      <c r="E933" s="13" t="str">
        <f>TRIM('Vložení dat'!J931)</f>
        <v/>
      </c>
      <c r="F933" s="13" t="str">
        <f>TRIM('Vložení dat'!H931)</f>
        <v/>
      </c>
      <c r="G933" s="13" t="str">
        <f>TRIM('Vložení dat'!G931)</f>
        <v/>
      </c>
      <c r="H933" s="13" t="str">
        <f>TRIM('Vložení dat'!E931)</f>
        <v/>
      </c>
      <c r="I933" s="13" t="str">
        <f>TRIM('Vložení dat'!B931)</f>
        <v/>
      </c>
      <c r="J933" s="13" t="str">
        <f>IF(AND(OR(A933="Vyt",A933="VODA"),'Vložení dat'!O931=0),"OK",IF(AND(OR(A933="Vyt",A933="VODA"),'Vložení dat'!O931&lt;&gt;0),CONCATENATE("CHYBA - ",'Vložení dat'!O931),""))</f>
        <v/>
      </c>
      <c r="K933" s="13" t="str">
        <f>IF(A933="Vyt",'Vložení dat'!R931,IF(A933="VODA",VALUE(TRIM(LEFT(REPLACE('Vložení dat'!T931,FIND(".",'Vložení dat'!T931,1),1,","),8))),""))</f>
        <v/>
      </c>
      <c r="L933" s="16" t="str">
        <f>IF(A933="Vyt",TRIM('Vložení dat'!S931),IF(A933="VODA",VALUE(TRIM(LEFT(REPLACE('Vložení dat'!R931,FIND(".",'Vložení dat'!R931,1),1,","),8))),""))</f>
        <v/>
      </c>
      <c r="M933" s="16" t="str">
        <f>IF(A933="Vyt",RIGHT('Vložení dat'!P931,11),IF(A933="VODA",VALUE(TRIM(LEFT(REPLACE('Vložení dat'!S931,FIND(".",'Vložení dat'!S931,1),1,","),8))),""))</f>
        <v/>
      </c>
      <c r="N933" s="12" t="str">
        <f>IF(A933="Vyt",TRIM('Vložení dat'!V931),"")</f>
        <v/>
      </c>
      <c r="O933" s="17" t="str">
        <f>IF(A933="Vyt",TRIM(LEFT('Vložení dat'!W931,9)),IF(A933="VODA",TRIM(CONCATENATE(LEFT('Vložení dat'!U931,3),".",MID('Vložení dat'!U931,5,2),".",MID('Vložení dat'!U931,8,2))),""))</f>
        <v/>
      </c>
      <c r="P933" s="18" t="str">
        <f>IF($A933="Vyt",'Vložení dat'!X931,IF($A933="VODA",VALUE(LEFT(TRIM(REPLACE('Vložení dat'!V931,FIND(".",'Vložení dat'!V931,1),1,",")),7)),""))</f>
        <v/>
      </c>
      <c r="Q933" s="18" t="str">
        <f>IF($A933="Vyt",'Vložení dat'!Y931,IF($A933="VODA",VALUE(LEFT(TRIM(REPLACE('Vložení dat'!W931,FIND(".",'Vložení dat'!W931,1),1,",")),7)),""))</f>
        <v/>
      </c>
      <c r="R933" s="18" t="str">
        <f>IF($A933="Vyt",'Vložení dat'!Z931,IF($A933="VODA",VALUE(LEFT(TRIM(REPLACE('Vložení dat'!X931,FIND(".",'Vložení dat'!X931,1),1,",")),7)),""))</f>
        <v/>
      </c>
      <c r="S933" s="18" t="str">
        <f>IF($A933="Vyt",'Vložení dat'!AA931,IF($A933="VODA",VALUE(LEFT(TRIM(REPLACE('Vložení dat'!Y931,FIND(".",'Vložení dat'!Y931,1),1,",")),7)),""))</f>
        <v/>
      </c>
      <c r="T933" s="18" t="str">
        <f>IF($A933="Vyt",'Vložení dat'!AB931,IF($A933="VODA",VALUE(LEFT(TRIM(REPLACE('Vložení dat'!Z931,FIND(".",'Vložení dat'!Z931,1),1,",")),7)),""))</f>
        <v/>
      </c>
      <c r="U933" s="18" t="str">
        <f>IF($A933="Vyt",'Vložení dat'!AC931,IF($A933="VODA",VALUE(LEFT(TRIM(REPLACE('Vložení dat'!AA931,FIND(".",'Vložení dat'!AA931,1),1,",")),7)),""))</f>
        <v/>
      </c>
      <c r="V933" s="18" t="str">
        <f>IF($A933="Vyt",'Vložení dat'!AD931,IF($A933="VODA",VALUE(LEFT(TRIM(REPLACE('Vložení dat'!AB931,FIND(".",'Vložení dat'!AB931,1),1,",")),7)),""))</f>
        <v/>
      </c>
      <c r="W933" s="18" t="str">
        <f>IF($A933="Vyt",'Vložení dat'!AE931,IF($A933="VODA",VALUE(LEFT(TRIM(REPLACE('Vložení dat'!AC931,FIND(".",'Vložení dat'!AC931,1),1,",")),7)),""))</f>
        <v/>
      </c>
      <c r="X933" s="18" t="str">
        <f>IF($A933="Vyt",'Vložení dat'!AF931,IF($A933="VODA",VALUE(LEFT(TRIM(REPLACE('Vložení dat'!AD931,FIND(".",'Vložení dat'!AD931,1),1,",")),7)),""))</f>
        <v/>
      </c>
      <c r="Y933" s="18" t="str">
        <f>IF($A933="Vyt",'Vložení dat'!AG931,IF($A933="VODA",VALUE(LEFT(TRIM(REPLACE('Vložení dat'!AE931,FIND(".",'Vložení dat'!AE931,1),1,",")),7)),""))</f>
        <v/>
      </c>
      <c r="Z933" s="18" t="str">
        <f>IF($A933="Vyt",'Vložení dat'!AH931,IF($A933="VODA",VALUE(LEFT(TRIM(REPLACE('Vložení dat'!AF931,FIND(".",'Vložení dat'!AF931,1),1,",")),7)),""))</f>
        <v/>
      </c>
      <c r="AA933" s="18" t="str">
        <f>IF($A933="Vyt",'Vložení dat'!AI931,IF($A933="VODA",VALUE(LEFT(TRIM(REPLACE('Vložení dat'!AG931,FIND(".",'Vložení dat'!AG931,1),1,",")),7)),""))</f>
        <v/>
      </c>
      <c r="AB933" s="18" t="str">
        <f>IF(A933="Vyt",TRIM(LEFT('Vložení dat'!AY931,9)),IF(A933="VODA",TRIM(LEFT('Vložení dat'!BB931,9)),""))</f>
        <v/>
      </c>
      <c r="AC933" s="18" t="str">
        <f>IF(A933="Vyt",TRIM(LEFT('Vložení dat'!AW931,7)),"")</f>
        <v/>
      </c>
      <c r="AD933" s="18" t="str">
        <f>IF(A933="Vyt",VALUE(REPLACE(TRIM(LEFT('Vložení dat'!BA931,4)),FIND(".",TRIM(LEFT('Vložení dat'!BA931,4)),1),1,",")),IF(A933="VODA",VALUE(REPLACE(TRIM(LEFT('Vložení dat'!BC931,4)),FIND(".",TRIM(LEFT('Vložení dat'!BC931,4)),1),1,",")),""))</f>
        <v/>
      </c>
      <c r="AE933" s="12" t="str">
        <f>IF($A933="Vyt",TRIM(LEFT(REPLACE('Vložení dat'!T931,FIND(".",'Vložení dat'!T931,1),1,","),5)),"")</f>
        <v/>
      </c>
      <c r="AF933" s="12" t="str">
        <f>IF($A933="Vyt",TRIM(LEFT(REPLACE('Vložení dat'!U931,FIND(".",'Vložení dat'!U931,1),1,","),5)),"")</f>
        <v/>
      </c>
      <c r="AG933" s="13" t="str">
        <f>IF(A933="Vyt",LEFT(REPLACE('Vložení dat'!AT931,FIND(".",'Vložení dat'!AT931,1),1,","),5)-LEFT(REPLACE('Vložení dat'!AU931,FIND(".",'Vložení dat'!AU931,1),1,","),5)," ")</f>
        <v xml:space="preserve"> </v>
      </c>
      <c r="AH933" s="13" t="str">
        <f>IF(A933="Vyt",LEFT(REPLACE('Vložení dat'!T931,FIND(".",'Vložení dat'!T931,1),1,","),5)-LEFT(REPLACE('Vložení dat'!U931,FIND(".",'Vložení dat'!U931,1),1,","),5),"")</f>
        <v/>
      </c>
      <c r="AI933" t="str">
        <f>IF(A933="Vyt"," ",IF(A933="VODA",LEFT('Vložení dat'!AU931,12),""))</f>
        <v/>
      </c>
      <c r="AJ933" t="str">
        <f>IF(A933="Vyt","",IF(A933="VODA",LEFT('Vložení dat'!AV931,12),""))</f>
        <v/>
      </c>
    </row>
    <row r="934" spans="1:36" x14ac:dyDescent="0.3">
      <c r="A934" s="13" t="str">
        <f>IF(OR('Vložení dat'!C932=" VIP4RTN010 ",'Vložení dat'!C932=" RED4RITN050.c10_001 "),"Vyt",IF(OR('Vložení dat'!C932=" RED4WM050 ",'Vložení dat'!C932=" RED4WM010 ",ISNUMBER(SEARCH("ECM4WM020.v20",'Vložení dat'!C932,1))),"VODA",IF(ISBLANK('Vložení dat'!C932),"",'Vložení dat'!C932)))</f>
        <v/>
      </c>
      <c r="B934" s="13" t="str">
        <f>TRIM('Vložení dat'!N932)</f>
        <v/>
      </c>
      <c r="C934" s="16" t="str">
        <f>TRIM('Vložení dat'!K932)</f>
        <v/>
      </c>
      <c r="D934" s="13" t="str">
        <f>TRIM('Vložení dat'!L932)</f>
        <v/>
      </c>
      <c r="E934" s="13" t="str">
        <f>TRIM('Vložení dat'!J932)</f>
        <v/>
      </c>
      <c r="F934" s="13" t="str">
        <f>TRIM('Vložení dat'!H932)</f>
        <v/>
      </c>
      <c r="G934" s="13" t="str">
        <f>TRIM('Vložení dat'!G932)</f>
        <v/>
      </c>
      <c r="H934" s="13" t="str">
        <f>TRIM('Vložení dat'!E932)</f>
        <v/>
      </c>
      <c r="I934" s="13" t="str">
        <f>TRIM('Vložení dat'!B932)</f>
        <v/>
      </c>
      <c r="J934" s="13" t="str">
        <f>IF(AND(OR(A934="Vyt",A934="VODA"),'Vložení dat'!O932=0),"OK",IF(AND(OR(A934="Vyt",A934="VODA"),'Vložení dat'!O932&lt;&gt;0),CONCATENATE("CHYBA - ",'Vložení dat'!O932),""))</f>
        <v/>
      </c>
      <c r="K934" s="13" t="str">
        <f>IF(A934="Vyt",'Vložení dat'!R932,IF(A934="VODA",VALUE(TRIM(LEFT(REPLACE('Vložení dat'!T932,FIND(".",'Vložení dat'!T932,1),1,","),8))),""))</f>
        <v/>
      </c>
      <c r="L934" s="16" t="str">
        <f>IF(A934="Vyt",TRIM('Vložení dat'!S932),IF(A934="VODA",VALUE(TRIM(LEFT(REPLACE('Vložení dat'!R932,FIND(".",'Vložení dat'!R932,1),1,","),8))),""))</f>
        <v/>
      </c>
      <c r="M934" s="16" t="str">
        <f>IF(A934="Vyt",RIGHT('Vložení dat'!P932,11),IF(A934="VODA",VALUE(TRIM(LEFT(REPLACE('Vložení dat'!S932,FIND(".",'Vložení dat'!S932,1),1,","),8))),""))</f>
        <v/>
      </c>
      <c r="N934" s="12" t="str">
        <f>IF(A934="Vyt",TRIM('Vložení dat'!V932),"")</f>
        <v/>
      </c>
      <c r="O934" s="17" t="str">
        <f>IF(A934="Vyt",TRIM(LEFT('Vložení dat'!W932,9)),IF(A934="VODA",TRIM(CONCATENATE(LEFT('Vložení dat'!U932,3),".",MID('Vložení dat'!U932,5,2),".",MID('Vložení dat'!U932,8,2))),""))</f>
        <v/>
      </c>
      <c r="P934" s="18" t="str">
        <f>IF($A934="Vyt",'Vložení dat'!X932,IF($A934="VODA",VALUE(LEFT(TRIM(REPLACE('Vložení dat'!V932,FIND(".",'Vložení dat'!V932,1),1,",")),7)),""))</f>
        <v/>
      </c>
      <c r="Q934" s="18" t="str">
        <f>IF($A934="Vyt",'Vložení dat'!Y932,IF($A934="VODA",VALUE(LEFT(TRIM(REPLACE('Vložení dat'!W932,FIND(".",'Vložení dat'!W932,1),1,",")),7)),""))</f>
        <v/>
      </c>
      <c r="R934" s="18" t="str">
        <f>IF($A934="Vyt",'Vložení dat'!Z932,IF($A934="VODA",VALUE(LEFT(TRIM(REPLACE('Vložení dat'!X932,FIND(".",'Vložení dat'!X932,1),1,",")),7)),""))</f>
        <v/>
      </c>
      <c r="S934" s="18" t="str">
        <f>IF($A934="Vyt",'Vložení dat'!AA932,IF($A934="VODA",VALUE(LEFT(TRIM(REPLACE('Vložení dat'!Y932,FIND(".",'Vložení dat'!Y932,1),1,",")),7)),""))</f>
        <v/>
      </c>
      <c r="T934" s="18" t="str">
        <f>IF($A934="Vyt",'Vložení dat'!AB932,IF($A934="VODA",VALUE(LEFT(TRIM(REPLACE('Vložení dat'!Z932,FIND(".",'Vložení dat'!Z932,1),1,",")),7)),""))</f>
        <v/>
      </c>
      <c r="U934" s="18" t="str">
        <f>IF($A934="Vyt",'Vložení dat'!AC932,IF($A934="VODA",VALUE(LEFT(TRIM(REPLACE('Vložení dat'!AA932,FIND(".",'Vložení dat'!AA932,1),1,",")),7)),""))</f>
        <v/>
      </c>
      <c r="V934" s="18" t="str">
        <f>IF($A934="Vyt",'Vložení dat'!AD932,IF($A934="VODA",VALUE(LEFT(TRIM(REPLACE('Vložení dat'!AB932,FIND(".",'Vložení dat'!AB932,1),1,",")),7)),""))</f>
        <v/>
      </c>
      <c r="W934" s="18" t="str">
        <f>IF($A934="Vyt",'Vložení dat'!AE932,IF($A934="VODA",VALUE(LEFT(TRIM(REPLACE('Vložení dat'!AC932,FIND(".",'Vložení dat'!AC932,1),1,",")),7)),""))</f>
        <v/>
      </c>
      <c r="X934" s="18" t="str">
        <f>IF($A934="Vyt",'Vložení dat'!AF932,IF($A934="VODA",VALUE(LEFT(TRIM(REPLACE('Vložení dat'!AD932,FIND(".",'Vložení dat'!AD932,1),1,",")),7)),""))</f>
        <v/>
      </c>
      <c r="Y934" s="18" t="str">
        <f>IF($A934="Vyt",'Vložení dat'!AG932,IF($A934="VODA",VALUE(LEFT(TRIM(REPLACE('Vložení dat'!AE932,FIND(".",'Vložení dat'!AE932,1),1,",")),7)),""))</f>
        <v/>
      </c>
      <c r="Z934" s="18" t="str">
        <f>IF($A934="Vyt",'Vložení dat'!AH932,IF($A934="VODA",VALUE(LEFT(TRIM(REPLACE('Vložení dat'!AF932,FIND(".",'Vložení dat'!AF932,1),1,",")),7)),""))</f>
        <v/>
      </c>
      <c r="AA934" s="18" t="str">
        <f>IF($A934="Vyt",'Vložení dat'!AI932,IF($A934="VODA",VALUE(LEFT(TRIM(REPLACE('Vložení dat'!AG932,FIND(".",'Vložení dat'!AG932,1),1,",")),7)),""))</f>
        <v/>
      </c>
      <c r="AB934" s="18" t="str">
        <f>IF(A934="Vyt",TRIM(LEFT('Vložení dat'!AY932,9)),IF(A934="VODA",TRIM(LEFT('Vložení dat'!BB932,9)),""))</f>
        <v/>
      </c>
      <c r="AC934" s="18" t="str">
        <f>IF(A934="Vyt",TRIM(LEFT('Vložení dat'!AW932,7)),"")</f>
        <v/>
      </c>
      <c r="AD934" s="18" t="str">
        <f>IF(A934="Vyt",VALUE(REPLACE(TRIM(LEFT('Vložení dat'!BA932,4)),FIND(".",TRIM(LEFT('Vložení dat'!BA932,4)),1),1,",")),IF(A934="VODA",VALUE(REPLACE(TRIM(LEFT('Vložení dat'!BC932,4)),FIND(".",TRIM(LEFT('Vložení dat'!BC932,4)),1),1,",")),""))</f>
        <v/>
      </c>
      <c r="AE934" s="12" t="str">
        <f>IF($A934="Vyt",TRIM(LEFT(REPLACE('Vložení dat'!T932,FIND(".",'Vložení dat'!T932,1),1,","),5)),"")</f>
        <v/>
      </c>
      <c r="AF934" s="12" t="str">
        <f>IF($A934="Vyt",TRIM(LEFT(REPLACE('Vložení dat'!U932,FIND(".",'Vložení dat'!U932,1),1,","),5)),"")</f>
        <v/>
      </c>
      <c r="AG934" s="13" t="str">
        <f>IF(A934="Vyt",LEFT(REPLACE('Vložení dat'!AT932,FIND(".",'Vložení dat'!AT932,1),1,","),5)-LEFT(REPLACE('Vložení dat'!AU932,FIND(".",'Vložení dat'!AU932,1),1,","),5)," ")</f>
        <v xml:space="preserve"> </v>
      </c>
      <c r="AH934" s="13" t="str">
        <f>IF(A934="Vyt",LEFT(REPLACE('Vložení dat'!T932,FIND(".",'Vložení dat'!T932,1),1,","),5)-LEFT(REPLACE('Vložení dat'!U932,FIND(".",'Vložení dat'!U932,1),1,","),5),"")</f>
        <v/>
      </c>
      <c r="AI934" t="str">
        <f>IF(A934="Vyt"," ",IF(A934="VODA",LEFT('Vložení dat'!AU932,12),""))</f>
        <v/>
      </c>
      <c r="AJ934" t="str">
        <f>IF(A934="Vyt","",IF(A934="VODA",LEFT('Vložení dat'!AV932,12),""))</f>
        <v/>
      </c>
    </row>
    <row r="935" spans="1:36" x14ac:dyDescent="0.3">
      <c r="A935" s="13" t="str">
        <f>IF(OR('Vložení dat'!C933=" VIP4RTN010 ",'Vložení dat'!C933=" RED4RITN050.c10_001 "),"Vyt",IF(OR('Vložení dat'!C933=" RED4WM050 ",'Vložení dat'!C933=" RED4WM010 ",ISNUMBER(SEARCH("ECM4WM020.v20",'Vložení dat'!C933,1))),"VODA",IF(ISBLANK('Vložení dat'!C933),"",'Vložení dat'!C933)))</f>
        <v/>
      </c>
      <c r="B935" s="13" t="str">
        <f>TRIM('Vložení dat'!N933)</f>
        <v/>
      </c>
      <c r="C935" s="16" t="str">
        <f>TRIM('Vložení dat'!K933)</f>
        <v/>
      </c>
      <c r="D935" s="13" t="str">
        <f>TRIM('Vložení dat'!L933)</f>
        <v/>
      </c>
      <c r="E935" s="13" t="str">
        <f>TRIM('Vložení dat'!J933)</f>
        <v/>
      </c>
      <c r="F935" s="13" t="str">
        <f>TRIM('Vložení dat'!H933)</f>
        <v/>
      </c>
      <c r="G935" s="13" t="str">
        <f>TRIM('Vložení dat'!G933)</f>
        <v/>
      </c>
      <c r="H935" s="13" t="str">
        <f>TRIM('Vložení dat'!E933)</f>
        <v/>
      </c>
      <c r="I935" s="13" t="str">
        <f>TRIM('Vložení dat'!B933)</f>
        <v/>
      </c>
      <c r="J935" s="13" t="str">
        <f>IF(AND(OR(A935="Vyt",A935="VODA"),'Vložení dat'!O933=0),"OK",IF(AND(OR(A935="Vyt",A935="VODA"),'Vložení dat'!O933&lt;&gt;0),CONCATENATE("CHYBA - ",'Vložení dat'!O933),""))</f>
        <v/>
      </c>
      <c r="K935" s="13" t="str">
        <f>IF(A935="Vyt",'Vložení dat'!R933,IF(A935="VODA",VALUE(TRIM(LEFT(REPLACE('Vložení dat'!T933,FIND(".",'Vložení dat'!T933,1),1,","),8))),""))</f>
        <v/>
      </c>
      <c r="L935" s="16" t="str">
        <f>IF(A935="Vyt",TRIM('Vložení dat'!S933),IF(A935="VODA",VALUE(TRIM(LEFT(REPLACE('Vložení dat'!R933,FIND(".",'Vložení dat'!R933,1),1,","),8))),""))</f>
        <v/>
      </c>
      <c r="M935" s="16" t="str">
        <f>IF(A935="Vyt",RIGHT('Vložení dat'!P933,11),IF(A935="VODA",VALUE(TRIM(LEFT(REPLACE('Vložení dat'!S933,FIND(".",'Vložení dat'!S933,1),1,","),8))),""))</f>
        <v/>
      </c>
      <c r="N935" s="12" t="str">
        <f>IF(A935="Vyt",TRIM('Vložení dat'!V933),"")</f>
        <v/>
      </c>
      <c r="O935" s="17" t="str">
        <f>IF(A935="Vyt",TRIM(LEFT('Vložení dat'!W933,9)),IF(A935="VODA",TRIM(CONCATENATE(LEFT('Vložení dat'!U933,3),".",MID('Vložení dat'!U933,5,2),".",MID('Vložení dat'!U933,8,2))),""))</f>
        <v/>
      </c>
      <c r="P935" s="18" t="str">
        <f>IF($A935="Vyt",'Vložení dat'!X933,IF($A935="VODA",VALUE(LEFT(TRIM(REPLACE('Vložení dat'!V933,FIND(".",'Vložení dat'!V933,1),1,",")),7)),""))</f>
        <v/>
      </c>
      <c r="Q935" s="18" t="str">
        <f>IF($A935="Vyt",'Vložení dat'!Y933,IF($A935="VODA",VALUE(LEFT(TRIM(REPLACE('Vložení dat'!W933,FIND(".",'Vložení dat'!W933,1),1,",")),7)),""))</f>
        <v/>
      </c>
      <c r="R935" s="18" t="str">
        <f>IF($A935="Vyt",'Vložení dat'!Z933,IF($A935="VODA",VALUE(LEFT(TRIM(REPLACE('Vložení dat'!X933,FIND(".",'Vložení dat'!X933,1),1,",")),7)),""))</f>
        <v/>
      </c>
      <c r="S935" s="18" t="str">
        <f>IF($A935="Vyt",'Vložení dat'!AA933,IF($A935="VODA",VALUE(LEFT(TRIM(REPLACE('Vložení dat'!Y933,FIND(".",'Vložení dat'!Y933,1),1,",")),7)),""))</f>
        <v/>
      </c>
      <c r="T935" s="18" t="str">
        <f>IF($A935="Vyt",'Vložení dat'!AB933,IF($A935="VODA",VALUE(LEFT(TRIM(REPLACE('Vložení dat'!Z933,FIND(".",'Vložení dat'!Z933,1),1,",")),7)),""))</f>
        <v/>
      </c>
      <c r="U935" s="18" t="str">
        <f>IF($A935="Vyt",'Vložení dat'!AC933,IF($A935="VODA",VALUE(LEFT(TRIM(REPLACE('Vložení dat'!AA933,FIND(".",'Vložení dat'!AA933,1),1,",")),7)),""))</f>
        <v/>
      </c>
      <c r="V935" s="18" t="str">
        <f>IF($A935="Vyt",'Vložení dat'!AD933,IF($A935="VODA",VALUE(LEFT(TRIM(REPLACE('Vložení dat'!AB933,FIND(".",'Vložení dat'!AB933,1),1,",")),7)),""))</f>
        <v/>
      </c>
      <c r="W935" s="18" t="str">
        <f>IF($A935="Vyt",'Vložení dat'!AE933,IF($A935="VODA",VALUE(LEFT(TRIM(REPLACE('Vložení dat'!AC933,FIND(".",'Vložení dat'!AC933,1),1,",")),7)),""))</f>
        <v/>
      </c>
      <c r="X935" s="18" t="str">
        <f>IF($A935="Vyt",'Vložení dat'!AF933,IF($A935="VODA",VALUE(LEFT(TRIM(REPLACE('Vložení dat'!AD933,FIND(".",'Vložení dat'!AD933,1),1,",")),7)),""))</f>
        <v/>
      </c>
      <c r="Y935" s="18" t="str">
        <f>IF($A935="Vyt",'Vložení dat'!AG933,IF($A935="VODA",VALUE(LEFT(TRIM(REPLACE('Vložení dat'!AE933,FIND(".",'Vložení dat'!AE933,1),1,",")),7)),""))</f>
        <v/>
      </c>
      <c r="Z935" s="18" t="str">
        <f>IF($A935="Vyt",'Vložení dat'!AH933,IF($A935="VODA",VALUE(LEFT(TRIM(REPLACE('Vložení dat'!AF933,FIND(".",'Vložení dat'!AF933,1),1,",")),7)),""))</f>
        <v/>
      </c>
      <c r="AA935" s="18" t="str">
        <f>IF($A935="Vyt",'Vložení dat'!AI933,IF($A935="VODA",VALUE(LEFT(TRIM(REPLACE('Vložení dat'!AG933,FIND(".",'Vložení dat'!AG933,1),1,",")),7)),""))</f>
        <v/>
      </c>
      <c r="AB935" s="18" t="str">
        <f>IF(A935="Vyt",TRIM(LEFT('Vložení dat'!AY933,9)),IF(A935="VODA",TRIM(LEFT('Vložení dat'!BB933,9)),""))</f>
        <v/>
      </c>
      <c r="AC935" s="18" t="str">
        <f>IF(A935="Vyt",TRIM(LEFT('Vložení dat'!AW933,7)),"")</f>
        <v/>
      </c>
      <c r="AD935" s="18" t="str">
        <f>IF(A935="Vyt",VALUE(REPLACE(TRIM(LEFT('Vložení dat'!BA933,4)),FIND(".",TRIM(LEFT('Vložení dat'!BA933,4)),1),1,",")),IF(A935="VODA",VALUE(REPLACE(TRIM(LEFT('Vložení dat'!BC933,4)),FIND(".",TRIM(LEFT('Vložení dat'!BC933,4)),1),1,",")),""))</f>
        <v/>
      </c>
      <c r="AE935" s="12" t="str">
        <f>IF($A935="Vyt",TRIM(LEFT(REPLACE('Vložení dat'!T933,FIND(".",'Vložení dat'!T933,1),1,","),5)),"")</f>
        <v/>
      </c>
      <c r="AF935" s="12" t="str">
        <f>IF($A935="Vyt",TRIM(LEFT(REPLACE('Vložení dat'!U933,FIND(".",'Vložení dat'!U933,1),1,","),5)),"")</f>
        <v/>
      </c>
      <c r="AG935" s="13" t="str">
        <f>IF(A935="Vyt",LEFT(REPLACE('Vložení dat'!AT933,FIND(".",'Vložení dat'!AT933,1),1,","),5)-LEFT(REPLACE('Vložení dat'!AU933,FIND(".",'Vložení dat'!AU933,1),1,","),5)," ")</f>
        <v xml:space="preserve"> </v>
      </c>
      <c r="AH935" s="13" t="str">
        <f>IF(A935="Vyt",LEFT(REPLACE('Vložení dat'!T933,FIND(".",'Vložení dat'!T933,1),1,","),5)-LEFT(REPLACE('Vložení dat'!U933,FIND(".",'Vložení dat'!U933,1),1,","),5),"")</f>
        <v/>
      </c>
      <c r="AI935" t="str">
        <f>IF(A935="Vyt"," ",IF(A935="VODA",LEFT('Vložení dat'!AU933,12),""))</f>
        <v/>
      </c>
      <c r="AJ935" t="str">
        <f>IF(A935="Vyt","",IF(A935="VODA",LEFT('Vložení dat'!AV933,12),""))</f>
        <v/>
      </c>
    </row>
    <row r="936" spans="1:36" x14ac:dyDescent="0.3">
      <c r="A936" s="13" t="str">
        <f>IF(OR('Vložení dat'!C934=" VIP4RTN010 ",'Vložení dat'!C934=" RED4RITN050.c10_001 "),"Vyt",IF(OR('Vložení dat'!C934=" RED4WM050 ",'Vložení dat'!C934=" RED4WM010 ",ISNUMBER(SEARCH("ECM4WM020.v20",'Vložení dat'!C934,1))),"VODA",IF(ISBLANK('Vložení dat'!C934),"",'Vložení dat'!C934)))</f>
        <v/>
      </c>
      <c r="B936" s="13" t="str">
        <f>TRIM('Vložení dat'!N934)</f>
        <v/>
      </c>
      <c r="C936" s="16" t="str">
        <f>TRIM('Vložení dat'!K934)</f>
        <v/>
      </c>
      <c r="D936" s="13" t="str">
        <f>TRIM('Vložení dat'!L934)</f>
        <v/>
      </c>
      <c r="E936" s="13" t="str">
        <f>TRIM('Vložení dat'!J934)</f>
        <v/>
      </c>
      <c r="F936" s="13" t="str">
        <f>TRIM('Vložení dat'!H934)</f>
        <v/>
      </c>
      <c r="G936" s="13" t="str">
        <f>TRIM('Vložení dat'!G934)</f>
        <v/>
      </c>
      <c r="H936" s="13" t="str">
        <f>TRIM('Vložení dat'!E934)</f>
        <v/>
      </c>
      <c r="I936" s="13" t="str">
        <f>TRIM('Vložení dat'!B934)</f>
        <v/>
      </c>
      <c r="J936" s="13" t="str">
        <f>IF(AND(OR(A936="Vyt",A936="VODA"),'Vložení dat'!O934=0),"OK",IF(AND(OR(A936="Vyt",A936="VODA"),'Vložení dat'!O934&lt;&gt;0),CONCATENATE("CHYBA - ",'Vložení dat'!O934),""))</f>
        <v/>
      </c>
      <c r="K936" s="13" t="str">
        <f>IF(A936="Vyt",'Vložení dat'!R934,IF(A936="VODA",VALUE(TRIM(LEFT(REPLACE('Vložení dat'!T934,FIND(".",'Vložení dat'!T934,1),1,","),8))),""))</f>
        <v/>
      </c>
      <c r="L936" s="16" t="str">
        <f>IF(A936="Vyt",TRIM('Vložení dat'!S934),IF(A936="VODA",VALUE(TRIM(LEFT(REPLACE('Vložení dat'!R934,FIND(".",'Vložení dat'!R934,1),1,","),8))),""))</f>
        <v/>
      </c>
      <c r="M936" s="16" t="str">
        <f>IF(A936="Vyt",RIGHT('Vložení dat'!P934,11),IF(A936="VODA",VALUE(TRIM(LEFT(REPLACE('Vložení dat'!S934,FIND(".",'Vložení dat'!S934,1),1,","),8))),""))</f>
        <v/>
      </c>
      <c r="N936" s="12" t="str">
        <f>IF(A936="Vyt",TRIM('Vložení dat'!V934),"")</f>
        <v/>
      </c>
      <c r="O936" s="17" t="str">
        <f>IF(A936="Vyt",TRIM(LEFT('Vložení dat'!W934,9)),IF(A936="VODA",TRIM(CONCATENATE(LEFT('Vložení dat'!U934,3),".",MID('Vložení dat'!U934,5,2),".",MID('Vložení dat'!U934,8,2))),""))</f>
        <v/>
      </c>
      <c r="P936" s="18" t="str">
        <f>IF($A936="Vyt",'Vložení dat'!X934,IF($A936="VODA",VALUE(LEFT(TRIM(REPLACE('Vložení dat'!V934,FIND(".",'Vložení dat'!V934,1),1,",")),7)),""))</f>
        <v/>
      </c>
      <c r="Q936" s="18" t="str">
        <f>IF($A936="Vyt",'Vložení dat'!Y934,IF($A936="VODA",VALUE(LEFT(TRIM(REPLACE('Vložení dat'!W934,FIND(".",'Vložení dat'!W934,1),1,",")),7)),""))</f>
        <v/>
      </c>
      <c r="R936" s="18" t="str">
        <f>IF($A936="Vyt",'Vložení dat'!Z934,IF($A936="VODA",VALUE(LEFT(TRIM(REPLACE('Vložení dat'!X934,FIND(".",'Vložení dat'!X934,1),1,",")),7)),""))</f>
        <v/>
      </c>
      <c r="S936" s="18" t="str">
        <f>IF($A936="Vyt",'Vložení dat'!AA934,IF($A936="VODA",VALUE(LEFT(TRIM(REPLACE('Vložení dat'!Y934,FIND(".",'Vložení dat'!Y934,1),1,",")),7)),""))</f>
        <v/>
      </c>
      <c r="T936" s="18" t="str">
        <f>IF($A936="Vyt",'Vložení dat'!AB934,IF($A936="VODA",VALUE(LEFT(TRIM(REPLACE('Vložení dat'!Z934,FIND(".",'Vložení dat'!Z934,1),1,",")),7)),""))</f>
        <v/>
      </c>
      <c r="U936" s="18" t="str">
        <f>IF($A936="Vyt",'Vložení dat'!AC934,IF($A936="VODA",VALUE(LEFT(TRIM(REPLACE('Vložení dat'!AA934,FIND(".",'Vložení dat'!AA934,1),1,",")),7)),""))</f>
        <v/>
      </c>
      <c r="V936" s="18" t="str">
        <f>IF($A936="Vyt",'Vložení dat'!AD934,IF($A936="VODA",VALUE(LEFT(TRIM(REPLACE('Vložení dat'!AB934,FIND(".",'Vložení dat'!AB934,1),1,",")),7)),""))</f>
        <v/>
      </c>
      <c r="W936" s="18" t="str">
        <f>IF($A936="Vyt",'Vložení dat'!AE934,IF($A936="VODA",VALUE(LEFT(TRIM(REPLACE('Vložení dat'!AC934,FIND(".",'Vložení dat'!AC934,1),1,",")),7)),""))</f>
        <v/>
      </c>
      <c r="X936" s="18" t="str">
        <f>IF($A936="Vyt",'Vložení dat'!AF934,IF($A936="VODA",VALUE(LEFT(TRIM(REPLACE('Vložení dat'!AD934,FIND(".",'Vložení dat'!AD934,1),1,",")),7)),""))</f>
        <v/>
      </c>
      <c r="Y936" s="18" t="str">
        <f>IF($A936="Vyt",'Vložení dat'!AG934,IF($A936="VODA",VALUE(LEFT(TRIM(REPLACE('Vložení dat'!AE934,FIND(".",'Vložení dat'!AE934,1),1,",")),7)),""))</f>
        <v/>
      </c>
      <c r="Z936" s="18" t="str">
        <f>IF($A936="Vyt",'Vložení dat'!AH934,IF($A936="VODA",VALUE(LEFT(TRIM(REPLACE('Vložení dat'!AF934,FIND(".",'Vložení dat'!AF934,1),1,",")),7)),""))</f>
        <v/>
      </c>
      <c r="AA936" s="18" t="str">
        <f>IF($A936="Vyt",'Vložení dat'!AI934,IF($A936="VODA",VALUE(LEFT(TRIM(REPLACE('Vložení dat'!AG934,FIND(".",'Vložení dat'!AG934,1),1,",")),7)),""))</f>
        <v/>
      </c>
      <c r="AB936" s="18" t="str">
        <f>IF(A936="Vyt",TRIM(LEFT('Vložení dat'!AY934,9)),IF(A936="VODA",TRIM(LEFT('Vložení dat'!BB934,9)),""))</f>
        <v/>
      </c>
      <c r="AC936" s="18" t="str">
        <f>IF(A936="Vyt",TRIM(LEFT('Vložení dat'!AW934,7)),"")</f>
        <v/>
      </c>
      <c r="AD936" s="18" t="str">
        <f>IF(A936="Vyt",VALUE(REPLACE(TRIM(LEFT('Vložení dat'!BA934,4)),FIND(".",TRIM(LEFT('Vložení dat'!BA934,4)),1),1,",")),IF(A936="VODA",VALUE(REPLACE(TRIM(LEFT('Vložení dat'!BC934,4)),FIND(".",TRIM(LEFT('Vložení dat'!BC934,4)),1),1,",")),""))</f>
        <v/>
      </c>
      <c r="AE936" s="12" t="str">
        <f>IF($A936="Vyt",TRIM(LEFT(REPLACE('Vložení dat'!T934,FIND(".",'Vložení dat'!T934,1),1,","),5)),"")</f>
        <v/>
      </c>
      <c r="AF936" s="12" t="str">
        <f>IF($A936="Vyt",TRIM(LEFT(REPLACE('Vložení dat'!U934,FIND(".",'Vložení dat'!U934,1),1,","),5)),"")</f>
        <v/>
      </c>
      <c r="AG936" s="13" t="str">
        <f>IF(A936="Vyt",LEFT(REPLACE('Vložení dat'!AT934,FIND(".",'Vložení dat'!AT934,1),1,","),5)-LEFT(REPLACE('Vložení dat'!AU934,FIND(".",'Vložení dat'!AU934,1),1,","),5)," ")</f>
        <v xml:space="preserve"> </v>
      </c>
      <c r="AH936" s="13" t="str">
        <f>IF(A936="Vyt",LEFT(REPLACE('Vložení dat'!T934,FIND(".",'Vložení dat'!T934,1),1,","),5)-LEFT(REPLACE('Vložení dat'!U934,FIND(".",'Vložení dat'!U934,1),1,","),5),"")</f>
        <v/>
      </c>
      <c r="AI936" t="str">
        <f>IF(A936="Vyt"," ",IF(A936="VODA",LEFT('Vložení dat'!AU934,12),""))</f>
        <v/>
      </c>
      <c r="AJ936" t="str">
        <f>IF(A936="Vyt","",IF(A936="VODA",LEFT('Vložení dat'!AV934,12),""))</f>
        <v/>
      </c>
    </row>
    <row r="937" spans="1:36" x14ac:dyDescent="0.3">
      <c r="A937" s="13" t="str">
        <f>IF(OR('Vložení dat'!C935=" VIP4RTN010 ",'Vložení dat'!C935=" RED4RITN050.c10_001 "),"Vyt",IF(OR('Vložení dat'!C935=" RED4WM050 ",'Vložení dat'!C935=" RED4WM010 ",ISNUMBER(SEARCH("ECM4WM020.v20",'Vložení dat'!C935,1))),"VODA",IF(ISBLANK('Vložení dat'!C935),"",'Vložení dat'!C935)))</f>
        <v/>
      </c>
      <c r="B937" s="13" t="str">
        <f>TRIM('Vložení dat'!N935)</f>
        <v/>
      </c>
      <c r="C937" s="16" t="str">
        <f>TRIM('Vložení dat'!K935)</f>
        <v/>
      </c>
      <c r="D937" s="13" t="str">
        <f>TRIM('Vložení dat'!L935)</f>
        <v/>
      </c>
      <c r="E937" s="13" t="str">
        <f>TRIM('Vložení dat'!J935)</f>
        <v/>
      </c>
      <c r="F937" s="13" t="str">
        <f>TRIM('Vložení dat'!H935)</f>
        <v/>
      </c>
      <c r="G937" s="13" t="str">
        <f>TRIM('Vložení dat'!G935)</f>
        <v/>
      </c>
      <c r="H937" s="13" t="str">
        <f>TRIM('Vložení dat'!E935)</f>
        <v/>
      </c>
      <c r="I937" s="13" t="str">
        <f>TRIM('Vložení dat'!B935)</f>
        <v/>
      </c>
      <c r="J937" s="13" t="str">
        <f>IF(AND(OR(A937="Vyt",A937="VODA"),'Vložení dat'!O935=0),"OK",IF(AND(OR(A937="Vyt",A937="VODA"),'Vložení dat'!O935&lt;&gt;0),CONCATENATE("CHYBA - ",'Vložení dat'!O935),""))</f>
        <v/>
      </c>
      <c r="K937" s="13" t="str">
        <f>IF(A937="Vyt",'Vložení dat'!R935,IF(A937="VODA",VALUE(TRIM(LEFT(REPLACE('Vložení dat'!T935,FIND(".",'Vložení dat'!T935,1),1,","),8))),""))</f>
        <v/>
      </c>
      <c r="L937" s="16" t="str">
        <f>IF(A937="Vyt",TRIM('Vložení dat'!S935),IF(A937="VODA",VALUE(TRIM(LEFT(REPLACE('Vložení dat'!R935,FIND(".",'Vložení dat'!R935,1),1,","),8))),""))</f>
        <v/>
      </c>
      <c r="M937" s="16" t="str">
        <f>IF(A937="Vyt",RIGHT('Vložení dat'!P935,11),IF(A937="VODA",VALUE(TRIM(LEFT(REPLACE('Vložení dat'!S935,FIND(".",'Vložení dat'!S935,1),1,","),8))),""))</f>
        <v/>
      </c>
      <c r="N937" s="12" t="str">
        <f>IF(A937="Vyt",TRIM('Vložení dat'!V935),"")</f>
        <v/>
      </c>
      <c r="O937" s="17" t="str">
        <f>IF(A937="Vyt",TRIM(LEFT('Vložení dat'!W935,9)),IF(A937="VODA",TRIM(CONCATENATE(LEFT('Vložení dat'!U935,3),".",MID('Vložení dat'!U935,5,2),".",MID('Vložení dat'!U935,8,2))),""))</f>
        <v/>
      </c>
      <c r="P937" s="18" t="str">
        <f>IF($A937="Vyt",'Vložení dat'!X935,IF($A937="VODA",VALUE(LEFT(TRIM(REPLACE('Vložení dat'!V935,FIND(".",'Vložení dat'!V935,1),1,",")),7)),""))</f>
        <v/>
      </c>
      <c r="Q937" s="18" t="str">
        <f>IF($A937="Vyt",'Vložení dat'!Y935,IF($A937="VODA",VALUE(LEFT(TRIM(REPLACE('Vložení dat'!W935,FIND(".",'Vložení dat'!W935,1),1,",")),7)),""))</f>
        <v/>
      </c>
      <c r="R937" s="18" t="str">
        <f>IF($A937="Vyt",'Vložení dat'!Z935,IF($A937="VODA",VALUE(LEFT(TRIM(REPLACE('Vložení dat'!X935,FIND(".",'Vložení dat'!X935,1),1,",")),7)),""))</f>
        <v/>
      </c>
      <c r="S937" s="18" t="str">
        <f>IF($A937="Vyt",'Vložení dat'!AA935,IF($A937="VODA",VALUE(LEFT(TRIM(REPLACE('Vložení dat'!Y935,FIND(".",'Vložení dat'!Y935,1),1,",")),7)),""))</f>
        <v/>
      </c>
      <c r="T937" s="18" t="str">
        <f>IF($A937="Vyt",'Vložení dat'!AB935,IF($A937="VODA",VALUE(LEFT(TRIM(REPLACE('Vložení dat'!Z935,FIND(".",'Vložení dat'!Z935,1),1,",")),7)),""))</f>
        <v/>
      </c>
      <c r="U937" s="18" t="str">
        <f>IF($A937="Vyt",'Vložení dat'!AC935,IF($A937="VODA",VALUE(LEFT(TRIM(REPLACE('Vložení dat'!AA935,FIND(".",'Vložení dat'!AA935,1),1,",")),7)),""))</f>
        <v/>
      </c>
      <c r="V937" s="18" t="str">
        <f>IF($A937="Vyt",'Vložení dat'!AD935,IF($A937="VODA",VALUE(LEFT(TRIM(REPLACE('Vložení dat'!AB935,FIND(".",'Vložení dat'!AB935,1),1,",")),7)),""))</f>
        <v/>
      </c>
      <c r="W937" s="18" t="str">
        <f>IF($A937="Vyt",'Vložení dat'!AE935,IF($A937="VODA",VALUE(LEFT(TRIM(REPLACE('Vložení dat'!AC935,FIND(".",'Vložení dat'!AC935,1),1,",")),7)),""))</f>
        <v/>
      </c>
      <c r="X937" s="18" t="str">
        <f>IF($A937="Vyt",'Vložení dat'!AF935,IF($A937="VODA",VALUE(LEFT(TRIM(REPLACE('Vložení dat'!AD935,FIND(".",'Vložení dat'!AD935,1),1,",")),7)),""))</f>
        <v/>
      </c>
      <c r="Y937" s="18" t="str">
        <f>IF($A937="Vyt",'Vložení dat'!AG935,IF($A937="VODA",VALUE(LEFT(TRIM(REPLACE('Vložení dat'!AE935,FIND(".",'Vložení dat'!AE935,1),1,",")),7)),""))</f>
        <v/>
      </c>
      <c r="Z937" s="18" t="str">
        <f>IF($A937="Vyt",'Vložení dat'!AH935,IF($A937="VODA",VALUE(LEFT(TRIM(REPLACE('Vložení dat'!AF935,FIND(".",'Vložení dat'!AF935,1),1,",")),7)),""))</f>
        <v/>
      </c>
      <c r="AA937" s="18" t="str">
        <f>IF($A937="Vyt",'Vložení dat'!AI935,IF($A937="VODA",VALUE(LEFT(TRIM(REPLACE('Vložení dat'!AG935,FIND(".",'Vložení dat'!AG935,1),1,",")),7)),""))</f>
        <v/>
      </c>
      <c r="AB937" s="18" t="str">
        <f>IF(A937="Vyt",TRIM(LEFT('Vložení dat'!AY935,9)),IF(A937="VODA",TRIM(LEFT('Vložení dat'!BB935,9)),""))</f>
        <v/>
      </c>
      <c r="AC937" s="18" t="str">
        <f>IF(A937="Vyt",TRIM(LEFT('Vložení dat'!AW935,7)),"")</f>
        <v/>
      </c>
      <c r="AD937" s="18" t="str">
        <f>IF(A937="Vyt",VALUE(REPLACE(TRIM(LEFT('Vložení dat'!BA935,4)),FIND(".",TRIM(LEFT('Vložení dat'!BA935,4)),1),1,",")),IF(A937="VODA",VALUE(REPLACE(TRIM(LEFT('Vložení dat'!BC935,4)),FIND(".",TRIM(LEFT('Vložení dat'!BC935,4)),1),1,",")),""))</f>
        <v/>
      </c>
      <c r="AE937" s="12" t="str">
        <f>IF($A937="Vyt",TRIM(LEFT(REPLACE('Vložení dat'!T935,FIND(".",'Vložení dat'!T935,1),1,","),5)),"")</f>
        <v/>
      </c>
      <c r="AF937" s="12" t="str">
        <f>IF($A937="Vyt",TRIM(LEFT(REPLACE('Vložení dat'!U935,FIND(".",'Vložení dat'!U935,1),1,","),5)),"")</f>
        <v/>
      </c>
      <c r="AG937" s="13" t="str">
        <f>IF(A937="Vyt",LEFT(REPLACE('Vložení dat'!AT935,FIND(".",'Vložení dat'!AT935,1),1,","),5)-LEFT(REPLACE('Vložení dat'!AU935,FIND(".",'Vložení dat'!AU935,1),1,","),5)," ")</f>
        <v xml:space="preserve"> </v>
      </c>
      <c r="AH937" s="13" t="str">
        <f>IF(A937="Vyt",LEFT(REPLACE('Vložení dat'!T935,FIND(".",'Vložení dat'!T935,1),1,","),5)-LEFT(REPLACE('Vložení dat'!U935,FIND(".",'Vložení dat'!U935,1),1,","),5),"")</f>
        <v/>
      </c>
      <c r="AI937" t="str">
        <f>IF(A937="Vyt"," ",IF(A937="VODA",LEFT('Vložení dat'!AU935,12),""))</f>
        <v/>
      </c>
      <c r="AJ937" t="str">
        <f>IF(A937="Vyt","",IF(A937="VODA",LEFT('Vložení dat'!AV935,12),""))</f>
        <v/>
      </c>
    </row>
    <row r="938" spans="1:36" x14ac:dyDescent="0.3">
      <c r="A938" s="13" t="str">
        <f>IF(OR('Vložení dat'!C936=" VIP4RTN010 ",'Vložení dat'!C936=" RED4RITN050.c10_001 "),"Vyt",IF(OR('Vložení dat'!C936=" RED4WM050 ",'Vložení dat'!C936=" RED4WM010 ",ISNUMBER(SEARCH("ECM4WM020.v20",'Vložení dat'!C936,1))),"VODA",IF(ISBLANK('Vložení dat'!C936),"",'Vložení dat'!C936)))</f>
        <v/>
      </c>
      <c r="B938" s="13" t="str">
        <f>TRIM('Vložení dat'!N936)</f>
        <v/>
      </c>
      <c r="C938" s="16" t="str">
        <f>TRIM('Vložení dat'!K936)</f>
        <v/>
      </c>
      <c r="D938" s="13" t="str">
        <f>TRIM('Vložení dat'!L936)</f>
        <v/>
      </c>
      <c r="E938" s="13" t="str">
        <f>TRIM('Vložení dat'!J936)</f>
        <v/>
      </c>
      <c r="F938" s="13" t="str">
        <f>TRIM('Vložení dat'!H936)</f>
        <v/>
      </c>
      <c r="G938" s="13" t="str">
        <f>TRIM('Vložení dat'!G936)</f>
        <v/>
      </c>
      <c r="H938" s="13" t="str">
        <f>TRIM('Vložení dat'!E936)</f>
        <v/>
      </c>
      <c r="I938" s="13" t="str">
        <f>TRIM('Vložení dat'!B936)</f>
        <v/>
      </c>
      <c r="J938" s="13" t="str">
        <f>IF(AND(OR(A938="Vyt",A938="VODA"),'Vložení dat'!O936=0),"OK",IF(AND(OR(A938="Vyt",A938="VODA"),'Vložení dat'!O936&lt;&gt;0),CONCATENATE("CHYBA - ",'Vložení dat'!O936),""))</f>
        <v/>
      </c>
      <c r="K938" s="13" t="str">
        <f>IF(A938="Vyt",'Vložení dat'!R936,IF(A938="VODA",VALUE(TRIM(LEFT(REPLACE('Vložení dat'!T936,FIND(".",'Vložení dat'!T936,1),1,","),8))),""))</f>
        <v/>
      </c>
      <c r="L938" s="16" t="str">
        <f>IF(A938="Vyt",TRIM('Vložení dat'!S936),IF(A938="VODA",VALUE(TRIM(LEFT(REPLACE('Vložení dat'!R936,FIND(".",'Vložení dat'!R936,1),1,","),8))),""))</f>
        <v/>
      </c>
      <c r="M938" s="16" t="str">
        <f>IF(A938="Vyt",RIGHT('Vložení dat'!P936,11),IF(A938="VODA",VALUE(TRIM(LEFT(REPLACE('Vložení dat'!S936,FIND(".",'Vložení dat'!S936,1),1,","),8))),""))</f>
        <v/>
      </c>
      <c r="N938" s="12" t="str">
        <f>IF(A938="Vyt",TRIM('Vložení dat'!V936),"")</f>
        <v/>
      </c>
      <c r="O938" s="17" t="str">
        <f>IF(A938="Vyt",TRIM(LEFT('Vložení dat'!W936,9)),IF(A938="VODA",TRIM(CONCATENATE(LEFT('Vložení dat'!U936,3),".",MID('Vložení dat'!U936,5,2),".",MID('Vložení dat'!U936,8,2))),""))</f>
        <v/>
      </c>
      <c r="P938" s="18" t="str">
        <f>IF($A938="Vyt",'Vložení dat'!X936,IF($A938="VODA",VALUE(LEFT(TRIM(REPLACE('Vložení dat'!V936,FIND(".",'Vložení dat'!V936,1),1,",")),7)),""))</f>
        <v/>
      </c>
      <c r="Q938" s="18" t="str">
        <f>IF($A938="Vyt",'Vložení dat'!Y936,IF($A938="VODA",VALUE(LEFT(TRIM(REPLACE('Vložení dat'!W936,FIND(".",'Vložení dat'!W936,1),1,",")),7)),""))</f>
        <v/>
      </c>
      <c r="R938" s="18" t="str">
        <f>IF($A938="Vyt",'Vložení dat'!Z936,IF($A938="VODA",VALUE(LEFT(TRIM(REPLACE('Vložení dat'!X936,FIND(".",'Vložení dat'!X936,1),1,",")),7)),""))</f>
        <v/>
      </c>
      <c r="S938" s="18" t="str">
        <f>IF($A938="Vyt",'Vložení dat'!AA936,IF($A938="VODA",VALUE(LEFT(TRIM(REPLACE('Vložení dat'!Y936,FIND(".",'Vložení dat'!Y936,1),1,",")),7)),""))</f>
        <v/>
      </c>
      <c r="T938" s="18" t="str">
        <f>IF($A938="Vyt",'Vložení dat'!AB936,IF($A938="VODA",VALUE(LEFT(TRIM(REPLACE('Vložení dat'!Z936,FIND(".",'Vložení dat'!Z936,1),1,",")),7)),""))</f>
        <v/>
      </c>
      <c r="U938" s="18" t="str">
        <f>IF($A938="Vyt",'Vložení dat'!AC936,IF($A938="VODA",VALUE(LEFT(TRIM(REPLACE('Vložení dat'!AA936,FIND(".",'Vložení dat'!AA936,1),1,",")),7)),""))</f>
        <v/>
      </c>
      <c r="V938" s="18" t="str">
        <f>IF($A938="Vyt",'Vložení dat'!AD936,IF($A938="VODA",VALUE(LEFT(TRIM(REPLACE('Vložení dat'!AB936,FIND(".",'Vložení dat'!AB936,1),1,",")),7)),""))</f>
        <v/>
      </c>
      <c r="W938" s="18" t="str">
        <f>IF($A938="Vyt",'Vložení dat'!AE936,IF($A938="VODA",VALUE(LEFT(TRIM(REPLACE('Vložení dat'!AC936,FIND(".",'Vložení dat'!AC936,1),1,",")),7)),""))</f>
        <v/>
      </c>
      <c r="X938" s="18" t="str">
        <f>IF($A938="Vyt",'Vložení dat'!AF936,IF($A938="VODA",VALUE(LEFT(TRIM(REPLACE('Vložení dat'!AD936,FIND(".",'Vložení dat'!AD936,1),1,",")),7)),""))</f>
        <v/>
      </c>
      <c r="Y938" s="18" t="str">
        <f>IF($A938="Vyt",'Vložení dat'!AG936,IF($A938="VODA",VALUE(LEFT(TRIM(REPLACE('Vložení dat'!AE936,FIND(".",'Vložení dat'!AE936,1),1,",")),7)),""))</f>
        <v/>
      </c>
      <c r="Z938" s="18" t="str">
        <f>IF($A938="Vyt",'Vložení dat'!AH936,IF($A938="VODA",VALUE(LEFT(TRIM(REPLACE('Vložení dat'!AF936,FIND(".",'Vložení dat'!AF936,1),1,",")),7)),""))</f>
        <v/>
      </c>
      <c r="AA938" s="18" t="str">
        <f>IF($A938="Vyt",'Vložení dat'!AI936,IF($A938="VODA",VALUE(LEFT(TRIM(REPLACE('Vložení dat'!AG936,FIND(".",'Vložení dat'!AG936,1),1,",")),7)),""))</f>
        <v/>
      </c>
      <c r="AB938" s="18" t="str">
        <f>IF(A938="Vyt",TRIM(LEFT('Vložení dat'!AY936,9)),IF(A938="VODA",TRIM(LEFT('Vložení dat'!BB936,9)),""))</f>
        <v/>
      </c>
      <c r="AC938" s="18" t="str">
        <f>IF(A938="Vyt",TRIM(LEFT('Vložení dat'!AW936,7)),"")</f>
        <v/>
      </c>
      <c r="AD938" s="18" t="str">
        <f>IF(A938="Vyt",VALUE(REPLACE(TRIM(LEFT('Vložení dat'!BA936,4)),FIND(".",TRIM(LEFT('Vložení dat'!BA936,4)),1),1,",")),IF(A938="VODA",VALUE(REPLACE(TRIM(LEFT('Vložení dat'!BC936,4)),FIND(".",TRIM(LEFT('Vložení dat'!BC936,4)),1),1,",")),""))</f>
        <v/>
      </c>
      <c r="AE938" s="12" t="str">
        <f>IF($A938="Vyt",TRIM(LEFT(REPLACE('Vložení dat'!T936,FIND(".",'Vložení dat'!T936,1),1,","),5)),"")</f>
        <v/>
      </c>
      <c r="AF938" s="12" t="str">
        <f>IF($A938="Vyt",TRIM(LEFT(REPLACE('Vložení dat'!U936,FIND(".",'Vložení dat'!U936,1),1,","),5)),"")</f>
        <v/>
      </c>
      <c r="AG938" s="13" t="str">
        <f>IF(A938="Vyt",LEFT(REPLACE('Vložení dat'!AT936,FIND(".",'Vložení dat'!AT936,1),1,","),5)-LEFT(REPLACE('Vložení dat'!AU936,FIND(".",'Vložení dat'!AU936,1),1,","),5)," ")</f>
        <v xml:space="preserve"> </v>
      </c>
      <c r="AH938" s="13" t="str">
        <f>IF(A938="Vyt",LEFT(REPLACE('Vložení dat'!T936,FIND(".",'Vložení dat'!T936,1),1,","),5)-LEFT(REPLACE('Vložení dat'!U936,FIND(".",'Vložení dat'!U936,1),1,","),5),"")</f>
        <v/>
      </c>
      <c r="AI938" t="str">
        <f>IF(A938="Vyt"," ",IF(A938="VODA",LEFT('Vložení dat'!AU936,12),""))</f>
        <v/>
      </c>
      <c r="AJ938" t="str">
        <f>IF(A938="Vyt","",IF(A938="VODA",LEFT('Vložení dat'!AV936,12),""))</f>
        <v/>
      </c>
    </row>
    <row r="939" spans="1:36" x14ac:dyDescent="0.3">
      <c r="A939" s="13" t="str">
        <f>IF(OR('Vložení dat'!C937=" VIP4RTN010 ",'Vložení dat'!C937=" RED4RITN050.c10_001 "),"Vyt",IF(OR('Vložení dat'!C937=" RED4WM050 ",'Vložení dat'!C937=" RED4WM010 ",ISNUMBER(SEARCH("ECM4WM020.v20",'Vložení dat'!C937,1))),"VODA",IF(ISBLANK('Vložení dat'!C937),"",'Vložení dat'!C937)))</f>
        <v/>
      </c>
      <c r="B939" s="13" t="str">
        <f>TRIM('Vložení dat'!N937)</f>
        <v/>
      </c>
      <c r="C939" s="16" t="str">
        <f>TRIM('Vložení dat'!K937)</f>
        <v/>
      </c>
      <c r="D939" s="13" t="str">
        <f>TRIM('Vložení dat'!L937)</f>
        <v/>
      </c>
      <c r="E939" s="13" t="str">
        <f>TRIM('Vložení dat'!J937)</f>
        <v/>
      </c>
      <c r="F939" s="13" t="str">
        <f>TRIM('Vložení dat'!H937)</f>
        <v/>
      </c>
      <c r="G939" s="13" t="str">
        <f>TRIM('Vložení dat'!G937)</f>
        <v/>
      </c>
      <c r="H939" s="13" t="str">
        <f>TRIM('Vložení dat'!E937)</f>
        <v/>
      </c>
      <c r="I939" s="13" t="str">
        <f>TRIM('Vložení dat'!B937)</f>
        <v/>
      </c>
      <c r="J939" s="13" t="str">
        <f>IF(AND(OR(A939="Vyt",A939="VODA"),'Vložení dat'!O937=0),"OK",IF(AND(OR(A939="Vyt",A939="VODA"),'Vložení dat'!O937&lt;&gt;0),CONCATENATE("CHYBA - ",'Vložení dat'!O937),""))</f>
        <v/>
      </c>
      <c r="K939" s="13" t="str">
        <f>IF(A939="Vyt",'Vložení dat'!R937,IF(A939="VODA",VALUE(TRIM(LEFT(REPLACE('Vložení dat'!T937,FIND(".",'Vložení dat'!T937,1),1,","),8))),""))</f>
        <v/>
      </c>
      <c r="L939" s="16" t="str">
        <f>IF(A939="Vyt",TRIM('Vložení dat'!S937),IF(A939="VODA",VALUE(TRIM(LEFT(REPLACE('Vložení dat'!R937,FIND(".",'Vložení dat'!R937,1),1,","),8))),""))</f>
        <v/>
      </c>
      <c r="M939" s="16" t="str">
        <f>IF(A939="Vyt",RIGHT('Vložení dat'!P937,11),IF(A939="VODA",VALUE(TRIM(LEFT(REPLACE('Vložení dat'!S937,FIND(".",'Vložení dat'!S937,1),1,","),8))),""))</f>
        <v/>
      </c>
      <c r="N939" s="12" t="str">
        <f>IF(A939="Vyt",TRIM('Vložení dat'!V937),"")</f>
        <v/>
      </c>
      <c r="O939" s="17" t="str">
        <f>IF(A939="Vyt",TRIM(LEFT('Vložení dat'!W937,9)),IF(A939="VODA",TRIM(CONCATENATE(LEFT('Vložení dat'!U937,3),".",MID('Vložení dat'!U937,5,2),".",MID('Vložení dat'!U937,8,2))),""))</f>
        <v/>
      </c>
      <c r="P939" s="18" t="str">
        <f>IF($A939="Vyt",'Vložení dat'!X937,IF($A939="VODA",VALUE(LEFT(TRIM(REPLACE('Vložení dat'!V937,FIND(".",'Vložení dat'!V937,1),1,",")),7)),""))</f>
        <v/>
      </c>
      <c r="Q939" s="18" t="str">
        <f>IF($A939="Vyt",'Vložení dat'!Y937,IF($A939="VODA",VALUE(LEFT(TRIM(REPLACE('Vložení dat'!W937,FIND(".",'Vložení dat'!W937,1),1,",")),7)),""))</f>
        <v/>
      </c>
      <c r="R939" s="18" t="str">
        <f>IF($A939="Vyt",'Vložení dat'!Z937,IF($A939="VODA",VALUE(LEFT(TRIM(REPLACE('Vložení dat'!X937,FIND(".",'Vložení dat'!X937,1),1,",")),7)),""))</f>
        <v/>
      </c>
      <c r="S939" s="18" t="str">
        <f>IF($A939="Vyt",'Vložení dat'!AA937,IF($A939="VODA",VALUE(LEFT(TRIM(REPLACE('Vložení dat'!Y937,FIND(".",'Vložení dat'!Y937,1),1,",")),7)),""))</f>
        <v/>
      </c>
      <c r="T939" s="18" t="str">
        <f>IF($A939="Vyt",'Vložení dat'!AB937,IF($A939="VODA",VALUE(LEFT(TRIM(REPLACE('Vložení dat'!Z937,FIND(".",'Vložení dat'!Z937,1),1,",")),7)),""))</f>
        <v/>
      </c>
      <c r="U939" s="18" t="str">
        <f>IF($A939="Vyt",'Vložení dat'!AC937,IF($A939="VODA",VALUE(LEFT(TRIM(REPLACE('Vložení dat'!AA937,FIND(".",'Vložení dat'!AA937,1),1,",")),7)),""))</f>
        <v/>
      </c>
      <c r="V939" s="18" t="str">
        <f>IF($A939="Vyt",'Vložení dat'!AD937,IF($A939="VODA",VALUE(LEFT(TRIM(REPLACE('Vložení dat'!AB937,FIND(".",'Vložení dat'!AB937,1),1,",")),7)),""))</f>
        <v/>
      </c>
      <c r="W939" s="18" t="str">
        <f>IF($A939="Vyt",'Vložení dat'!AE937,IF($A939="VODA",VALUE(LEFT(TRIM(REPLACE('Vložení dat'!AC937,FIND(".",'Vložení dat'!AC937,1),1,",")),7)),""))</f>
        <v/>
      </c>
      <c r="X939" s="18" t="str">
        <f>IF($A939="Vyt",'Vložení dat'!AF937,IF($A939="VODA",VALUE(LEFT(TRIM(REPLACE('Vložení dat'!AD937,FIND(".",'Vložení dat'!AD937,1),1,",")),7)),""))</f>
        <v/>
      </c>
      <c r="Y939" s="18" t="str">
        <f>IF($A939="Vyt",'Vložení dat'!AG937,IF($A939="VODA",VALUE(LEFT(TRIM(REPLACE('Vložení dat'!AE937,FIND(".",'Vložení dat'!AE937,1),1,",")),7)),""))</f>
        <v/>
      </c>
      <c r="Z939" s="18" t="str">
        <f>IF($A939="Vyt",'Vložení dat'!AH937,IF($A939="VODA",VALUE(LEFT(TRIM(REPLACE('Vložení dat'!AF937,FIND(".",'Vložení dat'!AF937,1),1,",")),7)),""))</f>
        <v/>
      </c>
      <c r="AA939" s="18" t="str">
        <f>IF($A939="Vyt",'Vložení dat'!AI937,IF($A939="VODA",VALUE(LEFT(TRIM(REPLACE('Vložení dat'!AG937,FIND(".",'Vložení dat'!AG937,1),1,",")),7)),""))</f>
        <v/>
      </c>
      <c r="AB939" s="18" t="str">
        <f>IF(A939="Vyt",TRIM(LEFT('Vložení dat'!AY937,9)),IF(A939="VODA",TRIM(LEFT('Vložení dat'!BB937,9)),""))</f>
        <v/>
      </c>
      <c r="AC939" s="18" t="str">
        <f>IF(A939="Vyt",TRIM(LEFT('Vložení dat'!AW937,7)),"")</f>
        <v/>
      </c>
      <c r="AD939" s="18" t="str">
        <f>IF(A939="Vyt",VALUE(REPLACE(TRIM(LEFT('Vložení dat'!BA937,4)),FIND(".",TRIM(LEFT('Vložení dat'!BA937,4)),1),1,",")),IF(A939="VODA",VALUE(REPLACE(TRIM(LEFT('Vložení dat'!BC937,4)),FIND(".",TRIM(LEFT('Vložení dat'!BC937,4)),1),1,",")),""))</f>
        <v/>
      </c>
      <c r="AE939" s="12" t="str">
        <f>IF($A939="Vyt",TRIM(LEFT(REPLACE('Vložení dat'!T937,FIND(".",'Vložení dat'!T937,1),1,","),5)),"")</f>
        <v/>
      </c>
      <c r="AF939" s="12" t="str">
        <f>IF($A939="Vyt",TRIM(LEFT(REPLACE('Vložení dat'!U937,FIND(".",'Vložení dat'!U937,1),1,","),5)),"")</f>
        <v/>
      </c>
      <c r="AG939" s="13" t="str">
        <f>IF(A939="Vyt",LEFT(REPLACE('Vložení dat'!AT937,FIND(".",'Vložení dat'!AT937,1),1,","),5)-LEFT(REPLACE('Vložení dat'!AU937,FIND(".",'Vložení dat'!AU937,1),1,","),5)," ")</f>
        <v xml:space="preserve"> </v>
      </c>
      <c r="AH939" s="13" t="str">
        <f>IF(A939="Vyt",LEFT(REPLACE('Vložení dat'!T937,FIND(".",'Vložení dat'!T937,1),1,","),5)-LEFT(REPLACE('Vložení dat'!U937,FIND(".",'Vložení dat'!U937,1),1,","),5),"")</f>
        <v/>
      </c>
      <c r="AI939" t="str">
        <f>IF(A939="Vyt"," ",IF(A939="VODA",LEFT('Vložení dat'!AU937,12),""))</f>
        <v/>
      </c>
      <c r="AJ939" t="str">
        <f>IF(A939="Vyt","",IF(A939="VODA",LEFT('Vložení dat'!AV937,12),""))</f>
        <v/>
      </c>
    </row>
    <row r="940" spans="1:36" x14ac:dyDescent="0.3">
      <c r="A940" s="13" t="str">
        <f>IF(OR('Vložení dat'!C938=" VIP4RTN010 ",'Vložení dat'!C938=" RED4RITN050.c10_001 "),"Vyt",IF(OR('Vložení dat'!C938=" RED4WM050 ",'Vložení dat'!C938=" RED4WM010 ",ISNUMBER(SEARCH("ECM4WM020.v20",'Vložení dat'!C938,1))),"VODA",IF(ISBLANK('Vložení dat'!C938),"",'Vložení dat'!C938)))</f>
        <v/>
      </c>
      <c r="B940" s="13" t="str">
        <f>TRIM('Vložení dat'!N938)</f>
        <v/>
      </c>
      <c r="C940" s="16" t="str">
        <f>TRIM('Vložení dat'!K938)</f>
        <v/>
      </c>
      <c r="D940" s="13" t="str">
        <f>TRIM('Vložení dat'!L938)</f>
        <v/>
      </c>
      <c r="E940" s="13" t="str">
        <f>TRIM('Vložení dat'!J938)</f>
        <v/>
      </c>
      <c r="F940" s="13" t="str">
        <f>TRIM('Vložení dat'!H938)</f>
        <v/>
      </c>
      <c r="G940" s="13" t="str">
        <f>TRIM('Vložení dat'!G938)</f>
        <v/>
      </c>
      <c r="H940" s="13" t="str">
        <f>TRIM('Vložení dat'!E938)</f>
        <v/>
      </c>
      <c r="I940" s="13" t="str">
        <f>TRIM('Vložení dat'!B938)</f>
        <v/>
      </c>
      <c r="J940" s="13" t="str">
        <f>IF(AND(OR(A940="Vyt",A940="VODA"),'Vložení dat'!O938=0),"OK",IF(AND(OR(A940="Vyt",A940="VODA"),'Vložení dat'!O938&lt;&gt;0),CONCATENATE("CHYBA - ",'Vložení dat'!O938),""))</f>
        <v/>
      </c>
      <c r="K940" s="13" t="str">
        <f>IF(A940="Vyt",'Vložení dat'!R938,IF(A940="VODA",VALUE(TRIM(LEFT(REPLACE('Vložení dat'!T938,FIND(".",'Vložení dat'!T938,1),1,","),8))),""))</f>
        <v/>
      </c>
      <c r="L940" s="16" t="str">
        <f>IF(A940="Vyt",TRIM('Vložení dat'!S938),IF(A940="VODA",VALUE(TRIM(LEFT(REPLACE('Vložení dat'!R938,FIND(".",'Vložení dat'!R938,1),1,","),8))),""))</f>
        <v/>
      </c>
      <c r="M940" s="16" t="str">
        <f>IF(A940="Vyt",RIGHT('Vložení dat'!P938,11),IF(A940="VODA",VALUE(TRIM(LEFT(REPLACE('Vložení dat'!S938,FIND(".",'Vložení dat'!S938,1),1,","),8))),""))</f>
        <v/>
      </c>
      <c r="N940" s="12" t="str">
        <f>IF(A940="Vyt",TRIM('Vložení dat'!V938),"")</f>
        <v/>
      </c>
      <c r="O940" s="17" t="str">
        <f>IF(A940="Vyt",TRIM(LEFT('Vložení dat'!W938,9)),IF(A940="VODA",TRIM(CONCATENATE(LEFT('Vložení dat'!U938,3),".",MID('Vložení dat'!U938,5,2),".",MID('Vložení dat'!U938,8,2))),""))</f>
        <v/>
      </c>
      <c r="P940" s="18" t="str">
        <f>IF($A940="Vyt",'Vložení dat'!X938,IF($A940="VODA",VALUE(LEFT(TRIM(REPLACE('Vložení dat'!V938,FIND(".",'Vložení dat'!V938,1),1,",")),7)),""))</f>
        <v/>
      </c>
      <c r="Q940" s="18" t="str">
        <f>IF($A940="Vyt",'Vložení dat'!Y938,IF($A940="VODA",VALUE(LEFT(TRIM(REPLACE('Vložení dat'!W938,FIND(".",'Vložení dat'!W938,1),1,",")),7)),""))</f>
        <v/>
      </c>
      <c r="R940" s="18" t="str">
        <f>IF($A940="Vyt",'Vložení dat'!Z938,IF($A940="VODA",VALUE(LEFT(TRIM(REPLACE('Vložení dat'!X938,FIND(".",'Vložení dat'!X938,1),1,",")),7)),""))</f>
        <v/>
      </c>
      <c r="S940" s="18" t="str">
        <f>IF($A940="Vyt",'Vložení dat'!AA938,IF($A940="VODA",VALUE(LEFT(TRIM(REPLACE('Vložení dat'!Y938,FIND(".",'Vložení dat'!Y938,1),1,",")),7)),""))</f>
        <v/>
      </c>
      <c r="T940" s="18" t="str">
        <f>IF($A940="Vyt",'Vložení dat'!AB938,IF($A940="VODA",VALUE(LEFT(TRIM(REPLACE('Vložení dat'!Z938,FIND(".",'Vložení dat'!Z938,1),1,",")),7)),""))</f>
        <v/>
      </c>
      <c r="U940" s="18" t="str">
        <f>IF($A940="Vyt",'Vložení dat'!AC938,IF($A940="VODA",VALUE(LEFT(TRIM(REPLACE('Vložení dat'!AA938,FIND(".",'Vložení dat'!AA938,1),1,",")),7)),""))</f>
        <v/>
      </c>
      <c r="V940" s="18" t="str">
        <f>IF($A940="Vyt",'Vložení dat'!AD938,IF($A940="VODA",VALUE(LEFT(TRIM(REPLACE('Vložení dat'!AB938,FIND(".",'Vložení dat'!AB938,1),1,",")),7)),""))</f>
        <v/>
      </c>
      <c r="W940" s="18" t="str">
        <f>IF($A940="Vyt",'Vložení dat'!AE938,IF($A940="VODA",VALUE(LEFT(TRIM(REPLACE('Vložení dat'!AC938,FIND(".",'Vložení dat'!AC938,1),1,",")),7)),""))</f>
        <v/>
      </c>
      <c r="X940" s="18" t="str">
        <f>IF($A940="Vyt",'Vložení dat'!AF938,IF($A940="VODA",VALUE(LEFT(TRIM(REPLACE('Vložení dat'!AD938,FIND(".",'Vložení dat'!AD938,1),1,",")),7)),""))</f>
        <v/>
      </c>
      <c r="Y940" s="18" t="str">
        <f>IF($A940="Vyt",'Vložení dat'!AG938,IF($A940="VODA",VALUE(LEFT(TRIM(REPLACE('Vložení dat'!AE938,FIND(".",'Vložení dat'!AE938,1),1,",")),7)),""))</f>
        <v/>
      </c>
      <c r="Z940" s="18" t="str">
        <f>IF($A940="Vyt",'Vložení dat'!AH938,IF($A940="VODA",VALUE(LEFT(TRIM(REPLACE('Vložení dat'!AF938,FIND(".",'Vložení dat'!AF938,1),1,",")),7)),""))</f>
        <v/>
      </c>
      <c r="AA940" s="18" t="str">
        <f>IF($A940="Vyt",'Vložení dat'!AI938,IF($A940="VODA",VALUE(LEFT(TRIM(REPLACE('Vložení dat'!AG938,FIND(".",'Vložení dat'!AG938,1),1,",")),7)),""))</f>
        <v/>
      </c>
      <c r="AB940" s="18" t="str">
        <f>IF(A940="Vyt",TRIM(LEFT('Vložení dat'!AY938,9)),IF(A940="VODA",TRIM(LEFT('Vložení dat'!BB938,9)),""))</f>
        <v/>
      </c>
      <c r="AC940" s="18" t="str">
        <f>IF(A940="Vyt",TRIM(LEFT('Vložení dat'!AW938,7)),"")</f>
        <v/>
      </c>
      <c r="AD940" s="18" t="str">
        <f>IF(A940="Vyt",VALUE(REPLACE(TRIM(LEFT('Vložení dat'!BA938,4)),FIND(".",TRIM(LEFT('Vložení dat'!BA938,4)),1),1,",")),IF(A940="VODA",VALUE(REPLACE(TRIM(LEFT('Vložení dat'!BC938,4)),FIND(".",TRIM(LEFT('Vložení dat'!BC938,4)),1),1,",")),""))</f>
        <v/>
      </c>
      <c r="AE940" s="12" t="str">
        <f>IF($A940="Vyt",TRIM(LEFT(REPLACE('Vložení dat'!T938,FIND(".",'Vložení dat'!T938,1),1,","),5)),"")</f>
        <v/>
      </c>
      <c r="AF940" s="12" t="str">
        <f>IF($A940="Vyt",TRIM(LEFT(REPLACE('Vložení dat'!U938,FIND(".",'Vložení dat'!U938,1),1,","),5)),"")</f>
        <v/>
      </c>
      <c r="AG940" s="13" t="str">
        <f>IF(A940="Vyt",LEFT(REPLACE('Vložení dat'!AT938,FIND(".",'Vložení dat'!AT938,1),1,","),5)-LEFT(REPLACE('Vložení dat'!AU938,FIND(".",'Vložení dat'!AU938,1),1,","),5)," ")</f>
        <v xml:space="preserve"> </v>
      </c>
      <c r="AH940" s="13" t="str">
        <f>IF(A940="Vyt",LEFT(REPLACE('Vložení dat'!T938,FIND(".",'Vložení dat'!T938,1),1,","),5)-LEFT(REPLACE('Vložení dat'!U938,FIND(".",'Vložení dat'!U938,1),1,","),5),"")</f>
        <v/>
      </c>
      <c r="AI940" t="str">
        <f>IF(A940="Vyt"," ",IF(A940="VODA",LEFT('Vložení dat'!AU938,12),""))</f>
        <v/>
      </c>
      <c r="AJ940" t="str">
        <f>IF(A940="Vyt","",IF(A940="VODA",LEFT('Vložení dat'!AV938,12),""))</f>
        <v/>
      </c>
    </row>
    <row r="941" spans="1:36" x14ac:dyDescent="0.3">
      <c r="A941" s="13" t="str">
        <f>IF(OR('Vložení dat'!C939=" VIP4RTN010 ",'Vložení dat'!C939=" RED4RITN050.c10_001 "),"Vyt",IF(OR('Vložení dat'!C939=" RED4WM050 ",'Vložení dat'!C939=" RED4WM010 ",ISNUMBER(SEARCH("ECM4WM020.v20",'Vložení dat'!C939,1))),"VODA",IF(ISBLANK('Vložení dat'!C939),"",'Vložení dat'!C939)))</f>
        <v/>
      </c>
      <c r="B941" s="13" t="str">
        <f>TRIM('Vložení dat'!N939)</f>
        <v/>
      </c>
      <c r="C941" s="16" t="str">
        <f>TRIM('Vložení dat'!K939)</f>
        <v/>
      </c>
      <c r="D941" s="13" t="str">
        <f>TRIM('Vložení dat'!L939)</f>
        <v/>
      </c>
      <c r="E941" s="13" t="str">
        <f>TRIM('Vložení dat'!J939)</f>
        <v/>
      </c>
      <c r="F941" s="13" t="str">
        <f>TRIM('Vložení dat'!H939)</f>
        <v/>
      </c>
      <c r="G941" s="13" t="str">
        <f>TRIM('Vložení dat'!G939)</f>
        <v/>
      </c>
      <c r="H941" s="13" t="str">
        <f>TRIM('Vložení dat'!E939)</f>
        <v/>
      </c>
      <c r="I941" s="13" t="str">
        <f>TRIM('Vložení dat'!B939)</f>
        <v/>
      </c>
      <c r="J941" s="13" t="str">
        <f>IF(AND(OR(A941="Vyt",A941="VODA"),'Vložení dat'!O939=0),"OK",IF(AND(OR(A941="Vyt",A941="VODA"),'Vložení dat'!O939&lt;&gt;0),CONCATENATE("CHYBA - ",'Vložení dat'!O939),""))</f>
        <v/>
      </c>
      <c r="K941" s="13" t="str">
        <f>IF(A941="Vyt",'Vložení dat'!R939,IF(A941="VODA",VALUE(TRIM(LEFT(REPLACE('Vložení dat'!T939,FIND(".",'Vložení dat'!T939,1),1,","),8))),""))</f>
        <v/>
      </c>
      <c r="L941" s="16" t="str">
        <f>IF(A941="Vyt",TRIM('Vložení dat'!S939),IF(A941="VODA",VALUE(TRIM(LEFT(REPLACE('Vložení dat'!R939,FIND(".",'Vložení dat'!R939,1),1,","),8))),""))</f>
        <v/>
      </c>
      <c r="M941" s="16" t="str">
        <f>IF(A941="Vyt",RIGHT('Vložení dat'!P939,11),IF(A941="VODA",VALUE(TRIM(LEFT(REPLACE('Vložení dat'!S939,FIND(".",'Vložení dat'!S939,1),1,","),8))),""))</f>
        <v/>
      </c>
      <c r="N941" s="12" t="str">
        <f>IF(A941="Vyt",TRIM('Vložení dat'!V939),"")</f>
        <v/>
      </c>
      <c r="O941" s="17" t="str">
        <f>IF(A941="Vyt",TRIM(LEFT('Vložení dat'!W939,9)),IF(A941="VODA",TRIM(CONCATENATE(LEFT('Vložení dat'!U939,3),".",MID('Vložení dat'!U939,5,2),".",MID('Vložení dat'!U939,8,2))),""))</f>
        <v/>
      </c>
      <c r="P941" s="18" t="str">
        <f>IF($A941="Vyt",'Vložení dat'!X939,IF($A941="VODA",VALUE(LEFT(TRIM(REPLACE('Vložení dat'!V939,FIND(".",'Vložení dat'!V939,1),1,",")),7)),""))</f>
        <v/>
      </c>
      <c r="Q941" s="18" t="str">
        <f>IF($A941="Vyt",'Vložení dat'!Y939,IF($A941="VODA",VALUE(LEFT(TRIM(REPLACE('Vložení dat'!W939,FIND(".",'Vložení dat'!W939,1),1,",")),7)),""))</f>
        <v/>
      </c>
      <c r="R941" s="18" t="str">
        <f>IF($A941="Vyt",'Vložení dat'!Z939,IF($A941="VODA",VALUE(LEFT(TRIM(REPLACE('Vložení dat'!X939,FIND(".",'Vložení dat'!X939,1),1,",")),7)),""))</f>
        <v/>
      </c>
      <c r="S941" s="18" t="str">
        <f>IF($A941="Vyt",'Vložení dat'!AA939,IF($A941="VODA",VALUE(LEFT(TRIM(REPLACE('Vložení dat'!Y939,FIND(".",'Vložení dat'!Y939,1),1,",")),7)),""))</f>
        <v/>
      </c>
      <c r="T941" s="18" t="str">
        <f>IF($A941="Vyt",'Vložení dat'!AB939,IF($A941="VODA",VALUE(LEFT(TRIM(REPLACE('Vložení dat'!Z939,FIND(".",'Vložení dat'!Z939,1),1,",")),7)),""))</f>
        <v/>
      </c>
      <c r="U941" s="18" t="str">
        <f>IF($A941="Vyt",'Vložení dat'!AC939,IF($A941="VODA",VALUE(LEFT(TRIM(REPLACE('Vložení dat'!AA939,FIND(".",'Vložení dat'!AA939,1),1,",")),7)),""))</f>
        <v/>
      </c>
      <c r="V941" s="18" t="str">
        <f>IF($A941="Vyt",'Vložení dat'!AD939,IF($A941="VODA",VALUE(LEFT(TRIM(REPLACE('Vložení dat'!AB939,FIND(".",'Vložení dat'!AB939,1),1,",")),7)),""))</f>
        <v/>
      </c>
      <c r="W941" s="18" t="str">
        <f>IF($A941="Vyt",'Vložení dat'!AE939,IF($A941="VODA",VALUE(LEFT(TRIM(REPLACE('Vložení dat'!AC939,FIND(".",'Vložení dat'!AC939,1),1,",")),7)),""))</f>
        <v/>
      </c>
      <c r="X941" s="18" t="str">
        <f>IF($A941="Vyt",'Vložení dat'!AF939,IF($A941="VODA",VALUE(LEFT(TRIM(REPLACE('Vložení dat'!AD939,FIND(".",'Vložení dat'!AD939,1),1,",")),7)),""))</f>
        <v/>
      </c>
      <c r="Y941" s="18" t="str">
        <f>IF($A941="Vyt",'Vložení dat'!AG939,IF($A941="VODA",VALUE(LEFT(TRIM(REPLACE('Vložení dat'!AE939,FIND(".",'Vložení dat'!AE939,1),1,",")),7)),""))</f>
        <v/>
      </c>
      <c r="Z941" s="18" t="str">
        <f>IF($A941="Vyt",'Vložení dat'!AH939,IF($A941="VODA",VALUE(LEFT(TRIM(REPLACE('Vložení dat'!AF939,FIND(".",'Vložení dat'!AF939,1),1,",")),7)),""))</f>
        <v/>
      </c>
      <c r="AA941" s="18" t="str">
        <f>IF($A941="Vyt",'Vložení dat'!AI939,IF($A941="VODA",VALUE(LEFT(TRIM(REPLACE('Vložení dat'!AG939,FIND(".",'Vložení dat'!AG939,1),1,",")),7)),""))</f>
        <v/>
      </c>
      <c r="AB941" s="18" t="str">
        <f>IF(A941="Vyt",TRIM(LEFT('Vložení dat'!AY939,9)),IF(A941="VODA",TRIM(LEFT('Vložení dat'!BB939,9)),""))</f>
        <v/>
      </c>
      <c r="AC941" s="18" t="str">
        <f>IF(A941="Vyt",TRIM(LEFT('Vložení dat'!AW939,7)),"")</f>
        <v/>
      </c>
      <c r="AD941" s="18" t="str">
        <f>IF(A941="Vyt",VALUE(REPLACE(TRIM(LEFT('Vložení dat'!BA939,4)),FIND(".",TRIM(LEFT('Vložení dat'!BA939,4)),1),1,",")),IF(A941="VODA",VALUE(REPLACE(TRIM(LEFT('Vložení dat'!BC939,4)),FIND(".",TRIM(LEFT('Vložení dat'!BC939,4)),1),1,",")),""))</f>
        <v/>
      </c>
      <c r="AE941" s="12" t="str">
        <f>IF($A941="Vyt",TRIM(LEFT(REPLACE('Vložení dat'!T939,FIND(".",'Vložení dat'!T939,1),1,","),5)),"")</f>
        <v/>
      </c>
      <c r="AF941" s="12" t="str">
        <f>IF($A941="Vyt",TRIM(LEFT(REPLACE('Vložení dat'!U939,FIND(".",'Vložení dat'!U939,1),1,","),5)),"")</f>
        <v/>
      </c>
      <c r="AG941" s="13" t="str">
        <f>IF(A941="Vyt",LEFT(REPLACE('Vložení dat'!AT939,FIND(".",'Vložení dat'!AT939,1),1,","),5)-LEFT(REPLACE('Vložení dat'!AU939,FIND(".",'Vložení dat'!AU939,1),1,","),5)," ")</f>
        <v xml:space="preserve"> </v>
      </c>
      <c r="AH941" s="13" t="str">
        <f>IF(A941="Vyt",LEFT(REPLACE('Vložení dat'!T939,FIND(".",'Vložení dat'!T939,1),1,","),5)-LEFT(REPLACE('Vložení dat'!U939,FIND(".",'Vložení dat'!U939,1),1,","),5),"")</f>
        <v/>
      </c>
      <c r="AI941" t="str">
        <f>IF(A941="Vyt"," ",IF(A941="VODA",LEFT('Vložení dat'!AU939,12),""))</f>
        <v/>
      </c>
      <c r="AJ941" t="str">
        <f>IF(A941="Vyt","",IF(A941="VODA",LEFT('Vložení dat'!AV939,12),""))</f>
        <v/>
      </c>
    </row>
    <row r="942" spans="1:36" x14ac:dyDescent="0.3">
      <c r="A942" s="13" t="str">
        <f>IF(OR('Vložení dat'!C940=" VIP4RTN010 ",'Vložení dat'!C940=" RED4RITN050.c10_001 "),"Vyt",IF(OR('Vložení dat'!C940=" RED4WM050 ",'Vložení dat'!C940=" RED4WM010 ",ISNUMBER(SEARCH("ECM4WM020.v20",'Vložení dat'!C940,1))),"VODA",IF(ISBLANK('Vložení dat'!C940),"",'Vložení dat'!C940)))</f>
        <v/>
      </c>
      <c r="B942" s="13" t="str">
        <f>TRIM('Vložení dat'!N940)</f>
        <v/>
      </c>
      <c r="C942" s="16" t="str">
        <f>TRIM('Vložení dat'!K940)</f>
        <v/>
      </c>
      <c r="D942" s="13" t="str">
        <f>TRIM('Vložení dat'!L940)</f>
        <v/>
      </c>
      <c r="E942" s="13" t="str">
        <f>TRIM('Vložení dat'!J940)</f>
        <v/>
      </c>
      <c r="F942" s="13" t="str">
        <f>TRIM('Vložení dat'!H940)</f>
        <v/>
      </c>
      <c r="G942" s="13" t="str">
        <f>TRIM('Vložení dat'!G940)</f>
        <v/>
      </c>
      <c r="H942" s="13" t="str">
        <f>TRIM('Vložení dat'!E940)</f>
        <v/>
      </c>
      <c r="I942" s="13" t="str">
        <f>TRIM('Vložení dat'!B940)</f>
        <v/>
      </c>
      <c r="J942" s="13" t="str">
        <f>IF(AND(OR(A942="Vyt",A942="VODA"),'Vložení dat'!O940=0),"OK",IF(AND(OR(A942="Vyt",A942="VODA"),'Vložení dat'!O940&lt;&gt;0),CONCATENATE("CHYBA - ",'Vložení dat'!O940),""))</f>
        <v/>
      </c>
      <c r="K942" s="13" t="str">
        <f>IF(A942="Vyt",'Vložení dat'!R940,IF(A942="VODA",VALUE(TRIM(LEFT(REPLACE('Vložení dat'!T940,FIND(".",'Vložení dat'!T940,1),1,","),8))),""))</f>
        <v/>
      </c>
      <c r="L942" s="16" t="str">
        <f>IF(A942="Vyt",TRIM('Vložení dat'!S940),IF(A942="VODA",VALUE(TRIM(LEFT(REPLACE('Vložení dat'!R940,FIND(".",'Vložení dat'!R940,1),1,","),8))),""))</f>
        <v/>
      </c>
      <c r="M942" s="16" t="str">
        <f>IF(A942="Vyt",RIGHT('Vložení dat'!P940,11),IF(A942="VODA",VALUE(TRIM(LEFT(REPLACE('Vložení dat'!S940,FIND(".",'Vložení dat'!S940,1),1,","),8))),""))</f>
        <v/>
      </c>
      <c r="N942" s="12" t="str">
        <f>IF(A942="Vyt",TRIM('Vložení dat'!V940),"")</f>
        <v/>
      </c>
      <c r="O942" s="17" t="str">
        <f>IF(A942="Vyt",TRIM(LEFT('Vložení dat'!W940,9)),IF(A942="VODA",TRIM(CONCATENATE(LEFT('Vložení dat'!U940,3),".",MID('Vložení dat'!U940,5,2),".",MID('Vložení dat'!U940,8,2))),""))</f>
        <v/>
      </c>
      <c r="P942" s="18" t="str">
        <f>IF($A942="Vyt",'Vložení dat'!X940,IF($A942="VODA",VALUE(LEFT(TRIM(REPLACE('Vložení dat'!V940,FIND(".",'Vložení dat'!V940,1),1,",")),7)),""))</f>
        <v/>
      </c>
      <c r="Q942" s="18" t="str">
        <f>IF($A942="Vyt",'Vložení dat'!Y940,IF($A942="VODA",VALUE(LEFT(TRIM(REPLACE('Vložení dat'!W940,FIND(".",'Vložení dat'!W940,1),1,",")),7)),""))</f>
        <v/>
      </c>
      <c r="R942" s="18" t="str">
        <f>IF($A942="Vyt",'Vložení dat'!Z940,IF($A942="VODA",VALUE(LEFT(TRIM(REPLACE('Vložení dat'!X940,FIND(".",'Vložení dat'!X940,1),1,",")),7)),""))</f>
        <v/>
      </c>
      <c r="S942" s="18" t="str">
        <f>IF($A942="Vyt",'Vložení dat'!AA940,IF($A942="VODA",VALUE(LEFT(TRIM(REPLACE('Vložení dat'!Y940,FIND(".",'Vložení dat'!Y940,1),1,",")),7)),""))</f>
        <v/>
      </c>
      <c r="T942" s="18" t="str">
        <f>IF($A942="Vyt",'Vložení dat'!AB940,IF($A942="VODA",VALUE(LEFT(TRIM(REPLACE('Vložení dat'!Z940,FIND(".",'Vložení dat'!Z940,1),1,",")),7)),""))</f>
        <v/>
      </c>
      <c r="U942" s="18" t="str">
        <f>IF($A942="Vyt",'Vložení dat'!AC940,IF($A942="VODA",VALUE(LEFT(TRIM(REPLACE('Vložení dat'!AA940,FIND(".",'Vložení dat'!AA940,1),1,",")),7)),""))</f>
        <v/>
      </c>
      <c r="V942" s="18" t="str">
        <f>IF($A942="Vyt",'Vložení dat'!AD940,IF($A942="VODA",VALUE(LEFT(TRIM(REPLACE('Vložení dat'!AB940,FIND(".",'Vložení dat'!AB940,1),1,",")),7)),""))</f>
        <v/>
      </c>
      <c r="W942" s="18" t="str">
        <f>IF($A942="Vyt",'Vložení dat'!AE940,IF($A942="VODA",VALUE(LEFT(TRIM(REPLACE('Vložení dat'!AC940,FIND(".",'Vložení dat'!AC940,1),1,",")),7)),""))</f>
        <v/>
      </c>
      <c r="X942" s="18" t="str">
        <f>IF($A942="Vyt",'Vložení dat'!AF940,IF($A942="VODA",VALUE(LEFT(TRIM(REPLACE('Vložení dat'!AD940,FIND(".",'Vložení dat'!AD940,1),1,",")),7)),""))</f>
        <v/>
      </c>
      <c r="Y942" s="18" t="str">
        <f>IF($A942="Vyt",'Vložení dat'!AG940,IF($A942="VODA",VALUE(LEFT(TRIM(REPLACE('Vložení dat'!AE940,FIND(".",'Vložení dat'!AE940,1),1,",")),7)),""))</f>
        <v/>
      </c>
      <c r="Z942" s="18" t="str">
        <f>IF($A942="Vyt",'Vložení dat'!AH940,IF($A942="VODA",VALUE(LEFT(TRIM(REPLACE('Vložení dat'!AF940,FIND(".",'Vložení dat'!AF940,1),1,",")),7)),""))</f>
        <v/>
      </c>
      <c r="AA942" s="18" t="str">
        <f>IF($A942="Vyt",'Vložení dat'!AI940,IF($A942="VODA",VALUE(LEFT(TRIM(REPLACE('Vložení dat'!AG940,FIND(".",'Vložení dat'!AG940,1),1,",")),7)),""))</f>
        <v/>
      </c>
      <c r="AB942" s="18" t="str">
        <f>IF(A942="Vyt",TRIM(LEFT('Vložení dat'!AY940,9)),IF(A942="VODA",TRIM(LEFT('Vložení dat'!BB940,9)),""))</f>
        <v/>
      </c>
      <c r="AC942" s="18" t="str">
        <f>IF(A942="Vyt",TRIM(LEFT('Vložení dat'!AW940,7)),"")</f>
        <v/>
      </c>
      <c r="AD942" s="18" t="str">
        <f>IF(A942="Vyt",VALUE(REPLACE(TRIM(LEFT('Vložení dat'!BA940,4)),FIND(".",TRIM(LEFT('Vložení dat'!BA940,4)),1),1,",")),IF(A942="VODA",VALUE(REPLACE(TRIM(LEFT('Vložení dat'!BC940,4)),FIND(".",TRIM(LEFT('Vložení dat'!BC940,4)),1),1,",")),""))</f>
        <v/>
      </c>
      <c r="AE942" s="12" t="str">
        <f>IF($A942="Vyt",TRIM(LEFT(REPLACE('Vložení dat'!T940,FIND(".",'Vložení dat'!T940,1),1,","),5)),"")</f>
        <v/>
      </c>
      <c r="AF942" s="12" t="str">
        <f>IF($A942="Vyt",TRIM(LEFT(REPLACE('Vložení dat'!U940,FIND(".",'Vložení dat'!U940,1),1,","),5)),"")</f>
        <v/>
      </c>
      <c r="AG942" s="13" t="str">
        <f>IF(A942="Vyt",LEFT(REPLACE('Vložení dat'!AT940,FIND(".",'Vložení dat'!AT940,1),1,","),5)-LEFT(REPLACE('Vložení dat'!AU940,FIND(".",'Vložení dat'!AU940,1),1,","),5)," ")</f>
        <v xml:space="preserve"> </v>
      </c>
      <c r="AH942" s="13" t="str">
        <f>IF(A942="Vyt",LEFT(REPLACE('Vložení dat'!T940,FIND(".",'Vložení dat'!T940,1),1,","),5)-LEFT(REPLACE('Vložení dat'!U940,FIND(".",'Vložení dat'!U940,1),1,","),5),"")</f>
        <v/>
      </c>
      <c r="AI942" t="str">
        <f>IF(A942="Vyt"," ",IF(A942="VODA",LEFT('Vložení dat'!AU940,12),""))</f>
        <v/>
      </c>
      <c r="AJ942" t="str">
        <f>IF(A942="Vyt","",IF(A942="VODA",LEFT('Vložení dat'!AV940,12),""))</f>
        <v/>
      </c>
    </row>
    <row r="943" spans="1:36" x14ac:dyDescent="0.3">
      <c r="A943" s="13" t="str">
        <f>IF(OR('Vložení dat'!C941=" VIP4RTN010 ",'Vložení dat'!C941=" RED4RITN050.c10_001 "),"Vyt",IF(OR('Vložení dat'!C941=" RED4WM050 ",'Vložení dat'!C941=" RED4WM010 ",ISNUMBER(SEARCH("ECM4WM020.v20",'Vložení dat'!C941,1))),"VODA",IF(ISBLANK('Vložení dat'!C941),"",'Vložení dat'!C941)))</f>
        <v/>
      </c>
      <c r="B943" s="13" t="str">
        <f>TRIM('Vložení dat'!N941)</f>
        <v/>
      </c>
      <c r="C943" s="16" t="str">
        <f>TRIM('Vložení dat'!K941)</f>
        <v/>
      </c>
      <c r="D943" s="13" t="str">
        <f>TRIM('Vložení dat'!L941)</f>
        <v/>
      </c>
      <c r="E943" s="13" t="str">
        <f>TRIM('Vložení dat'!J941)</f>
        <v/>
      </c>
      <c r="F943" s="13" t="str">
        <f>TRIM('Vložení dat'!H941)</f>
        <v/>
      </c>
      <c r="G943" s="13" t="str">
        <f>TRIM('Vložení dat'!G941)</f>
        <v/>
      </c>
      <c r="H943" s="13" t="str">
        <f>TRIM('Vložení dat'!E941)</f>
        <v/>
      </c>
      <c r="I943" s="13" t="str">
        <f>TRIM('Vložení dat'!B941)</f>
        <v/>
      </c>
      <c r="J943" s="13" t="str">
        <f>IF(AND(OR(A943="Vyt",A943="VODA"),'Vložení dat'!O941=0),"OK",IF(AND(OR(A943="Vyt",A943="VODA"),'Vložení dat'!O941&lt;&gt;0),CONCATENATE("CHYBA - ",'Vložení dat'!O941),""))</f>
        <v/>
      </c>
      <c r="K943" s="13" t="str">
        <f>IF(A943="Vyt",'Vložení dat'!R941,IF(A943="VODA",VALUE(TRIM(LEFT(REPLACE('Vložení dat'!T941,FIND(".",'Vložení dat'!T941,1),1,","),8))),""))</f>
        <v/>
      </c>
      <c r="L943" s="16" t="str">
        <f>IF(A943="Vyt",TRIM('Vložení dat'!S941),IF(A943="VODA",VALUE(TRIM(LEFT(REPLACE('Vložení dat'!R941,FIND(".",'Vložení dat'!R941,1),1,","),8))),""))</f>
        <v/>
      </c>
      <c r="M943" s="16" t="str">
        <f>IF(A943="Vyt",RIGHT('Vložení dat'!P941,11),IF(A943="VODA",VALUE(TRIM(LEFT(REPLACE('Vložení dat'!S941,FIND(".",'Vložení dat'!S941,1),1,","),8))),""))</f>
        <v/>
      </c>
      <c r="N943" s="12" t="str">
        <f>IF(A943="Vyt",TRIM('Vložení dat'!V941),"")</f>
        <v/>
      </c>
      <c r="O943" s="17" t="str">
        <f>IF(A943="Vyt",TRIM(LEFT('Vložení dat'!W941,9)),IF(A943="VODA",TRIM(CONCATENATE(LEFT('Vložení dat'!U941,3),".",MID('Vložení dat'!U941,5,2),".",MID('Vložení dat'!U941,8,2))),""))</f>
        <v/>
      </c>
      <c r="P943" s="18" t="str">
        <f>IF($A943="Vyt",'Vložení dat'!X941,IF($A943="VODA",VALUE(LEFT(TRIM(REPLACE('Vložení dat'!V941,FIND(".",'Vložení dat'!V941,1),1,",")),7)),""))</f>
        <v/>
      </c>
      <c r="Q943" s="18" t="str">
        <f>IF($A943="Vyt",'Vložení dat'!Y941,IF($A943="VODA",VALUE(LEFT(TRIM(REPLACE('Vložení dat'!W941,FIND(".",'Vložení dat'!W941,1),1,",")),7)),""))</f>
        <v/>
      </c>
      <c r="R943" s="18" t="str">
        <f>IF($A943="Vyt",'Vložení dat'!Z941,IF($A943="VODA",VALUE(LEFT(TRIM(REPLACE('Vložení dat'!X941,FIND(".",'Vložení dat'!X941,1),1,",")),7)),""))</f>
        <v/>
      </c>
      <c r="S943" s="18" t="str">
        <f>IF($A943="Vyt",'Vložení dat'!AA941,IF($A943="VODA",VALUE(LEFT(TRIM(REPLACE('Vložení dat'!Y941,FIND(".",'Vložení dat'!Y941,1),1,",")),7)),""))</f>
        <v/>
      </c>
      <c r="T943" s="18" t="str">
        <f>IF($A943="Vyt",'Vložení dat'!AB941,IF($A943="VODA",VALUE(LEFT(TRIM(REPLACE('Vložení dat'!Z941,FIND(".",'Vložení dat'!Z941,1),1,",")),7)),""))</f>
        <v/>
      </c>
      <c r="U943" s="18" t="str">
        <f>IF($A943="Vyt",'Vložení dat'!AC941,IF($A943="VODA",VALUE(LEFT(TRIM(REPLACE('Vložení dat'!AA941,FIND(".",'Vložení dat'!AA941,1),1,",")),7)),""))</f>
        <v/>
      </c>
      <c r="V943" s="18" t="str">
        <f>IF($A943="Vyt",'Vložení dat'!AD941,IF($A943="VODA",VALUE(LEFT(TRIM(REPLACE('Vložení dat'!AB941,FIND(".",'Vložení dat'!AB941,1),1,",")),7)),""))</f>
        <v/>
      </c>
      <c r="W943" s="18" t="str">
        <f>IF($A943="Vyt",'Vložení dat'!AE941,IF($A943="VODA",VALUE(LEFT(TRIM(REPLACE('Vložení dat'!AC941,FIND(".",'Vložení dat'!AC941,1),1,",")),7)),""))</f>
        <v/>
      </c>
      <c r="X943" s="18" t="str">
        <f>IF($A943="Vyt",'Vložení dat'!AF941,IF($A943="VODA",VALUE(LEFT(TRIM(REPLACE('Vložení dat'!AD941,FIND(".",'Vložení dat'!AD941,1),1,",")),7)),""))</f>
        <v/>
      </c>
      <c r="Y943" s="18" t="str">
        <f>IF($A943="Vyt",'Vložení dat'!AG941,IF($A943="VODA",VALUE(LEFT(TRIM(REPLACE('Vložení dat'!AE941,FIND(".",'Vložení dat'!AE941,1),1,",")),7)),""))</f>
        <v/>
      </c>
      <c r="Z943" s="18" t="str">
        <f>IF($A943="Vyt",'Vložení dat'!AH941,IF($A943="VODA",VALUE(LEFT(TRIM(REPLACE('Vložení dat'!AF941,FIND(".",'Vložení dat'!AF941,1),1,",")),7)),""))</f>
        <v/>
      </c>
      <c r="AA943" s="18" t="str">
        <f>IF($A943="Vyt",'Vložení dat'!AI941,IF($A943="VODA",VALUE(LEFT(TRIM(REPLACE('Vložení dat'!AG941,FIND(".",'Vložení dat'!AG941,1),1,",")),7)),""))</f>
        <v/>
      </c>
      <c r="AB943" s="18" t="str">
        <f>IF(A943="Vyt",TRIM(LEFT('Vložení dat'!AY941,9)),IF(A943="VODA",TRIM(LEFT('Vložení dat'!BB941,9)),""))</f>
        <v/>
      </c>
      <c r="AC943" s="18" t="str">
        <f>IF(A943="Vyt",TRIM(LEFT('Vložení dat'!AW941,7)),"")</f>
        <v/>
      </c>
      <c r="AD943" s="18" t="str">
        <f>IF(A943="Vyt",VALUE(REPLACE(TRIM(LEFT('Vložení dat'!BA941,4)),FIND(".",TRIM(LEFT('Vložení dat'!BA941,4)),1),1,",")),IF(A943="VODA",VALUE(REPLACE(TRIM(LEFT('Vložení dat'!BC941,4)),FIND(".",TRIM(LEFT('Vložení dat'!BC941,4)),1),1,",")),""))</f>
        <v/>
      </c>
      <c r="AE943" s="12" t="str">
        <f>IF($A943="Vyt",TRIM(LEFT(REPLACE('Vložení dat'!T941,FIND(".",'Vložení dat'!T941,1),1,","),5)),"")</f>
        <v/>
      </c>
      <c r="AF943" s="12" t="str">
        <f>IF($A943="Vyt",TRIM(LEFT(REPLACE('Vložení dat'!U941,FIND(".",'Vložení dat'!U941,1),1,","),5)),"")</f>
        <v/>
      </c>
      <c r="AG943" s="13" t="str">
        <f>IF(A943="Vyt",LEFT(REPLACE('Vložení dat'!AT941,FIND(".",'Vložení dat'!AT941,1),1,","),5)-LEFT(REPLACE('Vložení dat'!AU941,FIND(".",'Vložení dat'!AU941,1),1,","),5)," ")</f>
        <v xml:space="preserve"> </v>
      </c>
      <c r="AH943" s="13" t="str">
        <f>IF(A943="Vyt",LEFT(REPLACE('Vložení dat'!T941,FIND(".",'Vložení dat'!T941,1),1,","),5)-LEFT(REPLACE('Vložení dat'!U941,FIND(".",'Vložení dat'!U941,1),1,","),5),"")</f>
        <v/>
      </c>
      <c r="AI943" t="str">
        <f>IF(A943="Vyt"," ",IF(A943="VODA",LEFT('Vložení dat'!AU941,12),""))</f>
        <v/>
      </c>
      <c r="AJ943" t="str">
        <f>IF(A943="Vyt","",IF(A943="VODA",LEFT('Vložení dat'!AV941,12),""))</f>
        <v/>
      </c>
    </row>
    <row r="944" spans="1:36" x14ac:dyDescent="0.3">
      <c r="A944" s="13" t="str">
        <f>IF(OR('Vložení dat'!C942=" VIP4RTN010 ",'Vložení dat'!C942=" RED4RITN050.c10_001 "),"Vyt",IF(OR('Vložení dat'!C942=" RED4WM050 ",'Vložení dat'!C942=" RED4WM010 ",ISNUMBER(SEARCH("ECM4WM020.v20",'Vložení dat'!C942,1))),"VODA",IF(ISBLANK('Vložení dat'!C942),"",'Vložení dat'!C942)))</f>
        <v/>
      </c>
      <c r="B944" s="13" t="str">
        <f>TRIM('Vložení dat'!N942)</f>
        <v/>
      </c>
      <c r="C944" s="16" t="str">
        <f>TRIM('Vložení dat'!K942)</f>
        <v/>
      </c>
      <c r="D944" s="13" t="str">
        <f>TRIM('Vložení dat'!L942)</f>
        <v/>
      </c>
      <c r="E944" s="13" t="str">
        <f>TRIM('Vložení dat'!J942)</f>
        <v/>
      </c>
      <c r="F944" s="13" t="str">
        <f>TRIM('Vložení dat'!H942)</f>
        <v/>
      </c>
      <c r="G944" s="13" t="str">
        <f>TRIM('Vložení dat'!G942)</f>
        <v/>
      </c>
      <c r="H944" s="13" t="str">
        <f>TRIM('Vložení dat'!E942)</f>
        <v/>
      </c>
      <c r="I944" s="13" t="str">
        <f>TRIM('Vložení dat'!B942)</f>
        <v/>
      </c>
      <c r="J944" s="13" t="str">
        <f>IF(AND(OR(A944="Vyt",A944="VODA"),'Vložení dat'!O942=0),"OK",IF(AND(OR(A944="Vyt",A944="VODA"),'Vložení dat'!O942&lt;&gt;0),CONCATENATE("CHYBA - ",'Vložení dat'!O942),""))</f>
        <v/>
      </c>
      <c r="K944" s="13" t="str">
        <f>IF(A944="Vyt",'Vložení dat'!R942,IF(A944="VODA",VALUE(TRIM(LEFT(REPLACE('Vložení dat'!T942,FIND(".",'Vložení dat'!T942,1),1,","),8))),""))</f>
        <v/>
      </c>
      <c r="L944" s="16" t="str">
        <f>IF(A944="Vyt",TRIM('Vložení dat'!S942),IF(A944="VODA",VALUE(TRIM(LEFT(REPLACE('Vložení dat'!R942,FIND(".",'Vložení dat'!R942,1),1,","),8))),""))</f>
        <v/>
      </c>
      <c r="M944" s="16" t="str">
        <f>IF(A944="Vyt",RIGHT('Vložení dat'!P942,11),IF(A944="VODA",VALUE(TRIM(LEFT(REPLACE('Vložení dat'!S942,FIND(".",'Vložení dat'!S942,1),1,","),8))),""))</f>
        <v/>
      </c>
      <c r="N944" s="12" t="str">
        <f>IF(A944="Vyt",TRIM('Vložení dat'!V942),"")</f>
        <v/>
      </c>
      <c r="O944" s="17" t="str">
        <f>IF(A944="Vyt",TRIM(LEFT('Vložení dat'!W942,9)),IF(A944="VODA",TRIM(CONCATENATE(LEFT('Vložení dat'!U942,3),".",MID('Vložení dat'!U942,5,2),".",MID('Vložení dat'!U942,8,2))),""))</f>
        <v/>
      </c>
      <c r="P944" s="18" t="str">
        <f>IF($A944="Vyt",'Vložení dat'!X942,IF($A944="VODA",VALUE(LEFT(TRIM(REPLACE('Vložení dat'!V942,FIND(".",'Vložení dat'!V942,1),1,",")),7)),""))</f>
        <v/>
      </c>
      <c r="Q944" s="18" t="str">
        <f>IF($A944="Vyt",'Vložení dat'!Y942,IF($A944="VODA",VALUE(LEFT(TRIM(REPLACE('Vložení dat'!W942,FIND(".",'Vložení dat'!W942,1),1,",")),7)),""))</f>
        <v/>
      </c>
      <c r="R944" s="18" t="str">
        <f>IF($A944="Vyt",'Vložení dat'!Z942,IF($A944="VODA",VALUE(LEFT(TRIM(REPLACE('Vložení dat'!X942,FIND(".",'Vložení dat'!X942,1),1,",")),7)),""))</f>
        <v/>
      </c>
      <c r="S944" s="18" t="str">
        <f>IF($A944="Vyt",'Vložení dat'!AA942,IF($A944="VODA",VALUE(LEFT(TRIM(REPLACE('Vložení dat'!Y942,FIND(".",'Vložení dat'!Y942,1),1,",")),7)),""))</f>
        <v/>
      </c>
      <c r="T944" s="18" t="str">
        <f>IF($A944="Vyt",'Vložení dat'!AB942,IF($A944="VODA",VALUE(LEFT(TRIM(REPLACE('Vložení dat'!Z942,FIND(".",'Vložení dat'!Z942,1),1,",")),7)),""))</f>
        <v/>
      </c>
      <c r="U944" s="18" t="str">
        <f>IF($A944="Vyt",'Vložení dat'!AC942,IF($A944="VODA",VALUE(LEFT(TRIM(REPLACE('Vložení dat'!AA942,FIND(".",'Vložení dat'!AA942,1),1,",")),7)),""))</f>
        <v/>
      </c>
      <c r="V944" s="18" t="str">
        <f>IF($A944="Vyt",'Vložení dat'!AD942,IF($A944="VODA",VALUE(LEFT(TRIM(REPLACE('Vložení dat'!AB942,FIND(".",'Vložení dat'!AB942,1),1,",")),7)),""))</f>
        <v/>
      </c>
      <c r="W944" s="18" t="str">
        <f>IF($A944="Vyt",'Vložení dat'!AE942,IF($A944="VODA",VALUE(LEFT(TRIM(REPLACE('Vložení dat'!AC942,FIND(".",'Vložení dat'!AC942,1),1,",")),7)),""))</f>
        <v/>
      </c>
      <c r="X944" s="18" t="str">
        <f>IF($A944="Vyt",'Vložení dat'!AF942,IF($A944="VODA",VALUE(LEFT(TRIM(REPLACE('Vložení dat'!AD942,FIND(".",'Vložení dat'!AD942,1),1,",")),7)),""))</f>
        <v/>
      </c>
      <c r="Y944" s="18" t="str">
        <f>IF($A944="Vyt",'Vložení dat'!AG942,IF($A944="VODA",VALUE(LEFT(TRIM(REPLACE('Vložení dat'!AE942,FIND(".",'Vložení dat'!AE942,1),1,",")),7)),""))</f>
        <v/>
      </c>
      <c r="Z944" s="18" t="str">
        <f>IF($A944="Vyt",'Vložení dat'!AH942,IF($A944="VODA",VALUE(LEFT(TRIM(REPLACE('Vložení dat'!AF942,FIND(".",'Vložení dat'!AF942,1),1,",")),7)),""))</f>
        <v/>
      </c>
      <c r="AA944" s="18" t="str">
        <f>IF($A944="Vyt",'Vložení dat'!AI942,IF($A944="VODA",VALUE(LEFT(TRIM(REPLACE('Vložení dat'!AG942,FIND(".",'Vložení dat'!AG942,1),1,",")),7)),""))</f>
        <v/>
      </c>
      <c r="AB944" s="18" t="str">
        <f>IF(A944="Vyt",TRIM(LEFT('Vložení dat'!AY942,9)),IF(A944="VODA",TRIM(LEFT('Vložení dat'!BB942,9)),""))</f>
        <v/>
      </c>
      <c r="AC944" s="18" t="str">
        <f>IF(A944="Vyt",TRIM(LEFT('Vložení dat'!AW942,7)),"")</f>
        <v/>
      </c>
      <c r="AD944" s="18" t="str">
        <f>IF(A944="Vyt",VALUE(REPLACE(TRIM(LEFT('Vložení dat'!BA942,4)),FIND(".",TRIM(LEFT('Vložení dat'!BA942,4)),1),1,",")),IF(A944="VODA",VALUE(REPLACE(TRIM(LEFT('Vložení dat'!BC942,4)),FIND(".",TRIM(LEFT('Vložení dat'!BC942,4)),1),1,",")),""))</f>
        <v/>
      </c>
      <c r="AE944" s="12" t="str">
        <f>IF($A944="Vyt",TRIM(LEFT(REPLACE('Vložení dat'!T942,FIND(".",'Vložení dat'!T942,1),1,","),5)),"")</f>
        <v/>
      </c>
      <c r="AF944" s="12" t="str">
        <f>IF($A944="Vyt",TRIM(LEFT(REPLACE('Vložení dat'!U942,FIND(".",'Vložení dat'!U942,1),1,","),5)),"")</f>
        <v/>
      </c>
      <c r="AG944" s="13" t="str">
        <f>IF(A944="Vyt",LEFT(REPLACE('Vložení dat'!AT942,FIND(".",'Vložení dat'!AT942,1),1,","),5)-LEFT(REPLACE('Vložení dat'!AU942,FIND(".",'Vložení dat'!AU942,1),1,","),5)," ")</f>
        <v xml:space="preserve"> </v>
      </c>
      <c r="AH944" s="13" t="str">
        <f>IF(A944="Vyt",LEFT(REPLACE('Vložení dat'!T942,FIND(".",'Vložení dat'!T942,1),1,","),5)-LEFT(REPLACE('Vložení dat'!U942,FIND(".",'Vložení dat'!U942,1),1,","),5),"")</f>
        <v/>
      </c>
      <c r="AI944" t="str">
        <f>IF(A944="Vyt"," ",IF(A944="VODA",LEFT('Vložení dat'!AU942,12),""))</f>
        <v/>
      </c>
      <c r="AJ944" t="str">
        <f>IF(A944="Vyt","",IF(A944="VODA",LEFT('Vložení dat'!AV942,12),""))</f>
        <v/>
      </c>
    </row>
    <row r="945" spans="1:36" x14ac:dyDescent="0.3">
      <c r="A945" s="13" t="str">
        <f>IF(OR('Vložení dat'!C943=" VIP4RTN010 ",'Vložení dat'!C943=" RED4RITN050.c10_001 "),"Vyt",IF(OR('Vložení dat'!C943=" RED4WM050 ",'Vložení dat'!C943=" RED4WM010 ",ISNUMBER(SEARCH("ECM4WM020.v20",'Vložení dat'!C943,1))),"VODA",IF(ISBLANK('Vložení dat'!C943),"",'Vložení dat'!C943)))</f>
        <v/>
      </c>
      <c r="B945" s="13" t="str">
        <f>TRIM('Vložení dat'!N943)</f>
        <v/>
      </c>
      <c r="C945" s="16" t="str">
        <f>TRIM('Vložení dat'!K943)</f>
        <v/>
      </c>
      <c r="D945" s="13" t="str">
        <f>TRIM('Vložení dat'!L943)</f>
        <v/>
      </c>
      <c r="E945" s="13" t="str">
        <f>TRIM('Vložení dat'!J943)</f>
        <v/>
      </c>
      <c r="F945" s="13" t="str">
        <f>TRIM('Vložení dat'!H943)</f>
        <v/>
      </c>
      <c r="G945" s="13" t="str">
        <f>TRIM('Vložení dat'!G943)</f>
        <v/>
      </c>
      <c r="H945" s="13" t="str">
        <f>TRIM('Vložení dat'!E943)</f>
        <v/>
      </c>
      <c r="I945" s="13" t="str">
        <f>TRIM('Vložení dat'!B943)</f>
        <v/>
      </c>
      <c r="J945" s="13" t="str">
        <f>IF(AND(OR(A945="Vyt",A945="VODA"),'Vložení dat'!O943=0),"OK",IF(AND(OR(A945="Vyt",A945="VODA"),'Vložení dat'!O943&lt;&gt;0),CONCATENATE("CHYBA - ",'Vložení dat'!O943),""))</f>
        <v/>
      </c>
      <c r="K945" s="13" t="str">
        <f>IF(A945="Vyt",'Vložení dat'!R943,IF(A945="VODA",VALUE(TRIM(LEFT(REPLACE('Vložení dat'!T943,FIND(".",'Vložení dat'!T943,1),1,","),8))),""))</f>
        <v/>
      </c>
      <c r="L945" s="16" t="str">
        <f>IF(A945="Vyt",TRIM('Vložení dat'!S943),IF(A945="VODA",VALUE(TRIM(LEFT(REPLACE('Vložení dat'!R943,FIND(".",'Vložení dat'!R943,1),1,","),8))),""))</f>
        <v/>
      </c>
      <c r="M945" s="16" t="str">
        <f>IF(A945="Vyt",RIGHT('Vložení dat'!P943,11),IF(A945="VODA",VALUE(TRIM(LEFT(REPLACE('Vložení dat'!S943,FIND(".",'Vložení dat'!S943,1),1,","),8))),""))</f>
        <v/>
      </c>
      <c r="N945" s="12" t="str">
        <f>IF(A945="Vyt",TRIM('Vložení dat'!V943),"")</f>
        <v/>
      </c>
      <c r="O945" s="17" t="str">
        <f>IF(A945="Vyt",TRIM(LEFT('Vložení dat'!W943,9)),IF(A945="VODA",TRIM(CONCATENATE(LEFT('Vložení dat'!U943,3),".",MID('Vložení dat'!U943,5,2),".",MID('Vložení dat'!U943,8,2))),""))</f>
        <v/>
      </c>
      <c r="P945" s="18" t="str">
        <f>IF($A945="Vyt",'Vložení dat'!X943,IF($A945="VODA",VALUE(LEFT(TRIM(REPLACE('Vložení dat'!V943,FIND(".",'Vložení dat'!V943,1),1,",")),7)),""))</f>
        <v/>
      </c>
      <c r="Q945" s="18" t="str">
        <f>IF($A945="Vyt",'Vložení dat'!Y943,IF($A945="VODA",VALUE(LEFT(TRIM(REPLACE('Vložení dat'!W943,FIND(".",'Vložení dat'!W943,1),1,",")),7)),""))</f>
        <v/>
      </c>
      <c r="R945" s="18" t="str">
        <f>IF($A945="Vyt",'Vložení dat'!Z943,IF($A945="VODA",VALUE(LEFT(TRIM(REPLACE('Vložení dat'!X943,FIND(".",'Vložení dat'!X943,1),1,",")),7)),""))</f>
        <v/>
      </c>
      <c r="S945" s="18" t="str">
        <f>IF($A945="Vyt",'Vložení dat'!AA943,IF($A945="VODA",VALUE(LEFT(TRIM(REPLACE('Vložení dat'!Y943,FIND(".",'Vložení dat'!Y943,1),1,",")),7)),""))</f>
        <v/>
      </c>
      <c r="T945" s="18" t="str">
        <f>IF($A945="Vyt",'Vložení dat'!AB943,IF($A945="VODA",VALUE(LEFT(TRIM(REPLACE('Vložení dat'!Z943,FIND(".",'Vložení dat'!Z943,1),1,",")),7)),""))</f>
        <v/>
      </c>
      <c r="U945" s="18" t="str">
        <f>IF($A945="Vyt",'Vložení dat'!AC943,IF($A945="VODA",VALUE(LEFT(TRIM(REPLACE('Vložení dat'!AA943,FIND(".",'Vložení dat'!AA943,1),1,",")),7)),""))</f>
        <v/>
      </c>
      <c r="V945" s="18" t="str">
        <f>IF($A945="Vyt",'Vložení dat'!AD943,IF($A945="VODA",VALUE(LEFT(TRIM(REPLACE('Vložení dat'!AB943,FIND(".",'Vložení dat'!AB943,1),1,",")),7)),""))</f>
        <v/>
      </c>
      <c r="W945" s="18" t="str">
        <f>IF($A945="Vyt",'Vložení dat'!AE943,IF($A945="VODA",VALUE(LEFT(TRIM(REPLACE('Vložení dat'!AC943,FIND(".",'Vložení dat'!AC943,1),1,",")),7)),""))</f>
        <v/>
      </c>
      <c r="X945" s="18" t="str">
        <f>IF($A945="Vyt",'Vložení dat'!AF943,IF($A945="VODA",VALUE(LEFT(TRIM(REPLACE('Vložení dat'!AD943,FIND(".",'Vložení dat'!AD943,1),1,",")),7)),""))</f>
        <v/>
      </c>
      <c r="Y945" s="18" t="str">
        <f>IF($A945="Vyt",'Vložení dat'!AG943,IF($A945="VODA",VALUE(LEFT(TRIM(REPLACE('Vložení dat'!AE943,FIND(".",'Vložení dat'!AE943,1),1,",")),7)),""))</f>
        <v/>
      </c>
      <c r="Z945" s="18" t="str">
        <f>IF($A945="Vyt",'Vložení dat'!AH943,IF($A945="VODA",VALUE(LEFT(TRIM(REPLACE('Vložení dat'!AF943,FIND(".",'Vložení dat'!AF943,1),1,",")),7)),""))</f>
        <v/>
      </c>
      <c r="AA945" s="18" t="str">
        <f>IF($A945="Vyt",'Vložení dat'!AI943,IF($A945="VODA",VALUE(LEFT(TRIM(REPLACE('Vložení dat'!AG943,FIND(".",'Vložení dat'!AG943,1),1,",")),7)),""))</f>
        <v/>
      </c>
      <c r="AB945" s="18" t="str">
        <f>IF(A945="Vyt",TRIM(LEFT('Vložení dat'!AY943,9)),IF(A945="VODA",TRIM(LEFT('Vložení dat'!BB943,9)),""))</f>
        <v/>
      </c>
      <c r="AC945" s="18" t="str">
        <f>IF(A945="Vyt",TRIM(LEFT('Vložení dat'!AW943,7)),"")</f>
        <v/>
      </c>
      <c r="AD945" s="18" t="str">
        <f>IF(A945="Vyt",VALUE(REPLACE(TRIM(LEFT('Vložení dat'!BA943,4)),FIND(".",TRIM(LEFT('Vložení dat'!BA943,4)),1),1,",")),IF(A945="VODA",VALUE(REPLACE(TRIM(LEFT('Vložení dat'!BC943,4)),FIND(".",TRIM(LEFT('Vložení dat'!BC943,4)),1),1,",")),""))</f>
        <v/>
      </c>
      <c r="AE945" s="12" t="str">
        <f>IF($A945="Vyt",TRIM(LEFT(REPLACE('Vložení dat'!T943,FIND(".",'Vložení dat'!T943,1),1,","),5)),"")</f>
        <v/>
      </c>
      <c r="AF945" s="12" t="str">
        <f>IF($A945="Vyt",TRIM(LEFT(REPLACE('Vložení dat'!U943,FIND(".",'Vložení dat'!U943,1),1,","),5)),"")</f>
        <v/>
      </c>
      <c r="AG945" s="13" t="str">
        <f>IF(A945="Vyt",LEFT(REPLACE('Vložení dat'!AT943,FIND(".",'Vložení dat'!AT943,1),1,","),5)-LEFT(REPLACE('Vložení dat'!AU943,FIND(".",'Vložení dat'!AU943,1),1,","),5)," ")</f>
        <v xml:space="preserve"> </v>
      </c>
      <c r="AH945" s="13" t="str">
        <f>IF(A945="Vyt",LEFT(REPLACE('Vložení dat'!T943,FIND(".",'Vložení dat'!T943,1),1,","),5)-LEFT(REPLACE('Vložení dat'!U943,FIND(".",'Vložení dat'!U943,1),1,","),5),"")</f>
        <v/>
      </c>
      <c r="AI945" t="str">
        <f>IF(A945="Vyt"," ",IF(A945="VODA",LEFT('Vložení dat'!AU943,12),""))</f>
        <v/>
      </c>
      <c r="AJ945" t="str">
        <f>IF(A945="Vyt","",IF(A945="VODA",LEFT('Vložení dat'!AV943,12),""))</f>
        <v/>
      </c>
    </row>
    <row r="946" spans="1:36" x14ac:dyDescent="0.3">
      <c r="A946" s="13" t="str">
        <f>IF(OR('Vložení dat'!C944=" VIP4RTN010 ",'Vložení dat'!C944=" RED4RITN050.c10_001 "),"Vyt",IF(OR('Vložení dat'!C944=" RED4WM050 ",'Vložení dat'!C944=" RED4WM010 ",ISNUMBER(SEARCH("ECM4WM020.v20",'Vložení dat'!C944,1))),"VODA",IF(ISBLANK('Vložení dat'!C944),"",'Vložení dat'!C944)))</f>
        <v/>
      </c>
      <c r="B946" s="13" t="str">
        <f>TRIM('Vložení dat'!N944)</f>
        <v/>
      </c>
      <c r="C946" s="16" t="str">
        <f>TRIM('Vložení dat'!K944)</f>
        <v/>
      </c>
      <c r="D946" s="13" t="str">
        <f>TRIM('Vložení dat'!L944)</f>
        <v/>
      </c>
      <c r="E946" s="13" t="str">
        <f>TRIM('Vložení dat'!J944)</f>
        <v/>
      </c>
      <c r="F946" s="13" t="str">
        <f>TRIM('Vložení dat'!H944)</f>
        <v/>
      </c>
      <c r="G946" s="13" t="str">
        <f>TRIM('Vložení dat'!G944)</f>
        <v/>
      </c>
      <c r="H946" s="13" t="str">
        <f>TRIM('Vložení dat'!E944)</f>
        <v/>
      </c>
      <c r="I946" s="13" t="str">
        <f>TRIM('Vložení dat'!B944)</f>
        <v/>
      </c>
      <c r="J946" s="13" t="str">
        <f>IF(AND(OR(A946="Vyt",A946="VODA"),'Vložení dat'!O944=0),"OK",IF(AND(OR(A946="Vyt",A946="VODA"),'Vložení dat'!O944&lt;&gt;0),CONCATENATE("CHYBA - ",'Vložení dat'!O944),""))</f>
        <v/>
      </c>
      <c r="K946" s="13" t="str">
        <f>IF(A946="Vyt",'Vložení dat'!R944,IF(A946="VODA",VALUE(TRIM(LEFT(REPLACE('Vložení dat'!T944,FIND(".",'Vložení dat'!T944,1),1,","),8))),""))</f>
        <v/>
      </c>
      <c r="L946" s="16" t="str">
        <f>IF(A946="Vyt",TRIM('Vložení dat'!S944),IF(A946="VODA",VALUE(TRIM(LEFT(REPLACE('Vložení dat'!R944,FIND(".",'Vložení dat'!R944,1),1,","),8))),""))</f>
        <v/>
      </c>
      <c r="M946" s="16" t="str">
        <f>IF(A946="Vyt",RIGHT('Vložení dat'!P944,11),IF(A946="VODA",VALUE(TRIM(LEFT(REPLACE('Vložení dat'!S944,FIND(".",'Vložení dat'!S944,1),1,","),8))),""))</f>
        <v/>
      </c>
      <c r="N946" s="12" t="str">
        <f>IF(A946="Vyt",TRIM('Vložení dat'!V944),"")</f>
        <v/>
      </c>
      <c r="O946" s="17" t="str">
        <f>IF(A946="Vyt",TRIM(LEFT('Vložení dat'!W944,9)),IF(A946="VODA",TRIM(CONCATENATE(LEFT('Vložení dat'!U944,3),".",MID('Vložení dat'!U944,5,2),".",MID('Vložení dat'!U944,8,2))),""))</f>
        <v/>
      </c>
      <c r="P946" s="18" t="str">
        <f>IF($A946="Vyt",'Vložení dat'!X944,IF($A946="VODA",VALUE(LEFT(TRIM(REPLACE('Vložení dat'!V944,FIND(".",'Vložení dat'!V944,1),1,",")),7)),""))</f>
        <v/>
      </c>
      <c r="Q946" s="18" t="str">
        <f>IF($A946="Vyt",'Vložení dat'!Y944,IF($A946="VODA",VALUE(LEFT(TRIM(REPLACE('Vložení dat'!W944,FIND(".",'Vložení dat'!W944,1),1,",")),7)),""))</f>
        <v/>
      </c>
      <c r="R946" s="18" t="str">
        <f>IF($A946="Vyt",'Vložení dat'!Z944,IF($A946="VODA",VALUE(LEFT(TRIM(REPLACE('Vložení dat'!X944,FIND(".",'Vložení dat'!X944,1),1,",")),7)),""))</f>
        <v/>
      </c>
      <c r="S946" s="18" t="str">
        <f>IF($A946="Vyt",'Vložení dat'!AA944,IF($A946="VODA",VALUE(LEFT(TRIM(REPLACE('Vložení dat'!Y944,FIND(".",'Vložení dat'!Y944,1),1,",")),7)),""))</f>
        <v/>
      </c>
      <c r="T946" s="18" t="str">
        <f>IF($A946="Vyt",'Vložení dat'!AB944,IF($A946="VODA",VALUE(LEFT(TRIM(REPLACE('Vložení dat'!Z944,FIND(".",'Vložení dat'!Z944,1),1,",")),7)),""))</f>
        <v/>
      </c>
      <c r="U946" s="18" t="str">
        <f>IF($A946="Vyt",'Vložení dat'!AC944,IF($A946="VODA",VALUE(LEFT(TRIM(REPLACE('Vložení dat'!AA944,FIND(".",'Vložení dat'!AA944,1),1,",")),7)),""))</f>
        <v/>
      </c>
      <c r="V946" s="18" t="str">
        <f>IF($A946="Vyt",'Vložení dat'!AD944,IF($A946="VODA",VALUE(LEFT(TRIM(REPLACE('Vložení dat'!AB944,FIND(".",'Vložení dat'!AB944,1),1,",")),7)),""))</f>
        <v/>
      </c>
      <c r="W946" s="18" t="str">
        <f>IF($A946="Vyt",'Vložení dat'!AE944,IF($A946="VODA",VALUE(LEFT(TRIM(REPLACE('Vložení dat'!AC944,FIND(".",'Vložení dat'!AC944,1),1,",")),7)),""))</f>
        <v/>
      </c>
      <c r="X946" s="18" t="str">
        <f>IF($A946="Vyt",'Vložení dat'!AF944,IF($A946="VODA",VALUE(LEFT(TRIM(REPLACE('Vložení dat'!AD944,FIND(".",'Vložení dat'!AD944,1),1,",")),7)),""))</f>
        <v/>
      </c>
      <c r="Y946" s="18" t="str">
        <f>IF($A946="Vyt",'Vložení dat'!AG944,IF($A946="VODA",VALUE(LEFT(TRIM(REPLACE('Vložení dat'!AE944,FIND(".",'Vložení dat'!AE944,1),1,",")),7)),""))</f>
        <v/>
      </c>
      <c r="Z946" s="18" t="str">
        <f>IF($A946="Vyt",'Vložení dat'!AH944,IF($A946="VODA",VALUE(LEFT(TRIM(REPLACE('Vložení dat'!AF944,FIND(".",'Vložení dat'!AF944,1),1,",")),7)),""))</f>
        <v/>
      </c>
      <c r="AA946" s="18" t="str">
        <f>IF($A946="Vyt",'Vložení dat'!AI944,IF($A946="VODA",VALUE(LEFT(TRIM(REPLACE('Vložení dat'!AG944,FIND(".",'Vložení dat'!AG944,1),1,",")),7)),""))</f>
        <v/>
      </c>
      <c r="AB946" s="18" t="str">
        <f>IF(A946="Vyt",TRIM(LEFT('Vložení dat'!AY944,9)),IF(A946="VODA",TRIM(LEFT('Vložení dat'!BB944,9)),""))</f>
        <v/>
      </c>
      <c r="AC946" s="18" t="str">
        <f>IF(A946="Vyt",TRIM(LEFT('Vložení dat'!AW944,7)),"")</f>
        <v/>
      </c>
      <c r="AD946" s="18" t="str">
        <f>IF(A946="Vyt",VALUE(REPLACE(TRIM(LEFT('Vložení dat'!BA944,4)),FIND(".",TRIM(LEFT('Vložení dat'!BA944,4)),1),1,",")),IF(A946="VODA",VALUE(REPLACE(TRIM(LEFT('Vložení dat'!BC944,4)),FIND(".",TRIM(LEFT('Vložení dat'!BC944,4)),1),1,",")),""))</f>
        <v/>
      </c>
      <c r="AE946" s="12" t="str">
        <f>IF($A946="Vyt",TRIM(LEFT(REPLACE('Vložení dat'!T944,FIND(".",'Vložení dat'!T944,1),1,","),5)),"")</f>
        <v/>
      </c>
      <c r="AF946" s="12" t="str">
        <f>IF($A946="Vyt",TRIM(LEFT(REPLACE('Vložení dat'!U944,FIND(".",'Vložení dat'!U944,1),1,","),5)),"")</f>
        <v/>
      </c>
      <c r="AG946" s="13" t="str">
        <f>IF(A946="Vyt",LEFT(REPLACE('Vložení dat'!AT944,FIND(".",'Vložení dat'!AT944,1),1,","),5)-LEFT(REPLACE('Vložení dat'!AU944,FIND(".",'Vložení dat'!AU944,1),1,","),5)," ")</f>
        <v xml:space="preserve"> </v>
      </c>
      <c r="AH946" s="13" t="str">
        <f>IF(A946="Vyt",LEFT(REPLACE('Vložení dat'!T944,FIND(".",'Vložení dat'!T944,1),1,","),5)-LEFT(REPLACE('Vložení dat'!U944,FIND(".",'Vložení dat'!U944,1),1,","),5),"")</f>
        <v/>
      </c>
      <c r="AI946" t="str">
        <f>IF(A946="Vyt"," ",IF(A946="VODA",LEFT('Vložení dat'!AU944,12),""))</f>
        <v/>
      </c>
      <c r="AJ946" t="str">
        <f>IF(A946="Vyt","",IF(A946="VODA",LEFT('Vložení dat'!AV944,12),""))</f>
        <v/>
      </c>
    </row>
    <row r="947" spans="1:36" x14ac:dyDescent="0.3">
      <c r="A947" s="13" t="str">
        <f>IF(OR('Vložení dat'!C945=" VIP4RTN010 ",'Vložení dat'!C945=" RED4RITN050.c10_001 "),"Vyt",IF(OR('Vložení dat'!C945=" RED4WM050 ",'Vložení dat'!C945=" RED4WM010 ",ISNUMBER(SEARCH("ECM4WM020.v20",'Vložení dat'!C945,1))),"VODA",IF(ISBLANK('Vložení dat'!C945),"",'Vložení dat'!C945)))</f>
        <v/>
      </c>
      <c r="B947" s="13" t="str">
        <f>TRIM('Vložení dat'!N945)</f>
        <v/>
      </c>
      <c r="C947" s="16" t="str">
        <f>TRIM('Vložení dat'!K945)</f>
        <v/>
      </c>
      <c r="D947" s="13" t="str">
        <f>TRIM('Vložení dat'!L945)</f>
        <v/>
      </c>
      <c r="E947" s="13" t="str">
        <f>TRIM('Vložení dat'!J945)</f>
        <v/>
      </c>
      <c r="F947" s="13" t="str">
        <f>TRIM('Vložení dat'!H945)</f>
        <v/>
      </c>
      <c r="G947" s="13" t="str">
        <f>TRIM('Vložení dat'!G945)</f>
        <v/>
      </c>
      <c r="H947" s="13" t="str">
        <f>TRIM('Vložení dat'!E945)</f>
        <v/>
      </c>
      <c r="I947" s="13" t="str">
        <f>TRIM('Vložení dat'!B945)</f>
        <v/>
      </c>
      <c r="J947" s="13" t="str">
        <f>IF(AND(OR(A947="Vyt",A947="VODA"),'Vložení dat'!O945=0),"OK",IF(AND(OR(A947="Vyt",A947="VODA"),'Vložení dat'!O945&lt;&gt;0),CONCATENATE("CHYBA - ",'Vložení dat'!O945),""))</f>
        <v/>
      </c>
      <c r="K947" s="13" t="str">
        <f>IF(A947="Vyt",'Vložení dat'!R945,IF(A947="VODA",VALUE(TRIM(LEFT(REPLACE('Vložení dat'!T945,FIND(".",'Vložení dat'!T945,1),1,","),8))),""))</f>
        <v/>
      </c>
      <c r="L947" s="16" t="str">
        <f>IF(A947="Vyt",TRIM('Vložení dat'!S945),IF(A947="VODA",VALUE(TRIM(LEFT(REPLACE('Vložení dat'!R945,FIND(".",'Vložení dat'!R945,1),1,","),8))),""))</f>
        <v/>
      </c>
      <c r="M947" s="16" t="str">
        <f>IF(A947="Vyt",RIGHT('Vložení dat'!P945,11),IF(A947="VODA",VALUE(TRIM(LEFT(REPLACE('Vložení dat'!S945,FIND(".",'Vložení dat'!S945,1),1,","),8))),""))</f>
        <v/>
      </c>
      <c r="N947" s="12" t="str">
        <f>IF(A947="Vyt",TRIM('Vložení dat'!V945),"")</f>
        <v/>
      </c>
      <c r="O947" s="17" t="str">
        <f>IF(A947="Vyt",TRIM(LEFT('Vložení dat'!W945,9)),IF(A947="VODA",TRIM(CONCATENATE(LEFT('Vložení dat'!U945,3),".",MID('Vložení dat'!U945,5,2),".",MID('Vložení dat'!U945,8,2))),""))</f>
        <v/>
      </c>
      <c r="P947" s="18" t="str">
        <f>IF($A947="Vyt",'Vložení dat'!X945,IF($A947="VODA",VALUE(LEFT(TRIM(REPLACE('Vložení dat'!V945,FIND(".",'Vložení dat'!V945,1),1,",")),7)),""))</f>
        <v/>
      </c>
      <c r="Q947" s="18" t="str">
        <f>IF($A947="Vyt",'Vložení dat'!Y945,IF($A947="VODA",VALUE(LEFT(TRIM(REPLACE('Vložení dat'!W945,FIND(".",'Vložení dat'!W945,1),1,",")),7)),""))</f>
        <v/>
      </c>
      <c r="R947" s="18" t="str">
        <f>IF($A947="Vyt",'Vložení dat'!Z945,IF($A947="VODA",VALUE(LEFT(TRIM(REPLACE('Vložení dat'!X945,FIND(".",'Vložení dat'!X945,1),1,",")),7)),""))</f>
        <v/>
      </c>
      <c r="S947" s="18" t="str">
        <f>IF($A947="Vyt",'Vložení dat'!AA945,IF($A947="VODA",VALUE(LEFT(TRIM(REPLACE('Vložení dat'!Y945,FIND(".",'Vložení dat'!Y945,1),1,",")),7)),""))</f>
        <v/>
      </c>
      <c r="T947" s="18" t="str">
        <f>IF($A947="Vyt",'Vložení dat'!AB945,IF($A947="VODA",VALUE(LEFT(TRIM(REPLACE('Vložení dat'!Z945,FIND(".",'Vložení dat'!Z945,1),1,",")),7)),""))</f>
        <v/>
      </c>
      <c r="U947" s="18" t="str">
        <f>IF($A947="Vyt",'Vložení dat'!AC945,IF($A947="VODA",VALUE(LEFT(TRIM(REPLACE('Vložení dat'!AA945,FIND(".",'Vložení dat'!AA945,1),1,",")),7)),""))</f>
        <v/>
      </c>
      <c r="V947" s="18" t="str">
        <f>IF($A947="Vyt",'Vložení dat'!AD945,IF($A947="VODA",VALUE(LEFT(TRIM(REPLACE('Vložení dat'!AB945,FIND(".",'Vložení dat'!AB945,1),1,",")),7)),""))</f>
        <v/>
      </c>
      <c r="W947" s="18" t="str">
        <f>IF($A947="Vyt",'Vložení dat'!AE945,IF($A947="VODA",VALUE(LEFT(TRIM(REPLACE('Vložení dat'!AC945,FIND(".",'Vložení dat'!AC945,1),1,",")),7)),""))</f>
        <v/>
      </c>
      <c r="X947" s="18" t="str">
        <f>IF($A947="Vyt",'Vložení dat'!AF945,IF($A947="VODA",VALUE(LEFT(TRIM(REPLACE('Vložení dat'!AD945,FIND(".",'Vložení dat'!AD945,1),1,",")),7)),""))</f>
        <v/>
      </c>
      <c r="Y947" s="18" t="str">
        <f>IF($A947="Vyt",'Vložení dat'!AG945,IF($A947="VODA",VALUE(LEFT(TRIM(REPLACE('Vložení dat'!AE945,FIND(".",'Vložení dat'!AE945,1),1,",")),7)),""))</f>
        <v/>
      </c>
      <c r="Z947" s="18" t="str">
        <f>IF($A947="Vyt",'Vložení dat'!AH945,IF($A947="VODA",VALUE(LEFT(TRIM(REPLACE('Vložení dat'!AF945,FIND(".",'Vložení dat'!AF945,1),1,",")),7)),""))</f>
        <v/>
      </c>
      <c r="AA947" s="18" t="str">
        <f>IF($A947="Vyt",'Vložení dat'!AI945,IF($A947="VODA",VALUE(LEFT(TRIM(REPLACE('Vložení dat'!AG945,FIND(".",'Vložení dat'!AG945,1),1,",")),7)),""))</f>
        <v/>
      </c>
      <c r="AB947" s="18" t="str">
        <f>IF(A947="Vyt",TRIM(LEFT('Vložení dat'!AY945,9)),IF(A947="VODA",TRIM(LEFT('Vložení dat'!BB945,9)),""))</f>
        <v/>
      </c>
      <c r="AC947" s="18" t="str">
        <f>IF(A947="Vyt",TRIM(LEFT('Vložení dat'!AW945,7)),"")</f>
        <v/>
      </c>
      <c r="AD947" s="18" t="str">
        <f>IF(A947="Vyt",VALUE(REPLACE(TRIM(LEFT('Vložení dat'!BA945,4)),FIND(".",TRIM(LEFT('Vložení dat'!BA945,4)),1),1,",")),IF(A947="VODA",VALUE(REPLACE(TRIM(LEFT('Vložení dat'!BC945,4)),FIND(".",TRIM(LEFT('Vložení dat'!BC945,4)),1),1,",")),""))</f>
        <v/>
      </c>
      <c r="AE947" s="12" t="str">
        <f>IF($A947="Vyt",TRIM(LEFT(REPLACE('Vložení dat'!T945,FIND(".",'Vložení dat'!T945,1),1,","),5)),"")</f>
        <v/>
      </c>
      <c r="AF947" s="12" t="str">
        <f>IF($A947="Vyt",TRIM(LEFT(REPLACE('Vložení dat'!U945,FIND(".",'Vložení dat'!U945,1),1,","),5)),"")</f>
        <v/>
      </c>
      <c r="AG947" s="13" t="str">
        <f>IF(A947="Vyt",LEFT(REPLACE('Vložení dat'!AT945,FIND(".",'Vložení dat'!AT945,1),1,","),5)-LEFT(REPLACE('Vložení dat'!AU945,FIND(".",'Vložení dat'!AU945,1),1,","),5)," ")</f>
        <v xml:space="preserve"> </v>
      </c>
      <c r="AH947" s="13" t="str">
        <f>IF(A947="Vyt",LEFT(REPLACE('Vložení dat'!T945,FIND(".",'Vložení dat'!T945,1),1,","),5)-LEFT(REPLACE('Vložení dat'!U945,FIND(".",'Vložení dat'!U945,1),1,","),5),"")</f>
        <v/>
      </c>
      <c r="AI947" t="str">
        <f>IF(A947="Vyt"," ",IF(A947="VODA",LEFT('Vložení dat'!AU945,12),""))</f>
        <v/>
      </c>
      <c r="AJ947" t="str">
        <f>IF(A947="Vyt","",IF(A947="VODA",LEFT('Vložení dat'!AV945,12),""))</f>
        <v/>
      </c>
    </row>
    <row r="948" spans="1:36" x14ac:dyDescent="0.3">
      <c r="A948" s="13" t="str">
        <f>IF(OR('Vložení dat'!C946=" VIP4RTN010 ",'Vložení dat'!C946=" RED4RITN050.c10_001 "),"Vyt",IF(OR('Vložení dat'!C946=" RED4WM050 ",'Vložení dat'!C946=" RED4WM010 ",ISNUMBER(SEARCH("ECM4WM020.v20",'Vložení dat'!C946,1))),"VODA",IF(ISBLANK('Vložení dat'!C946),"",'Vložení dat'!C946)))</f>
        <v/>
      </c>
      <c r="B948" s="13" t="str">
        <f>TRIM('Vložení dat'!N946)</f>
        <v/>
      </c>
      <c r="C948" s="16" t="str">
        <f>TRIM('Vložení dat'!K946)</f>
        <v/>
      </c>
      <c r="D948" s="13" t="str">
        <f>TRIM('Vložení dat'!L946)</f>
        <v/>
      </c>
      <c r="E948" s="13" t="str">
        <f>TRIM('Vložení dat'!J946)</f>
        <v/>
      </c>
      <c r="F948" s="13" t="str">
        <f>TRIM('Vložení dat'!H946)</f>
        <v/>
      </c>
      <c r="G948" s="13" t="str">
        <f>TRIM('Vložení dat'!G946)</f>
        <v/>
      </c>
      <c r="H948" s="13" t="str">
        <f>TRIM('Vložení dat'!E946)</f>
        <v/>
      </c>
      <c r="I948" s="13" t="str">
        <f>TRIM('Vložení dat'!B946)</f>
        <v/>
      </c>
      <c r="J948" s="13" t="str">
        <f>IF(AND(OR(A948="Vyt",A948="VODA"),'Vložení dat'!O946=0),"OK",IF(AND(OR(A948="Vyt",A948="VODA"),'Vložení dat'!O946&lt;&gt;0),CONCATENATE("CHYBA - ",'Vložení dat'!O946),""))</f>
        <v/>
      </c>
      <c r="K948" s="13" t="str">
        <f>IF(A948="Vyt",'Vložení dat'!R946,IF(A948="VODA",VALUE(TRIM(LEFT(REPLACE('Vložení dat'!T946,FIND(".",'Vložení dat'!T946,1),1,","),8))),""))</f>
        <v/>
      </c>
      <c r="L948" s="16" t="str">
        <f>IF(A948="Vyt",TRIM('Vložení dat'!S946),IF(A948="VODA",VALUE(TRIM(LEFT(REPLACE('Vložení dat'!R946,FIND(".",'Vložení dat'!R946,1),1,","),8))),""))</f>
        <v/>
      </c>
      <c r="M948" s="16" t="str">
        <f>IF(A948="Vyt",RIGHT('Vložení dat'!P946,11),IF(A948="VODA",VALUE(TRIM(LEFT(REPLACE('Vložení dat'!S946,FIND(".",'Vložení dat'!S946,1),1,","),8))),""))</f>
        <v/>
      </c>
      <c r="N948" s="12" t="str">
        <f>IF(A948="Vyt",TRIM('Vložení dat'!V946),"")</f>
        <v/>
      </c>
      <c r="O948" s="17" t="str">
        <f>IF(A948="Vyt",TRIM(LEFT('Vložení dat'!W946,9)),IF(A948="VODA",TRIM(CONCATENATE(LEFT('Vložení dat'!U946,3),".",MID('Vložení dat'!U946,5,2),".",MID('Vložení dat'!U946,8,2))),""))</f>
        <v/>
      </c>
      <c r="P948" s="18" t="str">
        <f>IF($A948="Vyt",'Vložení dat'!X946,IF($A948="VODA",VALUE(LEFT(TRIM(REPLACE('Vložení dat'!V946,FIND(".",'Vložení dat'!V946,1),1,",")),7)),""))</f>
        <v/>
      </c>
      <c r="Q948" s="18" t="str">
        <f>IF($A948="Vyt",'Vložení dat'!Y946,IF($A948="VODA",VALUE(LEFT(TRIM(REPLACE('Vložení dat'!W946,FIND(".",'Vložení dat'!W946,1),1,",")),7)),""))</f>
        <v/>
      </c>
      <c r="R948" s="18" t="str">
        <f>IF($A948="Vyt",'Vložení dat'!Z946,IF($A948="VODA",VALUE(LEFT(TRIM(REPLACE('Vložení dat'!X946,FIND(".",'Vložení dat'!X946,1),1,",")),7)),""))</f>
        <v/>
      </c>
      <c r="S948" s="18" t="str">
        <f>IF($A948="Vyt",'Vložení dat'!AA946,IF($A948="VODA",VALUE(LEFT(TRIM(REPLACE('Vložení dat'!Y946,FIND(".",'Vložení dat'!Y946,1),1,",")),7)),""))</f>
        <v/>
      </c>
      <c r="T948" s="18" t="str">
        <f>IF($A948="Vyt",'Vložení dat'!AB946,IF($A948="VODA",VALUE(LEFT(TRIM(REPLACE('Vložení dat'!Z946,FIND(".",'Vložení dat'!Z946,1),1,",")),7)),""))</f>
        <v/>
      </c>
      <c r="U948" s="18" t="str">
        <f>IF($A948="Vyt",'Vložení dat'!AC946,IF($A948="VODA",VALUE(LEFT(TRIM(REPLACE('Vložení dat'!AA946,FIND(".",'Vložení dat'!AA946,1),1,",")),7)),""))</f>
        <v/>
      </c>
      <c r="V948" s="18" t="str">
        <f>IF($A948="Vyt",'Vložení dat'!AD946,IF($A948="VODA",VALUE(LEFT(TRIM(REPLACE('Vložení dat'!AB946,FIND(".",'Vložení dat'!AB946,1),1,",")),7)),""))</f>
        <v/>
      </c>
      <c r="W948" s="18" t="str">
        <f>IF($A948="Vyt",'Vložení dat'!AE946,IF($A948="VODA",VALUE(LEFT(TRIM(REPLACE('Vložení dat'!AC946,FIND(".",'Vložení dat'!AC946,1),1,",")),7)),""))</f>
        <v/>
      </c>
      <c r="X948" s="18" t="str">
        <f>IF($A948="Vyt",'Vložení dat'!AF946,IF($A948="VODA",VALUE(LEFT(TRIM(REPLACE('Vložení dat'!AD946,FIND(".",'Vložení dat'!AD946,1),1,",")),7)),""))</f>
        <v/>
      </c>
      <c r="Y948" s="18" t="str">
        <f>IF($A948="Vyt",'Vložení dat'!AG946,IF($A948="VODA",VALUE(LEFT(TRIM(REPLACE('Vložení dat'!AE946,FIND(".",'Vložení dat'!AE946,1),1,",")),7)),""))</f>
        <v/>
      </c>
      <c r="Z948" s="18" t="str">
        <f>IF($A948="Vyt",'Vložení dat'!AH946,IF($A948="VODA",VALUE(LEFT(TRIM(REPLACE('Vložení dat'!AF946,FIND(".",'Vložení dat'!AF946,1),1,",")),7)),""))</f>
        <v/>
      </c>
      <c r="AA948" s="18" t="str">
        <f>IF($A948="Vyt",'Vložení dat'!AI946,IF($A948="VODA",VALUE(LEFT(TRIM(REPLACE('Vložení dat'!AG946,FIND(".",'Vložení dat'!AG946,1),1,",")),7)),""))</f>
        <v/>
      </c>
      <c r="AB948" s="18" t="str">
        <f>IF(A948="Vyt",TRIM(LEFT('Vložení dat'!AY946,9)),IF(A948="VODA",TRIM(LEFT('Vložení dat'!BB946,9)),""))</f>
        <v/>
      </c>
      <c r="AC948" s="18" t="str">
        <f>IF(A948="Vyt",TRIM(LEFT('Vložení dat'!AW946,7)),"")</f>
        <v/>
      </c>
      <c r="AD948" s="18" t="str">
        <f>IF(A948="Vyt",VALUE(REPLACE(TRIM(LEFT('Vložení dat'!BA946,4)),FIND(".",TRIM(LEFT('Vložení dat'!BA946,4)),1),1,",")),IF(A948="VODA",VALUE(REPLACE(TRIM(LEFT('Vložení dat'!BC946,4)),FIND(".",TRIM(LEFT('Vložení dat'!BC946,4)),1),1,",")),""))</f>
        <v/>
      </c>
      <c r="AE948" s="12" t="str">
        <f>IF($A948="Vyt",TRIM(LEFT(REPLACE('Vložení dat'!T946,FIND(".",'Vložení dat'!T946,1),1,","),5)),"")</f>
        <v/>
      </c>
      <c r="AF948" s="12" t="str">
        <f>IF($A948="Vyt",TRIM(LEFT(REPLACE('Vložení dat'!U946,FIND(".",'Vložení dat'!U946,1),1,","),5)),"")</f>
        <v/>
      </c>
      <c r="AG948" s="13" t="str">
        <f>IF(A948="Vyt",LEFT(REPLACE('Vložení dat'!AT946,FIND(".",'Vložení dat'!AT946,1),1,","),5)-LEFT(REPLACE('Vložení dat'!AU946,FIND(".",'Vložení dat'!AU946,1),1,","),5)," ")</f>
        <v xml:space="preserve"> </v>
      </c>
      <c r="AH948" s="13" t="str">
        <f>IF(A948="Vyt",LEFT(REPLACE('Vložení dat'!T946,FIND(".",'Vložení dat'!T946,1),1,","),5)-LEFT(REPLACE('Vložení dat'!U946,FIND(".",'Vložení dat'!U946,1),1,","),5),"")</f>
        <v/>
      </c>
      <c r="AI948" t="str">
        <f>IF(A948="Vyt"," ",IF(A948="VODA",LEFT('Vložení dat'!AU946,12),""))</f>
        <v/>
      </c>
      <c r="AJ948" t="str">
        <f>IF(A948="Vyt","",IF(A948="VODA",LEFT('Vložení dat'!AV946,12),""))</f>
        <v/>
      </c>
    </row>
    <row r="949" spans="1:36" x14ac:dyDescent="0.3">
      <c r="A949" s="13" t="str">
        <f>IF(OR('Vložení dat'!C947=" VIP4RTN010 ",'Vložení dat'!C947=" RED4RITN050.c10_001 "),"Vyt",IF(OR('Vložení dat'!C947=" RED4WM050 ",'Vložení dat'!C947=" RED4WM010 ",ISNUMBER(SEARCH("ECM4WM020.v20",'Vložení dat'!C947,1))),"VODA",IF(ISBLANK('Vložení dat'!C947),"",'Vložení dat'!C947)))</f>
        <v/>
      </c>
      <c r="B949" s="13" t="str">
        <f>TRIM('Vložení dat'!N947)</f>
        <v/>
      </c>
      <c r="C949" s="16" t="str">
        <f>TRIM('Vložení dat'!K947)</f>
        <v/>
      </c>
      <c r="D949" s="13" t="str">
        <f>TRIM('Vložení dat'!L947)</f>
        <v/>
      </c>
      <c r="E949" s="13" t="str">
        <f>TRIM('Vložení dat'!J947)</f>
        <v/>
      </c>
      <c r="F949" s="13" t="str">
        <f>TRIM('Vložení dat'!H947)</f>
        <v/>
      </c>
      <c r="G949" s="13" t="str">
        <f>TRIM('Vložení dat'!G947)</f>
        <v/>
      </c>
      <c r="H949" s="13" t="str">
        <f>TRIM('Vložení dat'!E947)</f>
        <v/>
      </c>
      <c r="I949" s="13" t="str">
        <f>TRIM('Vložení dat'!B947)</f>
        <v/>
      </c>
      <c r="J949" s="13" t="str">
        <f>IF(AND(OR(A949="Vyt",A949="VODA"),'Vložení dat'!O947=0),"OK",IF(AND(OR(A949="Vyt",A949="VODA"),'Vložení dat'!O947&lt;&gt;0),CONCATENATE("CHYBA - ",'Vložení dat'!O947),""))</f>
        <v/>
      </c>
      <c r="K949" s="13" t="str">
        <f>IF(A949="Vyt",'Vložení dat'!R947,IF(A949="VODA",VALUE(TRIM(LEFT(REPLACE('Vložení dat'!T947,FIND(".",'Vložení dat'!T947,1),1,","),8))),""))</f>
        <v/>
      </c>
      <c r="L949" s="16" t="str">
        <f>IF(A949="Vyt",TRIM('Vložení dat'!S947),IF(A949="VODA",VALUE(TRIM(LEFT(REPLACE('Vložení dat'!R947,FIND(".",'Vložení dat'!R947,1),1,","),8))),""))</f>
        <v/>
      </c>
      <c r="M949" s="16" t="str">
        <f>IF(A949="Vyt",RIGHT('Vložení dat'!P947,11),IF(A949="VODA",VALUE(TRIM(LEFT(REPLACE('Vložení dat'!S947,FIND(".",'Vložení dat'!S947,1),1,","),8))),""))</f>
        <v/>
      </c>
      <c r="N949" s="12" t="str">
        <f>IF(A949="Vyt",TRIM('Vložení dat'!V947),"")</f>
        <v/>
      </c>
      <c r="O949" s="17" t="str">
        <f>IF(A949="Vyt",TRIM(LEFT('Vložení dat'!W947,9)),IF(A949="VODA",TRIM(CONCATENATE(LEFT('Vložení dat'!U947,3),".",MID('Vložení dat'!U947,5,2),".",MID('Vložení dat'!U947,8,2))),""))</f>
        <v/>
      </c>
      <c r="P949" s="18" t="str">
        <f>IF($A949="Vyt",'Vložení dat'!X947,IF($A949="VODA",VALUE(LEFT(TRIM(REPLACE('Vložení dat'!V947,FIND(".",'Vložení dat'!V947,1),1,",")),7)),""))</f>
        <v/>
      </c>
      <c r="Q949" s="18" t="str">
        <f>IF($A949="Vyt",'Vložení dat'!Y947,IF($A949="VODA",VALUE(LEFT(TRIM(REPLACE('Vložení dat'!W947,FIND(".",'Vložení dat'!W947,1),1,",")),7)),""))</f>
        <v/>
      </c>
      <c r="R949" s="18" t="str">
        <f>IF($A949="Vyt",'Vložení dat'!Z947,IF($A949="VODA",VALUE(LEFT(TRIM(REPLACE('Vložení dat'!X947,FIND(".",'Vložení dat'!X947,1),1,",")),7)),""))</f>
        <v/>
      </c>
      <c r="S949" s="18" t="str">
        <f>IF($A949="Vyt",'Vložení dat'!AA947,IF($A949="VODA",VALUE(LEFT(TRIM(REPLACE('Vložení dat'!Y947,FIND(".",'Vložení dat'!Y947,1),1,",")),7)),""))</f>
        <v/>
      </c>
      <c r="T949" s="18" t="str">
        <f>IF($A949="Vyt",'Vložení dat'!AB947,IF($A949="VODA",VALUE(LEFT(TRIM(REPLACE('Vložení dat'!Z947,FIND(".",'Vložení dat'!Z947,1),1,",")),7)),""))</f>
        <v/>
      </c>
      <c r="U949" s="18" t="str">
        <f>IF($A949="Vyt",'Vložení dat'!AC947,IF($A949="VODA",VALUE(LEFT(TRIM(REPLACE('Vložení dat'!AA947,FIND(".",'Vložení dat'!AA947,1),1,",")),7)),""))</f>
        <v/>
      </c>
      <c r="V949" s="18" t="str">
        <f>IF($A949="Vyt",'Vložení dat'!AD947,IF($A949="VODA",VALUE(LEFT(TRIM(REPLACE('Vložení dat'!AB947,FIND(".",'Vložení dat'!AB947,1),1,",")),7)),""))</f>
        <v/>
      </c>
      <c r="W949" s="18" t="str">
        <f>IF($A949="Vyt",'Vložení dat'!AE947,IF($A949="VODA",VALUE(LEFT(TRIM(REPLACE('Vložení dat'!AC947,FIND(".",'Vložení dat'!AC947,1),1,",")),7)),""))</f>
        <v/>
      </c>
      <c r="X949" s="18" t="str">
        <f>IF($A949="Vyt",'Vložení dat'!AF947,IF($A949="VODA",VALUE(LEFT(TRIM(REPLACE('Vložení dat'!AD947,FIND(".",'Vložení dat'!AD947,1),1,",")),7)),""))</f>
        <v/>
      </c>
      <c r="Y949" s="18" t="str">
        <f>IF($A949="Vyt",'Vložení dat'!AG947,IF($A949="VODA",VALUE(LEFT(TRIM(REPLACE('Vložení dat'!AE947,FIND(".",'Vložení dat'!AE947,1),1,",")),7)),""))</f>
        <v/>
      </c>
      <c r="Z949" s="18" t="str">
        <f>IF($A949="Vyt",'Vložení dat'!AH947,IF($A949="VODA",VALUE(LEFT(TRIM(REPLACE('Vložení dat'!AF947,FIND(".",'Vložení dat'!AF947,1),1,",")),7)),""))</f>
        <v/>
      </c>
      <c r="AA949" s="18" t="str">
        <f>IF($A949="Vyt",'Vložení dat'!AI947,IF($A949="VODA",VALUE(LEFT(TRIM(REPLACE('Vložení dat'!AG947,FIND(".",'Vložení dat'!AG947,1),1,",")),7)),""))</f>
        <v/>
      </c>
      <c r="AB949" s="18" t="str">
        <f>IF(A949="Vyt",TRIM(LEFT('Vložení dat'!AY947,9)),IF(A949="VODA",TRIM(LEFT('Vložení dat'!BB947,9)),""))</f>
        <v/>
      </c>
      <c r="AC949" s="18" t="str">
        <f>IF(A949="Vyt",TRIM(LEFT('Vložení dat'!AW947,7)),"")</f>
        <v/>
      </c>
      <c r="AD949" s="18" t="str">
        <f>IF(A949="Vyt",VALUE(REPLACE(TRIM(LEFT('Vložení dat'!BA947,4)),FIND(".",TRIM(LEFT('Vložení dat'!BA947,4)),1),1,",")),IF(A949="VODA",VALUE(REPLACE(TRIM(LEFT('Vložení dat'!BC947,4)),FIND(".",TRIM(LEFT('Vložení dat'!BC947,4)),1),1,",")),""))</f>
        <v/>
      </c>
      <c r="AE949" s="12" t="str">
        <f>IF($A949="Vyt",TRIM(LEFT(REPLACE('Vložení dat'!T947,FIND(".",'Vložení dat'!T947,1),1,","),5)),"")</f>
        <v/>
      </c>
      <c r="AF949" s="12" t="str">
        <f>IF($A949="Vyt",TRIM(LEFT(REPLACE('Vložení dat'!U947,FIND(".",'Vložení dat'!U947,1),1,","),5)),"")</f>
        <v/>
      </c>
      <c r="AG949" s="13" t="str">
        <f>IF(A949="Vyt",LEFT(REPLACE('Vložení dat'!AT947,FIND(".",'Vložení dat'!AT947,1),1,","),5)-LEFT(REPLACE('Vložení dat'!AU947,FIND(".",'Vložení dat'!AU947,1),1,","),5)," ")</f>
        <v xml:space="preserve"> </v>
      </c>
      <c r="AH949" s="13" t="str">
        <f>IF(A949="Vyt",LEFT(REPLACE('Vložení dat'!T947,FIND(".",'Vložení dat'!T947,1),1,","),5)-LEFT(REPLACE('Vložení dat'!U947,FIND(".",'Vložení dat'!U947,1),1,","),5),"")</f>
        <v/>
      </c>
      <c r="AI949" t="str">
        <f>IF(A949="Vyt"," ",IF(A949="VODA",LEFT('Vložení dat'!AU947,12),""))</f>
        <v/>
      </c>
      <c r="AJ949" t="str">
        <f>IF(A949="Vyt","",IF(A949="VODA",LEFT('Vložení dat'!AV947,12),""))</f>
        <v/>
      </c>
    </row>
    <row r="950" spans="1:36" x14ac:dyDescent="0.3">
      <c r="A950" s="13" t="str">
        <f>IF(OR('Vložení dat'!C948=" VIP4RTN010 ",'Vložení dat'!C948=" RED4RITN050.c10_001 "),"Vyt",IF(OR('Vložení dat'!C948=" RED4WM050 ",'Vložení dat'!C948=" RED4WM010 ",ISNUMBER(SEARCH("ECM4WM020.v20",'Vložení dat'!C948,1))),"VODA",IF(ISBLANK('Vložení dat'!C948),"",'Vložení dat'!C948)))</f>
        <v/>
      </c>
      <c r="B950" s="13" t="str">
        <f>TRIM('Vložení dat'!N948)</f>
        <v/>
      </c>
      <c r="C950" s="16" t="str">
        <f>TRIM('Vložení dat'!K948)</f>
        <v/>
      </c>
      <c r="D950" s="13" t="str">
        <f>TRIM('Vložení dat'!L948)</f>
        <v/>
      </c>
      <c r="E950" s="13" t="str">
        <f>TRIM('Vložení dat'!J948)</f>
        <v/>
      </c>
      <c r="F950" s="13" t="str">
        <f>TRIM('Vložení dat'!H948)</f>
        <v/>
      </c>
      <c r="G950" s="13" t="str">
        <f>TRIM('Vložení dat'!G948)</f>
        <v/>
      </c>
      <c r="H950" s="13" t="str">
        <f>TRIM('Vložení dat'!E948)</f>
        <v/>
      </c>
      <c r="I950" s="13" t="str">
        <f>TRIM('Vložení dat'!B948)</f>
        <v/>
      </c>
      <c r="J950" s="13" t="str">
        <f>IF(AND(OR(A950="Vyt",A950="VODA"),'Vložení dat'!O948=0),"OK",IF(AND(OR(A950="Vyt",A950="VODA"),'Vložení dat'!O948&lt;&gt;0),CONCATENATE("CHYBA - ",'Vložení dat'!O948),""))</f>
        <v/>
      </c>
      <c r="K950" s="13" t="str">
        <f>IF(A950="Vyt",'Vložení dat'!R948,IF(A950="VODA",VALUE(TRIM(LEFT(REPLACE('Vložení dat'!T948,FIND(".",'Vložení dat'!T948,1),1,","),8))),""))</f>
        <v/>
      </c>
      <c r="L950" s="16" t="str">
        <f>IF(A950="Vyt",TRIM('Vložení dat'!S948),IF(A950="VODA",VALUE(TRIM(LEFT(REPLACE('Vložení dat'!R948,FIND(".",'Vložení dat'!R948,1),1,","),8))),""))</f>
        <v/>
      </c>
      <c r="M950" s="16" t="str">
        <f>IF(A950="Vyt",RIGHT('Vložení dat'!P948,11),IF(A950="VODA",VALUE(TRIM(LEFT(REPLACE('Vložení dat'!S948,FIND(".",'Vložení dat'!S948,1),1,","),8))),""))</f>
        <v/>
      </c>
      <c r="N950" s="12" t="str">
        <f>IF(A950="Vyt",TRIM('Vložení dat'!V948),"")</f>
        <v/>
      </c>
      <c r="O950" s="17" t="str">
        <f>IF(A950="Vyt",TRIM(LEFT('Vložení dat'!W948,9)),IF(A950="VODA",TRIM(CONCATENATE(LEFT('Vložení dat'!U948,3),".",MID('Vložení dat'!U948,5,2),".",MID('Vložení dat'!U948,8,2))),""))</f>
        <v/>
      </c>
      <c r="P950" s="18" t="str">
        <f>IF($A950="Vyt",'Vložení dat'!X948,IF($A950="VODA",VALUE(LEFT(TRIM(REPLACE('Vložení dat'!V948,FIND(".",'Vložení dat'!V948,1),1,",")),7)),""))</f>
        <v/>
      </c>
      <c r="Q950" s="18" t="str">
        <f>IF($A950="Vyt",'Vložení dat'!Y948,IF($A950="VODA",VALUE(LEFT(TRIM(REPLACE('Vložení dat'!W948,FIND(".",'Vložení dat'!W948,1),1,",")),7)),""))</f>
        <v/>
      </c>
      <c r="R950" s="18" t="str">
        <f>IF($A950="Vyt",'Vložení dat'!Z948,IF($A950="VODA",VALUE(LEFT(TRIM(REPLACE('Vložení dat'!X948,FIND(".",'Vložení dat'!X948,1),1,",")),7)),""))</f>
        <v/>
      </c>
      <c r="S950" s="18" t="str">
        <f>IF($A950="Vyt",'Vložení dat'!AA948,IF($A950="VODA",VALUE(LEFT(TRIM(REPLACE('Vložení dat'!Y948,FIND(".",'Vložení dat'!Y948,1),1,",")),7)),""))</f>
        <v/>
      </c>
      <c r="T950" s="18" t="str">
        <f>IF($A950="Vyt",'Vložení dat'!AB948,IF($A950="VODA",VALUE(LEFT(TRIM(REPLACE('Vložení dat'!Z948,FIND(".",'Vložení dat'!Z948,1),1,",")),7)),""))</f>
        <v/>
      </c>
      <c r="U950" s="18" t="str">
        <f>IF($A950="Vyt",'Vložení dat'!AC948,IF($A950="VODA",VALUE(LEFT(TRIM(REPLACE('Vložení dat'!AA948,FIND(".",'Vložení dat'!AA948,1),1,",")),7)),""))</f>
        <v/>
      </c>
      <c r="V950" s="18" t="str">
        <f>IF($A950="Vyt",'Vložení dat'!AD948,IF($A950="VODA",VALUE(LEFT(TRIM(REPLACE('Vložení dat'!AB948,FIND(".",'Vložení dat'!AB948,1),1,",")),7)),""))</f>
        <v/>
      </c>
      <c r="W950" s="18" t="str">
        <f>IF($A950="Vyt",'Vložení dat'!AE948,IF($A950="VODA",VALUE(LEFT(TRIM(REPLACE('Vložení dat'!AC948,FIND(".",'Vložení dat'!AC948,1),1,",")),7)),""))</f>
        <v/>
      </c>
      <c r="X950" s="18" t="str">
        <f>IF($A950="Vyt",'Vložení dat'!AF948,IF($A950="VODA",VALUE(LEFT(TRIM(REPLACE('Vložení dat'!AD948,FIND(".",'Vložení dat'!AD948,1),1,",")),7)),""))</f>
        <v/>
      </c>
      <c r="Y950" s="18" t="str">
        <f>IF($A950="Vyt",'Vložení dat'!AG948,IF($A950="VODA",VALUE(LEFT(TRIM(REPLACE('Vložení dat'!AE948,FIND(".",'Vložení dat'!AE948,1),1,",")),7)),""))</f>
        <v/>
      </c>
      <c r="Z950" s="18" t="str">
        <f>IF($A950="Vyt",'Vložení dat'!AH948,IF($A950="VODA",VALUE(LEFT(TRIM(REPLACE('Vložení dat'!AF948,FIND(".",'Vložení dat'!AF948,1),1,",")),7)),""))</f>
        <v/>
      </c>
      <c r="AA950" s="18" t="str">
        <f>IF($A950="Vyt",'Vložení dat'!AI948,IF($A950="VODA",VALUE(LEFT(TRIM(REPLACE('Vložení dat'!AG948,FIND(".",'Vložení dat'!AG948,1),1,",")),7)),""))</f>
        <v/>
      </c>
      <c r="AB950" s="18" t="str">
        <f>IF(A950="Vyt",TRIM(LEFT('Vložení dat'!AY948,9)),IF(A950="VODA",TRIM(LEFT('Vložení dat'!BB948,9)),""))</f>
        <v/>
      </c>
      <c r="AC950" s="18" t="str">
        <f>IF(A950="Vyt",TRIM(LEFT('Vložení dat'!AW948,7)),"")</f>
        <v/>
      </c>
      <c r="AD950" s="18" t="str">
        <f>IF(A950="Vyt",VALUE(REPLACE(TRIM(LEFT('Vložení dat'!BA948,4)),FIND(".",TRIM(LEFT('Vložení dat'!BA948,4)),1),1,",")),IF(A950="VODA",VALUE(REPLACE(TRIM(LEFT('Vložení dat'!BC948,4)),FIND(".",TRIM(LEFT('Vložení dat'!BC948,4)),1),1,",")),""))</f>
        <v/>
      </c>
      <c r="AE950" s="12" t="str">
        <f>IF($A950="Vyt",TRIM(LEFT(REPLACE('Vložení dat'!T948,FIND(".",'Vložení dat'!T948,1),1,","),5)),"")</f>
        <v/>
      </c>
      <c r="AF950" s="12" t="str">
        <f>IF($A950="Vyt",TRIM(LEFT(REPLACE('Vložení dat'!U948,FIND(".",'Vložení dat'!U948,1),1,","),5)),"")</f>
        <v/>
      </c>
      <c r="AG950" s="13" t="str">
        <f>IF(A950="Vyt",LEFT(REPLACE('Vložení dat'!AT948,FIND(".",'Vložení dat'!AT948,1),1,","),5)-LEFT(REPLACE('Vložení dat'!AU948,FIND(".",'Vložení dat'!AU948,1),1,","),5)," ")</f>
        <v xml:space="preserve"> </v>
      </c>
      <c r="AH950" s="13" t="str">
        <f>IF(A950="Vyt",LEFT(REPLACE('Vložení dat'!T948,FIND(".",'Vložení dat'!T948,1),1,","),5)-LEFT(REPLACE('Vložení dat'!U948,FIND(".",'Vložení dat'!U948,1),1,","),5),"")</f>
        <v/>
      </c>
      <c r="AI950" t="str">
        <f>IF(A950="Vyt"," ",IF(A950="VODA",LEFT('Vložení dat'!AU948,12),""))</f>
        <v/>
      </c>
      <c r="AJ950" t="str">
        <f>IF(A950="Vyt","",IF(A950="VODA",LEFT('Vložení dat'!AV948,12),""))</f>
        <v/>
      </c>
    </row>
    <row r="951" spans="1:36" x14ac:dyDescent="0.3">
      <c r="A951" s="13" t="str">
        <f>IF(OR('Vložení dat'!C949=" VIP4RTN010 ",'Vložení dat'!C949=" RED4RITN050.c10_001 "),"Vyt",IF(OR('Vložení dat'!C949=" RED4WM050 ",'Vložení dat'!C949=" RED4WM010 ",ISNUMBER(SEARCH("ECM4WM020.v20",'Vložení dat'!C949,1))),"VODA",IF(ISBLANK('Vložení dat'!C949),"",'Vložení dat'!C949)))</f>
        <v/>
      </c>
      <c r="B951" s="13" t="str">
        <f>TRIM('Vložení dat'!N949)</f>
        <v/>
      </c>
      <c r="C951" s="16" t="str">
        <f>TRIM('Vložení dat'!K949)</f>
        <v/>
      </c>
      <c r="D951" s="13" t="str">
        <f>TRIM('Vložení dat'!L949)</f>
        <v/>
      </c>
      <c r="E951" s="13" t="str">
        <f>TRIM('Vložení dat'!J949)</f>
        <v/>
      </c>
      <c r="F951" s="13" t="str">
        <f>TRIM('Vložení dat'!H949)</f>
        <v/>
      </c>
      <c r="G951" s="13" t="str">
        <f>TRIM('Vložení dat'!G949)</f>
        <v/>
      </c>
      <c r="H951" s="13" t="str">
        <f>TRIM('Vložení dat'!E949)</f>
        <v/>
      </c>
      <c r="I951" s="13" t="str">
        <f>TRIM('Vložení dat'!B949)</f>
        <v/>
      </c>
      <c r="J951" s="13" t="str">
        <f>IF(AND(OR(A951="Vyt",A951="VODA"),'Vložení dat'!O949=0),"OK",IF(AND(OR(A951="Vyt",A951="VODA"),'Vložení dat'!O949&lt;&gt;0),CONCATENATE("CHYBA - ",'Vložení dat'!O949),""))</f>
        <v/>
      </c>
      <c r="K951" s="13" t="str">
        <f>IF(A951="Vyt",'Vložení dat'!R949,IF(A951="VODA",VALUE(TRIM(LEFT(REPLACE('Vložení dat'!T949,FIND(".",'Vložení dat'!T949,1),1,","),8))),""))</f>
        <v/>
      </c>
      <c r="L951" s="16" t="str">
        <f>IF(A951="Vyt",TRIM('Vložení dat'!S949),IF(A951="VODA",VALUE(TRIM(LEFT(REPLACE('Vložení dat'!R949,FIND(".",'Vložení dat'!R949,1),1,","),8))),""))</f>
        <v/>
      </c>
      <c r="M951" s="16" t="str">
        <f>IF(A951="Vyt",RIGHT('Vložení dat'!P949,11),IF(A951="VODA",VALUE(TRIM(LEFT(REPLACE('Vložení dat'!S949,FIND(".",'Vložení dat'!S949,1),1,","),8))),""))</f>
        <v/>
      </c>
      <c r="N951" s="12" t="str">
        <f>IF(A951="Vyt",TRIM('Vložení dat'!V949),"")</f>
        <v/>
      </c>
      <c r="O951" s="17" t="str">
        <f>IF(A951="Vyt",TRIM(LEFT('Vložení dat'!W949,9)),IF(A951="VODA",TRIM(CONCATENATE(LEFT('Vložení dat'!U949,3),".",MID('Vložení dat'!U949,5,2),".",MID('Vložení dat'!U949,8,2))),""))</f>
        <v/>
      </c>
      <c r="P951" s="18" t="str">
        <f>IF($A951="Vyt",'Vložení dat'!X949,IF($A951="VODA",VALUE(LEFT(TRIM(REPLACE('Vložení dat'!V949,FIND(".",'Vložení dat'!V949,1),1,",")),7)),""))</f>
        <v/>
      </c>
      <c r="Q951" s="18" t="str">
        <f>IF($A951="Vyt",'Vložení dat'!Y949,IF($A951="VODA",VALUE(LEFT(TRIM(REPLACE('Vložení dat'!W949,FIND(".",'Vložení dat'!W949,1),1,",")),7)),""))</f>
        <v/>
      </c>
      <c r="R951" s="18" t="str">
        <f>IF($A951="Vyt",'Vložení dat'!Z949,IF($A951="VODA",VALUE(LEFT(TRIM(REPLACE('Vložení dat'!X949,FIND(".",'Vložení dat'!X949,1),1,",")),7)),""))</f>
        <v/>
      </c>
      <c r="S951" s="18" t="str">
        <f>IF($A951="Vyt",'Vložení dat'!AA949,IF($A951="VODA",VALUE(LEFT(TRIM(REPLACE('Vložení dat'!Y949,FIND(".",'Vložení dat'!Y949,1),1,",")),7)),""))</f>
        <v/>
      </c>
      <c r="T951" s="18" t="str">
        <f>IF($A951="Vyt",'Vložení dat'!AB949,IF($A951="VODA",VALUE(LEFT(TRIM(REPLACE('Vložení dat'!Z949,FIND(".",'Vložení dat'!Z949,1),1,",")),7)),""))</f>
        <v/>
      </c>
      <c r="U951" s="18" t="str">
        <f>IF($A951="Vyt",'Vložení dat'!AC949,IF($A951="VODA",VALUE(LEFT(TRIM(REPLACE('Vložení dat'!AA949,FIND(".",'Vložení dat'!AA949,1),1,",")),7)),""))</f>
        <v/>
      </c>
      <c r="V951" s="18" t="str">
        <f>IF($A951="Vyt",'Vložení dat'!AD949,IF($A951="VODA",VALUE(LEFT(TRIM(REPLACE('Vložení dat'!AB949,FIND(".",'Vložení dat'!AB949,1),1,",")),7)),""))</f>
        <v/>
      </c>
      <c r="W951" s="18" t="str">
        <f>IF($A951="Vyt",'Vložení dat'!AE949,IF($A951="VODA",VALUE(LEFT(TRIM(REPLACE('Vložení dat'!AC949,FIND(".",'Vložení dat'!AC949,1),1,",")),7)),""))</f>
        <v/>
      </c>
      <c r="X951" s="18" t="str">
        <f>IF($A951="Vyt",'Vložení dat'!AF949,IF($A951="VODA",VALUE(LEFT(TRIM(REPLACE('Vložení dat'!AD949,FIND(".",'Vložení dat'!AD949,1),1,",")),7)),""))</f>
        <v/>
      </c>
      <c r="Y951" s="18" t="str">
        <f>IF($A951="Vyt",'Vložení dat'!AG949,IF($A951="VODA",VALUE(LEFT(TRIM(REPLACE('Vložení dat'!AE949,FIND(".",'Vložení dat'!AE949,1),1,",")),7)),""))</f>
        <v/>
      </c>
      <c r="Z951" s="18" t="str">
        <f>IF($A951="Vyt",'Vložení dat'!AH949,IF($A951="VODA",VALUE(LEFT(TRIM(REPLACE('Vložení dat'!AF949,FIND(".",'Vložení dat'!AF949,1),1,",")),7)),""))</f>
        <v/>
      </c>
      <c r="AA951" s="18" t="str">
        <f>IF($A951="Vyt",'Vložení dat'!AI949,IF($A951="VODA",VALUE(LEFT(TRIM(REPLACE('Vložení dat'!AG949,FIND(".",'Vložení dat'!AG949,1),1,",")),7)),""))</f>
        <v/>
      </c>
      <c r="AB951" s="18" t="str">
        <f>IF(A951="Vyt",TRIM(LEFT('Vložení dat'!AY949,9)),IF(A951="VODA",TRIM(LEFT('Vložení dat'!BB949,9)),""))</f>
        <v/>
      </c>
      <c r="AC951" s="18" t="str">
        <f>IF(A951="Vyt",TRIM(LEFT('Vložení dat'!AW949,7)),"")</f>
        <v/>
      </c>
      <c r="AD951" s="18" t="str">
        <f>IF(A951="Vyt",VALUE(REPLACE(TRIM(LEFT('Vložení dat'!BA949,4)),FIND(".",TRIM(LEFT('Vložení dat'!BA949,4)),1),1,",")),IF(A951="VODA",VALUE(REPLACE(TRIM(LEFT('Vložení dat'!BC949,4)),FIND(".",TRIM(LEFT('Vložení dat'!BC949,4)),1),1,",")),""))</f>
        <v/>
      </c>
      <c r="AE951" s="12" t="str">
        <f>IF($A951="Vyt",TRIM(LEFT(REPLACE('Vložení dat'!T949,FIND(".",'Vložení dat'!T949,1),1,","),5)),"")</f>
        <v/>
      </c>
      <c r="AF951" s="12" t="str">
        <f>IF($A951="Vyt",TRIM(LEFT(REPLACE('Vložení dat'!U949,FIND(".",'Vložení dat'!U949,1),1,","),5)),"")</f>
        <v/>
      </c>
      <c r="AG951" s="13" t="str">
        <f>IF(A951="Vyt",LEFT(REPLACE('Vložení dat'!AT949,FIND(".",'Vložení dat'!AT949,1),1,","),5)-LEFT(REPLACE('Vložení dat'!AU949,FIND(".",'Vložení dat'!AU949,1),1,","),5)," ")</f>
        <v xml:space="preserve"> </v>
      </c>
      <c r="AH951" s="13" t="str">
        <f>IF(A951="Vyt",LEFT(REPLACE('Vložení dat'!T949,FIND(".",'Vložení dat'!T949,1),1,","),5)-LEFT(REPLACE('Vložení dat'!U949,FIND(".",'Vložení dat'!U949,1),1,","),5),"")</f>
        <v/>
      </c>
      <c r="AI951" t="str">
        <f>IF(A951="Vyt"," ",IF(A951="VODA",LEFT('Vložení dat'!AU949,12),""))</f>
        <v/>
      </c>
      <c r="AJ951" t="str">
        <f>IF(A951="Vyt","",IF(A951="VODA",LEFT('Vložení dat'!AV949,12),""))</f>
        <v/>
      </c>
    </row>
    <row r="952" spans="1:36" x14ac:dyDescent="0.3">
      <c r="A952" s="13" t="str">
        <f>IF(OR('Vložení dat'!C950=" VIP4RTN010 ",'Vložení dat'!C950=" RED4RITN050.c10_001 "),"Vyt",IF(OR('Vložení dat'!C950=" RED4WM050 ",'Vložení dat'!C950=" RED4WM010 ",ISNUMBER(SEARCH("ECM4WM020.v20",'Vložení dat'!C950,1))),"VODA",IF(ISBLANK('Vložení dat'!C950),"",'Vložení dat'!C950)))</f>
        <v/>
      </c>
      <c r="B952" s="13" t="str">
        <f>TRIM('Vložení dat'!N950)</f>
        <v/>
      </c>
      <c r="C952" s="16" t="str">
        <f>TRIM('Vložení dat'!K950)</f>
        <v/>
      </c>
      <c r="D952" s="13" t="str">
        <f>TRIM('Vložení dat'!L950)</f>
        <v/>
      </c>
      <c r="E952" s="13" t="str">
        <f>TRIM('Vložení dat'!J950)</f>
        <v/>
      </c>
      <c r="F952" s="13" t="str">
        <f>TRIM('Vložení dat'!H950)</f>
        <v/>
      </c>
      <c r="G952" s="13" t="str">
        <f>TRIM('Vložení dat'!G950)</f>
        <v/>
      </c>
      <c r="H952" s="13" t="str">
        <f>TRIM('Vložení dat'!E950)</f>
        <v/>
      </c>
      <c r="I952" s="13" t="str">
        <f>TRIM('Vložení dat'!B950)</f>
        <v/>
      </c>
      <c r="J952" s="13" t="str">
        <f>IF(AND(OR(A952="Vyt",A952="VODA"),'Vložení dat'!O950=0),"OK",IF(AND(OR(A952="Vyt",A952="VODA"),'Vložení dat'!O950&lt;&gt;0),CONCATENATE("CHYBA - ",'Vložení dat'!O950),""))</f>
        <v/>
      </c>
      <c r="K952" s="13" t="str">
        <f>IF(A952="Vyt",'Vložení dat'!R950,IF(A952="VODA",VALUE(TRIM(LEFT(REPLACE('Vložení dat'!T950,FIND(".",'Vložení dat'!T950,1),1,","),8))),""))</f>
        <v/>
      </c>
      <c r="L952" s="16" t="str">
        <f>IF(A952="Vyt",TRIM('Vložení dat'!S950),IF(A952="VODA",VALUE(TRIM(LEFT(REPLACE('Vložení dat'!R950,FIND(".",'Vložení dat'!R950,1),1,","),8))),""))</f>
        <v/>
      </c>
      <c r="M952" s="16" t="str">
        <f>IF(A952="Vyt",RIGHT('Vložení dat'!P950,11),IF(A952="VODA",VALUE(TRIM(LEFT(REPLACE('Vložení dat'!S950,FIND(".",'Vložení dat'!S950,1),1,","),8))),""))</f>
        <v/>
      </c>
      <c r="N952" s="12" t="str">
        <f>IF(A952="Vyt",TRIM('Vložení dat'!V950),"")</f>
        <v/>
      </c>
      <c r="O952" s="17" t="str">
        <f>IF(A952="Vyt",TRIM(LEFT('Vložení dat'!W950,9)),IF(A952="VODA",TRIM(CONCATENATE(LEFT('Vložení dat'!U950,3),".",MID('Vložení dat'!U950,5,2),".",MID('Vložení dat'!U950,8,2))),""))</f>
        <v/>
      </c>
      <c r="P952" s="18" t="str">
        <f>IF($A952="Vyt",'Vložení dat'!X950,IF($A952="VODA",VALUE(LEFT(TRIM(REPLACE('Vložení dat'!V950,FIND(".",'Vložení dat'!V950,1),1,",")),7)),""))</f>
        <v/>
      </c>
      <c r="Q952" s="18" t="str">
        <f>IF($A952="Vyt",'Vložení dat'!Y950,IF($A952="VODA",VALUE(LEFT(TRIM(REPLACE('Vložení dat'!W950,FIND(".",'Vložení dat'!W950,1),1,",")),7)),""))</f>
        <v/>
      </c>
      <c r="R952" s="18" t="str">
        <f>IF($A952="Vyt",'Vložení dat'!Z950,IF($A952="VODA",VALUE(LEFT(TRIM(REPLACE('Vložení dat'!X950,FIND(".",'Vložení dat'!X950,1),1,",")),7)),""))</f>
        <v/>
      </c>
      <c r="S952" s="18" t="str">
        <f>IF($A952="Vyt",'Vložení dat'!AA950,IF($A952="VODA",VALUE(LEFT(TRIM(REPLACE('Vložení dat'!Y950,FIND(".",'Vložení dat'!Y950,1),1,",")),7)),""))</f>
        <v/>
      </c>
      <c r="T952" s="18" t="str">
        <f>IF($A952="Vyt",'Vložení dat'!AB950,IF($A952="VODA",VALUE(LEFT(TRIM(REPLACE('Vložení dat'!Z950,FIND(".",'Vložení dat'!Z950,1),1,",")),7)),""))</f>
        <v/>
      </c>
      <c r="U952" s="18" t="str">
        <f>IF($A952="Vyt",'Vložení dat'!AC950,IF($A952="VODA",VALUE(LEFT(TRIM(REPLACE('Vložení dat'!AA950,FIND(".",'Vložení dat'!AA950,1),1,",")),7)),""))</f>
        <v/>
      </c>
      <c r="V952" s="18" t="str">
        <f>IF($A952="Vyt",'Vložení dat'!AD950,IF($A952="VODA",VALUE(LEFT(TRIM(REPLACE('Vložení dat'!AB950,FIND(".",'Vložení dat'!AB950,1),1,",")),7)),""))</f>
        <v/>
      </c>
      <c r="W952" s="18" t="str">
        <f>IF($A952="Vyt",'Vložení dat'!AE950,IF($A952="VODA",VALUE(LEFT(TRIM(REPLACE('Vložení dat'!AC950,FIND(".",'Vložení dat'!AC950,1),1,",")),7)),""))</f>
        <v/>
      </c>
      <c r="X952" s="18" t="str">
        <f>IF($A952="Vyt",'Vložení dat'!AF950,IF($A952="VODA",VALUE(LEFT(TRIM(REPLACE('Vložení dat'!AD950,FIND(".",'Vložení dat'!AD950,1),1,",")),7)),""))</f>
        <v/>
      </c>
      <c r="Y952" s="18" t="str">
        <f>IF($A952="Vyt",'Vložení dat'!AG950,IF($A952="VODA",VALUE(LEFT(TRIM(REPLACE('Vložení dat'!AE950,FIND(".",'Vložení dat'!AE950,1),1,",")),7)),""))</f>
        <v/>
      </c>
      <c r="Z952" s="18" t="str">
        <f>IF($A952="Vyt",'Vložení dat'!AH950,IF($A952="VODA",VALUE(LEFT(TRIM(REPLACE('Vložení dat'!AF950,FIND(".",'Vložení dat'!AF950,1),1,",")),7)),""))</f>
        <v/>
      </c>
      <c r="AA952" s="18" t="str">
        <f>IF($A952="Vyt",'Vložení dat'!AI950,IF($A952="VODA",VALUE(LEFT(TRIM(REPLACE('Vložení dat'!AG950,FIND(".",'Vložení dat'!AG950,1),1,",")),7)),""))</f>
        <v/>
      </c>
      <c r="AB952" s="18" t="str">
        <f>IF(A952="Vyt",TRIM(LEFT('Vložení dat'!AY950,9)),IF(A952="VODA",TRIM(LEFT('Vložení dat'!BB950,9)),""))</f>
        <v/>
      </c>
      <c r="AC952" s="18" t="str">
        <f>IF(A952="Vyt",TRIM(LEFT('Vložení dat'!AW950,7)),"")</f>
        <v/>
      </c>
      <c r="AD952" s="18" t="str">
        <f>IF(A952="Vyt",VALUE(REPLACE(TRIM(LEFT('Vložení dat'!BA950,4)),FIND(".",TRIM(LEFT('Vložení dat'!BA950,4)),1),1,",")),IF(A952="VODA",VALUE(REPLACE(TRIM(LEFT('Vložení dat'!BC950,4)),FIND(".",TRIM(LEFT('Vložení dat'!BC950,4)),1),1,",")),""))</f>
        <v/>
      </c>
      <c r="AE952" s="12" t="str">
        <f>IF($A952="Vyt",TRIM(LEFT(REPLACE('Vložení dat'!T950,FIND(".",'Vložení dat'!T950,1),1,","),5)),"")</f>
        <v/>
      </c>
      <c r="AF952" s="12" t="str">
        <f>IF($A952="Vyt",TRIM(LEFT(REPLACE('Vložení dat'!U950,FIND(".",'Vložení dat'!U950,1),1,","),5)),"")</f>
        <v/>
      </c>
      <c r="AG952" s="13" t="str">
        <f>IF(A952="Vyt",LEFT(REPLACE('Vložení dat'!AT950,FIND(".",'Vložení dat'!AT950,1),1,","),5)-LEFT(REPLACE('Vložení dat'!AU950,FIND(".",'Vložení dat'!AU950,1),1,","),5)," ")</f>
        <v xml:space="preserve"> </v>
      </c>
      <c r="AH952" s="13" t="str">
        <f>IF(A952="Vyt",LEFT(REPLACE('Vložení dat'!T950,FIND(".",'Vložení dat'!T950,1),1,","),5)-LEFT(REPLACE('Vložení dat'!U950,FIND(".",'Vložení dat'!U950,1),1,","),5),"")</f>
        <v/>
      </c>
      <c r="AI952" t="str">
        <f>IF(A952="Vyt"," ",IF(A952="VODA",LEFT('Vložení dat'!AU950,12),""))</f>
        <v/>
      </c>
      <c r="AJ952" t="str">
        <f>IF(A952="Vyt","",IF(A952="VODA",LEFT('Vložení dat'!AV950,12),""))</f>
        <v/>
      </c>
    </row>
    <row r="953" spans="1:36" x14ac:dyDescent="0.3">
      <c r="A953" s="13" t="str">
        <f>IF(OR('Vložení dat'!C951=" VIP4RTN010 ",'Vložení dat'!C951=" RED4RITN050.c10_001 "),"Vyt",IF(OR('Vložení dat'!C951=" RED4WM050 ",'Vložení dat'!C951=" RED4WM010 ",ISNUMBER(SEARCH("ECM4WM020.v20",'Vložení dat'!C951,1))),"VODA",IF(ISBLANK('Vložení dat'!C951),"",'Vložení dat'!C951)))</f>
        <v/>
      </c>
      <c r="B953" s="13" t="str">
        <f>TRIM('Vložení dat'!N951)</f>
        <v/>
      </c>
      <c r="C953" s="16" t="str">
        <f>TRIM('Vložení dat'!K951)</f>
        <v/>
      </c>
      <c r="D953" s="13" t="str">
        <f>TRIM('Vložení dat'!L951)</f>
        <v/>
      </c>
      <c r="E953" s="13" t="str">
        <f>TRIM('Vložení dat'!J951)</f>
        <v/>
      </c>
      <c r="F953" s="13" t="str">
        <f>TRIM('Vložení dat'!H951)</f>
        <v/>
      </c>
      <c r="G953" s="13" t="str">
        <f>TRIM('Vložení dat'!G951)</f>
        <v/>
      </c>
      <c r="H953" s="13" t="str">
        <f>TRIM('Vložení dat'!E951)</f>
        <v/>
      </c>
      <c r="I953" s="13" t="str">
        <f>TRIM('Vložení dat'!B951)</f>
        <v/>
      </c>
      <c r="J953" s="13" t="str">
        <f>IF(AND(OR(A953="Vyt",A953="VODA"),'Vložení dat'!O951=0),"OK",IF(AND(OR(A953="Vyt",A953="VODA"),'Vložení dat'!O951&lt;&gt;0),CONCATENATE("CHYBA - ",'Vložení dat'!O951),""))</f>
        <v/>
      </c>
      <c r="K953" s="13" t="str">
        <f>IF(A953="Vyt",'Vložení dat'!R951,IF(A953="VODA",VALUE(TRIM(LEFT(REPLACE('Vložení dat'!T951,FIND(".",'Vložení dat'!T951,1),1,","),8))),""))</f>
        <v/>
      </c>
      <c r="L953" s="16" t="str">
        <f>IF(A953="Vyt",TRIM('Vložení dat'!S951),IF(A953="VODA",VALUE(TRIM(LEFT(REPLACE('Vložení dat'!R951,FIND(".",'Vložení dat'!R951,1),1,","),8))),""))</f>
        <v/>
      </c>
      <c r="M953" s="16" t="str">
        <f>IF(A953="Vyt",RIGHT('Vložení dat'!P951,11),IF(A953="VODA",VALUE(TRIM(LEFT(REPLACE('Vložení dat'!S951,FIND(".",'Vložení dat'!S951,1),1,","),8))),""))</f>
        <v/>
      </c>
      <c r="N953" s="12" t="str">
        <f>IF(A953="Vyt",TRIM('Vložení dat'!V951),"")</f>
        <v/>
      </c>
      <c r="O953" s="17" t="str">
        <f>IF(A953="Vyt",TRIM(LEFT('Vložení dat'!W951,9)),IF(A953="VODA",TRIM(CONCATENATE(LEFT('Vložení dat'!U951,3),".",MID('Vložení dat'!U951,5,2),".",MID('Vložení dat'!U951,8,2))),""))</f>
        <v/>
      </c>
      <c r="P953" s="18" t="str">
        <f>IF($A953="Vyt",'Vložení dat'!X951,IF($A953="VODA",VALUE(LEFT(TRIM(REPLACE('Vložení dat'!V951,FIND(".",'Vložení dat'!V951,1),1,",")),7)),""))</f>
        <v/>
      </c>
      <c r="Q953" s="18" t="str">
        <f>IF($A953="Vyt",'Vložení dat'!Y951,IF($A953="VODA",VALUE(LEFT(TRIM(REPLACE('Vložení dat'!W951,FIND(".",'Vložení dat'!W951,1),1,",")),7)),""))</f>
        <v/>
      </c>
      <c r="R953" s="18" t="str">
        <f>IF($A953="Vyt",'Vložení dat'!Z951,IF($A953="VODA",VALUE(LEFT(TRIM(REPLACE('Vložení dat'!X951,FIND(".",'Vložení dat'!X951,1),1,",")),7)),""))</f>
        <v/>
      </c>
      <c r="S953" s="18" t="str">
        <f>IF($A953="Vyt",'Vložení dat'!AA951,IF($A953="VODA",VALUE(LEFT(TRIM(REPLACE('Vložení dat'!Y951,FIND(".",'Vložení dat'!Y951,1),1,",")),7)),""))</f>
        <v/>
      </c>
      <c r="T953" s="18" t="str">
        <f>IF($A953="Vyt",'Vložení dat'!AB951,IF($A953="VODA",VALUE(LEFT(TRIM(REPLACE('Vložení dat'!Z951,FIND(".",'Vložení dat'!Z951,1),1,",")),7)),""))</f>
        <v/>
      </c>
      <c r="U953" s="18" t="str">
        <f>IF($A953="Vyt",'Vložení dat'!AC951,IF($A953="VODA",VALUE(LEFT(TRIM(REPLACE('Vložení dat'!AA951,FIND(".",'Vložení dat'!AA951,1),1,",")),7)),""))</f>
        <v/>
      </c>
      <c r="V953" s="18" t="str">
        <f>IF($A953="Vyt",'Vložení dat'!AD951,IF($A953="VODA",VALUE(LEFT(TRIM(REPLACE('Vložení dat'!AB951,FIND(".",'Vložení dat'!AB951,1),1,",")),7)),""))</f>
        <v/>
      </c>
      <c r="W953" s="18" t="str">
        <f>IF($A953="Vyt",'Vložení dat'!AE951,IF($A953="VODA",VALUE(LEFT(TRIM(REPLACE('Vložení dat'!AC951,FIND(".",'Vložení dat'!AC951,1),1,",")),7)),""))</f>
        <v/>
      </c>
      <c r="X953" s="18" t="str">
        <f>IF($A953="Vyt",'Vložení dat'!AF951,IF($A953="VODA",VALUE(LEFT(TRIM(REPLACE('Vložení dat'!AD951,FIND(".",'Vložení dat'!AD951,1),1,",")),7)),""))</f>
        <v/>
      </c>
      <c r="Y953" s="18" t="str">
        <f>IF($A953="Vyt",'Vložení dat'!AG951,IF($A953="VODA",VALUE(LEFT(TRIM(REPLACE('Vložení dat'!AE951,FIND(".",'Vložení dat'!AE951,1),1,",")),7)),""))</f>
        <v/>
      </c>
      <c r="Z953" s="18" t="str">
        <f>IF($A953="Vyt",'Vložení dat'!AH951,IF($A953="VODA",VALUE(LEFT(TRIM(REPLACE('Vložení dat'!AF951,FIND(".",'Vložení dat'!AF951,1),1,",")),7)),""))</f>
        <v/>
      </c>
      <c r="AA953" s="18" t="str">
        <f>IF($A953="Vyt",'Vložení dat'!AI951,IF($A953="VODA",VALUE(LEFT(TRIM(REPLACE('Vložení dat'!AG951,FIND(".",'Vložení dat'!AG951,1),1,",")),7)),""))</f>
        <v/>
      </c>
      <c r="AB953" s="18" t="str">
        <f>IF(A953="Vyt",TRIM(LEFT('Vložení dat'!AY951,9)),IF(A953="VODA",TRIM(LEFT('Vložení dat'!BB951,9)),""))</f>
        <v/>
      </c>
      <c r="AC953" s="18" t="str">
        <f>IF(A953="Vyt",TRIM(LEFT('Vložení dat'!AW951,7)),"")</f>
        <v/>
      </c>
      <c r="AD953" s="18" t="str">
        <f>IF(A953="Vyt",VALUE(REPLACE(TRIM(LEFT('Vložení dat'!BA951,4)),FIND(".",TRIM(LEFT('Vložení dat'!BA951,4)),1),1,",")),IF(A953="VODA",VALUE(REPLACE(TRIM(LEFT('Vložení dat'!BC951,4)),FIND(".",TRIM(LEFT('Vložení dat'!BC951,4)),1),1,",")),""))</f>
        <v/>
      </c>
      <c r="AE953" s="12" t="str">
        <f>IF($A953="Vyt",TRIM(LEFT(REPLACE('Vložení dat'!T951,FIND(".",'Vložení dat'!T951,1),1,","),5)),"")</f>
        <v/>
      </c>
      <c r="AF953" s="12" t="str">
        <f>IF($A953="Vyt",TRIM(LEFT(REPLACE('Vložení dat'!U951,FIND(".",'Vložení dat'!U951,1),1,","),5)),"")</f>
        <v/>
      </c>
      <c r="AG953" s="13" t="str">
        <f>IF(A953="Vyt",LEFT(REPLACE('Vložení dat'!AT951,FIND(".",'Vložení dat'!AT951,1),1,","),5)-LEFT(REPLACE('Vložení dat'!AU951,FIND(".",'Vložení dat'!AU951,1),1,","),5)," ")</f>
        <v xml:space="preserve"> </v>
      </c>
      <c r="AH953" s="13" t="str">
        <f>IF(A953="Vyt",LEFT(REPLACE('Vložení dat'!T951,FIND(".",'Vložení dat'!T951,1),1,","),5)-LEFT(REPLACE('Vložení dat'!U951,FIND(".",'Vložení dat'!U951,1),1,","),5),"")</f>
        <v/>
      </c>
      <c r="AI953" t="str">
        <f>IF(A953="Vyt"," ",IF(A953="VODA",LEFT('Vložení dat'!AU951,12),""))</f>
        <v/>
      </c>
      <c r="AJ953" t="str">
        <f>IF(A953="Vyt","",IF(A953="VODA",LEFT('Vložení dat'!AV951,12),""))</f>
        <v/>
      </c>
    </row>
    <row r="954" spans="1:36" x14ac:dyDescent="0.3">
      <c r="A954" s="13" t="str">
        <f>IF(OR('Vložení dat'!C952=" VIP4RTN010 ",'Vložení dat'!C952=" RED4RITN050.c10_001 "),"Vyt",IF(OR('Vložení dat'!C952=" RED4WM050 ",'Vložení dat'!C952=" RED4WM010 ",ISNUMBER(SEARCH("ECM4WM020.v20",'Vložení dat'!C952,1))),"VODA",IF(ISBLANK('Vložení dat'!C952),"",'Vložení dat'!C952)))</f>
        <v/>
      </c>
      <c r="B954" s="13" t="str">
        <f>TRIM('Vložení dat'!N952)</f>
        <v/>
      </c>
      <c r="C954" s="16" t="str">
        <f>TRIM('Vložení dat'!K952)</f>
        <v/>
      </c>
      <c r="D954" s="13" t="str">
        <f>TRIM('Vložení dat'!L952)</f>
        <v/>
      </c>
      <c r="E954" s="13" t="str">
        <f>TRIM('Vložení dat'!J952)</f>
        <v/>
      </c>
      <c r="F954" s="13" t="str">
        <f>TRIM('Vložení dat'!H952)</f>
        <v/>
      </c>
      <c r="G954" s="13" t="str">
        <f>TRIM('Vložení dat'!G952)</f>
        <v/>
      </c>
      <c r="H954" s="13" t="str">
        <f>TRIM('Vložení dat'!E952)</f>
        <v/>
      </c>
      <c r="I954" s="13" t="str">
        <f>TRIM('Vložení dat'!B952)</f>
        <v/>
      </c>
      <c r="J954" s="13" t="str">
        <f>IF(AND(OR(A954="Vyt",A954="VODA"),'Vložení dat'!O952=0),"OK",IF(AND(OR(A954="Vyt",A954="VODA"),'Vložení dat'!O952&lt;&gt;0),CONCATENATE("CHYBA - ",'Vložení dat'!O952),""))</f>
        <v/>
      </c>
      <c r="K954" s="13" t="str">
        <f>IF(A954="Vyt",'Vložení dat'!R952,IF(A954="VODA",VALUE(TRIM(LEFT(REPLACE('Vložení dat'!T952,FIND(".",'Vložení dat'!T952,1),1,","),8))),""))</f>
        <v/>
      </c>
      <c r="L954" s="16" t="str">
        <f>IF(A954="Vyt",TRIM('Vložení dat'!S952),IF(A954="VODA",VALUE(TRIM(LEFT(REPLACE('Vložení dat'!R952,FIND(".",'Vložení dat'!R952,1),1,","),8))),""))</f>
        <v/>
      </c>
      <c r="M954" s="16" t="str">
        <f>IF(A954="Vyt",RIGHT('Vložení dat'!P952,11),IF(A954="VODA",VALUE(TRIM(LEFT(REPLACE('Vložení dat'!S952,FIND(".",'Vložení dat'!S952,1),1,","),8))),""))</f>
        <v/>
      </c>
      <c r="N954" s="12" t="str">
        <f>IF(A954="Vyt",TRIM('Vložení dat'!V952),"")</f>
        <v/>
      </c>
      <c r="O954" s="17" t="str">
        <f>IF(A954="Vyt",TRIM(LEFT('Vložení dat'!W952,9)),IF(A954="VODA",TRIM(CONCATENATE(LEFT('Vložení dat'!U952,3),".",MID('Vložení dat'!U952,5,2),".",MID('Vložení dat'!U952,8,2))),""))</f>
        <v/>
      </c>
      <c r="P954" s="18" t="str">
        <f>IF($A954="Vyt",'Vložení dat'!X952,IF($A954="VODA",VALUE(LEFT(TRIM(REPLACE('Vložení dat'!V952,FIND(".",'Vložení dat'!V952,1),1,",")),7)),""))</f>
        <v/>
      </c>
      <c r="Q954" s="18" t="str">
        <f>IF($A954="Vyt",'Vložení dat'!Y952,IF($A954="VODA",VALUE(LEFT(TRIM(REPLACE('Vložení dat'!W952,FIND(".",'Vložení dat'!W952,1),1,",")),7)),""))</f>
        <v/>
      </c>
      <c r="R954" s="18" t="str">
        <f>IF($A954="Vyt",'Vložení dat'!Z952,IF($A954="VODA",VALUE(LEFT(TRIM(REPLACE('Vložení dat'!X952,FIND(".",'Vložení dat'!X952,1),1,",")),7)),""))</f>
        <v/>
      </c>
      <c r="S954" s="18" t="str">
        <f>IF($A954="Vyt",'Vložení dat'!AA952,IF($A954="VODA",VALUE(LEFT(TRIM(REPLACE('Vložení dat'!Y952,FIND(".",'Vložení dat'!Y952,1),1,",")),7)),""))</f>
        <v/>
      </c>
      <c r="T954" s="18" t="str">
        <f>IF($A954="Vyt",'Vložení dat'!AB952,IF($A954="VODA",VALUE(LEFT(TRIM(REPLACE('Vložení dat'!Z952,FIND(".",'Vložení dat'!Z952,1),1,",")),7)),""))</f>
        <v/>
      </c>
      <c r="U954" s="18" t="str">
        <f>IF($A954="Vyt",'Vložení dat'!AC952,IF($A954="VODA",VALUE(LEFT(TRIM(REPLACE('Vložení dat'!AA952,FIND(".",'Vložení dat'!AA952,1),1,",")),7)),""))</f>
        <v/>
      </c>
      <c r="V954" s="18" t="str">
        <f>IF($A954="Vyt",'Vložení dat'!AD952,IF($A954="VODA",VALUE(LEFT(TRIM(REPLACE('Vložení dat'!AB952,FIND(".",'Vložení dat'!AB952,1),1,",")),7)),""))</f>
        <v/>
      </c>
      <c r="W954" s="18" t="str">
        <f>IF($A954="Vyt",'Vložení dat'!AE952,IF($A954="VODA",VALUE(LEFT(TRIM(REPLACE('Vložení dat'!AC952,FIND(".",'Vložení dat'!AC952,1),1,",")),7)),""))</f>
        <v/>
      </c>
      <c r="X954" s="18" t="str">
        <f>IF($A954="Vyt",'Vložení dat'!AF952,IF($A954="VODA",VALUE(LEFT(TRIM(REPLACE('Vložení dat'!AD952,FIND(".",'Vložení dat'!AD952,1),1,",")),7)),""))</f>
        <v/>
      </c>
      <c r="Y954" s="18" t="str">
        <f>IF($A954="Vyt",'Vložení dat'!AG952,IF($A954="VODA",VALUE(LEFT(TRIM(REPLACE('Vložení dat'!AE952,FIND(".",'Vložení dat'!AE952,1),1,",")),7)),""))</f>
        <v/>
      </c>
      <c r="Z954" s="18" t="str">
        <f>IF($A954="Vyt",'Vložení dat'!AH952,IF($A954="VODA",VALUE(LEFT(TRIM(REPLACE('Vložení dat'!AF952,FIND(".",'Vložení dat'!AF952,1),1,",")),7)),""))</f>
        <v/>
      </c>
      <c r="AA954" s="18" t="str">
        <f>IF($A954="Vyt",'Vložení dat'!AI952,IF($A954="VODA",VALUE(LEFT(TRIM(REPLACE('Vložení dat'!AG952,FIND(".",'Vložení dat'!AG952,1),1,",")),7)),""))</f>
        <v/>
      </c>
      <c r="AB954" s="18" t="str">
        <f>IF(A954="Vyt",TRIM(LEFT('Vložení dat'!AY952,9)),IF(A954="VODA",TRIM(LEFT('Vložení dat'!BB952,9)),""))</f>
        <v/>
      </c>
      <c r="AC954" s="18" t="str">
        <f>IF(A954="Vyt",TRIM(LEFT('Vložení dat'!AW952,7)),"")</f>
        <v/>
      </c>
      <c r="AD954" s="18" t="str">
        <f>IF(A954="Vyt",VALUE(REPLACE(TRIM(LEFT('Vložení dat'!BA952,4)),FIND(".",TRIM(LEFT('Vložení dat'!BA952,4)),1),1,",")),IF(A954="VODA",VALUE(REPLACE(TRIM(LEFT('Vložení dat'!BC952,4)),FIND(".",TRIM(LEFT('Vložení dat'!BC952,4)),1),1,",")),""))</f>
        <v/>
      </c>
      <c r="AE954" s="12" t="str">
        <f>IF($A954="Vyt",TRIM(LEFT(REPLACE('Vložení dat'!T952,FIND(".",'Vložení dat'!T952,1),1,","),5)),"")</f>
        <v/>
      </c>
      <c r="AF954" s="12" t="str">
        <f>IF($A954="Vyt",TRIM(LEFT(REPLACE('Vložení dat'!U952,FIND(".",'Vložení dat'!U952,1),1,","),5)),"")</f>
        <v/>
      </c>
      <c r="AG954" s="13" t="str">
        <f>IF(A954="Vyt",LEFT(REPLACE('Vložení dat'!AT952,FIND(".",'Vložení dat'!AT952,1),1,","),5)-LEFT(REPLACE('Vložení dat'!AU952,FIND(".",'Vložení dat'!AU952,1),1,","),5)," ")</f>
        <v xml:space="preserve"> </v>
      </c>
      <c r="AH954" s="13" t="str">
        <f>IF(A954="Vyt",LEFT(REPLACE('Vložení dat'!T952,FIND(".",'Vložení dat'!T952,1),1,","),5)-LEFT(REPLACE('Vložení dat'!U952,FIND(".",'Vložení dat'!U952,1),1,","),5),"")</f>
        <v/>
      </c>
      <c r="AI954" t="str">
        <f>IF(A954="Vyt"," ",IF(A954="VODA",LEFT('Vložení dat'!AU952,12),""))</f>
        <v/>
      </c>
      <c r="AJ954" t="str">
        <f>IF(A954="Vyt","",IF(A954="VODA",LEFT('Vložení dat'!AV952,12),""))</f>
        <v/>
      </c>
    </row>
    <row r="955" spans="1:36" x14ac:dyDescent="0.3">
      <c r="A955" s="13" t="str">
        <f>IF(OR('Vložení dat'!C953=" VIP4RTN010 ",'Vložení dat'!C953=" RED4RITN050.c10_001 "),"Vyt",IF(OR('Vložení dat'!C953=" RED4WM050 ",'Vložení dat'!C953=" RED4WM010 ",ISNUMBER(SEARCH("ECM4WM020.v20",'Vložení dat'!C953,1))),"VODA",IF(ISBLANK('Vložení dat'!C953),"",'Vložení dat'!C953)))</f>
        <v/>
      </c>
      <c r="B955" s="13" t="str">
        <f>TRIM('Vložení dat'!N953)</f>
        <v/>
      </c>
      <c r="C955" s="16" t="str">
        <f>TRIM('Vložení dat'!K953)</f>
        <v/>
      </c>
      <c r="D955" s="13" t="str">
        <f>TRIM('Vložení dat'!L953)</f>
        <v/>
      </c>
      <c r="E955" s="13" t="str">
        <f>TRIM('Vložení dat'!J953)</f>
        <v/>
      </c>
      <c r="F955" s="13" t="str">
        <f>TRIM('Vložení dat'!H953)</f>
        <v/>
      </c>
      <c r="G955" s="13" t="str">
        <f>TRIM('Vložení dat'!G953)</f>
        <v/>
      </c>
      <c r="H955" s="13" t="str">
        <f>TRIM('Vložení dat'!E953)</f>
        <v/>
      </c>
      <c r="I955" s="13" t="str">
        <f>TRIM('Vložení dat'!B953)</f>
        <v/>
      </c>
      <c r="J955" s="13" t="str">
        <f>IF(AND(OR(A955="Vyt",A955="VODA"),'Vložení dat'!O953=0),"OK",IF(AND(OR(A955="Vyt",A955="VODA"),'Vložení dat'!O953&lt;&gt;0),CONCATENATE("CHYBA - ",'Vložení dat'!O953),""))</f>
        <v/>
      </c>
      <c r="K955" s="13" t="str">
        <f>IF(A955="Vyt",'Vložení dat'!R953,IF(A955="VODA",VALUE(TRIM(LEFT(REPLACE('Vložení dat'!T953,FIND(".",'Vložení dat'!T953,1),1,","),8))),""))</f>
        <v/>
      </c>
      <c r="L955" s="16" t="str">
        <f>IF(A955="Vyt",TRIM('Vložení dat'!S953),IF(A955="VODA",VALUE(TRIM(LEFT(REPLACE('Vložení dat'!R953,FIND(".",'Vložení dat'!R953,1),1,","),8))),""))</f>
        <v/>
      </c>
      <c r="M955" s="16" t="str">
        <f>IF(A955="Vyt",RIGHT('Vložení dat'!P953,11),IF(A955="VODA",VALUE(TRIM(LEFT(REPLACE('Vložení dat'!S953,FIND(".",'Vložení dat'!S953,1),1,","),8))),""))</f>
        <v/>
      </c>
      <c r="N955" s="12" t="str">
        <f>IF(A955="Vyt",TRIM('Vložení dat'!V953),"")</f>
        <v/>
      </c>
      <c r="O955" s="17" t="str">
        <f>IF(A955="Vyt",TRIM(LEFT('Vložení dat'!W953,9)),IF(A955="VODA",TRIM(CONCATENATE(LEFT('Vložení dat'!U953,3),".",MID('Vložení dat'!U953,5,2),".",MID('Vložení dat'!U953,8,2))),""))</f>
        <v/>
      </c>
      <c r="P955" s="18" t="str">
        <f>IF($A955="Vyt",'Vložení dat'!X953,IF($A955="VODA",VALUE(LEFT(TRIM(REPLACE('Vložení dat'!V953,FIND(".",'Vložení dat'!V953,1),1,",")),7)),""))</f>
        <v/>
      </c>
      <c r="Q955" s="18" t="str">
        <f>IF($A955="Vyt",'Vložení dat'!Y953,IF($A955="VODA",VALUE(LEFT(TRIM(REPLACE('Vložení dat'!W953,FIND(".",'Vložení dat'!W953,1),1,",")),7)),""))</f>
        <v/>
      </c>
      <c r="R955" s="18" t="str">
        <f>IF($A955="Vyt",'Vložení dat'!Z953,IF($A955="VODA",VALUE(LEFT(TRIM(REPLACE('Vložení dat'!X953,FIND(".",'Vložení dat'!X953,1),1,",")),7)),""))</f>
        <v/>
      </c>
      <c r="S955" s="18" t="str">
        <f>IF($A955="Vyt",'Vložení dat'!AA953,IF($A955="VODA",VALUE(LEFT(TRIM(REPLACE('Vložení dat'!Y953,FIND(".",'Vložení dat'!Y953,1),1,",")),7)),""))</f>
        <v/>
      </c>
      <c r="T955" s="18" t="str">
        <f>IF($A955="Vyt",'Vložení dat'!AB953,IF($A955="VODA",VALUE(LEFT(TRIM(REPLACE('Vložení dat'!Z953,FIND(".",'Vložení dat'!Z953,1),1,",")),7)),""))</f>
        <v/>
      </c>
      <c r="U955" s="18" t="str">
        <f>IF($A955="Vyt",'Vložení dat'!AC953,IF($A955="VODA",VALUE(LEFT(TRIM(REPLACE('Vložení dat'!AA953,FIND(".",'Vložení dat'!AA953,1),1,",")),7)),""))</f>
        <v/>
      </c>
      <c r="V955" s="18" t="str">
        <f>IF($A955="Vyt",'Vložení dat'!AD953,IF($A955="VODA",VALUE(LEFT(TRIM(REPLACE('Vložení dat'!AB953,FIND(".",'Vložení dat'!AB953,1),1,",")),7)),""))</f>
        <v/>
      </c>
      <c r="W955" s="18" t="str">
        <f>IF($A955="Vyt",'Vložení dat'!AE953,IF($A955="VODA",VALUE(LEFT(TRIM(REPLACE('Vložení dat'!AC953,FIND(".",'Vložení dat'!AC953,1),1,",")),7)),""))</f>
        <v/>
      </c>
      <c r="X955" s="18" t="str">
        <f>IF($A955="Vyt",'Vložení dat'!AF953,IF($A955="VODA",VALUE(LEFT(TRIM(REPLACE('Vložení dat'!AD953,FIND(".",'Vložení dat'!AD953,1),1,",")),7)),""))</f>
        <v/>
      </c>
      <c r="Y955" s="18" t="str">
        <f>IF($A955="Vyt",'Vložení dat'!AG953,IF($A955="VODA",VALUE(LEFT(TRIM(REPLACE('Vložení dat'!AE953,FIND(".",'Vložení dat'!AE953,1),1,",")),7)),""))</f>
        <v/>
      </c>
      <c r="Z955" s="18" t="str">
        <f>IF($A955="Vyt",'Vložení dat'!AH953,IF($A955="VODA",VALUE(LEFT(TRIM(REPLACE('Vložení dat'!AF953,FIND(".",'Vložení dat'!AF953,1),1,",")),7)),""))</f>
        <v/>
      </c>
      <c r="AA955" s="18" t="str">
        <f>IF($A955="Vyt",'Vložení dat'!AI953,IF($A955="VODA",VALUE(LEFT(TRIM(REPLACE('Vložení dat'!AG953,FIND(".",'Vložení dat'!AG953,1),1,",")),7)),""))</f>
        <v/>
      </c>
      <c r="AB955" s="18" t="str">
        <f>IF(A955="Vyt",TRIM(LEFT('Vložení dat'!AY953,9)),IF(A955="VODA",TRIM(LEFT('Vložení dat'!BB953,9)),""))</f>
        <v/>
      </c>
      <c r="AC955" s="18" t="str">
        <f>IF(A955="Vyt",TRIM(LEFT('Vložení dat'!AW953,7)),"")</f>
        <v/>
      </c>
      <c r="AD955" s="18" t="str">
        <f>IF(A955="Vyt",VALUE(REPLACE(TRIM(LEFT('Vložení dat'!BA953,4)),FIND(".",TRIM(LEFT('Vložení dat'!BA953,4)),1),1,",")),IF(A955="VODA",VALUE(REPLACE(TRIM(LEFT('Vložení dat'!BC953,4)),FIND(".",TRIM(LEFT('Vložení dat'!BC953,4)),1),1,",")),""))</f>
        <v/>
      </c>
      <c r="AE955" s="12" t="str">
        <f>IF($A955="Vyt",TRIM(LEFT(REPLACE('Vložení dat'!T953,FIND(".",'Vložení dat'!T953,1),1,","),5)),"")</f>
        <v/>
      </c>
      <c r="AF955" s="12" t="str">
        <f>IF($A955="Vyt",TRIM(LEFT(REPLACE('Vložení dat'!U953,FIND(".",'Vložení dat'!U953,1),1,","),5)),"")</f>
        <v/>
      </c>
      <c r="AG955" s="13" t="str">
        <f>IF(A955="Vyt",LEFT(REPLACE('Vložení dat'!AT953,FIND(".",'Vložení dat'!AT953,1),1,","),5)-LEFT(REPLACE('Vložení dat'!AU953,FIND(".",'Vložení dat'!AU953,1),1,","),5)," ")</f>
        <v xml:space="preserve"> </v>
      </c>
      <c r="AH955" s="13" t="str">
        <f>IF(A955="Vyt",LEFT(REPLACE('Vložení dat'!T953,FIND(".",'Vložení dat'!T953,1),1,","),5)-LEFT(REPLACE('Vložení dat'!U953,FIND(".",'Vložení dat'!U953,1),1,","),5),"")</f>
        <v/>
      </c>
      <c r="AI955" t="str">
        <f>IF(A955="Vyt"," ",IF(A955="VODA",LEFT('Vložení dat'!AU953,12),""))</f>
        <v/>
      </c>
      <c r="AJ955" t="str">
        <f>IF(A955="Vyt","",IF(A955="VODA",LEFT('Vložení dat'!AV953,12),""))</f>
        <v/>
      </c>
    </row>
    <row r="956" spans="1:36" x14ac:dyDescent="0.3">
      <c r="A956" s="13" t="str">
        <f>IF(OR('Vložení dat'!C954=" VIP4RTN010 ",'Vložení dat'!C954=" RED4RITN050.c10_001 "),"Vyt",IF(OR('Vložení dat'!C954=" RED4WM050 ",'Vložení dat'!C954=" RED4WM010 ",ISNUMBER(SEARCH("ECM4WM020.v20",'Vložení dat'!C954,1))),"VODA",IF(ISBLANK('Vložení dat'!C954),"",'Vložení dat'!C954)))</f>
        <v/>
      </c>
      <c r="B956" s="13" t="str">
        <f>TRIM('Vložení dat'!N954)</f>
        <v/>
      </c>
      <c r="C956" s="16" t="str">
        <f>TRIM('Vložení dat'!K954)</f>
        <v/>
      </c>
      <c r="D956" s="13" t="str">
        <f>TRIM('Vložení dat'!L954)</f>
        <v/>
      </c>
      <c r="E956" s="13" t="str">
        <f>TRIM('Vložení dat'!J954)</f>
        <v/>
      </c>
      <c r="F956" s="13" t="str">
        <f>TRIM('Vložení dat'!H954)</f>
        <v/>
      </c>
      <c r="G956" s="13" t="str">
        <f>TRIM('Vložení dat'!G954)</f>
        <v/>
      </c>
      <c r="H956" s="13" t="str">
        <f>TRIM('Vložení dat'!E954)</f>
        <v/>
      </c>
      <c r="I956" s="13" t="str">
        <f>TRIM('Vložení dat'!B954)</f>
        <v/>
      </c>
      <c r="J956" s="13" t="str">
        <f>IF(AND(OR(A956="Vyt",A956="VODA"),'Vložení dat'!O954=0),"OK",IF(AND(OR(A956="Vyt",A956="VODA"),'Vložení dat'!O954&lt;&gt;0),CONCATENATE("CHYBA - ",'Vložení dat'!O954),""))</f>
        <v/>
      </c>
      <c r="K956" s="13" t="str">
        <f>IF(A956="Vyt",'Vložení dat'!R954,IF(A956="VODA",VALUE(TRIM(LEFT(REPLACE('Vložení dat'!T954,FIND(".",'Vložení dat'!T954,1),1,","),8))),""))</f>
        <v/>
      </c>
      <c r="L956" s="16" t="str">
        <f>IF(A956="Vyt",TRIM('Vložení dat'!S954),IF(A956="VODA",VALUE(TRIM(LEFT(REPLACE('Vložení dat'!R954,FIND(".",'Vložení dat'!R954,1),1,","),8))),""))</f>
        <v/>
      </c>
      <c r="M956" s="16" t="str">
        <f>IF(A956="Vyt",RIGHT('Vložení dat'!P954,11),IF(A956="VODA",VALUE(TRIM(LEFT(REPLACE('Vložení dat'!S954,FIND(".",'Vložení dat'!S954,1),1,","),8))),""))</f>
        <v/>
      </c>
      <c r="N956" s="12" t="str">
        <f>IF(A956="Vyt",TRIM('Vložení dat'!V954),"")</f>
        <v/>
      </c>
      <c r="O956" s="17" t="str">
        <f>IF(A956="Vyt",TRIM(LEFT('Vložení dat'!W954,9)),IF(A956="VODA",TRIM(CONCATENATE(LEFT('Vložení dat'!U954,3),".",MID('Vložení dat'!U954,5,2),".",MID('Vložení dat'!U954,8,2))),""))</f>
        <v/>
      </c>
      <c r="P956" s="18" t="str">
        <f>IF($A956="Vyt",'Vložení dat'!X954,IF($A956="VODA",VALUE(LEFT(TRIM(REPLACE('Vložení dat'!V954,FIND(".",'Vložení dat'!V954,1),1,",")),7)),""))</f>
        <v/>
      </c>
      <c r="Q956" s="18" t="str">
        <f>IF($A956="Vyt",'Vložení dat'!Y954,IF($A956="VODA",VALUE(LEFT(TRIM(REPLACE('Vložení dat'!W954,FIND(".",'Vložení dat'!W954,1),1,",")),7)),""))</f>
        <v/>
      </c>
      <c r="R956" s="18" t="str">
        <f>IF($A956="Vyt",'Vložení dat'!Z954,IF($A956="VODA",VALUE(LEFT(TRIM(REPLACE('Vložení dat'!X954,FIND(".",'Vložení dat'!X954,1),1,",")),7)),""))</f>
        <v/>
      </c>
      <c r="S956" s="18" t="str">
        <f>IF($A956="Vyt",'Vložení dat'!AA954,IF($A956="VODA",VALUE(LEFT(TRIM(REPLACE('Vložení dat'!Y954,FIND(".",'Vložení dat'!Y954,1),1,",")),7)),""))</f>
        <v/>
      </c>
      <c r="T956" s="18" t="str">
        <f>IF($A956="Vyt",'Vložení dat'!AB954,IF($A956="VODA",VALUE(LEFT(TRIM(REPLACE('Vložení dat'!Z954,FIND(".",'Vložení dat'!Z954,1),1,",")),7)),""))</f>
        <v/>
      </c>
      <c r="U956" s="18" t="str">
        <f>IF($A956="Vyt",'Vložení dat'!AC954,IF($A956="VODA",VALUE(LEFT(TRIM(REPLACE('Vložení dat'!AA954,FIND(".",'Vložení dat'!AA954,1),1,",")),7)),""))</f>
        <v/>
      </c>
      <c r="V956" s="18" t="str">
        <f>IF($A956="Vyt",'Vložení dat'!AD954,IF($A956="VODA",VALUE(LEFT(TRIM(REPLACE('Vložení dat'!AB954,FIND(".",'Vložení dat'!AB954,1),1,",")),7)),""))</f>
        <v/>
      </c>
      <c r="W956" s="18" t="str">
        <f>IF($A956="Vyt",'Vložení dat'!AE954,IF($A956="VODA",VALUE(LEFT(TRIM(REPLACE('Vložení dat'!AC954,FIND(".",'Vložení dat'!AC954,1),1,",")),7)),""))</f>
        <v/>
      </c>
      <c r="X956" s="18" t="str">
        <f>IF($A956="Vyt",'Vložení dat'!AF954,IF($A956="VODA",VALUE(LEFT(TRIM(REPLACE('Vložení dat'!AD954,FIND(".",'Vložení dat'!AD954,1),1,",")),7)),""))</f>
        <v/>
      </c>
      <c r="Y956" s="18" t="str">
        <f>IF($A956="Vyt",'Vložení dat'!AG954,IF($A956="VODA",VALUE(LEFT(TRIM(REPLACE('Vložení dat'!AE954,FIND(".",'Vložení dat'!AE954,1),1,",")),7)),""))</f>
        <v/>
      </c>
      <c r="Z956" s="18" t="str">
        <f>IF($A956="Vyt",'Vložení dat'!AH954,IF($A956="VODA",VALUE(LEFT(TRIM(REPLACE('Vložení dat'!AF954,FIND(".",'Vložení dat'!AF954,1),1,",")),7)),""))</f>
        <v/>
      </c>
      <c r="AA956" s="18" t="str">
        <f>IF($A956="Vyt",'Vložení dat'!AI954,IF($A956="VODA",VALUE(LEFT(TRIM(REPLACE('Vložení dat'!AG954,FIND(".",'Vložení dat'!AG954,1),1,",")),7)),""))</f>
        <v/>
      </c>
      <c r="AB956" s="18" t="str">
        <f>IF(A956="Vyt",TRIM(LEFT('Vložení dat'!AY954,9)),IF(A956="VODA",TRIM(LEFT('Vložení dat'!BB954,9)),""))</f>
        <v/>
      </c>
      <c r="AC956" s="18" t="str">
        <f>IF(A956="Vyt",TRIM(LEFT('Vložení dat'!AW954,7)),"")</f>
        <v/>
      </c>
      <c r="AD956" s="18" t="str">
        <f>IF(A956="Vyt",VALUE(REPLACE(TRIM(LEFT('Vložení dat'!BA954,4)),FIND(".",TRIM(LEFT('Vložení dat'!BA954,4)),1),1,",")),IF(A956="VODA",VALUE(REPLACE(TRIM(LEFT('Vložení dat'!BC954,4)),FIND(".",TRIM(LEFT('Vložení dat'!BC954,4)),1),1,",")),""))</f>
        <v/>
      </c>
      <c r="AE956" s="12" t="str">
        <f>IF($A956="Vyt",TRIM(LEFT(REPLACE('Vložení dat'!T954,FIND(".",'Vložení dat'!T954,1),1,","),5)),"")</f>
        <v/>
      </c>
      <c r="AF956" s="12" t="str">
        <f>IF($A956="Vyt",TRIM(LEFT(REPLACE('Vložení dat'!U954,FIND(".",'Vložení dat'!U954,1),1,","),5)),"")</f>
        <v/>
      </c>
      <c r="AG956" s="13" t="str">
        <f>IF(A956="Vyt",LEFT(REPLACE('Vložení dat'!AT954,FIND(".",'Vložení dat'!AT954,1),1,","),5)-LEFT(REPLACE('Vložení dat'!AU954,FIND(".",'Vložení dat'!AU954,1),1,","),5)," ")</f>
        <v xml:space="preserve"> </v>
      </c>
      <c r="AH956" s="13" t="str">
        <f>IF(A956="Vyt",LEFT(REPLACE('Vložení dat'!T954,FIND(".",'Vložení dat'!T954,1),1,","),5)-LEFT(REPLACE('Vložení dat'!U954,FIND(".",'Vložení dat'!U954,1),1,","),5),"")</f>
        <v/>
      </c>
      <c r="AI956" t="str">
        <f>IF(A956="Vyt"," ",IF(A956="VODA",LEFT('Vložení dat'!AU954,12),""))</f>
        <v/>
      </c>
      <c r="AJ956" t="str">
        <f>IF(A956="Vyt","",IF(A956="VODA",LEFT('Vložení dat'!AV954,12),""))</f>
        <v/>
      </c>
    </row>
    <row r="957" spans="1:36" x14ac:dyDescent="0.3">
      <c r="A957" s="13" t="str">
        <f>IF(OR('Vložení dat'!C955=" VIP4RTN010 ",'Vložení dat'!C955=" RED4RITN050.c10_001 "),"Vyt",IF(OR('Vložení dat'!C955=" RED4WM050 ",'Vložení dat'!C955=" RED4WM010 ",ISNUMBER(SEARCH("ECM4WM020.v20",'Vložení dat'!C955,1))),"VODA",IF(ISBLANK('Vložení dat'!C955),"",'Vložení dat'!C955)))</f>
        <v/>
      </c>
      <c r="B957" s="13" t="str">
        <f>TRIM('Vložení dat'!N955)</f>
        <v/>
      </c>
      <c r="C957" s="16" t="str">
        <f>TRIM('Vložení dat'!K955)</f>
        <v/>
      </c>
      <c r="D957" s="13" t="str">
        <f>TRIM('Vložení dat'!L955)</f>
        <v/>
      </c>
      <c r="E957" s="13" t="str">
        <f>TRIM('Vložení dat'!J955)</f>
        <v/>
      </c>
      <c r="F957" s="13" t="str">
        <f>TRIM('Vložení dat'!H955)</f>
        <v/>
      </c>
      <c r="G957" s="13" t="str">
        <f>TRIM('Vložení dat'!G955)</f>
        <v/>
      </c>
      <c r="H957" s="13" t="str">
        <f>TRIM('Vložení dat'!E955)</f>
        <v/>
      </c>
      <c r="I957" s="13" t="str">
        <f>TRIM('Vložení dat'!B955)</f>
        <v/>
      </c>
      <c r="J957" s="13" t="str">
        <f>IF(AND(OR(A957="Vyt",A957="VODA"),'Vložení dat'!O955=0),"OK",IF(AND(OR(A957="Vyt",A957="VODA"),'Vložení dat'!O955&lt;&gt;0),CONCATENATE("CHYBA - ",'Vložení dat'!O955),""))</f>
        <v/>
      </c>
      <c r="K957" s="13" t="str">
        <f>IF(A957="Vyt",'Vložení dat'!R955,IF(A957="VODA",VALUE(TRIM(LEFT(REPLACE('Vložení dat'!T955,FIND(".",'Vložení dat'!T955,1),1,","),8))),""))</f>
        <v/>
      </c>
      <c r="L957" s="16" t="str">
        <f>IF(A957="Vyt",TRIM('Vložení dat'!S955),IF(A957="VODA",VALUE(TRIM(LEFT(REPLACE('Vložení dat'!R955,FIND(".",'Vložení dat'!R955,1),1,","),8))),""))</f>
        <v/>
      </c>
      <c r="M957" s="16" t="str">
        <f>IF(A957="Vyt",RIGHT('Vložení dat'!P955,11),IF(A957="VODA",VALUE(TRIM(LEFT(REPLACE('Vložení dat'!S955,FIND(".",'Vložení dat'!S955,1),1,","),8))),""))</f>
        <v/>
      </c>
      <c r="N957" s="12" t="str">
        <f>IF(A957="Vyt",TRIM('Vložení dat'!V955),"")</f>
        <v/>
      </c>
      <c r="O957" s="17" t="str">
        <f>IF(A957="Vyt",TRIM(LEFT('Vložení dat'!W955,9)),IF(A957="VODA",TRIM(CONCATENATE(LEFT('Vložení dat'!U955,3),".",MID('Vložení dat'!U955,5,2),".",MID('Vložení dat'!U955,8,2))),""))</f>
        <v/>
      </c>
      <c r="P957" s="18" t="str">
        <f>IF($A957="Vyt",'Vložení dat'!X955,IF($A957="VODA",VALUE(LEFT(TRIM(REPLACE('Vložení dat'!V955,FIND(".",'Vložení dat'!V955,1),1,",")),7)),""))</f>
        <v/>
      </c>
      <c r="Q957" s="18" t="str">
        <f>IF($A957="Vyt",'Vložení dat'!Y955,IF($A957="VODA",VALUE(LEFT(TRIM(REPLACE('Vložení dat'!W955,FIND(".",'Vložení dat'!W955,1),1,",")),7)),""))</f>
        <v/>
      </c>
      <c r="R957" s="18" t="str">
        <f>IF($A957="Vyt",'Vložení dat'!Z955,IF($A957="VODA",VALUE(LEFT(TRIM(REPLACE('Vložení dat'!X955,FIND(".",'Vložení dat'!X955,1),1,",")),7)),""))</f>
        <v/>
      </c>
      <c r="S957" s="18" t="str">
        <f>IF($A957="Vyt",'Vložení dat'!AA955,IF($A957="VODA",VALUE(LEFT(TRIM(REPLACE('Vložení dat'!Y955,FIND(".",'Vložení dat'!Y955,1),1,",")),7)),""))</f>
        <v/>
      </c>
      <c r="T957" s="18" t="str">
        <f>IF($A957="Vyt",'Vložení dat'!AB955,IF($A957="VODA",VALUE(LEFT(TRIM(REPLACE('Vložení dat'!Z955,FIND(".",'Vložení dat'!Z955,1),1,",")),7)),""))</f>
        <v/>
      </c>
      <c r="U957" s="18" t="str">
        <f>IF($A957="Vyt",'Vložení dat'!AC955,IF($A957="VODA",VALUE(LEFT(TRIM(REPLACE('Vložení dat'!AA955,FIND(".",'Vložení dat'!AA955,1),1,",")),7)),""))</f>
        <v/>
      </c>
      <c r="V957" s="18" t="str">
        <f>IF($A957="Vyt",'Vložení dat'!AD955,IF($A957="VODA",VALUE(LEFT(TRIM(REPLACE('Vložení dat'!AB955,FIND(".",'Vložení dat'!AB955,1),1,",")),7)),""))</f>
        <v/>
      </c>
      <c r="W957" s="18" t="str">
        <f>IF($A957="Vyt",'Vložení dat'!AE955,IF($A957="VODA",VALUE(LEFT(TRIM(REPLACE('Vložení dat'!AC955,FIND(".",'Vložení dat'!AC955,1),1,",")),7)),""))</f>
        <v/>
      </c>
      <c r="X957" s="18" t="str">
        <f>IF($A957="Vyt",'Vložení dat'!AF955,IF($A957="VODA",VALUE(LEFT(TRIM(REPLACE('Vložení dat'!AD955,FIND(".",'Vložení dat'!AD955,1),1,",")),7)),""))</f>
        <v/>
      </c>
      <c r="Y957" s="18" t="str">
        <f>IF($A957="Vyt",'Vložení dat'!AG955,IF($A957="VODA",VALUE(LEFT(TRIM(REPLACE('Vložení dat'!AE955,FIND(".",'Vložení dat'!AE955,1),1,",")),7)),""))</f>
        <v/>
      </c>
      <c r="Z957" s="18" t="str">
        <f>IF($A957="Vyt",'Vložení dat'!AH955,IF($A957="VODA",VALUE(LEFT(TRIM(REPLACE('Vložení dat'!AF955,FIND(".",'Vložení dat'!AF955,1),1,",")),7)),""))</f>
        <v/>
      </c>
      <c r="AA957" s="18" t="str">
        <f>IF($A957="Vyt",'Vložení dat'!AI955,IF($A957="VODA",VALUE(LEFT(TRIM(REPLACE('Vložení dat'!AG955,FIND(".",'Vložení dat'!AG955,1),1,",")),7)),""))</f>
        <v/>
      </c>
      <c r="AB957" s="18" t="str">
        <f>IF(A957="Vyt",TRIM(LEFT('Vložení dat'!AY955,9)),IF(A957="VODA",TRIM(LEFT('Vložení dat'!BB955,9)),""))</f>
        <v/>
      </c>
      <c r="AC957" s="18" t="str">
        <f>IF(A957="Vyt",TRIM(LEFT('Vložení dat'!AW955,7)),"")</f>
        <v/>
      </c>
      <c r="AD957" s="18" t="str">
        <f>IF(A957="Vyt",VALUE(REPLACE(TRIM(LEFT('Vložení dat'!BA955,4)),FIND(".",TRIM(LEFT('Vložení dat'!BA955,4)),1),1,",")),IF(A957="VODA",VALUE(REPLACE(TRIM(LEFT('Vložení dat'!BC955,4)),FIND(".",TRIM(LEFT('Vložení dat'!BC955,4)),1),1,",")),""))</f>
        <v/>
      </c>
      <c r="AE957" s="12" t="str">
        <f>IF($A957="Vyt",TRIM(LEFT(REPLACE('Vložení dat'!T955,FIND(".",'Vložení dat'!T955,1),1,","),5)),"")</f>
        <v/>
      </c>
      <c r="AF957" s="12" t="str">
        <f>IF($A957="Vyt",TRIM(LEFT(REPLACE('Vložení dat'!U955,FIND(".",'Vložení dat'!U955,1),1,","),5)),"")</f>
        <v/>
      </c>
      <c r="AG957" s="13" t="str">
        <f>IF(A957="Vyt",LEFT(REPLACE('Vložení dat'!AT955,FIND(".",'Vložení dat'!AT955,1),1,","),5)-LEFT(REPLACE('Vložení dat'!AU955,FIND(".",'Vložení dat'!AU955,1),1,","),5)," ")</f>
        <v xml:space="preserve"> </v>
      </c>
      <c r="AH957" s="13" t="str">
        <f>IF(A957="Vyt",LEFT(REPLACE('Vložení dat'!T955,FIND(".",'Vložení dat'!T955,1),1,","),5)-LEFT(REPLACE('Vložení dat'!U955,FIND(".",'Vložení dat'!U955,1),1,","),5),"")</f>
        <v/>
      </c>
      <c r="AI957" t="str">
        <f>IF(A957="Vyt"," ",IF(A957="VODA",LEFT('Vložení dat'!AU955,12),""))</f>
        <v/>
      </c>
      <c r="AJ957" t="str">
        <f>IF(A957="Vyt","",IF(A957="VODA",LEFT('Vložení dat'!AV955,12),""))</f>
        <v/>
      </c>
    </row>
    <row r="958" spans="1:36" x14ac:dyDescent="0.3">
      <c r="A958" s="13" t="str">
        <f>IF(OR('Vložení dat'!C956=" VIP4RTN010 ",'Vložení dat'!C956=" RED4RITN050.c10_001 "),"Vyt",IF(OR('Vložení dat'!C956=" RED4WM050 ",'Vložení dat'!C956=" RED4WM010 ",ISNUMBER(SEARCH("ECM4WM020.v20",'Vložení dat'!C956,1))),"VODA",IF(ISBLANK('Vložení dat'!C956),"",'Vložení dat'!C956)))</f>
        <v/>
      </c>
      <c r="B958" s="13" t="str">
        <f>TRIM('Vložení dat'!N956)</f>
        <v/>
      </c>
      <c r="C958" s="16" t="str">
        <f>TRIM('Vložení dat'!K956)</f>
        <v/>
      </c>
      <c r="D958" s="13" t="str">
        <f>TRIM('Vložení dat'!L956)</f>
        <v/>
      </c>
      <c r="E958" s="13" t="str">
        <f>TRIM('Vložení dat'!J956)</f>
        <v/>
      </c>
      <c r="F958" s="13" t="str">
        <f>TRIM('Vložení dat'!H956)</f>
        <v/>
      </c>
      <c r="G958" s="13" t="str">
        <f>TRIM('Vložení dat'!G956)</f>
        <v/>
      </c>
      <c r="H958" s="13" t="str">
        <f>TRIM('Vložení dat'!E956)</f>
        <v/>
      </c>
      <c r="I958" s="13" t="str">
        <f>TRIM('Vložení dat'!B956)</f>
        <v/>
      </c>
      <c r="J958" s="13" t="str">
        <f>IF(AND(OR(A958="Vyt",A958="VODA"),'Vložení dat'!O956=0),"OK",IF(AND(OR(A958="Vyt",A958="VODA"),'Vložení dat'!O956&lt;&gt;0),CONCATENATE("CHYBA - ",'Vložení dat'!O956),""))</f>
        <v/>
      </c>
      <c r="K958" s="13" t="str">
        <f>IF(A958="Vyt",'Vložení dat'!R956,IF(A958="VODA",VALUE(TRIM(LEFT(REPLACE('Vložení dat'!T956,FIND(".",'Vložení dat'!T956,1),1,","),8))),""))</f>
        <v/>
      </c>
      <c r="L958" s="16" t="str">
        <f>IF(A958="Vyt",TRIM('Vložení dat'!S956),IF(A958="VODA",VALUE(TRIM(LEFT(REPLACE('Vložení dat'!R956,FIND(".",'Vložení dat'!R956,1),1,","),8))),""))</f>
        <v/>
      </c>
      <c r="M958" s="16" t="str">
        <f>IF(A958="Vyt",RIGHT('Vložení dat'!P956,11),IF(A958="VODA",VALUE(TRIM(LEFT(REPLACE('Vložení dat'!S956,FIND(".",'Vložení dat'!S956,1),1,","),8))),""))</f>
        <v/>
      </c>
      <c r="N958" s="12" t="str">
        <f>IF(A958="Vyt",TRIM('Vložení dat'!V956),"")</f>
        <v/>
      </c>
      <c r="O958" s="17" t="str">
        <f>IF(A958="Vyt",TRIM(LEFT('Vložení dat'!W956,9)),IF(A958="VODA",TRIM(CONCATENATE(LEFT('Vložení dat'!U956,3),".",MID('Vložení dat'!U956,5,2),".",MID('Vložení dat'!U956,8,2))),""))</f>
        <v/>
      </c>
      <c r="P958" s="18" t="str">
        <f>IF($A958="Vyt",'Vložení dat'!X956,IF($A958="VODA",VALUE(LEFT(TRIM(REPLACE('Vložení dat'!V956,FIND(".",'Vložení dat'!V956,1),1,",")),7)),""))</f>
        <v/>
      </c>
      <c r="Q958" s="18" t="str">
        <f>IF($A958="Vyt",'Vložení dat'!Y956,IF($A958="VODA",VALUE(LEFT(TRIM(REPLACE('Vložení dat'!W956,FIND(".",'Vložení dat'!W956,1),1,",")),7)),""))</f>
        <v/>
      </c>
      <c r="R958" s="18" t="str">
        <f>IF($A958="Vyt",'Vložení dat'!Z956,IF($A958="VODA",VALUE(LEFT(TRIM(REPLACE('Vložení dat'!X956,FIND(".",'Vložení dat'!X956,1),1,",")),7)),""))</f>
        <v/>
      </c>
      <c r="S958" s="18" t="str">
        <f>IF($A958="Vyt",'Vložení dat'!AA956,IF($A958="VODA",VALUE(LEFT(TRIM(REPLACE('Vložení dat'!Y956,FIND(".",'Vložení dat'!Y956,1),1,",")),7)),""))</f>
        <v/>
      </c>
      <c r="T958" s="18" t="str">
        <f>IF($A958="Vyt",'Vložení dat'!AB956,IF($A958="VODA",VALUE(LEFT(TRIM(REPLACE('Vložení dat'!Z956,FIND(".",'Vložení dat'!Z956,1),1,",")),7)),""))</f>
        <v/>
      </c>
      <c r="U958" s="18" t="str">
        <f>IF($A958="Vyt",'Vložení dat'!AC956,IF($A958="VODA",VALUE(LEFT(TRIM(REPLACE('Vložení dat'!AA956,FIND(".",'Vložení dat'!AA956,1),1,",")),7)),""))</f>
        <v/>
      </c>
      <c r="V958" s="18" t="str">
        <f>IF($A958="Vyt",'Vložení dat'!AD956,IF($A958="VODA",VALUE(LEFT(TRIM(REPLACE('Vložení dat'!AB956,FIND(".",'Vložení dat'!AB956,1),1,",")),7)),""))</f>
        <v/>
      </c>
      <c r="W958" s="18" t="str">
        <f>IF($A958="Vyt",'Vložení dat'!AE956,IF($A958="VODA",VALUE(LEFT(TRIM(REPLACE('Vložení dat'!AC956,FIND(".",'Vložení dat'!AC956,1),1,",")),7)),""))</f>
        <v/>
      </c>
      <c r="X958" s="18" t="str">
        <f>IF($A958="Vyt",'Vložení dat'!AF956,IF($A958="VODA",VALUE(LEFT(TRIM(REPLACE('Vložení dat'!AD956,FIND(".",'Vložení dat'!AD956,1),1,",")),7)),""))</f>
        <v/>
      </c>
      <c r="Y958" s="18" t="str">
        <f>IF($A958="Vyt",'Vložení dat'!AG956,IF($A958="VODA",VALUE(LEFT(TRIM(REPLACE('Vložení dat'!AE956,FIND(".",'Vložení dat'!AE956,1),1,",")),7)),""))</f>
        <v/>
      </c>
      <c r="Z958" s="18" t="str">
        <f>IF($A958="Vyt",'Vložení dat'!AH956,IF($A958="VODA",VALUE(LEFT(TRIM(REPLACE('Vložení dat'!AF956,FIND(".",'Vložení dat'!AF956,1),1,",")),7)),""))</f>
        <v/>
      </c>
      <c r="AA958" s="18" t="str">
        <f>IF($A958="Vyt",'Vložení dat'!AI956,IF($A958="VODA",VALUE(LEFT(TRIM(REPLACE('Vložení dat'!AG956,FIND(".",'Vložení dat'!AG956,1),1,",")),7)),""))</f>
        <v/>
      </c>
      <c r="AB958" s="18" t="str">
        <f>IF(A958="Vyt",TRIM(LEFT('Vložení dat'!AY956,9)),IF(A958="VODA",TRIM(LEFT('Vložení dat'!BB956,9)),""))</f>
        <v/>
      </c>
      <c r="AC958" s="18" t="str">
        <f>IF(A958="Vyt",TRIM(LEFT('Vložení dat'!AW956,7)),"")</f>
        <v/>
      </c>
      <c r="AD958" s="18" t="str">
        <f>IF(A958="Vyt",VALUE(REPLACE(TRIM(LEFT('Vložení dat'!BA956,4)),FIND(".",TRIM(LEFT('Vložení dat'!BA956,4)),1),1,",")),IF(A958="VODA",VALUE(REPLACE(TRIM(LEFT('Vložení dat'!BC956,4)),FIND(".",TRIM(LEFT('Vložení dat'!BC956,4)),1),1,",")),""))</f>
        <v/>
      </c>
      <c r="AE958" s="12" t="str">
        <f>IF($A958="Vyt",TRIM(LEFT(REPLACE('Vložení dat'!T956,FIND(".",'Vložení dat'!T956,1),1,","),5)),"")</f>
        <v/>
      </c>
      <c r="AF958" s="12" t="str">
        <f>IF($A958="Vyt",TRIM(LEFT(REPLACE('Vložení dat'!U956,FIND(".",'Vložení dat'!U956,1),1,","),5)),"")</f>
        <v/>
      </c>
      <c r="AG958" s="13" t="str">
        <f>IF(A958="Vyt",LEFT(REPLACE('Vložení dat'!AT956,FIND(".",'Vložení dat'!AT956,1),1,","),5)-LEFT(REPLACE('Vložení dat'!AU956,FIND(".",'Vložení dat'!AU956,1),1,","),5)," ")</f>
        <v xml:space="preserve"> </v>
      </c>
      <c r="AH958" s="13" t="str">
        <f>IF(A958="Vyt",LEFT(REPLACE('Vložení dat'!T956,FIND(".",'Vložení dat'!T956,1),1,","),5)-LEFT(REPLACE('Vložení dat'!U956,FIND(".",'Vložení dat'!U956,1),1,","),5),"")</f>
        <v/>
      </c>
      <c r="AI958" t="str">
        <f>IF(A958="Vyt"," ",IF(A958="VODA",LEFT('Vložení dat'!AU956,12),""))</f>
        <v/>
      </c>
      <c r="AJ958" t="str">
        <f>IF(A958="Vyt","",IF(A958="VODA",LEFT('Vložení dat'!AV956,12),""))</f>
        <v/>
      </c>
    </row>
    <row r="959" spans="1:36" x14ac:dyDescent="0.3">
      <c r="A959" s="13" t="str">
        <f>IF(OR('Vložení dat'!C957=" VIP4RTN010 ",'Vložení dat'!C957=" RED4RITN050.c10_001 "),"Vyt",IF(OR('Vložení dat'!C957=" RED4WM050 ",'Vložení dat'!C957=" RED4WM010 ",ISNUMBER(SEARCH("ECM4WM020.v20",'Vložení dat'!C957,1))),"VODA",IF(ISBLANK('Vložení dat'!C957),"",'Vložení dat'!C957)))</f>
        <v/>
      </c>
      <c r="B959" s="13" t="str">
        <f>TRIM('Vložení dat'!N957)</f>
        <v/>
      </c>
      <c r="C959" s="16" t="str">
        <f>TRIM('Vložení dat'!K957)</f>
        <v/>
      </c>
      <c r="D959" s="13" t="str">
        <f>TRIM('Vložení dat'!L957)</f>
        <v/>
      </c>
      <c r="E959" s="13" t="str">
        <f>TRIM('Vložení dat'!J957)</f>
        <v/>
      </c>
      <c r="F959" s="13" t="str">
        <f>TRIM('Vložení dat'!H957)</f>
        <v/>
      </c>
      <c r="G959" s="13" t="str">
        <f>TRIM('Vložení dat'!G957)</f>
        <v/>
      </c>
      <c r="H959" s="13" t="str">
        <f>TRIM('Vložení dat'!E957)</f>
        <v/>
      </c>
      <c r="I959" s="13" t="str">
        <f>TRIM('Vložení dat'!B957)</f>
        <v/>
      </c>
      <c r="J959" s="13" t="str">
        <f>IF(AND(OR(A959="Vyt",A959="VODA"),'Vložení dat'!O957=0),"OK",IF(AND(OR(A959="Vyt",A959="VODA"),'Vložení dat'!O957&lt;&gt;0),CONCATENATE("CHYBA - ",'Vložení dat'!O957),""))</f>
        <v/>
      </c>
      <c r="K959" s="13" t="str">
        <f>IF(A959="Vyt",'Vložení dat'!R957,IF(A959="VODA",VALUE(TRIM(LEFT(REPLACE('Vložení dat'!T957,FIND(".",'Vložení dat'!T957,1),1,","),8))),""))</f>
        <v/>
      </c>
      <c r="L959" s="16" t="str">
        <f>IF(A959="Vyt",TRIM('Vložení dat'!S957),IF(A959="VODA",VALUE(TRIM(LEFT(REPLACE('Vložení dat'!R957,FIND(".",'Vložení dat'!R957,1),1,","),8))),""))</f>
        <v/>
      </c>
      <c r="M959" s="16" t="str">
        <f>IF(A959="Vyt",RIGHT('Vložení dat'!P957,11),IF(A959="VODA",VALUE(TRIM(LEFT(REPLACE('Vložení dat'!S957,FIND(".",'Vložení dat'!S957,1),1,","),8))),""))</f>
        <v/>
      </c>
      <c r="N959" s="12" t="str">
        <f>IF(A959="Vyt",TRIM('Vložení dat'!V957),"")</f>
        <v/>
      </c>
      <c r="O959" s="17" t="str">
        <f>IF(A959="Vyt",TRIM(LEFT('Vložení dat'!W957,9)),IF(A959="VODA",TRIM(CONCATENATE(LEFT('Vložení dat'!U957,3),".",MID('Vložení dat'!U957,5,2),".",MID('Vložení dat'!U957,8,2))),""))</f>
        <v/>
      </c>
      <c r="P959" s="18" t="str">
        <f>IF($A959="Vyt",'Vložení dat'!X957,IF($A959="VODA",VALUE(LEFT(TRIM(REPLACE('Vložení dat'!V957,FIND(".",'Vložení dat'!V957,1),1,",")),7)),""))</f>
        <v/>
      </c>
      <c r="Q959" s="18" t="str">
        <f>IF($A959="Vyt",'Vložení dat'!Y957,IF($A959="VODA",VALUE(LEFT(TRIM(REPLACE('Vložení dat'!W957,FIND(".",'Vložení dat'!W957,1),1,",")),7)),""))</f>
        <v/>
      </c>
      <c r="R959" s="18" t="str">
        <f>IF($A959="Vyt",'Vložení dat'!Z957,IF($A959="VODA",VALUE(LEFT(TRIM(REPLACE('Vložení dat'!X957,FIND(".",'Vložení dat'!X957,1),1,",")),7)),""))</f>
        <v/>
      </c>
      <c r="S959" s="18" t="str">
        <f>IF($A959="Vyt",'Vložení dat'!AA957,IF($A959="VODA",VALUE(LEFT(TRIM(REPLACE('Vložení dat'!Y957,FIND(".",'Vložení dat'!Y957,1),1,",")),7)),""))</f>
        <v/>
      </c>
      <c r="T959" s="18" t="str">
        <f>IF($A959="Vyt",'Vložení dat'!AB957,IF($A959="VODA",VALUE(LEFT(TRIM(REPLACE('Vložení dat'!Z957,FIND(".",'Vložení dat'!Z957,1),1,",")),7)),""))</f>
        <v/>
      </c>
      <c r="U959" s="18" t="str">
        <f>IF($A959="Vyt",'Vložení dat'!AC957,IF($A959="VODA",VALUE(LEFT(TRIM(REPLACE('Vložení dat'!AA957,FIND(".",'Vložení dat'!AA957,1),1,",")),7)),""))</f>
        <v/>
      </c>
      <c r="V959" s="18" t="str">
        <f>IF($A959="Vyt",'Vložení dat'!AD957,IF($A959="VODA",VALUE(LEFT(TRIM(REPLACE('Vložení dat'!AB957,FIND(".",'Vložení dat'!AB957,1),1,",")),7)),""))</f>
        <v/>
      </c>
      <c r="W959" s="18" t="str">
        <f>IF($A959="Vyt",'Vložení dat'!AE957,IF($A959="VODA",VALUE(LEFT(TRIM(REPLACE('Vložení dat'!AC957,FIND(".",'Vložení dat'!AC957,1),1,",")),7)),""))</f>
        <v/>
      </c>
      <c r="X959" s="18" t="str">
        <f>IF($A959="Vyt",'Vložení dat'!AF957,IF($A959="VODA",VALUE(LEFT(TRIM(REPLACE('Vložení dat'!AD957,FIND(".",'Vložení dat'!AD957,1),1,",")),7)),""))</f>
        <v/>
      </c>
      <c r="Y959" s="18" t="str">
        <f>IF($A959="Vyt",'Vložení dat'!AG957,IF($A959="VODA",VALUE(LEFT(TRIM(REPLACE('Vložení dat'!AE957,FIND(".",'Vložení dat'!AE957,1),1,",")),7)),""))</f>
        <v/>
      </c>
      <c r="Z959" s="18" t="str">
        <f>IF($A959="Vyt",'Vložení dat'!AH957,IF($A959="VODA",VALUE(LEFT(TRIM(REPLACE('Vložení dat'!AF957,FIND(".",'Vložení dat'!AF957,1),1,",")),7)),""))</f>
        <v/>
      </c>
      <c r="AA959" s="18" t="str">
        <f>IF($A959="Vyt",'Vložení dat'!AI957,IF($A959="VODA",VALUE(LEFT(TRIM(REPLACE('Vložení dat'!AG957,FIND(".",'Vložení dat'!AG957,1),1,",")),7)),""))</f>
        <v/>
      </c>
      <c r="AB959" s="18" t="str">
        <f>IF(A959="Vyt",TRIM(LEFT('Vložení dat'!AY957,9)),IF(A959="VODA",TRIM(LEFT('Vložení dat'!BB957,9)),""))</f>
        <v/>
      </c>
      <c r="AC959" s="18" t="str">
        <f>IF(A959="Vyt",TRIM(LEFT('Vložení dat'!AW957,7)),"")</f>
        <v/>
      </c>
      <c r="AD959" s="18" t="str">
        <f>IF(A959="Vyt",VALUE(REPLACE(TRIM(LEFT('Vložení dat'!BA957,4)),FIND(".",TRIM(LEFT('Vložení dat'!BA957,4)),1),1,",")),IF(A959="VODA",VALUE(REPLACE(TRIM(LEFT('Vložení dat'!BC957,4)),FIND(".",TRIM(LEFT('Vložení dat'!BC957,4)),1),1,",")),""))</f>
        <v/>
      </c>
      <c r="AE959" s="12" t="str">
        <f>IF($A959="Vyt",TRIM(LEFT(REPLACE('Vložení dat'!T957,FIND(".",'Vložení dat'!T957,1),1,","),5)),"")</f>
        <v/>
      </c>
      <c r="AF959" s="12" t="str">
        <f>IF($A959="Vyt",TRIM(LEFT(REPLACE('Vložení dat'!U957,FIND(".",'Vložení dat'!U957,1),1,","),5)),"")</f>
        <v/>
      </c>
      <c r="AG959" s="13" t="str">
        <f>IF(A959="Vyt",LEFT(REPLACE('Vložení dat'!AT957,FIND(".",'Vložení dat'!AT957,1),1,","),5)-LEFT(REPLACE('Vložení dat'!AU957,FIND(".",'Vložení dat'!AU957,1),1,","),5)," ")</f>
        <v xml:space="preserve"> </v>
      </c>
      <c r="AH959" s="13" t="str">
        <f>IF(A959="Vyt",LEFT(REPLACE('Vložení dat'!T957,FIND(".",'Vložení dat'!T957,1),1,","),5)-LEFT(REPLACE('Vložení dat'!U957,FIND(".",'Vložení dat'!U957,1),1,","),5),"")</f>
        <v/>
      </c>
      <c r="AI959" t="str">
        <f>IF(A959="Vyt"," ",IF(A959="VODA",LEFT('Vložení dat'!AU957,12),""))</f>
        <v/>
      </c>
      <c r="AJ959" t="str">
        <f>IF(A959="Vyt","",IF(A959="VODA",LEFT('Vložení dat'!AV957,12),""))</f>
        <v/>
      </c>
    </row>
    <row r="960" spans="1:36" x14ac:dyDescent="0.3">
      <c r="A960" s="13" t="str">
        <f>IF(OR('Vložení dat'!C958=" VIP4RTN010 ",'Vložení dat'!C958=" RED4RITN050.c10_001 "),"Vyt",IF(OR('Vložení dat'!C958=" RED4WM050 ",'Vložení dat'!C958=" RED4WM010 ",ISNUMBER(SEARCH("ECM4WM020.v20",'Vložení dat'!C958,1))),"VODA",IF(ISBLANK('Vložení dat'!C958),"",'Vložení dat'!C958)))</f>
        <v/>
      </c>
      <c r="B960" s="13" t="str">
        <f>TRIM('Vložení dat'!N958)</f>
        <v/>
      </c>
      <c r="C960" s="16" t="str">
        <f>TRIM('Vložení dat'!K958)</f>
        <v/>
      </c>
      <c r="D960" s="13" t="str">
        <f>TRIM('Vložení dat'!L958)</f>
        <v/>
      </c>
      <c r="E960" s="13" t="str">
        <f>TRIM('Vložení dat'!J958)</f>
        <v/>
      </c>
      <c r="F960" s="13" t="str">
        <f>TRIM('Vložení dat'!H958)</f>
        <v/>
      </c>
      <c r="G960" s="13" t="str">
        <f>TRIM('Vložení dat'!G958)</f>
        <v/>
      </c>
      <c r="H960" s="13" t="str">
        <f>TRIM('Vložení dat'!E958)</f>
        <v/>
      </c>
      <c r="I960" s="13" t="str">
        <f>TRIM('Vložení dat'!B958)</f>
        <v/>
      </c>
      <c r="J960" s="13" t="str">
        <f>IF(AND(OR(A960="Vyt",A960="VODA"),'Vložení dat'!O958=0),"OK",IF(AND(OR(A960="Vyt",A960="VODA"),'Vložení dat'!O958&lt;&gt;0),CONCATENATE("CHYBA - ",'Vložení dat'!O958),""))</f>
        <v/>
      </c>
      <c r="K960" s="13" t="str">
        <f>IF(A960="Vyt",'Vložení dat'!R958,IF(A960="VODA",VALUE(TRIM(LEFT(REPLACE('Vložení dat'!T958,FIND(".",'Vložení dat'!T958,1),1,","),8))),""))</f>
        <v/>
      </c>
      <c r="L960" s="16" t="str">
        <f>IF(A960="Vyt",TRIM('Vložení dat'!S958),IF(A960="VODA",VALUE(TRIM(LEFT(REPLACE('Vložení dat'!R958,FIND(".",'Vložení dat'!R958,1),1,","),8))),""))</f>
        <v/>
      </c>
      <c r="M960" s="16" t="str">
        <f>IF(A960="Vyt",RIGHT('Vložení dat'!P958,11),IF(A960="VODA",VALUE(TRIM(LEFT(REPLACE('Vložení dat'!S958,FIND(".",'Vložení dat'!S958,1),1,","),8))),""))</f>
        <v/>
      </c>
      <c r="N960" s="12" t="str">
        <f>IF(A960="Vyt",TRIM('Vložení dat'!V958),"")</f>
        <v/>
      </c>
      <c r="O960" s="17" t="str">
        <f>IF(A960="Vyt",TRIM(LEFT('Vložení dat'!W958,9)),IF(A960="VODA",TRIM(CONCATENATE(LEFT('Vložení dat'!U958,3),".",MID('Vložení dat'!U958,5,2),".",MID('Vložení dat'!U958,8,2))),""))</f>
        <v/>
      </c>
      <c r="P960" s="18" t="str">
        <f>IF($A960="Vyt",'Vložení dat'!X958,IF($A960="VODA",VALUE(LEFT(TRIM(REPLACE('Vložení dat'!V958,FIND(".",'Vložení dat'!V958,1),1,",")),7)),""))</f>
        <v/>
      </c>
      <c r="Q960" s="18" t="str">
        <f>IF($A960="Vyt",'Vložení dat'!Y958,IF($A960="VODA",VALUE(LEFT(TRIM(REPLACE('Vložení dat'!W958,FIND(".",'Vložení dat'!W958,1),1,",")),7)),""))</f>
        <v/>
      </c>
      <c r="R960" s="18" t="str">
        <f>IF($A960="Vyt",'Vložení dat'!Z958,IF($A960="VODA",VALUE(LEFT(TRIM(REPLACE('Vložení dat'!X958,FIND(".",'Vložení dat'!X958,1),1,",")),7)),""))</f>
        <v/>
      </c>
      <c r="S960" s="18" t="str">
        <f>IF($A960="Vyt",'Vložení dat'!AA958,IF($A960="VODA",VALUE(LEFT(TRIM(REPLACE('Vložení dat'!Y958,FIND(".",'Vložení dat'!Y958,1),1,",")),7)),""))</f>
        <v/>
      </c>
      <c r="T960" s="18" t="str">
        <f>IF($A960="Vyt",'Vložení dat'!AB958,IF($A960="VODA",VALUE(LEFT(TRIM(REPLACE('Vložení dat'!Z958,FIND(".",'Vložení dat'!Z958,1),1,",")),7)),""))</f>
        <v/>
      </c>
      <c r="U960" s="18" t="str">
        <f>IF($A960="Vyt",'Vložení dat'!AC958,IF($A960="VODA",VALUE(LEFT(TRIM(REPLACE('Vložení dat'!AA958,FIND(".",'Vložení dat'!AA958,1),1,",")),7)),""))</f>
        <v/>
      </c>
      <c r="V960" s="18" t="str">
        <f>IF($A960="Vyt",'Vložení dat'!AD958,IF($A960="VODA",VALUE(LEFT(TRIM(REPLACE('Vložení dat'!AB958,FIND(".",'Vložení dat'!AB958,1),1,",")),7)),""))</f>
        <v/>
      </c>
      <c r="W960" s="18" t="str">
        <f>IF($A960="Vyt",'Vložení dat'!AE958,IF($A960="VODA",VALUE(LEFT(TRIM(REPLACE('Vložení dat'!AC958,FIND(".",'Vložení dat'!AC958,1),1,",")),7)),""))</f>
        <v/>
      </c>
      <c r="X960" s="18" t="str">
        <f>IF($A960="Vyt",'Vložení dat'!AF958,IF($A960="VODA",VALUE(LEFT(TRIM(REPLACE('Vložení dat'!AD958,FIND(".",'Vložení dat'!AD958,1),1,",")),7)),""))</f>
        <v/>
      </c>
      <c r="Y960" s="18" t="str">
        <f>IF($A960="Vyt",'Vložení dat'!AG958,IF($A960="VODA",VALUE(LEFT(TRIM(REPLACE('Vložení dat'!AE958,FIND(".",'Vložení dat'!AE958,1),1,",")),7)),""))</f>
        <v/>
      </c>
      <c r="Z960" s="18" t="str">
        <f>IF($A960="Vyt",'Vložení dat'!AH958,IF($A960="VODA",VALUE(LEFT(TRIM(REPLACE('Vložení dat'!AF958,FIND(".",'Vložení dat'!AF958,1),1,",")),7)),""))</f>
        <v/>
      </c>
      <c r="AA960" s="18" t="str">
        <f>IF($A960="Vyt",'Vložení dat'!AI958,IF($A960="VODA",VALUE(LEFT(TRIM(REPLACE('Vložení dat'!AG958,FIND(".",'Vložení dat'!AG958,1),1,",")),7)),""))</f>
        <v/>
      </c>
      <c r="AB960" s="18" t="str">
        <f>IF(A960="Vyt",TRIM(LEFT('Vložení dat'!AY958,9)),IF(A960="VODA",TRIM(LEFT('Vložení dat'!BB958,9)),""))</f>
        <v/>
      </c>
      <c r="AC960" s="18" t="str">
        <f>IF(A960="Vyt",TRIM(LEFT('Vložení dat'!AW958,7)),"")</f>
        <v/>
      </c>
      <c r="AD960" s="18" t="str">
        <f>IF(A960="Vyt",VALUE(REPLACE(TRIM(LEFT('Vložení dat'!BA958,4)),FIND(".",TRIM(LEFT('Vložení dat'!BA958,4)),1),1,",")),IF(A960="VODA",VALUE(REPLACE(TRIM(LEFT('Vložení dat'!BC958,4)),FIND(".",TRIM(LEFT('Vložení dat'!BC958,4)),1),1,",")),""))</f>
        <v/>
      </c>
      <c r="AE960" s="12" t="str">
        <f>IF($A960="Vyt",TRIM(LEFT(REPLACE('Vložení dat'!T958,FIND(".",'Vložení dat'!T958,1),1,","),5)),"")</f>
        <v/>
      </c>
      <c r="AF960" s="12" t="str">
        <f>IF($A960="Vyt",TRIM(LEFT(REPLACE('Vložení dat'!U958,FIND(".",'Vložení dat'!U958,1),1,","),5)),"")</f>
        <v/>
      </c>
      <c r="AG960" s="13" t="str">
        <f>IF(A960="Vyt",LEFT(REPLACE('Vložení dat'!AT958,FIND(".",'Vložení dat'!AT958,1),1,","),5)-LEFT(REPLACE('Vložení dat'!AU958,FIND(".",'Vložení dat'!AU958,1),1,","),5)," ")</f>
        <v xml:space="preserve"> </v>
      </c>
      <c r="AH960" s="13" t="str">
        <f>IF(A960="Vyt",LEFT(REPLACE('Vložení dat'!T958,FIND(".",'Vložení dat'!T958,1),1,","),5)-LEFT(REPLACE('Vložení dat'!U958,FIND(".",'Vložení dat'!U958,1),1,","),5),"")</f>
        <v/>
      </c>
      <c r="AI960" t="str">
        <f>IF(A960="Vyt"," ",IF(A960="VODA",LEFT('Vložení dat'!AU958,12),""))</f>
        <v/>
      </c>
      <c r="AJ960" t="str">
        <f>IF(A960="Vyt","",IF(A960="VODA",LEFT('Vložení dat'!AV958,12),""))</f>
        <v/>
      </c>
    </row>
    <row r="961" spans="1:36" x14ac:dyDescent="0.3">
      <c r="A961" s="13" t="str">
        <f>IF(OR('Vložení dat'!C959=" VIP4RTN010 ",'Vložení dat'!C959=" RED4RITN050.c10_001 "),"Vyt",IF(OR('Vložení dat'!C959=" RED4WM050 ",'Vložení dat'!C959=" RED4WM010 ",ISNUMBER(SEARCH("ECM4WM020.v20",'Vložení dat'!C959,1))),"VODA",IF(ISBLANK('Vložení dat'!C959),"",'Vložení dat'!C959)))</f>
        <v/>
      </c>
      <c r="B961" s="13" t="str">
        <f>TRIM('Vložení dat'!N959)</f>
        <v/>
      </c>
      <c r="C961" s="16" t="str">
        <f>TRIM('Vložení dat'!K959)</f>
        <v/>
      </c>
      <c r="D961" s="13" t="str">
        <f>TRIM('Vložení dat'!L959)</f>
        <v/>
      </c>
      <c r="E961" s="13" t="str">
        <f>TRIM('Vložení dat'!J959)</f>
        <v/>
      </c>
      <c r="F961" s="13" t="str">
        <f>TRIM('Vložení dat'!H959)</f>
        <v/>
      </c>
      <c r="G961" s="13" t="str">
        <f>TRIM('Vložení dat'!G959)</f>
        <v/>
      </c>
      <c r="H961" s="13" t="str">
        <f>TRIM('Vložení dat'!E959)</f>
        <v/>
      </c>
      <c r="I961" s="13" t="str">
        <f>TRIM('Vložení dat'!B959)</f>
        <v/>
      </c>
      <c r="J961" s="13" t="str">
        <f>IF(AND(OR(A961="Vyt",A961="VODA"),'Vložení dat'!O959=0),"OK",IF(AND(OR(A961="Vyt",A961="VODA"),'Vložení dat'!O959&lt;&gt;0),CONCATENATE("CHYBA - ",'Vložení dat'!O959),""))</f>
        <v/>
      </c>
      <c r="K961" s="13" t="str">
        <f>IF(A961="Vyt",'Vložení dat'!R959,IF(A961="VODA",VALUE(TRIM(LEFT(REPLACE('Vložení dat'!T959,FIND(".",'Vložení dat'!T959,1),1,","),8))),""))</f>
        <v/>
      </c>
      <c r="L961" s="16" t="str">
        <f>IF(A961="Vyt",TRIM('Vložení dat'!S959),IF(A961="VODA",VALUE(TRIM(LEFT(REPLACE('Vložení dat'!R959,FIND(".",'Vložení dat'!R959,1),1,","),8))),""))</f>
        <v/>
      </c>
      <c r="M961" s="16" t="str">
        <f>IF(A961="Vyt",RIGHT('Vložení dat'!P959,11),IF(A961="VODA",VALUE(TRIM(LEFT(REPLACE('Vložení dat'!S959,FIND(".",'Vložení dat'!S959,1),1,","),8))),""))</f>
        <v/>
      </c>
      <c r="N961" s="12" t="str">
        <f>IF(A961="Vyt",TRIM('Vložení dat'!V959),"")</f>
        <v/>
      </c>
      <c r="O961" s="17" t="str">
        <f>IF(A961="Vyt",TRIM(LEFT('Vložení dat'!W959,9)),IF(A961="VODA",TRIM(CONCATENATE(LEFT('Vložení dat'!U959,3),".",MID('Vložení dat'!U959,5,2),".",MID('Vložení dat'!U959,8,2))),""))</f>
        <v/>
      </c>
      <c r="P961" s="18" t="str">
        <f>IF($A961="Vyt",'Vložení dat'!X959,IF($A961="VODA",VALUE(LEFT(TRIM(REPLACE('Vložení dat'!V959,FIND(".",'Vložení dat'!V959,1),1,",")),7)),""))</f>
        <v/>
      </c>
      <c r="Q961" s="18" t="str">
        <f>IF($A961="Vyt",'Vložení dat'!Y959,IF($A961="VODA",VALUE(LEFT(TRIM(REPLACE('Vložení dat'!W959,FIND(".",'Vložení dat'!W959,1),1,",")),7)),""))</f>
        <v/>
      </c>
      <c r="R961" s="18" t="str">
        <f>IF($A961="Vyt",'Vložení dat'!Z959,IF($A961="VODA",VALUE(LEFT(TRIM(REPLACE('Vložení dat'!X959,FIND(".",'Vložení dat'!X959,1),1,",")),7)),""))</f>
        <v/>
      </c>
      <c r="S961" s="18" t="str">
        <f>IF($A961="Vyt",'Vložení dat'!AA959,IF($A961="VODA",VALUE(LEFT(TRIM(REPLACE('Vložení dat'!Y959,FIND(".",'Vložení dat'!Y959,1),1,",")),7)),""))</f>
        <v/>
      </c>
      <c r="T961" s="18" t="str">
        <f>IF($A961="Vyt",'Vložení dat'!AB959,IF($A961="VODA",VALUE(LEFT(TRIM(REPLACE('Vložení dat'!Z959,FIND(".",'Vložení dat'!Z959,1),1,",")),7)),""))</f>
        <v/>
      </c>
      <c r="U961" s="18" t="str">
        <f>IF($A961="Vyt",'Vložení dat'!AC959,IF($A961="VODA",VALUE(LEFT(TRIM(REPLACE('Vložení dat'!AA959,FIND(".",'Vložení dat'!AA959,1),1,",")),7)),""))</f>
        <v/>
      </c>
      <c r="V961" s="18" t="str">
        <f>IF($A961="Vyt",'Vložení dat'!AD959,IF($A961="VODA",VALUE(LEFT(TRIM(REPLACE('Vložení dat'!AB959,FIND(".",'Vložení dat'!AB959,1),1,",")),7)),""))</f>
        <v/>
      </c>
      <c r="W961" s="18" t="str">
        <f>IF($A961="Vyt",'Vložení dat'!AE959,IF($A961="VODA",VALUE(LEFT(TRIM(REPLACE('Vložení dat'!AC959,FIND(".",'Vložení dat'!AC959,1),1,",")),7)),""))</f>
        <v/>
      </c>
      <c r="X961" s="18" t="str">
        <f>IF($A961="Vyt",'Vložení dat'!AF959,IF($A961="VODA",VALUE(LEFT(TRIM(REPLACE('Vložení dat'!AD959,FIND(".",'Vložení dat'!AD959,1),1,",")),7)),""))</f>
        <v/>
      </c>
      <c r="Y961" s="18" t="str">
        <f>IF($A961="Vyt",'Vložení dat'!AG959,IF($A961="VODA",VALUE(LEFT(TRIM(REPLACE('Vložení dat'!AE959,FIND(".",'Vložení dat'!AE959,1),1,",")),7)),""))</f>
        <v/>
      </c>
      <c r="Z961" s="18" t="str">
        <f>IF($A961="Vyt",'Vložení dat'!AH959,IF($A961="VODA",VALUE(LEFT(TRIM(REPLACE('Vložení dat'!AF959,FIND(".",'Vložení dat'!AF959,1),1,",")),7)),""))</f>
        <v/>
      </c>
      <c r="AA961" s="18" t="str">
        <f>IF($A961="Vyt",'Vložení dat'!AI959,IF($A961="VODA",VALUE(LEFT(TRIM(REPLACE('Vložení dat'!AG959,FIND(".",'Vložení dat'!AG959,1),1,",")),7)),""))</f>
        <v/>
      </c>
      <c r="AB961" s="18" t="str">
        <f>IF(A961="Vyt",TRIM(LEFT('Vložení dat'!AY959,9)),IF(A961="VODA",TRIM(LEFT('Vložení dat'!BB959,9)),""))</f>
        <v/>
      </c>
      <c r="AC961" s="18" t="str">
        <f>IF(A961="Vyt",TRIM(LEFT('Vložení dat'!AW959,7)),"")</f>
        <v/>
      </c>
      <c r="AD961" s="18" t="str">
        <f>IF(A961="Vyt",VALUE(REPLACE(TRIM(LEFT('Vložení dat'!BA959,4)),FIND(".",TRIM(LEFT('Vložení dat'!BA959,4)),1),1,",")),IF(A961="VODA",VALUE(REPLACE(TRIM(LEFT('Vložení dat'!BC959,4)),FIND(".",TRIM(LEFT('Vložení dat'!BC959,4)),1),1,",")),""))</f>
        <v/>
      </c>
      <c r="AE961" s="12" t="str">
        <f>IF($A961="Vyt",TRIM(LEFT(REPLACE('Vložení dat'!T959,FIND(".",'Vložení dat'!T959,1),1,","),5)),"")</f>
        <v/>
      </c>
      <c r="AF961" s="12" t="str">
        <f>IF($A961="Vyt",TRIM(LEFT(REPLACE('Vložení dat'!U959,FIND(".",'Vložení dat'!U959,1),1,","),5)),"")</f>
        <v/>
      </c>
      <c r="AG961" s="13" t="str">
        <f>IF(A961="Vyt",LEFT(REPLACE('Vložení dat'!AT959,FIND(".",'Vložení dat'!AT959,1),1,","),5)-LEFT(REPLACE('Vložení dat'!AU959,FIND(".",'Vložení dat'!AU959,1),1,","),5)," ")</f>
        <v xml:space="preserve"> </v>
      </c>
      <c r="AH961" s="13" t="str">
        <f>IF(A961="Vyt",LEFT(REPLACE('Vložení dat'!T959,FIND(".",'Vložení dat'!T959,1),1,","),5)-LEFT(REPLACE('Vložení dat'!U959,FIND(".",'Vložení dat'!U959,1),1,","),5),"")</f>
        <v/>
      </c>
      <c r="AI961" t="str">
        <f>IF(A961="Vyt"," ",IF(A961="VODA",LEFT('Vložení dat'!AU959,12),""))</f>
        <v/>
      </c>
      <c r="AJ961" t="str">
        <f>IF(A961="Vyt","",IF(A961="VODA",LEFT('Vložení dat'!AV959,12),""))</f>
        <v/>
      </c>
    </row>
    <row r="962" spans="1:36" x14ac:dyDescent="0.3">
      <c r="A962" s="13" t="str">
        <f>IF(OR('Vložení dat'!C960=" VIP4RTN010 ",'Vložení dat'!C960=" RED4RITN050.c10_001 "),"Vyt",IF(OR('Vložení dat'!C960=" RED4WM050 ",'Vložení dat'!C960=" RED4WM010 ",ISNUMBER(SEARCH("ECM4WM020.v20",'Vložení dat'!C960,1))),"VODA",IF(ISBLANK('Vložení dat'!C960),"",'Vložení dat'!C960)))</f>
        <v/>
      </c>
      <c r="B962" s="13" t="str">
        <f>TRIM('Vložení dat'!N960)</f>
        <v/>
      </c>
      <c r="C962" s="16" t="str">
        <f>TRIM('Vložení dat'!K960)</f>
        <v/>
      </c>
      <c r="D962" s="13" t="str">
        <f>TRIM('Vložení dat'!L960)</f>
        <v/>
      </c>
      <c r="E962" s="13" t="str">
        <f>TRIM('Vložení dat'!J960)</f>
        <v/>
      </c>
      <c r="F962" s="13" t="str">
        <f>TRIM('Vložení dat'!H960)</f>
        <v/>
      </c>
      <c r="G962" s="13" t="str">
        <f>TRIM('Vložení dat'!G960)</f>
        <v/>
      </c>
      <c r="H962" s="13" t="str">
        <f>TRIM('Vložení dat'!E960)</f>
        <v/>
      </c>
      <c r="I962" s="13" t="str">
        <f>TRIM('Vložení dat'!B960)</f>
        <v/>
      </c>
      <c r="J962" s="13" t="str">
        <f>IF(AND(OR(A962="Vyt",A962="VODA"),'Vložení dat'!O960=0),"OK",IF(AND(OR(A962="Vyt",A962="VODA"),'Vložení dat'!O960&lt;&gt;0),CONCATENATE("CHYBA - ",'Vložení dat'!O960),""))</f>
        <v/>
      </c>
      <c r="K962" s="13" t="str">
        <f>IF(A962="Vyt",'Vložení dat'!R960,IF(A962="VODA",VALUE(TRIM(LEFT(REPLACE('Vložení dat'!T960,FIND(".",'Vložení dat'!T960,1),1,","),8))),""))</f>
        <v/>
      </c>
      <c r="L962" s="16" t="str">
        <f>IF(A962="Vyt",TRIM('Vložení dat'!S960),IF(A962="VODA",VALUE(TRIM(LEFT(REPLACE('Vložení dat'!R960,FIND(".",'Vložení dat'!R960,1),1,","),8))),""))</f>
        <v/>
      </c>
      <c r="M962" s="16" t="str">
        <f>IF(A962="Vyt",RIGHT('Vložení dat'!P960,11),IF(A962="VODA",VALUE(TRIM(LEFT(REPLACE('Vložení dat'!S960,FIND(".",'Vložení dat'!S960,1),1,","),8))),""))</f>
        <v/>
      </c>
      <c r="N962" s="12" t="str">
        <f>IF(A962="Vyt",TRIM('Vložení dat'!V960),"")</f>
        <v/>
      </c>
      <c r="O962" s="17" t="str">
        <f>IF(A962="Vyt",TRIM(LEFT('Vložení dat'!W960,9)),IF(A962="VODA",TRIM(CONCATENATE(LEFT('Vložení dat'!U960,3),".",MID('Vložení dat'!U960,5,2),".",MID('Vložení dat'!U960,8,2))),""))</f>
        <v/>
      </c>
      <c r="P962" s="18" t="str">
        <f>IF($A962="Vyt",'Vložení dat'!X960,IF($A962="VODA",VALUE(LEFT(TRIM(REPLACE('Vložení dat'!V960,FIND(".",'Vložení dat'!V960,1),1,",")),7)),""))</f>
        <v/>
      </c>
      <c r="Q962" s="18" t="str">
        <f>IF($A962="Vyt",'Vložení dat'!Y960,IF($A962="VODA",VALUE(LEFT(TRIM(REPLACE('Vložení dat'!W960,FIND(".",'Vložení dat'!W960,1),1,",")),7)),""))</f>
        <v/>
      </c>
      <c r="R962" s="18" t="str">
        <f>IF($A962="Vyt",'Vložení dat'!Z960,IF($A962="VODA",VALUE(LEFT(TRIM(REPLACE('Vložení dat'!X960,FIND(".",'Vložení dat'!X960,1),1,",")),7)),""))</f>
        <v/>
      </c>
      <c r="S962" s="18" t="str">
        <f>IF($A962="Vyt",'Vložení dat'!AA960,IF($A962="VODA",VALUE(LEFT(TRIM(REPLACE('Vložení dat'!Y960,FIND(".",'Vložení dat'!Y960,1),1,",")),7)),""))</f>
        <v/>
      </c>
      <c r="T962" s="18" t="str">
        <f>IF($A962="Vyt",'Vložení dat'!AB960,IF($A962="VODA",VALUE(LEFT(TRIM(REPLACE('Vložení dat'!Z960,FIND(".",'Vložení dat'!Z960,1),1,",")),7)),""))</f>
        <v/>
      </c>
      <c r="U962" s="18" t="str">
        <f>IF($A962="Vyt",'Vložení dat'!AC960,IF($A962="VODA",VALUE(LEFT(TRIM(REPLACE('Vložení dat'!AA960,FIND(".",'Vložení dat'!AA960,1),1,",")),7)),""))</f>
        <v/>
      </c>
      <c r="V962" s="18" t="str">
        <f>IF($A962="Vyt",'Vložení dat'!AD960,IF($A962="VODA",VALUE(LEFT(TRIM(REPLACE('Vložení dat'!AB960,FIND(".",'Vložení dat'!AB960,1),1,",")),7)),""))</f>
        <v/>
      </c>
      <c r="W962" s="18" t="str">
        <f>IF($A962="Vyt",'Vložení dat'!AE960,IF($A962="VODA",VALUE(LEFT(TRIM(REPLACE('Vložení dat'!AC960,FIND(".",'Vložení dat'!AC960,1),1,",")),7)),""))</f>
        <v/>
      </c>
      <c r="X962" s="18" t="str">
        <f>IF($A962="Vyt",'Vložení dat'!AF960,IF($A962="VODA",VALUE(LEFT(TRIM(REPLACE('Vložení dat'!AD960,FIND(".",'Vložení dat'!AD960,1),1,",")),7)),""))</f>
        <v/>
      </c>
      <c r="Y962" s="18" t="str">
        <f>IF($A962="Vyt",'Vložení dat'!AG960,IF($A962="VODA",VALUE(LEFT(TRIM(REPLACE('Vložení dat'!AE960,FIND(".",'Vložení dat'!AE960,1),1,",")),7)),""))</f>
        <v/>
      </c>
      <c r="Z962" s="18" t="str">
        <f>IF($A962="Vyt",'Vložení dat'!AH960,IF($A962="VODA",VALUE(LEFT(TRIM(REPLACE('Vložení dat'!AF960,FIND(".",'Vložení dat'!AF960,1),1,",")),7)),""))</f>
        <v/>
      </c>
      <c r="AA962" s="18" t="str">
        <f>IF($A962="Vyt",'Vložení dat'!AI960,IF($A962="VODA",VALUE(LEFT(TRIM(REPLACE('Vložení dat'!AG960,FIND(".",'Vložení dat'!AG960,1),1,",")),7)),""))</f>
        <v/>
      </c>
      <c r="AB962" s="18" t="str">
        <f>IF(A962="Vyt",TRIM(LEFT('Vložení dat'!AY960,9)),IF(A962="VODA",TRIM(LEFT('Vložení dat'!BB960,9)),""))</f>
        <v/>
      </c>
      <c r="AC962" s="18" t="str">
        <f>IF(A962="Vyt",TRIM(LEFT('Vložení dat'!AW960,7)),"")</f>
        <v/>
      </c>
      <c r="AD962" s="18" t="str">
        <f>IF(A962="Vyt",VALUE(REPLACE(TRIM(LEFT('Vložení dat'!BA960,4)),FIND(".",TRIM(LEFT('Vložení dat'!BA960,4)),1),1,",")),IF(A962="VODA",VALUE(REPLACE(TRIM(LEFT('Vložení dat'!BC960,4)),FIND(".",TRIM(LEFT('Vložení dat'!BC960,4)),1),1,",")),""))</f>
        <v/>
      </c>
      <c r="AE962" s="12" t="str">
        <f>IF($A962="Vyt",TRIM(LEFT(REPLACE('Vložení dat'!T960,FIND(".",'Vložení dat'!T960,1),1,","),5)),"")</f>
        <v/>
      </c>
      <c r="AF962" s="12" t="str">
        <f>IF($A962="Vyt",TRIM(LEFT(REPLACE('Vložení dat'!U960,FIND(".",'Vložení dat'!U960,1),1,","),5)),"")</f>
        <v/>
      </c>
      <c r="AG962" s="13" t="str">
        <f>IF(A962="Vyt",LEFT(REPLACE('Vložení dat'!AT960,FIND(".",'Vložení dat'!AT960,1),1,","),5)-LEFT(REPLACE('Vložení dat'!AU960,FIND(".",'Vložení dat'!AU960,1),1,","),5)," ")</f>
        <v xml:space="preserve"> </v>
      </c>
      <c r="AH962" s="13" t="str">
        <f>IF(A962="Vyt",LEFT(REPLACE('Vložení dat'!T960,FIND(".",'Vložení dat'!T960,1),1,","),5)-LEFT(REPLACE('Vložení dat'!U960,FIND(".",'Vložení dat'!U960,1),1,","),5),"")</f>
        <v/>
      </c>
      <c r="AI962" t="str">
        <f>IF(A962="Vyt"," ",IF(A962="VODA",LEFT('Vložení dat'!AU960,12),""))</f>
        <v/>
      </c>
      <c r="AJ962" t="str">
        <f>IF(A962="Vyt","",IF(A962="VODA",LEFT('Vložení dat'!AV960,12),""))</f>
        <v/>
      </c>
    </row>
    <row r="963" spans="1:36" x14ac:dyDescent="0.3">
      <c r="A963" s="13" t="str">
        <f>IF(OR('Vložení dat'!C961=" VIP4RTN010 ",'Vložení dat'!C961=" RED4RITN050.c10_001 "),"Vyt",IF(OR('Vložení dat'!C961=" RED4WM050 ",'Vložení dat'!C961=" RED4WM010 ",ISNUMBER(SEARCH("ECM4WM020.v20",'Vložení dat'!C961,1))),"VODA",IF(ISBLANK('Vložení dat'!C961),"",'Vložení dat'!C961)))</f>
        <v/>
      </c>
      <c r="B963" s="13" t="str">
        <f>TRIM('Vložení dat'!N961)</f>
        <v/>
      </c>
      <c r="C963" s="16" t="str">
        <f>TRIM('Vložení dat'!K961)</f>
        <v/>
      </c>
      <c r="D963" s="13" t="str">
        <f>TRIM('Vložení dat'!L961)</f>
        <v/>
      </c>
      <c r="E963" s="13" t="str">
        <f>TRIM('Vložení dat'!J961)</f>
        <v/>
      </c>
      <c r="F963" s="13" t="str">
        <f>TRIM('Vložení dat'!H961)</f>
        <v/>
      </c>
      <c r="G963" s="13" t="str">
        <f>TRIM('Vložení dat'!G961)</f>
        <v/>
      </c>
      <c r="H963" s="13" t="str">
        <f>TRIM('Vložení dat'!E961)</f>
        <v/>
      </c>
      <c r="I963" s="13" t="str">
        <f>TRIM('Vložení dat'!B961)</f>
        <v/>
      </c>
      <c r="J963" s="13" t="str">
        <f>IF(AND(OR(A963="Vyt",A963="VODA"),'Vložení dat'!O961=0),"OK",IF(AND(OR(A963="Vyt",A963="VODA"),'Vložení dat'!O961&lt;&gt;0),CONCATENATE("CHYBA - ",'Vložení dat'!O961),""))</f>
        <v/>
      </c>
      <c r="K963" s="13" t="str">
        <f>IF(A963="Vyt",'Vložení dat'!R961,IF(A963="VODA",VALUE(TRIM(LEFT(REPLACE('Vložení dat'!T961,FIND(".",'Vložení dat'!T961,1),1,","),8))),""))</f>
        <v/>
      </c>
      <c r="L963" s="16" t="str">
        <f>IF(A963="Vyt",TRIM('Vložení dat'!S961),IF(A963="VODA",VALUE(TRIM(LEFT(REPLACE('Vložení dat'!R961,FIND(".",'Vložení dat'!R961,1),1,","),8))),""))</f>
        <v/>
      </c>
      <c r="M963" s="16" t="str">
        <f>IF(A963="Vyt",RIGHT('Vložení dat'!P961,11),IF(A963="VODA",VALUE(TRIM(LEFT(REPLACE('Vložení dat'!S961,FIND(".",'Vložení dat'!S961,1),1,","),8))),""))</f>
        <v/>
      </c>
      <c r="N963" s="12" t="str">
        <f>IF(A963="Vyt",TRIM('Vložení dat'!V961),"")</f>
        <v/>
      </c>
      <c r="O963" s="17" t="str">
        <f>IF(A963="Vyt",TRIM(LEFT('Vložení dat'!W961,9)),IF(A963="VODA",TRIM(CONCATENATE(LEFT('Vložení dat'!U961,3),".",MID('Vložení dat'!U961,5,2),".",MID('Vložení dat'!U961,8,2))),""))</f>
        <v/>
      </c>
      <c r="P963" s="18" t="str">
        <f>IF($A963="Vyt",'Vložení dat'!X961,IF($A963="VODA",VALUE(LEFT(TRIM(REPLACE('Vložení dat'!V961,FIND(".",'Vložení dat'!V961,1),1,",")),7)),""))</f>
        <v/>
      </c>
      <c r="Q963" s="18" t="str">
        <f>IF($A963="Vyt",'Vložení dat'!Y961,IF($A963="VODA",VALUE(LEFT(TRIM(REPLACE('Vložení dat'!W961,FIND(".",'Vložení dat'!W961,1),1,",")),7)),""))</f>
        <v/>
      </c>
      <c r="R963" s="18" t="str">
        <f>IF($A963="Vyt",'Vložení dat'!Z961,IF($A963="VODA",VALUE(LEFT(TRIM(REPLACE('Vložení dat'!X961,FIND(".",'Vložení dat'!X961,1),1,",")),7)),""))</f>
        <v/>
      </c>
      <c r="S963" s="18" t="str">
        <f>IF($A963="Vyt",'Vložení dat'!AA961,IF($A963="VODA",VALUE(LEFT(TRIM(REPLACE('Vložení dat'!Y961,FIND(".",'Vložení dat'!Y961,1),1,",")),7)),""))</f>
        <v/>
      </c>
      <c r="T963" s="18" t="str">
        <f>IF($A963="Vyt",'Vložení dat'!AB961,IF($A963="VODA",VALUE(LEFT(TRIM(REPLACE('Vložení dat'!Z961,FIND(".",'Vložení dat'!Z961,1),1,",")),7)),""))</f>
        <v/>
      </c>
      <c r="U963" s="18" t="str">
        <f>IF($A963="Vyt",'Vložení dat'!AC961,IF($A963="VODA",VALUE(LEFT(TRIM(REPLACE('Vložení dat'!AA961,FIND(".",'Vložení dat'!AA961,1),1,",")),7)),""))</f>
        <v/>
      </c>
      <c r="V963" s="18" t="str">
        <f>IF($A963="Vyt",'Vložení dat'!AD961,IF($A963="VODA",VALUE(LEFT(TRIM(REPLACE('Vložení dat'!AB961,FIND(".",'Vložení dat'!AB961,1),1,",")),7)),""))</f>
        <v/>
      </c>
      <c r="W963" s="18" t="str">
        <f>IF($A963="Vyt",'Vložení dat'!AE961,IF($A963="VODA",VALUE(LEFT(TRIM(REPLACE('Vložení dat'!AC961,FIND(".",'Vložení dat'!AC961,1),1,",")),7)),""))</f>
        <v/>
      </c>
      <c r="X963" s="18" t="str">
        <f>IF($A963="Vyt",'Vložení dat'!AF961,IF($A963="VODA",VALUE(LEFT(TRIM(REPLACE('Vložení dat'!AD961,FIND(".",'Vložení dat'!AD961,1),1,",")),7)),""))</f>
        <v/>
      </c>
      <c r="Y963" s="18" t="str">
        <f>IF($A963="Vyt",'Vložení dat'!AG961,IF($A963="VODA",VALUE(LEFT(TRIM(REPLACE('Vložení dat'!AE961,FIND(".",'Vložení dat'!AE961,1),1,",")),7)),""))</f>
        <v/>
      </c>
      <c r="Z963" s="18" t="str">
        <f>IF($A963="Vyt",'Vložení dat'!AH961,IF($A963="VODA",VALUE(LEFT(TRIM(REPLACE('Vložení dat'!AF961,FIND(".",'Vložení dat'!AF961,1),1,",")),7)),""))</f>
        <v/>
      </c>
      <c r="AA963" s="18" t="str">
        <f>IF($A963="Vyt",'Vložení dat'!AI961,IF($A963="VODA",VALUE(LEFT(TRIM(REPLACE('Vložení dat'!AG961,FIND(".",'Vložení dat'!AG961,1),1,",")),7)),""))</f>
        <v/>
      </c>
      <c r="AB963" s="18" t="str">
        <f>IF(A963="Vyt",TRIM(LEFT('Vložení dat'!AY961,9)),IF(A963="VODA",TRIM(LEFT('Vložení dat'!BB961,9)),""))</f>
        <v/>
      </c>
      <c r="AC963" s="18" t="str">
        <f>IF(A963="Vyt",TRIM(LEFT('Vložení dat'!AW961,7)),"")</f>
        <v/>
      </c>
      <c r="AD963" s="18" t="str">
        <f>IF(A963="Vyt",VALUE(REPLACE(TRIM(LEFT('Vložení dat'!BA961,4)),FIND(".",TRIM(LEFT('Vložení dat'!BA961,4)),1),1,",")),IF(A963="VODA",VALUE(REPLACE(TRIM(LEFT('Vložení dat'!BC961,4)),FIND(".",TRIM(LEFT('Vložení dat'!BC961,4)),1),1,",")),""))</f>
        <v/>
      </c>
      <c r="AE963" s="12" t="str">
        <f>IF($A963="Vyt",TRIM(LEFT(REPLACE('Vložení dat'!T961,FIND(".",'Vložení dat'!T961,1),1,","),5)),"")</f>
        <v/>
      </c>
      <c r="AF963" s="12" t="str">
        <f>IF($A963="Vyt",TRIM(LEFT(REPLACE('Vložení dat'!U961,FIND(".",'Vložení dat'!U961,1),1,","),5)),"")</f>
        <v/>
      </c>
      <c r="AG963" s="13" t="str">
        <f>IF(A963="Vyt",LEFT(REPLACE('Vložení dat'!AT961,FIND(".",'Vložení dat'!AT961,1),1,","),5)-LEFT(REPLACE('Vložení dat'!AU961,FIND(".",'Vložení dat'!AU961,1),1,","),5)," ")</f>
        <v xml:space="preserve"> </v>
      </c>
      <c r="AH963" s="13" t="str">
        <f>IF(A963="Vyt",LEFT(REPLACE('Vložení dat'!T961,FIND(".",'Vložení dat'!T961,1),1,","),5)-LEFT(REPLACE('Vložení dat'!U961,FIND(".",'Vložení dat'!U961,1),1,","),5),"")</f>
        <v/>
      </c>
      <c r="AI963" t="str">
        <f>IF(A963="Vyt"," ",IF(A963="VODA",LEFT('Vložení dat'!AU961,12),""))</f>
        <v/>
      </c>
      <c r="AJ963" t="str">
        <f>IF(A963="Vyt","",IF(A963="VODA",LEFT('Vložení dat'!AV961,12),""))</f>
        <v/>
      </c>
    </row>
    <row r="964" spans="1:36" x14ac:dyDescent="0.3">
      <c r="A964" s="13" t="str">
        <f>IF(OR('Vložení dat'!C962=" VIP4RTN010 ",'Vložení dat'!C962=" RED4RITN050.c10_001 "),"Vyt",IF(OR('Vložení dat'!C962=" RED4WM050 ",'Vložení dat'!C962=" RED4WM010 ",ISNUMBER(SEARCH("ECM4WM020.v20",'Vložení dat'!C962,1))),"VODA",IF(ISBLANK('Vložení dat'!C962),"",'Vložení dat'!C962)))</f>
        <v/>
      </c>
      <c r="B964" s="13" t="str">
        <f>TRIM('Vložení dat'!N962)</f>
        <v/>
      </c>
      <c r="C964" s="16" t="str">
        <f>TRIM('Vložení dat'!K962)</f>
        <v/>
      </c>
      <c r="D964" s="13" t="str">
        <f>TRIM('Vložení dat'!L962)</f>
        <v/>
      </c>
      <c r="E964" s="13" t="str">
        <f>TRIM('Vložení dat'!J962)</f>
        <v/>
      </c>
      <c r="F964" s="13" t="str">
        <f>TRIM('Vložení dat'!H962)</f>
        <v/>
      </c>
      <c r="G964" s="13" t="str">
        <f>TRIM('Vložení dat'!G962)</f>
        <v/>
      </c>
      <c r="H964" s="13" t="str">
        <f>TRIM('Vložení dat'!E962)</f>
        <v/>
      </c>
      <c r="I964" s="13" t="str">
        <f>TRIM('Vložení dat'!B962)</f>
        <v/>
      </c>
      <c r="J964" s="13" t="str">
        <f>IF(AND(OR(A964="Vyt",A964="VODA"),'Vložení dat'!O962=0),"OK",IF(AND(OR(A964="Vyt",A964="VODA"),'Vložení dat'!O962&lt;&gt;0),CONCATENATE("CHYBA - ",'Vložení dat'!O962),""))</f>
        <v/>
      </c>
      <c r="K964" s="13" t="str">
        <f>IF(A964="Vyt",'Vložení dat'!R962,IF(A964="VODA",VALUE(TRIM(LEFT(REPLACE('Vložení dat'!T962,FIND(".",'Vložení dat'!T962,1),1,","),8))),""))</f>
        <v/>
      </c>
      <c r="L964" s="16" t="str">
        <f>IF(A964="Vyt",TRIM('Vložení dat'!S962),IF(A964="VODA",VALUE(TRIM(LEFT(REPLACE('Vložení dat'!R962,FIND(".",'Vložení dat'!R962,1),1,","),8))),""))</f>
        <v/>
      </c>
      <c r="M964" s="16" t="str">
        <f>IF(A964="Vyt",RIGHT('Vložení dat'!P962,11),IF(A964="VODA",VALUE(TRIM(LEFT(REPLACE('Vložení dat'!S962,FIND(".",'Vložení dat'!S962,1),1,","),8))),""))</f>
        <v/>
      </c>
      <c r="N964" s="12" t="str">
        <f>IF(A964="Vyt",TRIM('Vložení dat'!V962),"")</f>
        <v/>
      </c>
      <c r="O964" s="17" t="str">
        <f>IF(A964="Vyt",TRIM(LEFT('Vložení dat'!W962,9)),IF(A964="VODA",TRIM(CONCATENATE(LEFT('Vložení dat'!U962,3),".",MID('Vložení dat'!U962,5,2),".",MID('Vložení dat'!U962,8,2))),""))</f>
        <v/>
      </c>
      <c r="P964" s="18" t="str">
        <f>IF($A964="Vyt",'Vložení dat'!X962,IF($A964="VODA",VALUE(LEFT(TRIM(REPLACE('Vložení dat'!V962,FIND(".",'Vložení dat'!V962,1),1,",")),7)),""))</f>
        <v/>
      </c>
      <c r="Q964" s="18" t="str">
        <f>IF($A964="Vyt",'Vložení dat'!Y962,IF($A964="VODA",VALUE(LEFT(TRIM(REPLACE('Vložení dat'!W962,FIND(".",'Vložení dat'!W962,1),1,",")),7)),""))</f>
        <v/>
      </c>
      <c r="R964" s="18" t="str">
        <f>IF($A964="Vyt",'Vložení dat'!Z962,IF($A964="VODA",VALUE(LEFT(TRIM(REPLACE('Vložení dat'!X962,FIND(".",'Vložení dat'!X962,1),1,",")),7)),""))</f>
        <v/>
      </c>
      <c r="S964" s="18" t="str">
        <f>IF($A964="Vyt",'Vložení dat'!AA962,IF($A964="VODA",VALUE(LEFT(TRIM(REPLACE('Vložení dat'!Y962,FIND(".",'Vložení dat'!Y962,1),1,",")),7)),""))</f>
        <v/>
      </c>
      <c r="T964" s="18" t="str">
        <f>IF($A964="Vyt",'Vložení dat'!AB962,IF($A964="VODA",VALUE(LEFT(TRIM(REPLACE('Vložení dat'!Z962,FIND(".",'Vložení dat'!Z962,1),1,",")),7)),""))</f>
        <v/>
      </c>
      <c r="U964" s="18" t="str">
        <f>IF($A964="Vyt",'Vložení dat'!AC962,IF($A964="VODA",VALUE(LEFT(TRIM(REPLACE('Vložení dat'!AA962,FIND(".",'Vložení dat'!AA962,1),1,",")),7)),""))</f>
        <v/>
      </c>
      <c r="V964" s="18" t="str">
        <f>IF($A964="Vyt",'Vložení dat'!AD962,IF($A964="VODA",VALUE(LEFT(TRIM(REPLACE('Vložení dat'!AB962,FIND(".",'Vložení dat'!AB962,1),1,",")),7)),""))</f>
        <v/>
      </c>
      <c r="W964" s="18" t="str">
        <f>IF($A964="Vyt",'Vložení dat'!AE962,IF($A964="VODA",VALUE(LEFT(TRIM(REPLACE('Vložení dat'!AC962,FIND(".",'Vložení dat'!AC962,1),1,",")),7)),""))</f>
        <v/>
      </c>
      <c r="X964" s="18" t="str">
        <f>IF($A964="Vyt",'Vložení dat'!AF962,IF($A964="VODA",VALUE(LEFT(TRIM(REPLACE('Vložení dat'!AD962,FIND(".",'Vložení dat'!AD962,1),1,",")),7)),""))</f>
        <v/>
      </c>
      <c r="Y964" s="18" t="str">
        <f>IF($A964="Vyt",'Vložení dat'!AG962,IF($A964="VODA",VALUE(LEFT(TRIM(REPLACE('Vložení dat'!AE962,FIND(".",'Vložení dat'!AE962,1),1,",")),7)),""))</f>
        <v/>
      </c>
      <c r="Z964" s="18" t="str">
        <f>IF($A964="Vyt",'Vložení dat'!AH962,IF($A964="VODA",VALUE(LEFT(TRIM(REPLACE('Vložení dat'!AF962,FIND(".",'Vložení dat'!AF962,1),1,",")),7)),""))</f>
        <v/>
      </c>
      <c r="AA964" s="18" t="str">
        <f>IF($A964="Vyt",'Vložení dat'!AI962,IF($A964="VODA",VALUE(LEFT(TRIM(REPLACE('Vložení dat'!AG962,FIND(".",'Vložení dat'!AG962,1),1,",")),7)),""))</f>
        <v/>
      </c>
      <c r="AB964" s="18" t="str">
        <f>IF(A964="Vyt",TRIM(LEFT('Vložení dat'!AY962,9)),IF(A964="VODA",TRIM(LEFT('Vložení dat'!BB962,9)),""))</f>
        <v/>
      </c>
      <c r="AC964" s="18" t="str">
        <f>IF(A964="Vyt",TRIM(LEFT('Vložení dat'!AW962,7)),"")</f>
        <v/>
      </c>
      <c r="AD964" s="18" t="str">
        <f>IF(A964="Vyt",VALUE(REPLACE(TRIM(LEFT('Vložení dat'!BA962,4)),FIND(".",TRIM(LEFT('Vložení dat'!BA962,4)),1),1,",")),IF(A964="VODA",VALUE(REPLACE(TRIM(LEFT('Vložení dat'!BC962,4)),FIND(".",TRIM(LEFT('Vložení dat'!BC962,4)),1),1,",")),""))</f>
        <v/>
      </c>
      <c r="AE964" s="12" t="str">
        <f>IF($A964="Vyt",TRIM(LEFT(REPLACE('Vložení dat'!T962,FIND(".",'Vložení dat'!T962,1),1,","),5)),"")</f>
        <v/>
      </c>
      <c r="AF964" s="12" t="str">
        <f>IF($A964="Vyt",TRIM(LEFT(REPLACE('Vložení dat'!U962,FIND(".",'Vložení dat'!U962,1),1,","),5)),"")</f>
        <v/>
      </c>
      <c r="AG964" s="13" t="str">
        <f>IF(A964="Vyt",LEFT(REPLACE('Vložení dat'!AT962,FIND(".",'Vložení dat'!AT962,1),1,","),5)-LEFT(REPLACE('Vložení dat'!AU962,FIND(".",'Vložení dat'!AU962,1),1,","),5)," ")</f>
        <v xml:space="preserve"> </v>
      </c>
      <c r="AH964" s="13" t="str">
        <f>IF(A964="Vyt",LEFT(REPLACE('Vložení dat'!T962,FIND(".",'Vložení dat'!T962,1),1,","),5)-LEFT(REPLACE('Vložení dat'!U962,FIND(".",'Vložení dat'!U962,1),1,","),5),"")</f>
        <v/>
      </c>
      <c r="AI964" t="str">
        <f>IF(A964="Vyt"," ",IF(A964="VODA",LEFT('Vložení dat'!AU962,12),""))</f>
        <v/>
      </c>
      <c r="AJ964" t="str">
        <f>IF(A964="Vyt","",IF(A964="VODA",LEFT('Vložení dat'!AV962,12),""))</f>
        <v/>
      </c>
    </row>
    <row r="965" spans="1:36" x14ac:dyDescent="0.3">
      <c r="A965" s="13" t="str">
        <f>IF(OR('Vložení dat'!C963=" VIP4RTN010 ",'Vložení dat'!C963=" RED4RITN050.c10_001 "),"Vyt",IF(OR('Vložení dat'!C963=" RED4WM050 ",'Vložení dat'!C963=" RED4WM010 ",ISNUMBER(SEARCH("ECM4WM020.v20",'Vložení dat'!C963,1))),"VODA",IF(ISBLANK('Vložení dat'!C963),"",'Vložení dat'!C963)))</f>
        <v/>
      </c>
      <c r="B965" s="13" t="str">
        <f>TRIM('Vložení dat'!N963)</f>
        <v/>
      </c>
      <c r="C965" s="16" t="str">
        <f>TRIM('Vložení dat'!K963)</f>
        <v/>
      </c>
      <c r="D965" s="13" t="str">
        <f>TRIM('Vložení dat'!L963)</f>
        <v/>
      </c>
      <c r="E965" s="13" t="str">
        <f>TRIM('Vložení dat'!J963)</f>
        <v/>
      </c>
      <c r="F965" s="13" t="str">
        <f>TRIM('Vložení dat'!H963)</f>
        <v/>
      </c>
      <c r="G965" s="13" t="str">
        <f>TRIM('Vložení dat'!G963)</f>
        <v/>
      </c>
      <c r="H965" s="13" t="str">
        <f>TRIM('Vložení dat'!E963)</f>
        <v/>
      </c>
      <c r="I965" s="13" t="str">
        <f>TRIM('Vložení dat'!B963)</f>
        <v/>
      </c>
      <c r="J965" s="13" t="str">
        <f>IF(AND(OR(A965="Vyt",A965="VODA"),'Vložení dat'!O963=0),"OK",IF(AND(OR(A965="Vyt",A965="VODA"),'Vložení dat'!O963&lt;&gt;0),CONCATENATE("CHYBA - ",'Vložení dat'!O963),""))</f>
        <v/>
      </c>
      <c r="K965" s="13" t="str">
        <f>IF(A965="Vyt",'Vložení dat'!R963,IF(A965="VODA",VALUE(TRIM(LEFT(REPLACE('Vložení dat'!T963,FIND(".",'Vložení dat'!T963,1),1,","),8))),""))</f>
        <v/>
      </c>
      <c r="L965" s="16" t="str">
        <f>IF(A965="Vyt",TRIM('Vložení dat'!S963),IF(A965="VODA",VALUE(TRIM(LEFT(REPLACE('Vložení dat'!R963,FIND(".",'Vložení dat'!R963,1),1,","),8))),""))</f>
        <v/>
      </c>
      <c r="M965" s="16" t="str">
        <f>IF(A965="Vyt",RIGHT('Vložení dat'!P963,11),IF(A965="VODA",VALUE(TRIM(LEFT(REPLACE('Vložení dat'!S963,FIND(".",'Vložení dat'!S963,1),1,","),8))),""))</f>
        <v/>
      </c>
      <c r="N965" s="12" t="str">
        <f>IF(A965="Vyt",TRIM('Vložení dat'!V963),"")</f>
        <v/>
      </c>
      <c r="O965" s="17" t="str">
        <f>IF(A965="Vyt",TRIM(LEFT('Vložení dat'!W963,9)),IF(A965="VODA",TRIM(CONCATENATE(LEFT('Vložení dat'!U963,3),".",MID('Vložení dat'!U963,5,2),".",MID('Vložení dat'!U963,8,2))),""))</f>
        <v/>
      </c>
      <c r="P965" s="18" t="str">
        <f>IF($A965="Vyt",'Vložení dat'!X963,IF($A965="VODA",VALUE(LEFT(TRIM(REPLACE('Vložení dat'!V963,FIND(".",'Vložení dat'!V963,1),1,",")),7)),""))</f>
        <v/>
      </c>
      <c r="Q965" s="18" t="str">
        <f>IF($A965="Vyt",'Vložení dat'!Y963,IF($A965="VODA",VALUE(LEFT(TRIM(REPLACE('Vložení dat'!W963,FIND(".",'Vložení dat'!W963,1),1,",")),7)),""))</f>
        <v/>
      </c>
      <c r="R965" s="18" t="str">
        <f>IF($A965="Vyt",'Vložení dat'!Z963,IF($A965="VODA",VALUE(LEFT(TRIM(REPLACE('Vložení dat'!X963,FIND(".",'Vložení dat'!X963,1),1,",")),7)),""))</f>
        <v/>
      </c>
      <c r="S965" s="18" t="str">
        <f>IF($A965="Vyt",'Vložení dat'!AA963,IF($A965="VODA",VALUE(LEFT(TRIM(REPLACE('Vložení dat'!Y963,FIND(".",'Vložení dat'!Y963,1),1,",")),7)),""))</f>
        <v/>
      </c>
      <c r="T965" s="18" t="str">
        <f>IF($A965="Vyt",'Vložení dat'!AB963,IF($A965="VODA",VALUE(LEFT(TRIM(REPLACE('Vložení dat'!Z963,FIND(".",'Vložení dat'!Z963,1),1,",")),7)),""))</f>
        <v/>
      </c>
      <c r="U965" s="18" t="str">
        <f>IF($A965="Vyt",'Vložení dat'!AC963,IF($A965="VODA",VALUE(LEFT(TRIM(REPLACE('Vložení dat'!AA963,FIND(".",'Vložení dat'!AA963,1),1,",")),7)),""))</f>
        <v/>
      </c>
      <c r="V965" s="18" t="str">
        <f>IF($A965="Vyt",'Vložení dat'!AD963,IF($A965="VODA",VALUE(LEFT(TRIM(REPLACE('Vložení dat'!AB963,FIND(".",'Vložení dat'!AB963,1),1,",")),7)),""))</f>
        <v/>
      </c>
      <c r="W965" s="18" t="str">
        <f>IF($A965="Vyt",'Vložení dat'!AE963,IF($A965="VODA",VALUE(LEFT(TRIM(REPLACE('Vložení dat'!AC963,FIND(".",'Vložení dat'!AC963,1),1,",")),7)),""))</f>
        <v/>
      </c>
      <c r="X965" s="18" t="str">
        <f>IF($A965="Vyt",'Vložení dat'!AF963,IF($A965="VODA",VALUE(LEFT(TRIM(REPLACE('Vložení dat'!AD963,FIND(".",'Vložení dat'!AD963,1),1,",")),7)),""))</f>
        <v/>
      </c>
      <c r="Y965" s="18" t="str">
        <f>IF($A965="Vyt",'Vložení dat'!AG963,IF($A965="VODA",VALUE(LEFT(TRIM(REPLACE('Vložení dat'!AE963,FIND(".",'Vložení dat'!AE963,1),1,",")),7)),""))</f>
        <v/>
      </c>
      <c r="Z965" s="18" t="str">
        <f>IF($A965="Vyt",'Vložení dat'!AH963,IF($A965="VODA",VALUE(LEFT(TRIM(REPLACE('Vložení dat'!AF963,FIND(".",'Vložení dat'!AF963,1),1,",")),7)),""))</f>
        <v/>
      </c>
      <c r="AA965" s="18" t="str">
        <f>IF($A965="Vyt",'Vložení dat'!AI963,IF($A965="VODA",VALUE(LEFT(TRIM(REPLACE('Vložení dat'!AG963,FIND(".",'Vložení dat'!AG963,1),1,",")),7)),""))</f>
        <v/>
      </c>
      <c r="AB965" s="18" t="str">
        <f>IF(A965="Vyt",TRIM(LEFT('Vložení dat'!AY963,9)),IF(A965="VODA",TRIM(LEFT('Vložení dat'!BB963,9)),""))</f>
        <v/>
      </c>
      <c r="AC965" s="18" t="str">
        <f>IF(A965="Vyt",TRIM(LEFT('Vložení dat'!AW963,7)),"")</f>
        <v/>
      </c>
      <c r="AD965" s="18" t="str">
        <f>IF(A965="Vyt",VALUE(REPLACE(TRIM(LEFT('Vložení dat'!BA963,4)),FIND(".",TRIM(LEFT('Vložení dat'!BA963,4)),1),1,",")),IF(A965="VODA",VALUE(REPLACE(TRIM(LEFT('Vložení dat'!BC963,4)),FIND(".",TRIM(LEFT('Vložení dat'!BC963,4)),1),1,",")),""))</f>
        <v/>
      </c>
      <c r="AE965" s="12" t="str">
        <f>IF($A965="Vyt",TRIM(LEFT(REPLACE('Vložení dat'!T963,FIND(".",'Vložení dat'!T963,1),1,","),5)),"")</f>
        <v/>
      </c>
      <c r="AF965" s="12" t="str">
        <f>IF($A965="Vyt",TRIM(LEFT(REPLACE('Vložení dat'!U963,FIND(".",'Vložení dat'!U963,1),1,","),5)),"")</f>
        <v/>
      </c>
      <c r="AG965" s="13" t="str">
        <f>IF(A965="Vyt",LEFT(REPLACE('Vložení dat'!AT963,FIND(".",'Vložení dat'!AT963,1),1,","),5)-LEFT(REPLACE('Vložení dat'!AU963,FIND(".",'Vložení dat'!AU963,1),1,","),5)," ")</f>
        <v xml:space="preserve"> </v>
      </c>
      <c r="AH965" s="13" t="str">
        <f>IF(A965="Vyt",LEFT(REPLACE('Vložení dat'!T963,FIND(".",'Vložení dat'!T963,1),1,","),5)-LEFT(REPLACE('Vložení dat'!U963,FIND(".",'Vložení dat'!U963,1),1,","),5),"")</f>
        <v/>
      </c>
      <c r="AI965" t="str">
        <f>IF(A965="Vyt"," ",IF(A965="VODA",LEFT('Vložení dat'!AU963,12),""))</f>
        <v/>
      </c>
      <c r="AJ965" t="str">
        <f>IF(A965="Vyt","",IF(A965="VODA",LEFT('Vložení dat'!AV963,12),""))</f>
        <v/>
      </c>
    </row>
    <row r="966" spans="1:36" x14ac:dyDescent="0.3">
      <c r="A966" s="13" t="str">
        <f>IF(OR('Vložení dat'!C964=" VIP4RTN010 ",'Vložení dat'!C964=" RED4RITN050.c10_001 "),"Vyt",IF(OR('Vložení dat'!C964=" RED4WM050 ",'Vložení dat'!C964=" RED4WM010 ",ISNUMBER(SEARCH("ECM4WM020.v20",'Vložení dat'!C964,1))),"VODA",IF(ISBLANK('Vložení dat'!C964),"",'Vložení dat'!C964)))</f>
        <v/>
      </c>
      <c r="B966" s="13" t="str">
        <f>TRIM('Vložení dat'!N964)</f>
        <v/>
      </c>
      <c r="C966" s="16" t="str">
        <f>TRIM('Vložení dat'!K964)</f>
        <v/>
      </c>
      <c r="D966" s="13" t="str">
        <f>TRIM('Vložení dat'!L964)</f>
        <v/>
      </c>
      <c r="E966" s="13" t="str">
        <f>TRIM('Vložení dat'!J964)</f>
        <v/>
      </c>
      <c r="F966" s="13" t="str">
        <f>TRIM('Vložení dat'!H964)</f>
        <v/>
      </c>
      <c r="G966" s="13" t="str">
        <f>TRIM('Vložení dat'!G964)</f>
        <v/>
      </c>
      <c r="H966" s="13" t="str">
        <f>TRIM('Vložení dat'!E964)</f>
        <v/>
      </c>
      <c r="I966" s="13" t="str">
        <f>TRIM('Vložení dat'!B964)</f>
        <v/>
      </c>
      <c r="J966" s="13" t="str">
        <f>IF(AND(OR(A966="Vyt",A966="VODA"),'Vložení dat'!O964=0),"OK",IF(AND(OR(A966="Vyt",A966="VODA"),'Vložení dat'!O964&lt;&gt;0),CONCATENATE("CHYBA - ",'Vložení dat'!O964),""))</f>
        <v/>
      </c>
      <c r="K966" s="13" t="str">
        <f>IF(A966="Vyt",'Vložení dat'!R964,IF(A966="VODA",VALUE(TRIM(LEFT(REPLACE('Vložení dat'!T964,FIND(".",'Vložení dat'!T964,1),1,","),8))),""))</f>
        <v/>
      </c>
      <c r="L966" s="16" t="str">
        <f>IF(A966="Vyt",TRIM('Vložení dat'!S964),IF(A966="VODA",VALUE(TRIM(LEFT(REPLACE('Vložení dat'!R964,FIND(".",'Vložení dat'!R964,1),1,","),8))),""))</f>
        <v/>
      </c>
      <c r="M966" s="16" t="str">
        <f>IF(A966="Vyt",RIGHT('Vložení dat'!P964,11),IF(A966="VODA",VALUE(TRIM(LEFT(REPLACE('Vložení dat'!S964,FIND(".",'Vložení dat'!S964,1),1,","),8))),""))</f>
        <v/>
      </c>
      <c r="N966" s="12" t="str">
        <f>IF(A966="Vyt",TRIM('Vložení dat'!V964),"")</f>
        <v/>
      </c>
      <c r="O966" s="17" t="str">
        <f>IF(A966="Vyt",TRIM(LEFT('Vložení dat'!W964,9)),IF(A966="VODA",TRIM(CONCATENATE(LEFT('Vložení dat'!U964,3),".",MID('Vložení dat'!U964,5,2),".",MID('Vložení dat'!U964,8,2))),""))</f>
        <v/>
      </c>
      <c r="P966" s="18" t="str">
        <f>IF($A966="Vyt",'Vložení dat'!X964,IF($A966="VODA",VALUE(LEFT(TRIM(REPLACE('Vložení dat'!V964,FIND(".",'Vložení dat'!V964,1),1,",")),7)),""))</f>
        <v/>
      </c>
      <c r="Q966" s="18" t="str">
        <f>IF($A966="Vyt",'Vložení dat'!Y964,IF($A966="VODA",VALUE(LEFT(TRIM(REPLACE('Vložení dat'!W964,FIND(".",'Vložení dat'!W964,1),1,",")),7)),""))</f>
        <v/>
      </c>
      <c r="R966" s="18" t="str">
        <f>IF($A966="Vyt",'Vložení dat'!Z964,IF($A966="VODA",VALUE(LEFT(TRIM(REPLACE('Vložení dat'!X964,FIND(".",'Vložení dat'!X964,1),1,",")),7)),""))</f>
        <v/>
      </c>
      <c r="S966" s="18" t="str">
        <f>IF($A966="Vyt",'Vložení dat'!AA964,IF($A966="VODA",VALUE(LEFT(TRIM(REPLACE('Vložení dat'!Y964,FIND(".",'Vložení dat'!Y964,1),1,",")),7)),""))</f>
        <v/>
      </c>
      <c r="T966" s="18" t="str">
        <f>IF($A966="Vyt",'Vložení dat'!AB964,IF($A966="VODA",VALUE(LEFT(TRIM(REPLACE('Vložení dat'!Z964,FIND(".",'Vložení dat'!Z964,1),1,",")),7)),""))</f>
        <v/>
      </c>
      <c r="U966" s="18" t="str">
        <f>IF($A966="Vyt",'Vložení dat'!AC964,IF($A966="VODA",VALUE(LEFT(TRIM(REPLACE('Vložení dat'!AA964,FIND(".",'Vložení dat'!AA964,1),1,",")),7)),""))</f>
        <v/>
      </c>
      <c r="V966" s="18" t="str">
        <f>IF($A966="Vyt",'Vložení dat'!AD964,IF($A966="VODA",VALUE(LEFT(TRIM(REPLACE('Vložení dat'!AB964,FIND(".",'Vložení dat'!AB964,1),1,",")),7)),""))</f>
        <v/>
      </c>
      <c r="W966" s="18" t="str">
        <f>IF($A966="Vyt",'Vložení dat'!AE964,IF($A966="VODA",VALUE(LEFT(TRIM(REPLACE('Vložení dat'!AC964,FIND(".",'Vložení dat'!AC964,1),1,",")),7)),""))</f>
        <v/>
      </c>
      <c r="X966" s="18" t="str">
        <f>IF($A966="Vyt",'Vložení dat'!AF964,IF($A966="VODA",VALUE(LEFT(TRIM(REPLACE('Vložení dat'!AD964,FIND(".",'Vložení dat'!AD964,1),1,",")),7)),""))</f>
        <v/>
      </c>
      <c r="Y966" s="18" t="str">
        <f>IF($A966="Vyt",'Vložení dat'!AG964,IF($A966="VODA",VALUE(LEFT(TRIM(REPLACE('Vložení dat'!AE964,FIND(".",'Vložení dat'!AE964,1),1,",")),7)),""))</f>
        <v/>
      </c>
      <c r="Z966" s="18" t="str">
        <f>IF($A966="Vyt",'Vložení dat'!AH964,IF($A966="VODA",VALUE(LEFT(TRIM(REPLACE('Vložení dat'!AF964,FIND(".",'Vložení dat'!AF964,1),1,",")),7)),""))</f>
        <v/>
      </c>
      <c r="AA966" s="18" t="str">
        <f>IF($A966="Vyt",'Vložení dat'!AI964,IF($A966="VODA",VALUE(LEFT(TRIM(REPLACE('Vložení dat'!AG964,FIND(".",'Vložení dat'!AG964,1),1,",")),7)),""))</f>
        <v/>
      </c>
      <c r="AB966" s="18" t="str">
        <f>IF(A966="Vyt",TRIM(LEFT('Vložení dat'!AY964,9)),IF(A966="VODA",TRIM(LEFT('Vložení dat'!BB964,9)),""))</f>
        <v/>
      </c>
      <c r="AC966" s="18" t="str">
        <f>IF(A966="Vyt",TRIM(LEFT('Vložení dat'!AW964,7)),"")</f>
        <v/>
      </c>
      <c r="AD966" s="18" t="str">
        <f>IF(A966="Vyt",VALUE(REPLACE(TRIM(LEFT('Vložení dat'!BA964,4)),FIND(".",TRIM(LEFT('Vložení dat'!BA964,4)),1),1,",")),IF(A966="VODA",VALUE(REPLACE(TRIM(LEFT('Vložení dat'!BC964,4)),FIND(".",TRIM(LEFT('Vložení dat'!BC964,4)),1),1,",")),""))</f>
        <v/>
      </c>
      <c r="AE966" s="12" t="str">
        <f>IF($A966="Vyt",TRIM(LEFT(REPLACE('Vložení dat'!T964,FIND(".",'Vložení dat'!T964,1),1,","),5)),"")</f>
        <v/>
      </c>
      <c r="AF966" s="12" t="str">
        <f>IF($A966="Vyt",TRIM(LEFT(REPLACE('Vložení dat'!U964,FIND(".",'Vložení dat'!U964,1),1,","),5)),"")</f>
        <v/>
      </c>
      <c r="AG966" s="13" t="str">
        <f>IF(A966="Vyt",LEFT(REPLACE('Vložení dat'!AT964,FIND(".",'Vložení dat'!AT964,1),1,","),5)-LEFT(REPLACE('Vložení dat'!AU964,FIND(".",'Vložení dat'!AU964,1),1,","),5)," ")</f>
        <v xml:space="preserve"> </v>
      </c>
      <c r="AH966" s="13" t="str">
        <f>IF(A966="Vyt",LEFT(REPLACE('Vložení dat'!T964,FIND(".",'Vložení dat'!T964,1),1,","),5)-LEFT(REPLACE('Vložení dat'!U964,FIND(".",'Vložení dat'!U964,1),1,","),5),"")</f>
        <v/>
      </c>
      <c r="AI966" t="str">
        <f>IF(A966="Vyt"," ",IF(A966="VODA",LEFT('Vložení dat'!AU964,12),""))</f>
        <v/>
      </c>
      <c r="AJ966" t="str">
        <f>IF(A966="Vyt","",IF(A966="VODA",LEFT('Vložení dat'!AV964,12),""))</f>
        <v/>
      </c>
    </row>
    <row r="967" spans="1:36" x14ac:dyDescent="0.3">
      <c r="A967" s="13" t="str">
        <f>IF(OR('Vložení dat'!C965=" VIP4RTN010 ",'Vložení dat'!C965=" RED4RITN050.c10_001 "),"Vyt",IF(OR('Vložení dat'!C965=" RED4WM050 ",'Vložení dat'!C965=" RED4WM010 ",ISNUMBER(SEARCH("ECM4WM020.v20",'Vložení dat'!C965,1))),"VODA",IF(ISBLANK('Vložení dat'!C965),"",'Vložení dat'!C965)))</f>
        <v/>
      </c>
      <c r="B967" s="13" t="str">
        <f>TRIM('Vložení dat'!N965)</f>
        <v/>
      </c>
      <c r="C967" s="16" t="str">
        <f>TRIM('Vložení dat'!K965)</f>
        <v/>
      </c>
      <c r="D967" s="13" t="str">
        <f>TRIM('Vložení dat'!L965)</f>
        <v/>
      </c>
      <c r="E967" s="13" t="str">
        <f>TRIM('Vložení dat'!J965)</f>
        <v/>
      </c>
      <c r="F967" s="13" t="str">
        <f>TRIM('Vložení dat'!H965)</f>
        <v/>
      </c>
      <c r="G967" s="13" t="str">
        <f>TRIM('Vložení dat'!G965)</f>
        <v/>
      </c>
      <c r="H967" s="13" t="str">
        <f>TRIM('Vložení dat'!E965)</f>
        <v/>
      </c>
      <c r="I967" s="13" t="str">
        <f>TRIM('Vložení dat'!B965)</f>
        <v/>
      </c>
      <c r="J967" s="13" t="str">
        <f>IF(AND(OR(A967="Vyt",A967="VODA"),'Vložení dat'!O965=0),"OK",IF(AND(OR(A967="Vyt",A967="VODA"),'Vložení dat'!O965&lt;&gt;0),CONCATENATE("CHYBA - ",'Vložení dat'!O965),""))</f>
        <v/>
      </c>
      <c r="K967" s="13" t="str">
        <f>IF(A967="Vyt",'Vložení dat'!R965,IF(A967="VODA",VALUE(TRIM(LEFT(REPLACE('Vložení dat'!T965,FIND(".",'Vložení dat'!T965,1),1,","),8))),""))</f>
        <v/>
      </c>
      <c r="L967" s="16" t="str">
        <f>IF(A967="Vyt",TRIM('Vložení dat'!S965),IF(A967="VODA",VALUE(TRIM(LEFT(REPLACE('Vložení dat'!R965,FIND(".",'Vložení dat'!R965,1),1,","),8))),""))</f>
        <v/>
      </c>
      <c r="M967" s="16" t="str">
        <f>IF(A967="Vyt",RIGHT('Vložení dat'!P965,11),IF(A967="VODA",VALUE(TRIM(LEFT(REPLACE('Vložení dat'!S965,FIND(".",'Vložení dat'!S965,1),1,","),8))),""))</f>
        <v/>
      </c>
      <c r="N967" s="12" t="str">
        <f>IF(A967="Vyt",TRIM('Vložení dat'!V965),"")</f>
        <v/>
      </c>
      <c r="O967" s="17" t="str">
        <f>IF(A967="Vyt",TRIM(LEFT('Vložení dat'!W965,9)),IF(A967="VODA",TRIM(CONCATENATE(LEFT('Vložení dat'!U965,3),".",MID('Vložení dat'!U965,5,2),".",MID('Vložení dat'!U965,8,2))),""))</f>
        <v/>
      </c>
      <c r="P967" s="18" t="str">
        <f>IF($A967="Vyt",'Vložení dat'!X965,IF($A967="VODA",VALUE(LEFT(TRIM(REPLACE('Vložení dat'!V965,FIND(".",'Vložení dat'!V965,1),1,",")),7)),""))</f>
        <v/>
      </c>
      <c r="Q967" s="18" t="str">
        <f>IF($A967="Vyt",'Vložení dat'!Y965,IF($A967="VODA",VALUE(LEFT(TRIM(REPLACE('Vložení dat'!W965,FIND(".",'Vložení dat'!W965,1),1,",")),7)),""))</f>
        <v/>
      </c>
      <c r="R967" s="18" t="str">
        <f>IF($A967="Vyt",'Vložení dat'!Z965,IF($A967="VODA",VALUE(LEFT(TRIM(REPLACE('Vložení dat'!X965,FIND(".",'Vložení dat'!X965,1),1,",")),7)),""))</f>
        <v/>
      </c>
      <c r="S967" s="18" t="str">
        <f>IF($A967="Vyt",'Vložení dat'!AA965,IF($A967="VODA",VALUE(LEFT(TRIM(REPLACE('Vložení dat'!Y965,FIND(".",'Vložení dat'!Y965,1),1,",")),7)),""))</f>
        <v/>
      </c>
      <c r="T967" s="18" t="str">
        <f>IF($A967="Vyt",'Vložení dat'!AB965,IF($A967="VODA",VALUE(LEFT(TRIM(REPLACE('Vložení dat'!Z965,FIND(".",'Vložení dat'!Z965,1),1,",")),7)),""))</f>
        <v/>
      </c>
      <c r="U967" s="18" t="str">
        <f>IF($A967="Vyt",'Vložení dat'!AC965,IF($A967="VODA",VALUE(LEFT(TRIM(REPLACE('Vložení dat'!AA965,FIND(".",'Vložení dat'!AA965,1),1,",")),7)),""))</f>
        <v/>
      </c>
      <c r="V967" s="18" t="str">
        <f>IF($A967="Vyt",'Vložení dat'!AD965,IF($A967="VODA",VALUE(LEFT(TRIM(REPLACE('Vložení dat'!AB965,FIND(".",'Vložení dat'!AB965,1),1,",")),7)),""))</f>
        <v/>
      </c>
      <c r="W967" s="18" t="str">
        <f>IF($A967="Vyt",'Vložení dat'!AE965,IF($A967="VODA",VALUE(LEFT(TRIM(REPLACE('Vložení dat'!AC965,FIND(".",'Vložení dat'!AC965,1),1,",")),7)),""))</f>
        <v/>
      </c>
      <c r="X967" s="18" t="str">
        <f>IF($A967="Vyt",'Vložení dat'!AF965,IF($A967="VODA",VALUE(LEFT(TRIM(REPLACE('Vložení dat'!AD965,FIND(".",'Vložení dat'!AD965,1),1,",")),7)),""))</f>
        <v/>
      </c>
      <c r="Y967" s="18" t="str">
        <f>IF($A967="Vyt",'Vložení dat'!AG965,IF($A967="VODA",VALUE(LEFT(TRIM(REPLACE('Vložení dat'!AE965,FIND(".",'Vložení dat'!AE965,1),1,",")),7)),""))</f>
        <v/>
      </c>
      <c r="Z967" s="18" t="str">
        <f>IF($A967="Vyt",'Vložení dat'!AH965,IF($A967="VODA",VALUE(LEFT(TRIM(REPLACE('Vložení dat'!AF965,FIND(".",'Vložení dat'!AF965,1),1,",")),7)),""))</f>
        <v/>
      </c>
      <c r="AA967" s="18" t="str">
        <f>IF($A967="Vyt",'Vložení dat'!AI965,IF($A967="VODA",VALUE(LEFT(TRIM(REPLACE('Vložení dat'!AG965,FIND(".",'Vložení dat'!AG965,1),1,",")),7)),""))</f>
        <v/>
      </c>
      <c r="AB967" s="18" t="str">
        <f>IF(A967="Vyt",TRIM(LEFT('Vložení dat'!AY965,9)),IF(A967="VODA",TRIM(LEFT('Vložení dat'!BB965,9)),""))</f>
        <v/>
      </c>
      <c r="AC967" s="18" t="str">
        <f>IF(A967="Vyt",TRIM(LEFT('Vložení dat'!AW965,7)),"")</f>
        <v/>
      </c>
      <c r="AD967" s="18" t="str">
        <f>IF(A967="Vyt",VALUE(REPLACE(TRIM(LEFT('Vložení dat'!BA965,4)),FIND(".",TRIM(LEFT('Vložení dat'!BA965,4)),1),1,",")),IF(A967="VODA",VALUE(REPLACE(TRIM(LEFT('Vložení dat'!BC965,4)),FIND(".",TRIM(LEFT('Vložení dat'!BC965,4)),1),1,",")),""))</f>
        <v/>
      </c>
      <c r="AE967" s="12" t="str">
        <f>IF($A967="Vyt",TRIM(LEFT(REPLACE('Vložení dat'!T965,FIND(".",'Vložení dat'!T965,1),1,","),5)),"")</f>
        <v/>
      </c>
      <c r="AF967" s="12" t="str">
        <f>IF($A967="Vyt",TRIM(LEFT(REPLACE('Vložení dat'!U965,FIND(".",'Vložení dat'!U965,1),1,","),5)),"")</f>
        <v/>
      </c>
      <c r="AG967" s="13" t="str">
        <f>IF(A967="Vyt",LEFT(REPLACE('Vložení dat'!AT965,FIND(".",'Vložení dat'!AT965,1),1,","),5)-LEFT(REPLACE('Vložení dat'!AU965,FIND(".",'Vložení dat'!AU965,1),1,","),5)," ")</f>
        <v xml:space="preserve"> </v>
      </c>
      <c r="AH967" s="13" t="str">
        <f>IF(A967="Vyt",LEFT(REPLACE('Vložení dat'!T965,FIND(".",'Vložení dat'!T965,1),1,","),5)-LEFT(REPLACE('Vložení dat'!U965,FIND(".",'Vložení dat'!U965,1),1,","),5),"")</f>
        <v/>
      </c>
      <c r="AI967" t="str">
        <f>IF(A967="Vyt"," ",IF(A967="VODA",LEFT('Vložení dat'!AU965,12),""))</f>
        <v/>
      </c>
      <c r="AJ967" t="str">
        <f>IF(A967="Vyt","",IF(A967="VODA",LEFT('Vložení dat'!AV965,12),""))</f>
        <v/>
      </c>
    </row>
    <row r="968" spans="1:36" x14ac:dyDescent="0.3">
      <c r="A968" s="13" t="str">
        <f>IF(OR('Vložení dat'!C966=" VIP4RTN010 ",'Vložení dat'!C966=" RED4RITN050.c10_001 "),"Vyt",IF(OR('Vložení dat'!C966=" RED4WM050 ",'Vložení dat'!C966=" RED4WM010 ",ISNUMBER(SEARCH("ECM4WM020.v20",'Vložení dat'!C966,1))),"VODA",IF(ISBLANK('Vložení dat'!C966),"",'Vložení dat'!C966)))</f>
        <v/>
      </c>
      <c r="B968" s="13" t="str">
        <f>TRIM('Vložení dat'!N966)</f>
        <v/>
      </c>
      <c r="C968" s="16" t="str">
        <f>TRIM('Vložení dat'!K966)</f>
        <v/>
      </c>
      <c r="D968" s="13" t="str">
        <f>TRIM('Vložení dat'!L966)</f>
        <v/>
      </c>
      <c r="E968" s="13" t="str">
        <f>TRIM('Vložení dat'!J966)</f>
        <v/>
      </c>
      <c r="F968" s="13" t="str">
        <f>TRIM('Vložení dat'!H966)</f>
        <v/>
      </c>
      <c r="G968" s="13" t="str">
        <f>TRIM('Vložení dat'!G966)</f>
        <v/>
      </c>
      <c r="H968" s="13" t="str">
        <f>TRIM('Vložení dat'!E966)</f>
        <v/>
      </c>
      <c r="I968" s="13" t="str">
        <f>TRIM('Vložení dat'!B966)</f>
        <v/>
      </c>
      <c r="J968" s="13" t="str">
        <f>IF(AND(OR(A968="Vyt",A968="VODA"),'Vložení dat'!O966=0),"OK",IF(AND(OR(A968="Vyt",A968="VODA"),'Vložení dat'!O966&lt;&gt;0),CONCATENATE("CHYBA - ",'Vložení dat'!O966),""))</f>
        <v/>
      </c>
      <c r="K968" s="13" t="str">
        <f>IF(A968="Vyt",'Vložení dat'!R966,IF(A968="VODA",VALUE(TRIM(LEFT(REPLACE('Vložení dat'!T966,FIND(".",'Vložení dat'!T966,1),1,","),8))),""))</f>
        <v/>
      </c>
      <c r="L968" s="16" t="str">
        <f>IF(A968="Vyt",TRIM('Vložení dat'!S966),IF(A968="VODA",VALUE(TRIM(LEFT(REPLACE('Vložení dat'!R966,FIND(".",'Vložení dat'!R966,1),1,","),8))),""))</f>
        <v/>
      </c>
      <c r="M968" s="16" t="str">
        <f>IF(A968="Vyt",RIGHT('Vložení dat'!P966,11),IF(A968="VODA",VALUE(TRIM(LEFT(REPLACE('Vložení dat'!S966,FIND(".",'Vložení dat'!S966,1),1,","),8))),""))</f>
        <v/>
      </c>
      <c r="N968" s="12" t="str">
        <f>IF(A968="Vyt",TRIM('Vložení dat'!V966),"")</f>
        <v/>
      </c>
      <c r="O968" s="17" t="str">
        <f>IF(A968="Vyt",TRIM(LEFT('Vložení dat'!W966,9)),IF(A968="VODA",TRIM(CONCATENATE(LEFT('Vložení dat'!U966,3),".",MID('Vložení dat'!U966,5,2),".",MID('Vložení dat'!U966,8,2))),""))</f>
        <v/>
      </c>
      <c r="P968" s="18" t="str">
        <f>IF($A968="Vyt",'Vložení dat'!X966,IF($A968="VODA",VALUE(LEFT(TRIM(REPLACE('Vložení dat'!V966,FIND(".",'Vložení dat'!V966,1),1,",")),7)),""))</f>
        <v/>
      </c>
      <c r="Q968" s="18" t="str">
        <f>IF($A968="Vyt",'Vložení dat'!Y966,IF($A968="VODA",VALUE(LEFT(TRIM(REPLACE('Vložení dat'!W966,FIND(".",'Vložení dat'!W966,1),1,",")),7)),""))</f>
        <v/>
      </c>
      <c r="R968" s="18" t="str">
        <f>IF($A968="Vyt",'Vložení dat'!Z966,IF($A968="VODA",VALUE(LEFT(TRIM(REPLACE('Vložení dat'!X966,FIND(".",'Vložení dat'!X966,1),1,",")),7)),""))</f>
        <v/>
      </c>
      <c r="S968" s="18" t="str">
        <f>IF($A968="Vyt",'Vložení dat'!AA966,IF($A968="VODA",VALUE(LEFT(TRIM(REPLACE('Vložení dat'!Y966,FIND(".",'Vložení dat'!Y966,1),1,",")),7)),""))</f>
        <v/>
      </c>
      <c r="T968" s="18" t="str">
        <f>IF($A968="Vyt",'Vložení dat'!AB966,IF($A968="VODA",VALUE(LEFT(TRIM(REPLACE('Vložení dat'!Z966,FIND(".",'Vložení dat'!Z966,1),1,",")),7)),""))</f>
        <v/>
      </c>
      <c r="U968" s="18" t="str">
        <f>IF($A968="Vyt",'Vložení dat'!AC966,IF($A968="VODA",VALUE(LEFT(TRIM(REPLACE('Vložení dat'!AA966,FIND(".",'Vložení dat'!AA966,1),1,",")),7)),""))</f>
        <v/>
      </c>
      <c r="V968" s="18" t="str">
        <f>IF($A968="Vyt",'Vložení dat'!AD966,IF($A968="VODA",VALUE(LEFT(TRIM(REPLACE('Vložení dat'!AB966,FIND(".",'Vložení dat'!AB966,1),1,",")),7)),""))</f>
        <v/>
      </c>
      <c r="W968" s="18" t="str">
        <f>IF($A968="Vyt",'Vložení dat'!AE966,IF($A968="VODA",VALUE(LEFT(TRIM(REPLACE('Vložení dat'!AC966,FIND(".",'Vložení dat'!AC966,1),1,",")),7)),""))</f>
        <v/>
      </c>
      <c r="X968" s="18" t="str">
        <f>IF($A968="Vyt",'Vložení dat'!AF966,IF($A968="VODA",VALUE(LEFT(TRIM(REPLACE('Vložení dat'!AD966,FIND(".",'Vložení dat'!AD966,1),1,",")),7)),""))</f>
        <v/>
      </c>
      <c r="Y968" s="18" t="str">
        <f>IF($A968="Vyt",'Vložení dat'!AG966,IF($A968="VODA",VALUE(LEFT(TRIM(REPLACE('Vložení dat'!AE966,FIND(".",'Vložení dat'!AE966,1),1,",")),7)),""))</f>
        <v/>
      </c>
      <c r="Z968" s="18" t="str">
        <f>IF($A968="Vyt",'Vložení dat'!AH966,IF($A968="VODA",VALUE(LEFT(TRIM(REPLACE('Vložení dat'!AF966,FIND(".",'Vložení dat'!AF966,1),1,",")),7)),""))</f>
        <v/>
      </c>
      <c r="AA968" s="18" t="str">
        <f>IF($A968="Vyt",'Vložení dat'!AI966,IF($A968="VODA",VALUE(LEFT(TRIM(REPLACE('Vložení dat'!AG966,FIND(".",'Vložení dat'!AG966,1),1,",")),7)),""))</f>
        <v/>
      </c>
      <c r="AB968" s="18" t="str">
        <f>IF(A968="Vyt",TRIM(LEFT('Vložení dat'!AY966,9)),IF(A968="VODA",TRIM(LEFT('Vložení dat'!BB966,9)),""))</f>
        <v/>
      </c>
      <c r="AC968" s="18" t="str">
        <f>IF(A968="Vyt",TRIM(LEFT('Vložení dat'!AW966,7)),"")</f>
        <v/>
      </c>
      <c r="AD968" s="18" t="str">
        <f>IF(A968="Vyt",VALUE(REPLACE(TRIM(LEFT('Vložení dat'!BA966,4)),FIND(".",TRIM(LEFT('Vložení dat'!BA966,4)),1),1,",")),IF(A968="VODA",VALUE(REPLACE(TRIM(LEFT('Vložení dat'!BC966,4)),FIND(".",TRIM(LEFT('Vložení dat'!BC966,4)),1),1,",")),""))</f>
        <v/>
      </c>
      <c r="AE968" s="12" t="str">
        <f>IF($A968="Vyt",TRIM(LEFT(REPLACE('Vložení dat'!T966,FIND(".",'Vložení dat'!T966,1),1,","),5)),"")</f>
        <v/>
      </c>
      <c r="AF968" s="12" t="str">
        <f>IF($A968="Vyt",TRIM(LEFT(REPLACE('Vložení dat'!U966,FIND(".",'Vložení dat'!U966,1),1,","),5)),"")</f>
        <v/>
      </c>
      <c r="AG968" s="13" t="str">
        <f>IF(A968="Vyt",LEFT(REPLACE('Vložení dat'!AT966,FIND(".",'Vložení dat'!AT966,1),1,","),5)-LEFT(REPLACE('Vložení dat'!AU966,FIND(".",'Vložení dat'!AU966,1),1,","),5)," ")</f>
        <v xml:space="preserve"> </v>
      </c>
      <c r="AH968" s="13" t="str">
        <f>IF(A968="Vyt",LEFT(REPLACE('Vložení dat'!T966,FIND(".",'Vložení dat'!T966,1),1,","),5)-LEFT(REPLACE('Vložení dat'!U966,FIND(".",'Vložení dat'!U966,1),1,","),5),"")</f>
        <v/>
      </c>
      <c r="AI968" t="str">
        <f>IF(A968="Vyt"," ",IF(A968="VODA",LEFT('Vložení dat'!AU966,12),""))</f>
        <v/>
      </c>
      <c r="AJ968" t="str">
        <f>IF(A968="Vyt","",IF(A968="VODA",LEFT('Vložení dat'!AV966,12),""))</f>
        <v/>
      </c>
    </row>
    <row r="969" spans="1:36" x14ac:dyDescent="0.3">
      <c r="A969" s="13" t="str">
        <f>IF(OR('Vložení dat'!C967=" VIP4RTN010 ",'Vložení dat'!C967=" RED4RITN050.c10_001 "),"Vyt",IF(OR('Vložení dat'!C967=" RED4WM050 ",'Vložení dat'!C967=" RED4WM010 ",ISNUMBER(SEARCH("ECM4WM020.v20",'Vložení dat'!C967,1))),"VODA",IF(ISBLANK('Vložení dat'!C967),"",'Vložení dat'!C967)))</f>
        <v/>
      </c>
      <c r="B969" s="13" t="str">
        <f>TRIM('Vložení dat'!N967)</f>
        <v/>
      </c>
      <c r="C969" s="16" t="str">
        <f>TRIM('Vložení dat'!K967)</f>
        <v/>
      </c>
      <c r="D969" s="13" t="str">
        <f>TRIM('Vložení dat'!L967)</f>
        <v/>
      </c>
      <c r="E969" s="13" t="str">
        <f>TRIM('Vložení dat'!J967)</f>
        <v/>
      </c>
      <c r="F969" s="13" t="str">
        <f>TRIM('Vložení dat'!H967)</f>
        <v/>
      </c>
      <c r="G969" s="13" t="str">
        <f>TRIM('Vložení dat'!G967)</f>
        <v/>
      </c>
      <c r="H969" s="13" t="str">
        <f>TRIM('Vložení dat'!E967)</f>
        <v/>
      </c>
      <c r="I969" s="13" t="str">
        <f>TRIM('Vložení dat'!B967)</f>
        <v/>
      </c>
      <c r="J969" s="13" t="str">
        <f>IF(AND(OR(A969="Vyt",A969="VODA"),'Vložení dat'!O967=0),"OK",IF(AND(OR(A969="Vyt",A969="VODA"),'Vložení dat'!O967&lt;&gt;0),CONCATENATE("CHYBA - ",'Vložení dat'!O967),""))</f>
        <v/>
      </c>
      <c r="K969" s="13" t="str">
        <f>IF(A969="Vyt",'Vložení dat'!R967,IF(A969="VODA",VALUE(TRIM(LEFT(REPLACE('Vložení dat'!T967,FIND(".",'Vložení dat'!T967,1),1,","),8))),""))</f>
        <v/>
      </c>
      <c r="L969" s="16" t="str">
        <f>IF(A969="Vyt",TRIM('Vložení dat'!S967),IF(A969="VODA",VALUE(TRIM(LEFT(REPLACE('Vložení dat'!R967,FIND(".",'Vložení dat'!R967,1),1,","),8))),""))</f>
        <v/>
      </c>
      <c r="M969" s="16" t="str">
        <f>IF(A969="Vyt",RIGHT('Vložení dat'!P967,11),IF(A969="VODA",VALUE(TRIM(LEFT(REPLACE('Vložení dat'!S967,FIND(".",'Vložení dat'!S967,1),1,","),8))),""))</f>
        <v/>
      </c>
      <c r="N969" s="12" t="str">
        <f>IF(A969="Vyt",TRIM('Vložení dat'!V967),"")</f>
        <v/>
      </c>
      <c r="O969" s="17" t="str">
        <f>IF(A969="Vyt",TRIM(LEFT('Vložení dat'!W967,9)),IF(A969="VODA",TRIM(CONCATENATE(LEFT('Vložení dat'!U967,3),".",MID('Vložení dat'!U967,5,2),".",MID('Vložení dat'!U967,8,2))),""))</f>
        <v/>
      </c>
      <c r="P969" s="18" t="str">
        <f>IF($A969="Vyt",'Vložení dat'!X967,IF($A969="VODA",VALUE(LEFT(TRIM(REPLACE('Vložení dat'!V967,FIND(".",'Vložení dat'!V967,1),1,",")),7)),""))</f>
        <v/>
      </c>
      <c r="Q969" s="18" t="str">
        <f>IF($A969="Vyt",'Vložení dat'!Y967,IF($A969="VODA",VALUE(LEFT(TRIM(REPLACE('Vložení dat'!W967,FIND(".",'Vložení dat'!W967,1),1,",")),7)),""))</f>
        <v/>
      </c>
      <c r="R969" s="18" t="str">
        <f>IF($A969="Vyt",'Vložení dat'!Z967,IF($A969="VODA",VALUE(LEFT(TRIM(REPLACE('Vložení dat'!X967,FIND(".",'Vložení dat'!X967,1),1,",")),7)),""))</f>
        <v/>
      </c>
      <c r="S969" s="18" t="str">
        <f>IF($A969="Vyt",'Vložení dat'!AA967,IF($A969="VODA",VALUE(LEFT(TRIM(REPLACE('Vložení dat'!Y967,FIND(".",'Vložení dat'!Y967,1),1,",")),7)),""))</f>
        <v/>
      </c>
      <c r="T969" s="18" t="str">
        <f>IF($A969="Vyt",'Vložení dat'!AB967,IF($A969="VODA",VALUE(LEFT(TRIM(REPLACE('Vložení dat'!Z967,FIND(".",'Vložení dat'!Z967,1),1,",")),7)),""))</f>
        <v/>
      </c>
      <c r="U969" s="18" t="str">
        <f>IF($A969="Vyt",'Vložení dat'!AC967,IF($A969="VODA",VALUE(LEFT(TRIM(REPLACE('Vložení dat'!AA967,FIND(".",'Vložení dat'!AA967,1),1,",")),7)),""))</f>
        <v/>
      </c>
      <c r="V969" s="18" t="str">
        <f>IF($A969="Vyt",'Vložení dat'!AD967,IF($A969="VODA",VALUE(LEFT(TRIM(REPLACE('Vložení dat'!AB967,FIND(".",'Vložení dat'!AB967,1),1,",")),7)),""))</f>
        <v/>
      </c>
      <c r="W969" s="18" t="str">
        <f>IF($A969="Vyt",'Vložení dat'!AE967,IF($A969="VODA",VALUE(LEFT(TRIM(REPLACE('Vložení dat'!AC967,FIND(".",'Vložení dat'!AC967,1),1,",")),7)),""))</f>
        <v/>
      </c>
      <c r="X969" s="18" t="str">
        <f>IF($A969="Vyt",'Vložení dat'!AF967,IF($A969="VODA",VALUE(LEFT(TRIM(REPLACE('Vložení dat'!AD967,FIND(".",'Vložení dat'!AD967,1),1,",")),7)),""))</f>
        <v/>
      </c>
      <c r="Y969" s="18" t="str">
        <f>IF($A969="Vyt",'Vložení dat'!AG967,IF($A969="VODA",VALUE(LEFT(TRIM(REPLACE('Vložení dat'!AE967,FIND(".",'Vložení dat'!AE967,1),1,",")),7)),""))</f>
        <v/>
      </c>
      <c r="Z969" s="18" t="str">
        <f>IF($A969="Vyt",'Vložení dat'!AH967,IF($A969="VODA",VALUE(LEFT(TRIM(REPLACE('Vložení dat'!AF967,FIND(".",'Vložení dat'!AF967,1),1,",")),7)),""))</f>
        <v/>
      </c>
      <c r="AA969" s="18" t="str">
        <f>IF($A969="Vyt",'Vložení dat'!AI967,IF($A969="VODA",VALUE(LEFT(TRIM(REPLACE('Vložení dat'!AG967,FIND(".",'Vložení dat'!AG967,1),1,",")),7)),""))</f>
        <v/>
      </c>
      <c r="AB969" s="18" t="str">
        <f>IF(A969="Vyt",TRIM(LEFT('Vložení dat'!AY967,9)),IF(A969="VODA",TRIM(LEFT('Vložení dat'!BB967,9)),""))</f>
        <v/>
      </c>
      <c r="AC969" s="18" t="str">
        <f>IF(A969="Vyt",TRIM(LEFT('Vložení dat'!AW967,7)),"")</f>
        <v/>
      </c>
      <c r="AD969" s="18" t="str">
        <f>IF(A969="Vyt",VALUE(REPLACE(TRIM(LEFT('Vložení dat'!BA967,4)),FIND(".",TRIM(LEFT('Vložení dat'!BA967,4)),1),1,",")),IF(A969="VODA",VALUE(REPLACE(TRIM(LEFT('Vložení dat'!BC967,4)),FIND(".",TRIM(LEFT('Vložení dat'!BC967,4)),1),1,",")),""))</f>
        <v/>
      </c>
      <c r="AE969" s="12" t="str">
        <f>IF($A969="Vyt",TRIM(LEFT(REPLACE('Vložení dat'!T967,FIND(".",'Vložení dat'!T967,1),1,","),5)),"")</f>
        <v/>
      </c>
      <c r="AF969" s="12" t="str">
        <f>IF($A969="Vyt",TRIM(LEFT(REPLACE('Vložení dat'!U967,FIND(".",'Vložení dat'!U967,1),1,","),5)),"")</f>
        <v/>
      </c>
      <c r="AG969" s="13" t="str">
        <f>IF(A969="Vyt",LEFT(REPLACE('Vložení dat'!AT967,FIND(".",'Vložení dat'!AT967,1),1,","),5)-LEFT(REPLACE('Vložení dat'!AU967,FIND(".",'Vložení dat'!AU967,1),1,","),5)," ")</f>
        <v xml:space="preserve"> </v>
      </c>
      <c r="AH969" s="13" t="str">
        <f>IF(A969="Vyt",LEFT(REPLACE('Vložení dat'!T967,FIND(".",'Vložení dat'!T967,1),1,","),5)-LEFT(REPLACE('Vložení dat'!U967,FIND(".",'Vložení dat'!U967,1),1,","),5),"")</f>
        <v/>
      </c>
      <c r="AI969" t="str">
        <f>IF(A969="Vyt"," ",IF(A969="VODA",LEFT('Vložení dat'!AU967,12),""))</f>
        <v/>
      </c>
      <c r="AJ969" t="str">
        <f>IF(A969="Vyt","",IF(A969="VODA",LEFT('Vložení dat'!AV967,12),""))</f>
        <v/>
      </c>
    </row>
    <row r="970" spans="1:36" x14ac:dyDescent="0.3">
      <c r="A970" s="13" t="str">
        <f>IF(OR('Vložení dat'!C968=" VIP4RTN010 ",'Vložení dat'!C968=" RED4RITN050.c10_001 "),"Vyt",IF(OR('Vložení dat'!C968=" RED4WM050 ",'Vložení dat'!C968=" RED4WM010 ",ISNUMBER(SEARCH("ECM4WM020.v20",'Vložení dat'!C968,1))),"VODA",IF(ISBLANK('Vložení dat'!C968),"",'Vložení dat'!C968)))</f>
        <v/>
      </c>
      <c r="B970" s="13" t="str">
        <f>TRIM('Vložení dat'!N968)</f>
        <v/>
      </c>
      <c r="C970" s="16" t="str">
        <f>TRIM('Vložení dat'!K968)</f>
        <v/>
      </c>
      <c r="D970" s="13" t="str">
        <f>TRIM('Vložení dat'!L968)</f>
        <v/>
      </c>
      <c r="E970" s="13" t="str">
        <f>TRIM('Vložení dat'!J968)</f>
        <v/>
      </c>
      <c r="F970" s="13" t="str">
        <f>TRIM('Vložení dat'!H968)</f>
        <v/>
      </c>
      <c r="G970" s="13" t="str">
        <f>TRIM('Vložení dat'!G968)</f>
        <v/>
      </c>
      <c r="H970" s="13" t="str">
        <f>TRIM('Vložení dat'!E968)</f>
        <v/>
      </c>
      <c r="I970" s="13" t="str">
        <f>TRIM('Vložení dat'!B968)</f>
        <v/>
      </c>
      <c r="J970" s="13" t="str">
        <f>IF(AND(OR(A970="Vyt",A970="VODA"),'Vložení dat'!O968=0),"OK",IF(AND(OR(A970="Vyt",A970="VODA"),'Vložení dat'!O968&lt;&gt;0),CONCATENATE("CHYBA - ",'Vložení dat'!O968),""))</f>
        <v/>
      </c>
      <c r="K970" s="13" t="str">
        <f>IF(A970="Vyt",'Vložení dat'!R968,IF(A970="VODA",VALUE(TRIM(LEFT(REPLACE('Vložení dat'!T968,FIND(".",'Vložení dat'!T968,1),1,","),8))),""))</f>
        <v/>
      </c>
      <c r="L970" s="16" t="str">
        <f>IF(A970="Vyt",TRIM('Vložení dat'!S968),IF(A970="VODA",VALUE(TRIM(LEFT(REPLACE('Vložení dat'!R968,FIND(".",'Vložení dat'!R968,1),1,","),8))),""))</f>
        <v/>
      </c>
      <c r="M970" s="16" t="str">
        <f>IF(A970="Vyt",RIGHT('Vložení dat'!P968,11),IF(A970="VODA",VALUE(TRIM(LEFT(REPLACE('Vložení dat'!S968,FIND(".",'Vložení dat'!S968,1),1,","),8))),""))</f>
        <v/>
      </c>
      <c r="N970" s="12" t="str">
        <f>IF(A970="Vyt",TRIM('Vložení dat'!V968),"")</f>
        <v/>
      </c>
      <c r="O970" s="17" t="str">
        <f>IF(A970="Vyt",TRIM(LEFT('Vložení dat'!W968,9)),IF(A970="VODA",TRIM(CONCATENATE(LEFT('Vložení dat'!U968,3),".",MID('Vložení dat'!U968,5,2),".",MID('Vložení dat'!U968,8,2))),""))</f>
        <v/>
      </c>
      <c r="P970" s="18" t="str">
        <f>IF($A970="Vyt",'Vložení dat'!X968,IF($A970="VODA",VALUE(LEFT(TRIM(REPLACE('Vložení dat'!V968,FIND(".",'Vložení dat'!V968,1),1,",")),7)),""))</f>
        <v/>
      </c>
      <c r="Q970" s="18" t="str">
        <f>IF($A970="Vyt",'Vložení dat'!Y968,IF($A970="VODA",VALUE(LEFT(TRIM(REPLACE('Vložení dat'!W968,FIND(".",'Vložení dat'!W968,1),1,",")),7)),""))</f>
        <v/>
      </c>
      <c r="R970" s="18" t="str">
        <f>IF($A970="Vyt",'Vložení dat'!Z968,IF($A970="VODA",VALUE(LEFT(TRIM(REPLACE('Vložení dat'!X968,FIND(".",'Vložení dat'!X968,1),1,",")),7)),""))</f>
        <v/>
      </c>
      <c r="S970" s="18" t="str">
        <f>IF($A970="Vyt",'Vložení dat'!AA968,IF($A970="VODA",VALUE(LEFT(TRIM(REPLACE('Vložení dat'!Y968,FIND(".",'Vložení dat'!Y968,1),1,",")),7)),""))</f>
        <v/>
      </c>
      <c r="T970" s="18" t="str">
        <f>IF($A970="Vyt",'Vložení dat'!AB968,IF($A970="VODA",VALUE(LEFT(TRIM(REPLACE('Vložení dat'!Z968,FIND(".",'Vložení dat'!Z968,1),1,",")),7)),""))</f>
        <v/>
      </c>
      <c r="U970" s="18" t="str">
        <f>IF($A970="Vyt",'Vložení dat'!AC968,IF($A970="VODA",VALUE(LEFT(TRIM(REPLACE('Vložení dat'!AA968,FIND(".",'Vložení dat'!AA968,1),1,",")),7)),""))</f>
        <v/>
      </c>
      <c r="V970" s="18" t="str">
        <f>IF($A970="Vyt",'Vložení dat'!AD968,IF($A970="VODA",VALUE(LEFT(TRIM(REPLACE('Vložení dat'!AB968,FIND(".",'Vložení dat'!AB968,1),1,",")),7)),""))</f>
        <v/>
      </c>
      <c r="W970" s="18" t="str">
        <f>IF($A970="Vyt",'Vložení dat'!AE968,IF($A970="VODA",VALUE(LEFT(TRIM(REPLACE('Vložení dat'!AC968,FIND(".",'Vložení dat'!AC968,1),1,",")),7)),""))</f>
        <v/>
      </c>
      <c r="X970" s="18" t="str">
        <f>IF($A970="Vyt",'Vložení dat'!AF968,IF($A970="VODA",VALUE(LEFT(TRIM(REPLACE('Vložení dat'!AD968,FIND(".",'Vložení dat'!AD968,1),1,",")),7)),""))</f>
        <v/>
      </c>
      <c r="Y970" s="18" t="str">
        <f>IF($A970="Vyt",'Vložení dat'!AG968,IF($A970="VODA",VALUE(LEFT(TRIM(REPLACE('Vložení dat'!AE968,FIND(".",'Vložení dat'!AE968,1),1,",")),7)),""))</f>
        <v/>
      </c>
      <c r="Z970" s="18" t="str">
        <f>IF($A970="Vyt",'Vložení dat'!AH968,IF($A970="VODA",VALUE(LEFT(TRIM(REPLACE('Vložení dat'!AF968,FIND(".",'Vložení dat'!AF968,1),1,",")),7)),""))</f>
        <v/>
      </c>
      <c r="AA970" s="18" t="str">
        <f>IF($A970="Vyt",'Vložení dat'!AI968,IF($A970="VODA",VALUE(LEFT(TRIM(REPLACE('Vložení dat'!AG968,FIND(".",'Vložení dat'!AG968,1),1,",")),7)),""))</f>
        <v/>
      </c>
      <c r="AB970" s="18" t="str">
        <f>IF(A970="Vyt",TRIM(LEFT('Vložení dat'!AY968,9)),IF(A970="VODA",TRIM(LEFT('Vložení dat'!BB968,9)),""))</f>
        <v/>
      </c>
      <c r="AC970" s="18" t="str">
        <f>IF(A970="Vyt",TRIM(LEFT('Vložení dat'!AW968,7)),"")</f>
        <v/>
      </c>
      <c r="AD970" s="18" t="str">
        <f>IF(A970="Vyt",VALUE(REPLACE(TRIM(LEFT('Vložení dat'!BA968,4)),FIND(".",TRIM(LEFT('Vložení dat'!BA968,4)),1),1,",")),IF(A970="VODA",VALUE(REPLACE(TRIM(LEFT('Vložení dat'!BC968,4)),FIND(".",TRIM(LEFT('Vložení dat'!BC968,4)),1),1,",")),""))</f>
        <v/>
      </c>
      <c r="AE970" s="12" t="str">
        <f>IF($A970="Vyt",TRIM(LEFT(REPLACE('Vložení dat'!T968,FIND(".",'Vložení dat'!T968,1),1,","),5)),"")</f>
        <v/>
      </c>
      <c r="AF970" s="12" t="str">
        <f>IF($A970="Vyt",TRIM(LEFT(REPLACE('Vložení dat'!U968,FIND(".",'Vložení dat'!U968,1),1,","),5)),"")</f>
        <v/>
      </c>
      <c r="AG970" s="13" t="str">
        <f>IF(A970="Vyt",LEFT(REPLACE('Vložení dat'!AT968,FIND(".",'Vložení dat'!AT968,1),1,","),5)-LEFT(REPLACE('Vložení dat'!AU968,FIND(".",'Vložení dat'!AU968,1),1,","),5)," ")</f>
        <v xml:space="preserve"> </v>
      </c>
      <c r="AH970" s="13" t="str">
        <f>IF(A970="Vyt",LEFT(REPLACE('Vložení dat'!T968,FIND(".",'Vložení dat'!T968,1),1,","),5)-LEFT(REPLACE('Vložení dat'!U968,FIND(".",'Vložení dat'!U968,1),1,","),5),"")</f>
        <v/>
      </c>
      <c r="AI970" t="str">
        <f>IF(A970="Vyt"," ",IF(A970="VODA",LEFT('Vložení dat'!AU968,12),""))</f>
        <v/>
      </c>
      <c r="AJ970" t="str">
        <f>IF(A970="Vyt","",IF(A970="VODA",LEFT('Vložení dat'!AV968,12),""))</f>
        <v/>
      </c>
    </row>
    <row r="971" spans="1:36" x14ac:dyDescent="0.3">
      <c r="A971" s="13" t="str">
        <f>IF(OR('Vložení dat'!C969=" VIP4RTN010 ",'Vložení dat'!C969=" RED4RITN050.c10_001 "),"Vyt",IF(OR('Vložení dat'!C969=" RED4WM050 ",'Vložení dat'!C969=" RED4WM010 ",ISNUMBER(SEARCH("ECM4WM020.v20",'Vložení dat'!C969,1))),"VODA",IF(ISBLANK('Vložení dat'!C969),"",'Vložení dat'!C969)))</f>
        <v/>
      </c>
      <c r="B971" s="13" t="str">
        <f>TRIM('Vložení dat'!N969)</f>
        <v/>
      </c>
      <c r="C971" s="16" t="str">
        <f>TRIM('Vložení dat'!K969)</f>
        <v/>
      </c>
      <c r="D971" s="13" t="str">
        <f>TRIM('Vložení dat'!L969)</f>
        <v/>
      </c>
      <c r="E971" s="13" t="str">
        <f>TRIM('Vložení dat'!J969)</f>
        <v/>
      </c>
      <c r="F971" s="13" t="str">
        <f>TRIM('Vložení dat'!H969)</f>
        <v/>
      </c>
      <c r="G971" s="13" t="str">
        <f>TRIM('Vložení dat'!G969)</f>
        <v/>
      </c>
      <c r="H971" s="13" t="str">
        <f>TRIM('Vložení dat'!E969)</f>
        <v/>
      </c>
      <c r="I971" s="13" t="str">
        <f>TRIM('Vložení dat'!B969)</f>
        <v/>
      </c>
      <c r="J971" s="13" t="str">
        <f>IF(AND(OR(A971="Vyt",A971="VODA"),'Vložení dat'!O969=0),"OK",IF(AND(OR(A971="Vyt",A971="VODA"),'Vložení dat'!O969&lt;&gt;0),CONCATENATE("CHYBA - ",'Vložení dat'!O969),""))</f>
        <v/>
      </c>
      <c r="K971" s="13" t="str">
        <f>IF(A971="Vyt",'Vložení dat'!R969,IF(A971="VODA",VALUE(TRIM(LEFT(REPLACE('Vložení dat'!T969,FIND(".",'Vložení dat'!T969,1),1,","),8))),""))</f>
        <v/>
      </c>
      <c r="L971" s="16" t="str">
        <f>IF(A971="Vyt",TRIM('Vložení dat'!S969),IF(A971="VODA",VALUE(TRIM(LEFT(REPLACE('Vložení dat'!R969,FIND(".",'Vložení dat'!R969,1),1,","),8))),""))</f>
        <v/>
      </c>
      <c r="M971" s="16" t="str">
        <f>IF(A971="Vyt",RIGHT('Vložení dat'!P969,11),IF(A971="VODA",VALUE(TRIM(LEFT(REPLACE('Vložení dat'!S969,FIND(".",'Vložení dat'!S969,1),1,","),8))),""))</f>
        <v/>
      </c>
      <c r="N971" s="12" t="str">
        <f>IF(A971="Vyt",TRIM('Vložení dat'!V969),"")</f>
        <v/>
      </c>
      <c r="O971" s="17" t="str">
        <f>IF(A971="Vyt",TRIM(LEFT('Vložení dat'!W969,9)),IF(A971="VODA",TRIM(CONCATENATE(LEFT('Vložení dat'!U969,3),".",MID('Vložení dat'!U969,5,2),".",MID('Vložení dat'!U969,8,2))),""))</f>
        <v/>
      </c>
      <c r="P971" s="18" t="str">
        <f>IF($A971="Vyt",'Vložení dat'!X969,IF($A971="VODA",VALUE(LEFT(TRIM(REPLACE('Vložení dat'!V969,FIND(".",'Vložení dat'!V969,1),1,",")),7)),""))</f>
        <v/>
      </c>
      <c r="Q971" s="18" t="str">
        <f>IF($A971="Vyt",'Vložení dat'!Y969,IF($A971="VODA",VALUE(LEFT(TRIM(REPLACE('Vložení dat'!W969,FIND(".",'Vložení dat'!W969,1),1,",")),7)),""))</f>
        <v/>
      </c>
      <c r="R971" s="18" t="str">
        <f>IF($A971="Vyt",'Vložení dat'!Z969,IF($A971="VODA",VALUE(LEFT(TRIM(REPLACE('Vložení dat'!X969,FIND(".",'Vložení dat'!X969,1),1,",")),7)),""))</f>
        <v/>
      </c>
      <c r="S971" s="18" t="str">
        <f>IF($A971="Vyt",'Vložení dat'!AA969,IF($A971="VODA",VALUE(LEFT(TRIM(REPLACE('Vložení dat'!Y969,FIND(".",'Vložení dat'!Y969,1),1,",")),7)),""))</f>
        <v/>
      </c>
      <c r="T971" s="18" t="str">
        <f>IF($A971="Vyt",'Vložení dat'!AB969,IF($A971="VODA",VALUE(LEFT(TRIM(REPLACE('Vložení dat'!Z969,FIND(".",'Vložení dat'!Z969,1),1,",")),7)),""))</f>
        <v/>
      </c>
      <c r="U971" s="18" t="str">
        <f>IF($A971="Vyt",'Vložení dat'!AC969,IF($A971="VODA",VALUE(LEFT(TRIM(REPLACE('Vložení dat'!AA969,FIND(".",'Vložení dat'!AA969,1),1,",")),7)),""))</f>
        <v/>
      </c>
      <c r="V971" s="18" t="str">
        <f>IF($A971="Vyt",'Vložení dat'!AD969,IF($A971="VODA",VALUE(LEFT(TRIM(REPLACE('Vložení dat'!AB969,FIND(".",'Vložení dat'!AB969,1),1,",")),7)),""))</f>
        <v/>
      </c>
      <c r="W971" s="18" t="str">
        <f>IF($A971="Vyt",'Vložení dat'!AE969,IF($A971="VODA",VALUE(LEFT(TRIM(REPLACE('Vložení dat'!AC969,FIND(".",'Vložení dat'!AC969,1),1,",")),7)),""))</f>
        <v/>
      </c>
      <c r="X971" s="18" t="str">
        <f>IF($A971="Vyt",'Vložení dat'!AF969,IF($A971="VODA",VALUE(LEFT(TRIM(REPLACE('Vložení dat'!AD969,FIND(".",'Vložení dat'!AD969,1),1,",")),7)),""))</f>
        <v/>
      </c>
      <c r="Y971" s="18" t="str">
        <f>IF($A971="Vyt",'Vložení dat'!AG969,IF($A971="VODA",VALUE(LEFT(TRIM(REPLACE('Vložení dat'!AE969,FIND(".",'Vložení dat'!AE969,1),1,",")),7)),""))</f>
        <v/>
      </c>
      <c r="Z971" s="18" t="str">
        <f>IF($A971="Vyt",'Vložení dat'!AH969,IF($A971="VODA",VALUE(LEFT(TRIM(REPLACE('Vložení dat'!AF969,FIND(".",'Vložení dat'!AF969,1),1,",")),7)),""))</f>
        <v/>
      </c>
      <c r="AA971" s="18" t="str">
        <f>IF($A971="Vyt",'Vložení dat'!AI969,IF($A971="VODA",VALUE(LEFT(TRIM(REPLACE('Vložení dat'!AG969,FIND(".",'Vložení dat'!AG969,1),1,",")),7)),""))</f>
        <v/>
      </c>
      <c r="AB971" s="18" t="str">
        <f>IF(A971="Vyt",TRIM(LEFT('Vložení dat'!AY969,9)),IF(A971="VODA",TRIM(LEFT('Vložení dat'!BB969,9)),""))</f>
        <v/>
      </c>
      <c r="AC971" s="18" t="str">
        <f>IF(A971="Vyt",TRIM(LEFT('Vložení dat'!AW969,7)),"")</f>
        <v/>
      </c>
      <c r="AD971" s="18" t="str">
        <f>IF(A971="Vyt",VALUE(REPLACE(TRIM(LEFT('Vložení dat'!BA969,4)),FIND(".",TRIM(LEFT('Vložení dat'!BA969,4)),1),1,",")),IF(A971="VODA",VALUE(REPLACE(TRIM(LEFT('Vložení dat'!BC969,4)),FIND(".",TRIM(LEFT('Vložení dat'!BC969,4)),1),1,",")),""))</f>
        <v/>
      </c>
      <c r="AE971" s="12" t="str">
        <f>IF($A971="Vyt",TRIM(LEFT(REPLACE('Vložení dat'!T969,FIND(".",'Vložení dat'!T969,1),1,","),5)),"")</f>
        <v/>
      </c>
      <c r="AF971" s="12" t="str">
        <f>IF($A971="Vyt",TRIM(LEFT(REPLACE('Vložení dat'!U969,FIND(".",'Vložení dat'!U969,1),1,","),5)),"")</f>
        <v/>
      </c>
      <c r="AG971" s="13" t="str">
        <f>IF(A971="Vyt",LEFT(REPLACE('Vložení dat'!AT969,FIND(".",'Vložení dat'!AT969,1),1,","),5)-LEFT(REPLACE('Vložení dat'!AU969,FIND(".",'Vložení dat'!AU969,1),1,","),5)," ")</f>
        <v xml:space="preserve"> </v>
      </c>
      <c r="AH971" s="13" t="str">
        <f>IF(A971="Vyt",LEFT(REPLACE('Vložení dat'!T969,FIND(".",'Vložení dat'!T969,1),1,","),5)-LEFT(REPLACE('Vložení dat'!U969,FIND(".",'Vložení dat'!U969,1),1,","),5),"")</f>
        <v/>
      </c>
      <c r="AI971" t="str">
        <f>IF(A971="Vyt"," ",IF(A971="VODA",LEFT('Vložení dat'!AU969,12),""))</f>
        <v/>
      </c>
      <c r="AJ971" t="str">
        <f>IF(A971="Vyt","",IF(A971="VODA",LEFT('Vložení dat'!AV969,12),""))</f>
        <v/>
      </c>
    </row>
    <row r="972" spans="1:36" x14ac:dyDescent="0.3">
      <c r="A972" s="13" t="str">
        <f>IF(OR('Vložení dat'!C970=" VIP4RTN010 ",'Vložení dat'!C970=" RED4RITN050.c10_001 "),"Vyt",IF(OR('Vložení dat'!C970=" RED4WM050 ",'Vložení dat'!C970=" RED4WM010 ",ISNUMBER(SEARCH("ECM4WM020.v20",'Vložení dat'!C970,1))),"VODA",IF(ISBLANK('Vložení dat'!C970),"",'Vložení dat'!C970)))</f>
        <v/>
      </c>
      <c r="B972" s="13" t="str">
        <f>TRIM('Vložení dat'!N970)</f>
        <v/>
      </c>
      <c r="C972" s="16" t="str">
        <f>TRIM('Vložení dat'!K970)</f>
        <v/>
      </c>
      <c r="D972" s="13" t="str">
        <f>TRIM('Vložení dat'!L970)</f>
        <v/>
      </c>
      <c r="E972" s="13" t="str">
        <f>TRIM('Vložení dat'!J970)</f>
        <v/>
      </c>
      <c r="F972" s="13" t="str">
        <f>TRIM('Vložení dat'!H970)</f>
        <v/>
      </c>
      <c r="G972" s="13" t="str">
        <f>TRIM('Vložení dat'!G970)</f>
        <v/>
      </c>
      <c r="H972" s="13" t="str">
        <f>TRIM('Vložení dat'!E970)</f>
        <v/>
      </c>
      <c r="I972" s="13" t="str">
        <f>TRIM('Vložení dat'!B970)</f>
        <v/>
      </c>
      <c r="J972" s="13" t="str">
        <f>IF(AND(OR(A972="Vyt",A972="VODA"),'Vložení dat'!O970=0),"OK",IF(AND(OR(A972="Vyt",A972="VODA"),'Vložení dat'!O970&lt;&gt;0),CONCATENATE("CHYBA - ",'Vložení dat'!O970),""))</f>
        <v/>
      </c>
      <c r="K972" s="13" t="str">
        <f>IF(A972="Vyt",'Vložení dat'!R970,IF(A972="VODA",VALUE(TRIM(LEFT(REPLACE('Vložení dat'!T970,FIND(".",'Vložení dat'!T970,1),1,","),8))),""))</f>
        <v/>
      </c>
      <c r="L972" s="16" t="str">
        <f>IF(A972="Vyt",TRIM('Vložení dat'!S970),IF(A972="VODA",VALUE(TRIM(LEFT(REPLACE('Vložení dat'!R970,FIND(".",'Vložení dat'!R970,1),1,","),8))),""))</f>
        <v/>
      </c>
      <c r="M972" s="16" t="str">
        <f>IF(A972="Vyt",RIGHT('Vložení dat'!P970,11),IF(A972="VODA",VALUE(TRIM(LEFT(REPLACE('Vložení dat'!S970,FIND(".",'Vložení dat'!S970,1),1,","),8))),""))</f>
        <v/>
      </c>
      <c r="N972" s="12" t="str">
        <f>IF(A972="Vyt",TRIM('Vložení dat'!V970),"")</f>
        <v/>
      </c>
      <c r="O972" s="17" t="str">
        <f>IF(A972="Vyt",TRIM(LEFT('Vložení dat'!W970,9)),IF(A972="VODA",TRIM(CONCATENATE(LEFT('Vložení dat'!U970,3),".",MID('Vložení dat'!U970,5,2),".",MID('Vložení dat'!U970,8,2))),""))</f>
        <v/>
      </c>
      <c r="P972" s="18" t="str">
        <f>IF($A972="Vyt",'Vložení dat'!X970,IF($A972="VODA",VALUE(LEFT(TRIM(REPLACE('Vložení dat'!V970,FIND(".",'Vložení dat'!V970,1),1,",")),7)),""))</f>
        <v/>
      </c>
      <c r="Q972" s="18" t="str">
        <f>IF($A972="Vyt",'Vložení dat'!Y970,IF($A972="VODA",VALUE(LEFT(TRIM(REPLACE('Vložení dat'!W970,FIND(".",'Vložení dat'!W970,1),1,",")),7)),""))</f>
        <v/>
      </c>
      <c r="R972" s="18" t="str">
        <f>IF($A972="Vyt",'Vložení dat'!Z970,IF($A972="VODA",VALUE(LEFT(TRIM(REPLACE('Vložení dat'!X970,FIND(".",'Vložení dat'!X970,1),1,",")),7)),""))</f>
        <v/>
      </c>
      <c r="S972" s="18" t="str">
        <f>IF($A972="Vyt",'Vložení dat'!AA970,IF($A972="VODA",VALUE(LEFT(TRIM(REPLACE('Vložení dat'!Y970,FIND(".",'Vložení dat'!Y970,1),1,",")),7)),""))</f>
        <v/>
      </c>
      <c r="T972" s="18" t="str">
        <f>IF($A972="Vyt",'Vložení dat'!AB970,IF($A972="VODA",VALUE(LEFT(TRIM(REPLACE('Vložení dat'!Z970,FIND(".",'Vložení dat'!Z970,1),1,",")),7)),""))</f>
        <v/>
      </c>
      <c r="U972" s="18" t="str">
        <f>IF($A972="Vyt",'Vložení dat'!AC970,IF($A972="VODA",VALUE(LEFT(TRIM(REPLACE('Vložení dat'!AA970,FIND(".",'Vložení dat'!AA970,1),1,",")),7)),""))</f>
        <v/>
      </c>
      <c r="V972" s="18" t="str">
        <f>IF($A972="Vyt",'Vložení dat'!AD970,IF($A972="VODA",VALUE(LEFT(TRIM(REPLACE('Vložení dat'!AB970,FIND(".",'Vložení dat'!AB970,1),1,",")),7)),""))</f>
        <v/>
      </c>
      <c r="W972" s="18" t="str">
        <f>IF($A972="Vyt",'Vložení dat'!AE970,IF($A972="VODA",VALUE(LEFT(TRIM(REPLACE('Vložení dat'!AC970,FIND(".",'Vložení dat'!AC970,1),1,",")),7)),""))</f>
        <v/>
      </c>
      <c r="X972" s="18" t="str">
        <f>IF($A972="Vyt",'Vložení dat'!AF970,IF($A972="VODA",VALUE(LEFT(TRIM(REPLACE('Vložení dat'!AD970,FIND(".",'Vložení dat'!AD970,1),1,",")),7)),""))</f>
        <v/>
      </c>
      <c r="Y972" s="18" t="str">
        <f>IF($A972="Vyt",'Vložení dat'!AG970,IF($A972="VODA",VALUE(LEFT(TRIM(REPLACE('Vložení dat'!AE970,FIND(".",'Vložení dat'!AE970,1),1,",")),7)),""))</f>
        <v/>
      </c>
      <c r="Z972" s="18" t="str">
        <f>IF($A972="Vyt",'Vložení dat'!AH970,IF($A972="VODA",VALUE(LEFT(TRIM(REPLACE('Vložení dat'!AF970,FIND(".",'Vložení dat'!AF970,1),1,",")),7)),""))</f>
        <v/>
      </c>
      <c r="AA972" s="18" t="str">
        <f>IF($A972="Vyt",'Vložení dat'!AI970,IF($A972="VODA",VALUE(LEFT(TRIM(REPLACE('Vložení dat'!AG970,FIND(".",'Vložení dat'!AG970,1),1,",")),7)),""))</f>
        <v/>
      </c>
      <c r="AB972" s="18" t="str">
        <f>IF(A972="Vyt",TRIM(LEFT('Vložení dat'!AY970,9)),IF(A972="VODA",TRIM(LEFT('Vložení dat'!BB970,9)),""))</f>
        <v/>
      </c>
      <c r="AC972" s="18" t="str">
        <f>IF(A972="Vyt",TRIM(LEFT('Vložení dat'!AW970,7)),"")</f>
        <v/>
      </c>
      <c r="AD972" s="18" t="str">
        <f>IF(A972="Vyt",VALUE(REPLACE(TRIM(LEFT('Vložení dat'!BA970,4)),FIND(".",TRIM(LEFT('Vložení dat'!BA970,4)),1),1,",")),IF(A972="VODA",VALUE(REPLACE(TRIM(LEFT('Vložení dat'!BC970,4)),FIND(".",TRIM(LEFT('Vložení dat'!BC970,4)),1),1,",")),""))</f>
        <v/>
      </c>
      <c r="AE972" s="12" t="str">
        <f>IF($A972="Vyt",TRIM(LEFT(REPLACE('Vložení dat'!T970,FIND(".",'Vložení dat'!T970,1),1,","),5)),"")</f>
        <v/>
      </c>
      <c r="AF972" s="12" t="str">
        <f>IF($A972="Vyt",TRIM(LEFT(REPLACE('Vložení dat'!U970,FIND(".",'Vložení dat'!U970,1),1,","),5)),"")</f>
        <v/>
      </c>
      <c r="AG972" s="13" t="str">
        <f>IF(A972="Vyt",LEFT(REPLACE('Vložení dat'!AT970,FIND(".",'Vložení dat'!AT970,1),1,","),5)-LEFT(REPLACE('Vložení dat'!AU970,FIND(".",'Vložení dat'!AU970,1),1,","),5)," ")</f>
        <v xml:space="preserve"> </v>
      </c>
      <c r="AH972" s="13" t="str">
        <f>IF(A972="Vyt",LEFT(REPLACE('Vložení dat'!T970,FIND(".",'Vložení dat'!T970,1),1,","),5)-LEFT(REPLACE('Vložení dat'!U970,FIND(".",'Vložení dat'!U970,1),1,","),5),"")</f>
        <v/>
      </c>
      <c r="AI972" t="str">
        <f>IF(A972="Vyt"," ",IF(A972="VODA",LEFT('Vložení dat'!AU970,12),""))</f>
        <v/>
      </c>
      <c r="AJ972" t="str">
        <f>IF(A972="Vyt","",IF(A972="VODA",LEFT('Vložení dat'!AV970,12),""))</f>
        <v/>
      </c>
    </row>
    <row r="973" spans="1:36" x14ac:dyDescent="0.3">
      <c r="A973" s="13" t="str">
        <f>IF(OR('Vložení dat'!C971=" VIP4RTN010 ",'Vložení dat'!C971=" RED4RITN050.c10_001 "),"Vyt",IF(OR('Vložení dat'!C971=" RED4WM050 ",'Vložení dat'!C971=" RED4WM010 ",ISNUMBER(SEARCH("ECM4WM020.v20",'Vložení dat'!C971,1))),"VODA",IF(ISBLANK('Vložení dat'!C971),"",'Vložení dat'!C971)))</f>
        <v/>
      </c>
      <c r="B973" s="13" t="str">
        <f>TRIM('Vložení dat'!N971)</f>
        <v/>
      </c>
      <c r="C973" s="16" t="str">
        <f>TRIM('Vložení dat'!K971)</f>
        <v/>
      </c>
      <c r="D973" s="13" t="str">
        <f>TRIM('Vložení dat'!L971)</f>
        <v/>
      </c>
      <c r="E973" s="13" t="str">
        <f>TRIM('Vložení dat'!J971)</f>
        <v/>
      </c>
      <c r="F973" s="13" t="str">
        <f>TRIM('Vložení dat'!H971)</f>
        <v/>
      </c>
      <c r="G973" s="13" t="str">
        <f>TRIM('Vložení dat'!G971)</f>
        <v/>
      </c>
      <c r="H973" s="13" t="str">
        <f>TRIM('Vložení dat'!E971)</f>
        <v/>
      </c>
      <c r="I973" s="13" t="str">
        <f>TRIM('Vložení dat'!B971)</f>
        <v/>
      </c>
      <c r="J973" s="13" t="str">
        <f>IF(AND(OR(A973="Vyt",A973="VODA"),'Vložení dat'!O971=0),"OK",IF(AND(OR(A973="Vyt",A973="VODA"),'Vložení dat'!O971&lt;&gt;0),CONCATENATE("CHYBA - ",'Vložení dat'!O971),""))</f>
        <v/>
      </c>
      <c r="K973" s="13" t="str">
        <f>IF(A973="Vyt",'Vložení dat'!R971,IF(A973="VODA",VALUE(TRIM(LEFT(REPLACE('Vložení dat'!T971,FIND(".",'Vložení dat'!T971,1),1,","),8))),""))</f>
        <v/>
      </c>
      <c r="L973" s="16" t="str">
        <f>IF(A973="Vyt",TRIM('Vložení dat'!S971),IF(A973="VODA",VALUE(TRIM(LEFT(REPLACE('Vložení dat'!R971,FIND(".",'Vložení dat'!R971,1),1,","),8))),""))</f>
        <v/>
      </c>
      <c r="M973" s="16" t="str">
        <f>IF(A973="Vyt",RIGHT('Vložení dat'!P971,11),IF(A973="VODA",VALUE(TRIM(LEFT(REPLACE('Vložení dat'!S971,FIND(".",'Vložení dat'!S971,1),1,","),8))),""))</f>
        <v/>
      </c>
      <c r="N973" s="12" t="str">
        <f>IF(A973="Vyt",TRIM('Vložení dat'!V971),"")</f>
        <v/>
      </c>
      <c r="O973" s="17" t="str">
        <f>IF(A973="Vyt",TRIM(LEFT('Vložení dat'!W971,9)),IF(A973="VODA",TRIM(CONCATENATE(LEFT('Vložení dat'!U971,3),".",MID('Vložení dat'!U971,5,2),".",MID('Vložení dat'!U971,8,2))),""))</f>
        <v/>
      </c>
      <c r="P973" s="18" t="str">
        <f>IF($A973="Vyt",'Vložení dat'!X971,IF($A973="VODA",VALUE(LEFT(TRIM(REPLACE('Vložení dat'!V971,FIND(".",'Vložení dat'!V971,1),1,",")),7)),""))</f>
        <v/>
      </c>
      <c r="Q973" s="18" t="str">
        <f>IF($A973="Vyt",'Vložení dat'!Y971,IF($A973="VODA",VALUE(LEFT(TRIM(REPLACE('Vložení dat'!W971,FIND(".",'Vložení dat'!W971,1),1,",")),7)),""))</f>
        <v/>
      </c>
      <c r="R973" s="18" t="str">
        <f>IF($A973="Vyt",'Vložení dat'!Z971,IF($A973="VODA",VALUE(LEFT(TRIM(REPLACE('Vložení dat'!X971,FIND(".",'Vložení dat'!X971,1),1,",")),7)),""))</f>
        <v/>
      </c>
      <c r="S973" s="18" t="str">
        <f>IF($A973="Vyt",'Vložení dat'!AA971,IF($A973="VODA",VALUE(LEFT(TRIM(REPLACE('Vložení dat'!Y971,FIND(".",'Vložení dat'!Y971,1),1,",")),7)),""))</f>
        <v/>
      </c>
      <c r="T973" s="18" t="str">
        <f>IF($A973="Vyt",'Vložení dat'!AB971,IF($A973="VODA",VALUE(LEFT(TRIM(REPLACE('Vložení dat'!Z971,FIND(".",'Vložení dat'!Z971,1),1,",")),7)),""))</f>
        <v/>
      </c>
      <c r="U973" s="18" t="str">
        <f>IF($A973="Vyt",'Vložení dat'!AC971,IF($A973="VODA",VALUE(LEFT(TRIM(REPLACE('Vložení dat'!AA971,FIND(".",'Vložení dat'!AA971,1),1,",")),7)),""))</f>
        <v/>
      </c>
      <c r="V973" s="18" t="str">
        <f>IF($A973="Vyt",'Vložení dat'!AD971,IF($A973="VODA",VALUE(LEFT(TRIM(REPLACE('Vložení dat'!AB971,FIND(".",'Vložení dat'!AB971,1),1,",")),7)),""))</f>
        <v/>
      </c>
      <c r="W973" s="18" t="str">
        <f>IF($A973="Vyt",'Vložení dat'!AE971,IF($A973="VODA",VALUE(LEFT(TRIM(REPLACE('Vložení dat'!AC971,FIND(".",'Vložení dat'!AC971,1),1,",")),7)),""))</f>
        <v/>
      </c>
      <c r="X973" s="18" t="str">
        <f>IF($A973="Vyt",'Vložení dat'!AF971,IF($A973="VODA",VALUE(LEFT(TRIM(REPLACE('Vložení dat'!AD971,FIND(".",'Vložení dat'!AD971,1),1,",")),7)),""))</f>
        <v/>
      </c>
      <c r="Y973" s="18" t="str">
        <f>IF($A973="Vyt",'Vložení dat'!AG971,IF($A973="VODA",VALUE(LEFT(TRIM(REPLACE('Vložení dat'!AE971,FIND(".",'Vložení dat'!AE971,1),1,",")),7)),""))</f>
        <v/>
      </c>
      <c r="Z973" s="18" t="str">
        <f>IF($A973="Vyt",'Vložení dat'!AH971,IF($A973="VODA",VALUE(LEFT(TRIM(REPLACE('Vložení dat'!AF971,FIND(".",'Vložení dat'!AF971,1),1,",")),7)),""))</f>
        <v/>
      </c>
      <c r="AA973" s="18" t="str">
        <f>IF($A973="Vyt",'Vložení dat'!AI971,IF($A973="VODA",VALUE(LEFT(TRIM(REPLACE('Vložení dat'!AG971,FIND(".",'Vložení dat'!AG971,1),1,",")),7)),""))</f>
        <v/>
      </c>
      <c r="AB973" s="18" t="str">
        <f>IF(A973="Vyt",TRIM(LEFT('Vložení dat'!AY971,9)),IF(A973="VODA",TRIM(LEFT('Vložení dat'!BB971,9)),""))</f>
        <v/>
      </c>
      <c r="AC973" s="18" t="str">
        <f>IF(A973="Vyt",TRIM(LEFT('Vložení dat'!AW971,7)),"")</f>
        <v/>
      </c>
      <c r="AD973" s="18" t="str">
        <f>IF(A973="Vyt",VALUE(REPLACE(TRIM(LEFT('Vložení dat'!BA971,4)),FIND(".",TRIM(LEFT('Vložení dat'!BA971,4)),1),1,",")),IF(A973="VODA",VALUE(REPLACE(TRIM(LEFT('Vložení dat'!BC971,4)),FIND(".",TRIM(LEFT('Vložení dat'!BC971,4)),1),1,",")),""))</f>
        <v/>
      </c>
      <c r="AE973" s="12" t="str">
        <f>IF($A973="Vyt",TRIM(LEFT(REPLACE('Vložení dat'!T971,FIND(".",'Vložení dat'!T971,1),1,","),5)),"")</f>
        <v/>
      </c>
      <c r="AF973" s="12" t="str">
        <f>IF($A973="Vyt",TRIM(LEFT(REPLACE('Vložení dat'!U971,FIND(".",'Vložení dat'!U971,1),1,","),5)),"")</f>
        <v/>
      </c>
      <c r="AG973" s="13" t="str">
        <f>IF(A973="Vyt",LEFT(REPLACE('Vložení dat'!AT971,FIND(".",'Vložení dat'!AT971,1),1,","),5)-LEFT(REPLACE('Vložení dat'!AU971,FIND(".",'Vložení dat'!AU971,1),1,","),5)," ")</f>
        <v xml:space="preserve"> </v>
      </c>
      <c r="AH973" s="13" t="str">
        <f>IF(A973="Vyt",LEFT(REPLACE('Vložení dat'!T971,FIND(".",'Vložení dat'!T971,1),1,","),5)-LEFT(REPLACE('Vložení dat'!U971,FIND(".",'Vložení dat'!U971,1),1,","),5),"")</f>
        <v/>
      </c>
      <c r="AI973" t="str">
        <f>IF(A973="Vyt"," ",IF(A973="VODA",LEFT('Vložení dat'!AU971,12),""))</f>
        <v/>
      </c>
      <c r="AJ973" t="str">
        <f>IF(A973="Vyt","",IF(A973="VODA",LEFT('Vložení dat'!AV971,12),""))</f>
        <v/>
      </c>
    </row>
    <row r="974" spans="1:36" x14ac:dyDescent="0.3">
      <c r="A974" s="13" t="str">
        <f>IF(OR('Vložení dat'!C972=" VIP4RTN010 ",'Vložení dat'!C972=" RED4RITN050.c10_001 "),"Vyt",IF(OR('Vložení dat'!C972=" RED4WM050 ",'Vložení dat'!C972=" RED4WM010 ",ISNUMBER(SEARCH("ECM4WM020.v20",'Vložení dat'!C972,1))),"VODA",IF(ISBLANK('Vložení dat'!C972),"",'Vložení dat'!C972)))</f>
        <v/>
      </c>
      <c r="B974" s="13" t="str">
        <f>TRIM('Vložení dat'!N972)</f>
        <v/>
      </c>
      <c r="C974" s="16" t="str">
        <f>TRIM('Vložení dat'!K972)</f>
        <v/>
      </c>
      <c r="D974" s="13" t="str">
        <f>TRIM('Vložení dat'!L972)</f>
        <v/>
      </c>
      <c r="E974" s="13" t="str">
        <f>TRIM('Vložení dat'!J972)</f>
        <v/>
      </c>
      <c r="F974" s="13" t="str">
        <f>TRIM('Vložení dat'!H972)</f>
        <v/>
      </c>
      <c r="G974" s="13" t="str">
        <f>TRIM('Vložení dat'!G972)</f>
        <v/>
      </c>
      <c r="H974" s="13" t="str">
        <f>TRIM('Vložení dat'!E972)</f>
        <v/>
      </c>
      <c r="I974" s="13" t="str">
        <f>TRIM('Vložení dat'!B972)</f>
        <v/>
      </c>
      <c r="J974" s="13" t="str">
        <f>IF(AND(OR(A974="Vyt",A974="VODA"),'Vložení dat'!O972=0),"OK",IF(AND(OR(A974="Vyt",A974="VODA"),'Vložení dat'!O972&lt;&gt;0),CONCATENATE("CHYBA - ",'Vložení dat'!O972),""))</f>
        <v/>
      </c>
      <c r="K974" s="13" t="str">
        <f>IF(A974="Vyt",'Vložení dat'!R972,IF(A974="VODA",VALUE(TRIM(LEFT(REPLACE('Vložení dat'!T972,FIND(".",'Vložení dat'!T972,1),1,","),8))),""))</f>
        <v/>
      </c>
      <c r="L974" s="16" t="str">
        <f>IF(A974="Vyt",TRIM('Vložení dat'!S972),IF(A974="VODA",VALUE(TRIM(LEFT(REPLACE('Vložení dat'!R972,FIND(".",'Vložení dat'!R972,1),1,","),8))),""))</f>
        <v/>
      </c>
      <c r="M974" s="16" t="str">
        <f>IF(A974="Vyt",RIGHT('Vložení dat'!P972,11),IF(A974="VODA",VALUE(TRIM(LEFT(REPLACE('Vložení dat'!S972,FIND(".",'Vložení dat'!S972,1),1,","),8))),""))</f>
        <v/>
      </c>
      <c r="N974" s="12" t="str">
        <f>IF(A974="Vyt",TRIM('Vložení dat'!V972),"")</f>
        <v/>
      </c>
      <c r="O974" s="17" t="str">
        <f>IF(A974="Vyt",TRIM(LEFT('Vložení dat'!W972,9)),IF(A974="VODA",TRIM(CONCATENATE(LEFT('Vložení dat'!U972,3),".",MID('Vložení dat'!U972,5,2),".",MID('Vložení dat'!U972,8,2))),""))</f>
        <v/>
      </c>
      <c r="P974" s="18" t="str">
        <f>IF($A974="Vyt",'Vložení dat'!X972,IF($A974="VODA",VALUE(LEFT(TRIM(REPLACE('Vložení dat'!V972,FIND(".",'Vložení dat'!V972,1),1,",")),7)),""))</f>
        <v/>
      </c>
      <c r="Q974" s="18" t="str">
        <f>IF($A974="Vyt",'Vložení dat'!Y972,IF($A974="VODA",VALUE(LEFT(TRIM(REPLACE('Vložení dat'!W972,FIND(".",'Vložení dat'!W972,1),1,",")),7)),""))</f>
        <v/>
      </c>
      <c r="R974" s="18" t="str">
        <f>IF($A974="Vyt",'Vložení dat'!Z972,IF($A974="VODA",VALUE(LEFT(TRIM(REPLACE('Vložení dat'!X972,FIND(".",'Vložení dat'!X972,1),1,",")),7)),""))</f>
        <v/>
      </c>
      <c r="S974" s="18" t="str">
        <f>IF($A974="Vyt",'Vložení dat'!AA972,IF($A974="VODA",VALUE(LEFT(TRIM(REPLACE('Vložení dat'!Y972,FIND(".",'Vložení dat'!Y972,1),1,",")),7)),""))</f>
        <v/>
      </c>
      <c r="T974" s="18" t="str">
        <f>IF($A974="Vyt",'Vložení dat'!AB972,IF($A974="VODA",VALUE(LEFT(TRIM(REPLACE('Vložení dat'!Z972,FIND(".",'Vložení dat'!Z972,1),1,",")),7)),""))</f>
        <v/>
      </c>
      <c r="U974" s="18" t="str">
        <f>IF($A974="Vyt",'Vložení dat'!AC972,IF($A974="VODA",VALUE(LEFT(TRIM(REPLACE('Vložení dat'!AA972,FIND(".",'Vložení dat'!AA972,1),1,",")),7)),""))</f>
        <v/>
      </c>
      <c r="V974" s="18" t="str">
        <f>IF($A974="Vyt",'Vložení dat'!AD972,IF($A974="VODA",VALUE(LEFT(TRIM(REPLACE('Vložení dat'!AB972,FIND(".",'Vložení dat'!AB972,1),1,",")),7)),""))</f>
        <v/>
      </c>
      <c r="W974" s="18" t="str">
        <f>IF($A974="Vyt",'Vložení dat'!AE972,IF($A974="VODA",VALUE(LEFT(TRIM(REPLACE('Vložení dat'!AC972,FIND(".",'Vložení dat'!AC972,1),1,",")),7)),""))</f>
        <v/>
      </c>
      <c r="X974" s="18" t="str">
        <f>IF($A974="Vyt",'Vložení dat'!AF972,IF($A974="VODA",VALUE(LEFT(TRIM(REPLACE('Vložení dat'!AD972,FIND(".",'Vložení dat'!AD972,1),1,",")),7)),""))</f>
        <v/>
      </c>
      <c r="Y974" s="18" t="str">
        <f>IF($A974="Vyt",'Vložení dat'!AG972,IF($A974="VODA",VALUE(LEFT(TRIM(REPLACE('Vložení dat'!AE972,FIND(".",'Vložení dat'!AE972,1),1,",")),7)),""))</f>
        <v/>
      </c>
      <c r="Z974" s="18" t="str">
        <f>IF($A974="Vyt",'Vložení dat'!AH972,IF($A974="VODA",VALUE(LEFT(TRIM(REPLACE('Vložení dat'!AF972,FIND(".",'Vložení dat'!AF972,1),1,",")),7)),""))</f>
        <v/>
      </c>
      <c r="AA974" s="18" t="str">
        <f>IF($A974="Vyt",'Vložení dat'!AI972,IF($A974="VODA",VALUE(LEFT(TRIM(REPLACE('Vložení dat'!AG972,FIND(".",'Vložení dat'!AG972,1),1,",")),7)),""))</f>
        <v/>
      </c>
      <c r="AB974" s="18" t="str">
        <f>IF(A974="Vyt",TRIM(LEFT('Vložení dat'!AY972,9)),IF(A974="VODA",TRIM(LEFT('Vložení dat'!BB972,9)),""))</f>
        <v/>
      </c>
      <c r="AC974" s="18" t="str">
        <f>IF(A974="Vyt",TRIM(LEFT('Vložení dat'!AW972,7)),"")</f>
        <v/>
      </c>
      <c r="AD974" s="18" t="str">
        <f>IF(A974="Vyt",VALUE(REPLACE(TRIM(LEFT('Vložení dat'!BA972,4)),FIND(".",TRIM(LEFT('Vložení dat'!BA972,4)),1),1,",")),IF(A974="VODA",VALUE(REPLACE(TRIM(LEFT('Vložení dat'!BC972,4)),FIND(".",TRIM(LEFT('Vložení dat'!BC972,4)),1),1,",")),""))</f>
        <v/>
      </c>
      <c r="AE974" s="12" t="str">
        <f>IF($A974="Vyt",TRIM(LEFT(REPLACE('Vložení dat'!T972,FIND(".",'Vložení dat'!T972,1),1,","),5)),"")</f>
        <v/>
      </c>
      <c r="AF974" s="12" t="str">
        <f>IF($A974="Vyt",TRIM(LEFT(REPLACE('Vložení dat'!U972,FIND(".",'Vložení dat'!U972,1),1,","),5)),"")</f>
        <v/>
      </c>
      <c r="AG974" s="13" t="str">
        <f>IF(A974="Vyt",LEFT(REPLACE('Vložení dat'!AT972,FIND(".",'Vložení dat'!AT972,1),1,","),5)-LEFT(REPLACE('Vložení dat'!AU972,FIND(".",'Vložení dat'!AU972,1),1,","),5)," ")</f>
        <v xml:space="preserve"> </v>
      </c>
      <c r="AH974" s="13" t="str">
        <f>IF(A974="Vyt",LEFT(REPLACE('Vložení dat'!T972,FIND(".",'Vložení dat'!T972,1),1,","),5)-LEFT(REPLACE('Vložení dat'!U972,FIND(".",'Vložení dat'!U972,1),1,","),5),"")</f>
        <v/>
      </c>
      <c r="AI974" t="str">
        <f>IF(A974="Vyt"," ",IF(A974="VODA",LEFT('Vložení dat'!AU972,12),""))</f>
        <v/>
      </c>
      <c r="AJ974" t="str">
        <f>IF(A974="Vyt","",IF(A974="VODA",LEFT('Vložení dat'!AV972,12),""))</f>
        <v/>
      </c>
    </row>
    <row r="975" spans="1:36" x14ac:dyDescent="0.3">
      <c r="A975" s="13" t="str">
        <f>IF(OR('Vložení dat'!C973=" VIP4RTN010 ",'Vložení dat'!C973=" RED4RITN050.c10_001 "),"Vyt",IF(OR('Vložení dat'!C973=" RED4WM050 ",'Vložení dat'!C973=" RED4WM010 ",ISNUMBER(SEARCH("ECM4WM020.v20",'Vložení dat'!C973,1))),"VODA",IF(ISBLANK('Vložení dat'!C973),"",'Vložení dat'!C973)))</f>
        <v/>
      </c>
      <c r="B975" s="13" t="str">
        <f>TRIM('Vložení dat'!N973)</f>
        <v/>
      </c>
      <c r="C975" s="16" t="str">
        <f>TRIM('Vložení dat'!K973)</f>
        <v/>
      </c>
      <c r="D975" s="13" t="str">
        <f>TRIM('Vložení dat'!L973)</f>
        <v/>
      </c>
      <c r="E975" s="13" t="str">
        <f>TRIM('Vložení dat'!J973)</f>
        <v/>
      </c>
      <c r="F975" s="13" t="str">
        <f>TRIM('Vložení dat'!H973)</f>
        <v/>
      </c>
      <c r="G975" s="13" t="str">
        <f>TRIM('Vložení dat'!G973)</f>
        <v/>
      </c>
      <c r="H975" s="13" t="str">
        <f>TRIM('Vložení dat'!E973)</f>
        <v/>
      </c>
      <c r="I975" s="13" t="str">
        <f>TRIM('Vložení dat'!B973)</f>
        <v/>
      </c>
      <c r="J975" s="13" t="str">
        <f>IF(AND(OR(A975="Vyt",A975="VODA"),'Vložení dat'!O973=0),"OK",IF(AND(OR(A975="Vyt",A975="VODA"),'Vložení dat'!O973&lt;&gt;0),CONCATENATE("CHYBA - ",'Vložení dat'!O973),""))</f>
        <v/>
      </c>
      <c r="K975" s="13" t="str">
        <f>IF(A975="Vyt",'Vložení dat'!R973,IF(A975="VODA",VALUE(TRIM(LEFT(REPLACE('Vložení dat'!T973,FIND(".",'Vložení dat'!T973,1),1,","),8))),""))</f>
        <v/>
      </c>
      <c r="L975" s="16" t="str">
        <f>IF(A975="Vyt",TRIM('Vložení dat'!S973),IF(A975="VODA",VALUE(TRIM(LEFT(REPLACE('Vložení dat'!R973,FIND(".",'Vložení dat'!R973,1),1,","),8))),""))</f>
        <v/>
      </c>
      <c r="M975" s="16" t="str">
        <f>IF(A975="Vyt",RIGHT('Vložení dat'!P973,11),IF(A975="VODA",VALUE(TRIM(LEFT(REPLACE('Vložení dat'!S973,FIND(".",'Vložení dat'!S973,1),1,","),8))),""))</f>
        <v/>
      </c>
      <c r="N975" s="12" t="str">
        <f>IF(A975="Vyt",TRIM('Vložení dat'!V973),"")</f>
        <v/>
      </c>
      <c r="O975" s="17" t="str">
        <f>IF(A975="Vyt",TRIM(LEFT('Vložení dat'!W973,9)),IF(A975="VODA",TRIM(CONCATENATE(LEFT('Vložení dat'!U973,3),".",MID('Vložení dat'!U973,5,2),".",MID('Vložení dat'!U973,8,2))),""))</f>
        <v/>
      </c>
      <c r="P975" s="18" t="str">
        <f>IF($A975="Vyt",'Vložení dat'!X973,IF($A975="VODA",VALUE(LEFT(TRIM(REPLACE('Vložení dat'!V973,FIND(".",'Vložení dat'!V973,1),1,",")),7)),""))</f>
        <v/>
      </c>
      <c r="Q975" s="18" t="str">
        <f>IF($A975="Vyt",'Vložení dat'!Y973,IF($A975="VODA",VALUE(LEFT(TRIM(REPLACE('Vložení dat'!W973,FIND(".",'Vložení dat'!W973,1),1,",")),7)),""))</f>
        <v/>
      </c>
      <c r="R975" s="18" t="str">
        <f>IF($A975="Vyt",'Vložení dat'!Z973,IF($A975="VODA",VALUE(LEFT(TRIM(REPLACE('Vložení dat'!X973,FIND(".",'Vložení dat'!X973,1),1,",")),7)),""))</f>
        <v/>
      </c>
      <c r="S975" s="18" t="str">
        <f>IF($A975="Vyt",'Vložení dat'!AA973,IF($A975="VODA",VALUE(LEFT(TRIM(REPLACE('Vložení dat'!Y973,FIND(".",'Vložení dat'!Y973,1),1,",")),7)),""))</f>
        <v/>
      </c>
      <c r="T975" s="18" t="str">
        <f>IF($A975="Vyt",'Vložení dat'!AB973,IF($A975="VODA",VALUE(LEFT(TRIM(REPLACE('Vložení dat'!Z973,FIND(".",'Vložení dat'!Z973,1),1,",")),7)),""))</f>
        <v/>
      </c>
      <c r="U975" s="18" t="str">
        <f>IF($A975="Vyt",'Vložení dat'!AC973,IF($A975="VODA",VALUE(LEFT(TRIM(REPLACE('Vložení dat'!AA973,FIND(".",'Vložení dat'!AA973,1),1,",")),7)),""))</f>
        <v/>
      </c>
      <c r="V975" s="18" t="str">
        <f>IF($A975="Vyt",'Vložení dat'!AD973,IF($A975="VODA",VALUE(LEFT(TRIM(REPLACE('Vložení dat'!AB973,FIND(".",'Vložení dat'!AB973,1),1,",")),7)),""))</f>
        <v/>
      </c>
      <c r="W975" s="18" t="str">
        <f>IF($A975="Vyt",'Vložení dat'!AE973,IF($A975="VODA",VALUE(LEFT(TRIM(REPLACE('Vložení dat'!AC973,FIND(".",'Vložení dat'!AC973,1),1,",")),7)),""))</f>
        <v/>
      </c>
      <c r="X975" s="18" t="str">
        <f>IF($A975="Vyt",'Vložení dat'!AF973,IF($A975="VODA",VALUE(LEFT(TRIM(REPLACE('Vložení dat'!AD973,FIND(".",'Vložení dat'!AD973,1),1,",")),7)),""))</f>
        <v/>
      </c>
      <c r="Y975" s="18" t="str">
        <f>IF($A975="Vyt",'Vložení dat'!AG973,IF($A975="VODA",VALUE(LEFT(TRIM(REPLACE('Vložení dat'!AE973,FIND(".",'Vložení dat'!AE973,1),1,",")),7)),""))</f>
        <v/>
      </c>
      <c r="Z975" s="18" t="str">
        <f>IF($A975="Vyt",'Vložení dat'!AH973,IF($A975="VODA",VALUE(LEFT(TRIM(REPLACE('Vložení dat'!AF973,FIND(".",'Vložení dat'!AF973,1),1,",")),7)),""))</f>
        <v/>
      </c>
      <c r="AA975" s="18" t="str">
        <f>IF($A975="Vyt",'Vložení dat'!AI973,IF($A975="VODA",VALUE(LEFT(TRIM(REPLACE('Vložení dat'!AG973,FIND(".",'Vložení dat'!AG973,1),1,",")),7)),""))</f>
        <v/>
      </c>
      <c r="AB975" s="18" t="str">
        <f>IF(A975="Vyt",TRIM(LEFT('Vložení dat'!AY973,9)),IF(A975="VODA",TRIM(LEFT('Vložení dat'!BB973,9)),""))</f>
        <v/>
      </c>
      <c r="AC975" s="18" t="str">
        <f>IF(A975="Vyt",TRIM(LEFT('Vložení dat'!AW973,7)),"")</f>
        <v/>
      </c>
      <c r="AD975" s="18" t="str">
        <f>IF(A975="Vyt",VALUE(REPLACE(TRIM(LEFT('Vložení dat'!BA973,4)),FIND(".",TRIM(LEFT('Vložení dat'!BA973,4)),1),1,",")),IF(A975="VODA",VALUE(REPLACE(TRIM(LEFT('Vložení dat'!BC973,4)),FIND(".",TRIM(LEFT('Vložení dat'!BC973,4)),1),1,",")),""))</f>
        <v/>
      </c>
      <c r="AE975" s="12" t="str">
        <f>IF($A975="Vyt",TRIM(LEFT(REPLACE('Vložení dat'!T973,FIND(".",'Vložení dat'!T973,1),1,","),5)),"")</f>
        <v/>
      </c>
      <c r="AF975" s="12" t="str">
        <f>IF($A975="Vyt",TRIM(LEFT(REPLACE('Vložení dat'!U973,FIND(".",'Vložení dat'!U973,1),1,","),5)),"")</f>
        <v/>
      </c>
      <c r="AG975" s="13" t="str">
        <f>IF(A975="Vyt",LEFT(REPLACE('Vložení dat'!AT973,FIND(".",'Vložení dat'!AT973,1),1,","),5)-LEFT(REPLACE('Vložení dat'!AU973,FIND(".",'Vložení dat'!AU973,1),1,","),5)," ")</f>
        <v xml:space="preserve"> </v>
      </c>
      <c r="AH975" s="13" t="str">
        <f>IF(A975="Vyt",LEFT(REPLACE('Vložení dat'!T973,FIND(".",'Vložení dat'!T973,1),1,","),5)-LEFT(REPLACE('Vložení dat'!U973,FIND(".",'Vložení dat'!U973,1),1,","),5),"")</f>
        <v/>
      </c>
      <c r="AI975" t="str">
        <f>IF(A975="Vyt"," ",IF(A975="VODA",LEFT('Vložení dat'!AU973,12),""))</f>
        <v/>
      </c>
      <c r="AJ975" t="str">
        <f>IF(A975="Vyt","",IF(A975="VODA",LEFT('Vložení dat'!AV973,12),""))</f>
        <v/>
      </c>
    </row>
    <row r="976" spans="1:36" x14ac:dyDescent="0.3">
      <c r="A976" s="13" t="str">
        <f>IF(OR('Vložení dat'!C974=" VIP4RTN010 ",'Vložení dat'!C974=" RED4RITN050.c10_001 "),"Vyt",IF(OR('Vložení dat'!C974=" RED4WM050 ",'Vložení dat'!C974=" RED4WM010 ",ISNUMBER(SEARCH("ECM4WM020.v20",'Vložení dat'!C974,1))),"VODA",IF(ISBLANK('Vložení dat'!C974),"",'Vložení dat'!C974)))</f>
        <v/>
      </c>
      <c r="B976" s="13" t="str">
        <f>TRIM('Vložení dat'!N974)</f>
        <v/>
      </c>
      <c r="C976" s="16" t="str">
        <f>TRIM('Vložení dat'!K974)</f>
        <v/>
      </c>
      <c r="D976" s="13" t="str">
        <f>TRIM('Vložení dat'!L974)</f>
        <v/>
      </c>
      <c r="E976" s="13" t="str">
        <f>TRIM('Vložení dat'!J974)</f>
        <v/>
      </c>
      <c r="F976" s="13" t="str">
        <f>TRIM('Vložení dat'!H974)</f>
        <v/>
      </c>
      <c r="G976" s="13" t="str">
        <f>TRIM('Vložení dat'!G974)</f>
        <v/>
      </c>
      <c r="H976" s="13" t="str">
        <f>TRIM('Vložení dat'!E974)</f>
        <v/>
      </c>
      <c r="I976" s="13" t="str">
        <f>TRIM('Vložení dat'!B974)</f>
        <v/>
      </c>
      <c r="J976" s="13" t="str">
        <f>IF(AND(OR(A976="Vyt",A976="VODA"),'Vložení dat'!O974=0),"OK",IF(AND(OR(A976="Vyt",A976="VODA"),'Vložení dat'!O974&lt;&gt;0),CONCATENATE("CHYBA - ",'Vložení dat'!O974),""))</f>
        <v/>
      </c>
      <c r="K976" s="13" t="str">
        <f>IF(A976="Vyt",'Vložení dat'!R974,IF(A976="VODA",VALUE(TRIM(LEFT(REPLACE('Vložení dat'!T974,FIND(".",'Vložení dat'!T974,1),1,","),8))),""))</f>
        <v/>
      </c>
      <c r="L976" s="16" t="str">
        <f>IF(A976="Vyt",TRIM('Vložení dat'!S974),IF(A976="VODA",VALUE(TRIM(LEFT(REPLACE('Vložení dat'!R974,FIND(".",'Vložení dat'!R974,1),1,","),8))),""))</f>
        <v/>
      </c>
      <c r="M976" s="16" t="str">
        <f>IF(A976="Vyt",RIGHT('Vložení dat'!P974,11),IF(A976="VODA",VALUE(TRIM(LEFT(REPLACE('Vložení dat'!S974,FIND(".",'Vložení dat'!S974,1),1,","),8))),""))</f>
        <v/>
      </c>
      <c r="N976" s="12" t="str">
        <f>IF(A976="Vyt",TRIM('Vložení dat'!V974),"")</f>
        <v/>
      </c>
      <c r="O976" s="17" t="str">
        <f>IF(A976="Vyt",TRIM(LEFT('Vložení dat'!W974,9)),IF(A976="VODA",TRIM(CONCATENATE(LEFT('Vložení dat'!U974,3),".",MID('Vložení dat'!U974,5,2),".",MID('Vložení dat'!U974,8,2))),""))</f>
        <v/>
      </c>
      <c r="P976" s="18" t="str">
        <f>IF($A976="Vyt",'Vložení dat'!X974,IF($A976="VODA",VALUE(LEFT(TRIM(REPLACE('Vložení dat'!V974,FIND(".",'Vložení dat'!V974,1),1,",")),7)),""))</f>
        <v/>
      </c>
      <c r="Q976" s="18" t="str">
        <f>IF($A976="Vyt",'Vložení dat'!Y974,IF($A976="VODA",VALUE(LEFT(TRIM(REPLACE('Vložení dat'!W974,FIND(".",'Vložení dat'!W974,1),1,",")),7)),""))</f>
        <v/>
      </c>
      <c r="R976" s="18" t="str">
        <f>IF($A976="Vyt",'Vložení dat'!Z974,IF($A976="VODA",VALUE(LEFT(TRIM(REPLACE('Vložení dat'!X974,FIND(".",'Vložení dat'!X974,1),1,",")),7)),""))</f>
        <v/>
      </c>
      <c r="S976" s="18" t="str">
        <f>IF($A976="Vyt",'Vložení dat'!AA974,IF($A976="VODA",VALUE(LEFT(TRIM(REPLACE('Vložení dat'!Y974,FIND(".",'Vložení dat'!Y974,1),1,",")),7)),""))</f>
        <v/>
      </c>
      <c r="T976" s="18" t="str">
        <f>IF($A976="Vyt",'Vložení dat'!AB974,IF($A976="VODA",VALUE(LEFT(TRIM(REPLACE('Vložení dat'!Z974,FIND(".",'Vložení dat'!Z974,1),1,",")),7)),""))</f>
        <v/>
      </c>
      <c r="U976" s="18" t="str">
        <f>IF($A976="Vyt",'Vložení dat'!AC974,IF($A976="VODA",VALUE(LEFT(TRIM(REPLACE('Vložení dat'!AA974,FIND(".",'Vložení dat'!AA974,1),1,",")),7)),""))</f>
        <v/>
      </c>
      <c r="V976" s="18" t="str">
        <f>IF($A976="Vyt",'Vložení dat'!AD974,IF($A976="VODA",VALUE(LEFT(TRIM(REPLACE('Vložení dat'!AB974,FIND(".",'Vložení dat'!AB974,1),1,",")),7)),""))</f>
        <v/>
      </c>
      <c r="W976" s="18" t="str">
        <f>IF($A976="Vyt",'Vložení dat'!AE974,IF($A976="VODA",VALUE(LEFT(TRIM(REPLACE('Vložení dat'!AC974,FIND(".",'Vložení dat'!AC974,1),1,",")),7)),""))</f>
        <v/>
      </c>
      <c r="X976" s="18" t="str">
        <f>IF($A976="Vyt",'Vložení dat'!AF974,IF($A976="VODA",VALUE(LEFT(TRIM(REPLACE('Vložení dat'!AD974,FIND(".",'Vložení dat'!AD974,1),1,",")),7)),""))</f>
        <v/>
      </c>
      <c r="Y976" s="18" t="str">
        <f>IF($A976="Vyt",'Vložení dat'!AG974,IF($A976="VODA",VALUE(LEFT(TRIM(REPLACE('Vložení dat'!AE974,FIND(".",'Vložení dat'!AE974,1),1,",")),7)),""))</f>
        <v/>
      </c>
      <c r="Z976" s="18" t="str">
        <f>IF($A976="Vyt",'Vložení dat'!AH974,IF($A976="VODA",VALUE(LEFT(TRIM(REPLACE('Vložení dat'!AF974,FIND(".",'Vložení dat'!AF974,1),1,",")),7)),""))</f>
        <v/>
      </c>
      <c r="AA976" s="18" t="str">
        <f>IF($A976="Vyt",'Vložení dat'!AI974,IF($A976="VODA",VALUE(LEFT(TRIM(REPLACE('Vložení dat'!AG974,FIND(".",'Vložení dat'!AG974,1),1,",")),7)),""))</f>
        <v/>
      </c>
      <c r="AB976" s="18" t="str">
        <f>IF(A976="Vyt",TRIM(LEFT('Vložení dat'!AY974,9)),IF(A976="VODA",TRIM(LEFT('Vložení dat'!BB974,9)),""))</f>
        <v/>
      </c>
      <c r="AC976" s="18" t="str">
        <f>IF(A976="Vyt",TRIM(LEFT('Vložení dat'!AW974,7)),"")</f>
        <v/>
      </c>
      <c r="AD976" s="18" t="str">
        <f>IF(A976="Vyt",VALUE(REPLACE(TRIM(LEFT('Vložení dat'!BA974,4)),FIND(".",TRIM(LEFT('Vložení dat'!BA974,4)),1),1,",")),IF(A976="VODA",VALUE(REPLACE(TRIM(LEFT('Vložení dat'!BC974,4)),FIND(".",TRIM(LEFT('Vložení dat'!BC974,4)),1),1,",")),""))</f>
        <v/>
      </c>
      <c r="AE976" s="12" t="str">
        <f>IF($A976="Vyt",TRIM(LEFT(REPLACE('Vložení dat'!T974,FIND(".",'Vložení dat'!T974,1),1,","),5)),"")</f>
        <v/>
      </c>
      <c r="AF976" s="12" t="str">
        <f>IF($A976="Vyt",TRIM(LEFT(REPLACE('Vložení dat'!U974,FIND(".",'Vložení dat'!U974,1),1,","),5)),"")</f>
        <v/>
      </c>
      <c r="AG976" s="13" t="str">
        <f>IF(A976="Vyt",LEFT(REPLACE('Vložení dat'!AT974,FIND(".",'Vložení dat'!AT974,1),1,","),5)-LEFT(REPLACE('Vložení dat'!AU974,FIND(".",'Vložení dat'!AU974,1),1,","),5)," ")</f>
        <v xml:space="preserve"> </v>
      </c>
      <c r="AH976" s="13" t="str">
        <f>IF(A976="Vyt",LEFT(REPLACE('Vložení dat'!T974,FIND(".",'Vložení dat'!T974,1),1,","),5)-LEFT(REPLACE('Vložení dat'!U974,FIND(".",'Vložení dat'!U974,1),1,","),5),"")</f>
        <v/>
      </c>
      <c r="AI976" t="str">
        <f>IF(A976="Vyt"," ",IF(A976="VODA",LEFT('Vložení dat'!AU974,12),""))</f>
        <v/>
      </c>
      <c r="AJ976" t="str">
        <f>IF(A976="Vyt","",IF(A976="VODA",LEFT('Vložení dat'!AV974,12),""))</f>
        <v/>
      </c>
    </row>
    <row r="977" spans="1:36" x14ac:dyDescent="0.3">
      <c r="A977" s="13" t="str">
        <f>IF(OR('Vložení dat'!C975=" VIP4RTN010 ",'Vložení dat'!C975=" RED4RITN050.c10_001 "),"Vyt",IF(OR('Vložení dat'!C975=" RED4WM050 ",'Vložení dat'!C975=" RED4WM010 ",ISNUMBER(SEARCH("ECM4WM020.v20",'Vložení dat'!C975,1))),"VODA",IF(ISBLANK('Vložení dat'!C975),"",'Vložení dat'!C975)))</f>
        <v/>
      </c>
      <c r="B977" s="13" t="str">
        <f>TRIM('Vložení dat'!N975)</f>
        <v/>
      </c>
      <c r="C977" s="16" t="str">
        <f>TRIM('Vložení dat'!K975)</f>
        <v/>
      </c>
      <c r="D977" s="13" t="str">
        <f>TRIM('Vložení dat'!L975)</f>
        <v/>
      </c>
      <c r="E977" s="13" t="str">
        <f>TRIM('Vložení dat'!J975)</f>
        <v/>
      </c>
      <c r="F977" s="13" t="str">
        <f>TRIM('Vložení dat'!H975)</f>
        <v/>
      </c>
      <c r="G977" s="13" t="str">
        <f>TRIM('Vložení dat'!G975)</f>
        <v/>
      </c>
      <c r="H977" s="13" t="str">
        <f>TRIM('Vložení dat'!E975)</f>
        <v/>
      </c>
      <c r="I977" s="13" t="str">
        <f>TRIM('Vložení dat'!B975)</f>
        <v/>
      </c>
      <c r="J977" s="13" t="str">
        <f>IF(AND(OR(A977="Vyt",A977="VODA"),'Vložení dat'!O975=0),"OK",IF(AND(OR(A977="Vyt",A977="VODA"),'Vložení dat'!O975&lt;&gt;0),CONCATENATE("CHYBA - ",'Vložení dat'!O975),""))</f>
        <v/>
      </c>
      <c r="K977" s="13" t="str">
        <f>IF(A977="Vyt",'Vložení dat'!R975,IF(A977="VODA",VALUE(TRIM(LEFT(REPLACE('Vložení dat'!T975,FIND(".",'Vložení dat'!T975,1),1,","),8))),""))</f>
        <v/>
      </c>
      <c r="L977" s="16" t="str">
        <f>IF(A977="Vyt",TRIM('Vložení dat'!S975),IF(A977="VODA",VALUE(TRIM(LEFT(REPLACE('Vložení dat'!R975,FIND(".",'Vložení dat'!R975,1),1,","),8))),""))</f>
        <v/>
      </c>
      <c r="M977" s="16" t="str">
        <f>IF(A977="Vyt",RIGHT('Vložení dat'!P975,11),IF(A977="VODA",VALUE(TRIM(LEFT(REPLACE('Vložení dat'!S975,FIND(".",'Vložení dat'!S975,1),1,","),8))),""))</f>
        <v/>
      </c>
      <c r="N977" s="12" t="str">
        <f>IF(A977="Vyt",TRIM('Vložení dat'!V975),"")</f>
        <v/>
      </c>
      <c r="O977" s="17" t="str">
        <f>IF(A977="Vyt",TRIM(LEFT('Vložení dat'!W975,9)),IF(A977="VODA",TRIM(CONCATENATE(LEFT('Vložení dat'!U975,3),".",MID('Vložení dat'!U975,5,2),".",MID('Vložení dat'!U975,8,2))),""))</f>
        <v/>
      </c>
      <c r="P977" s="18" t="str">
        <f>IF($A977="Vyt",'Vložení dat'!X975,IF($A977="VODA",VALUE(LEFT(TRIM(REPLACE('Vložení dat'!V975,FIND(".",'Vložení dat'!V975,1),1,",")),7)),""))</f>
        <v/>
      </c>
      <c r="Q977" s="18" t="str">
        <f>IF($A977="Vyt",'Vložení dat'!Y975,IF($A977="VODA",VALUE(LEFT(TRIM(REPLACE('Vložení dat'!W975,FIND(".",'Vložení dat'!W975,1),1,",")),7)),""))</f>
        <v/>
      </c>
      <c r="R977" s="18" t="str">
        <f>IF($A977="Vyt",'Vložení dat'!Z975,IF($A977="VODA",VALUE(LEFT(TRIM(REPLACE('Vložení dat'!X975,FIND(".",'Vložení dat'!X975,1),1,",")),7)),""))</f>
        <v/>
      </c>
      <c r="S977" s="18" t="str">
        <f>IF($A977="Vyt",'Vložení dat'!AA975,IF($A977="VODA",VALUE(LEFT(TRIM(REPLACE('Vložení dat'!Y975,FIND(".",'Vložení dat'!Y975,1),1,",")),7)),""))</f>
        <v/>
      </c>
      <c r="T977" s="18" t="str">
        <f>IF($A977="Vyt",'Vložení dat'!AB975,IF($A977="VODA",VALUE(LEFT(TRIM(REPLACE('Vložení dat'!Z975,FIND(".",'Vložení dat'!Z975,1),1,",")),7)),""))</f>
        <v/>
      </c>
      <c r="U977" s="18" t="str">
        <f>IF($A977="Vyt",'Vložení dat'!AC975,IF($A977="VODA",VALUE(LEFT(TRIM(REPLACE('Vložení dat'!AA975,FIND(".",'Vložení dat'!AA975,1),1,",")),7)),""))</f>
        <v/>
      </c>
      <c r="V977" s="18" t="str">
        <f>IF($A977="Vyt",'Vložení dat'!AD975,IF($A977="VODA",VALUE(LEFT(TRIM(REPLACE('Vložení dat'!AB975,FIND(".",'Vložení dat'!AB975,1),1,",")),7)),""))</f>
        <v/>
      </c>
      <c r="W977" s="18" t="str">
        <f>IF($A977="Vyt",'Vložení dat'!AE975,IF($A977="VODA",VALUE(LEFT(TRIM(REPLACE('Vložení dat'!AC975,FIND(".",'Vložení dat'!AC975,1),1,",")),7)),""))</f>
        <v/>
      </c>
      <c r="X977" s="18" t="str">
        <f>IF($A977="Vyt",'Vložení dat'!AF975,IF($A977="VODA",VALUE(LEFT(TRIM(REPLACE('Vložení dat'!AD975,FIND(".",'Vložení dat'!AD975,1),1,",")),7)),""))</f>
        <v/>
      </c>
      <c r="Y977" s="18" t="str">
        <f>IF($A977="Vyt",'Vložení dat'!AG975,IF($A977="VODA",VALUE(LEFT(TRIM(REPLACE('Vložení dat'!AE975,FIND(".",'Vložení dat'!AE975,1),1,",")),7)),""))</f>
        <v/>
      </c>
      <c r="Z977" s="18" t="str">
        <f>IF($A977="Vyt",'Vložení dat'!AH975,IF($A977="VODA",VALUE(LEFT(TRIM(REPLACE('Vložení dat'!AF975,FIND(".",'Vložení dat'!AF975,1),1,",")),7)),""))</f>
        <v/>
      </c>
      <c r="AA977" s="18" t="str">
        <f>IF($A977="Vyt",'Vložení dat'!AI975,IF($A977="VODA",VALUE(LEFT(TRIM(REPLACE('Vložení dat'!AG975,FIND(".",'Vložení dat'!AG975,1),1,",")),7)),""))</f>
        <v/>
      </c>
      <c r="AB977" s="18" t="str">
        <f>IF(A977="Vyt",TRIM(LEFT('Vložení dat'!AY975,9)),IF(A977="VODA",TRIM(LEFT('Vložení dat'!BB975,9)),""))</f>
        <v/>
      </c>
      <c r="AC977" s="18" t="str">
        <f>IF(A977="Vyt",TRIM(LEFT('Vložení dat'!AW975,7)),"")</f>
        <v/>
      </c>
      <c r="AD977" s="18" t="str">
        <f>IF(A977="Vyt",VALUE(REPLACE(TRIM(LEFT('Vložení dat'!BA975,4)),FIND(".",TRIM(LEFT('Vložení dat'!BA975,4)),1),1,",")),IF(A977="VODA",VALUE(REPLACE(TRIM(LEFT('Vložení dat'!BC975,4)),FIND(".",TRIM(LEFT('Vložení dat'!BC975,4)),1),1,",")),""))</f>
        <v/>
      </c>
      <c r="AE977" s="12" t="str">
        <f>IF($A977="Vyt",TRIM(LEFT(REPLACE('Vložení dat'!T975,FIND(".",'Vložení dat'!T975,1),1,","),5)),"")</f>
        <v/>
      </c>
      <c r="AF977" s="12" t="str">
        <f>IF($A977="Vyt",TRIM(LEFT(REPLACE('Vložení dat'!U975,FIND(".",'Vložení dat'!U975,1),1,","),5)),"")</f>
        <v/>
      </c>
      <c r="AG977" s="13" t="str">
        <f>IF(A977="Vyt",LEFT(REPLACE('Vložení dat'!AT975,FIND(".",'Vložení dat'!AT975,1),1,","),5)-LEFT(REPLACE('Vložení dat'!AU975,FIND(".",'Vložení dat'!AU975,1),1,","),5)," ")</f>
        <v xml:space="preserve"> </v>
      </c>
      <c r="AH977" s="13" t="str">
        <f>IF(A977="Vyt",LEFT(REPLACE('Vložení dat'!T975,FIND(".",'Vložení dat'!T975,1),1,","),5)-LEFT(REPLACE('Vložení dat'!U975,FIND(".",'Vložení dat'!U975,1),1,","),5),"")</f>
        <v/>
      </c>
      <c r="AI977" t="str">
        <f>IF(A977="Vyt"," ",IF(A977="VODA",LEFT('Vložení dat'!AU975,12),""))</f>
        <v/>
      </c>
      <c r="AJ977" t="str">
        <f>IF(A977="Vyt","",IF(A977="VODA",LEFT('Vložení dat'!AV975,12),""))</f>
        <v/>
      </c>
    </row>
    <row r="978" spans="1:36" x14ac:dyDescent="0.3">
      <c r="A978" s="13" t="str">
        <f>IF(OR('Vložení dat'!C976=" VIP4RTN010 ",'Vložení dat'!C976=" RED4RITN050.c10_001 "),"Vyt",IF(OR('Vložení dat'!C976=" RED4WM050 ",'Vložení dat'!C976=" RED4WM010 ",ISNUMBER(SEARCH("ECM4WM020.v20",'Vložení dat'!C976,1))),"VODA",IF(ISBLANK('Vložení dat'!C976),"",'Vložení dat'!C976)))</f>
        <v/>
      </c>
      <c r="B978" s="13" t="str">
        <f>TRIM('Vložení dat'!N976)</f>
        <v/>
      </c>
      <c r="C978" s="16" t="str">
        <f>TRIM('Vložení dat'!K976)</f>
        <v/>
      </c>
      <c r="D978" s="13" t="str">
        <f>TRIM('Vložení dat'!L976)</f>
        <v/>
      </c>
      <c r="E978" s="13" t="str">
        <f>TRIM('Vložení dat'!J976)</f>
        <v/>
      </c>
      <c r="F978" s="13" t="str">
        <f>TRIM('Vložení dat'!H976)</f>
        <v/>
      </c>
      <c r="G978" s="13" t="str">
        <f>TRIM('Vložení dat'!G976)</f>
        <v/>
      </c>
      <c r="H978" s="13" t="str">
        <f>TRIM('Vložení dat'!E976)</f>
        <v/>
      </c>
      <c r="I978" s="13" t="str">
        <f>TRIM('Vložení dat'!B976)</f>
        <v/>
      </c>
      <c r="J978" s="13" t="str">
        <f>IF(AND(OR(A978="Vyt",A978="VODA"),'Vložení dat'!O976=0),"OK",IF(AND(OR(A978="Vyt",A978="VODA"),'Vložení dat'!O976&lt;&gt;0),CONCATENATE("CHYBA - ",'Vložení dat'!O976),""))</f>
        <v/>
      </c>
      <c r="K978" s="13" t="str">
        <f>IF(A978="Vyt",'Vložení dat'!R976,IF(A978="VODA",VALUE(TRIM(LEFT(REPLACE('Vložení dat'!T976,FIND(".",'Vložení dat'!T976,1),1,","),8))),""))</f>
        <v/>
      </c>
      <c r="L978" s="16" t="str">
        <f>IF(A978="Vyt",TRIM('Vložení dat'!S976),IF(A978="VODA",VALUE(TRIM(LEFT(REPLACE('Vložení dat'!R976,FIND(".",'Vložení dat'!R976,1),1,","),8))),""))</f>
        <v/>
      </c>
      <c r="M978" s="16" t="str">
        <f>IF(A978="Vyt",RIGHT('Vložení dat'!P976,11),IF(A978="VODA",VALUE(TRIM(LEFT(REPLACE('Vložení dat'!S976,FIND(".",'Vložení dat'!S976,1),1,","),8))),""))</f>
        <v/>
      </c>
      <c r="N978" s="12" t="str">
        <f>IF(A978="Vyt",TRIM('Vložení dat'!V976),"")</f>
        <v/>
      </c>
      <c r="O978" s="17" t="str">
        <f>IF(A978="Vyt",TRIM(LEFT('Vložení dat'!W976,9)),IF(A978="VODA",TRIM(CONCATENATE(LEFT('Vložení dat'!U976,3),".",MID('Vložení dat'!U976,5,2),".",MID('Vložení dat'!U976,8,2))),""))</f>
        <v/>
      </c>
      <c r="P978" s="18" t="str">
        <f>IF($A978="Vyt",'Vložení dat'!X976,IF($A978="VODA",VALUE(LEFT(TRIM(REPLACE('Vložení dat'!V976,FIND(".",'Vložení dat'!V976,1),1,",")),7)),""))</f>
        <v/>
      </c>
      <c r="Q978" s="18" t="str">
        <f>IF($A978="Vyt",'Vložení dat'!Y976,IF($A978="VODA",VALUE(LEFT(TRIM(REPLACE('Vložení dat'!W976,FIND(".",'Vložení dat'!W976,1),1,",")),7)),""))</f>
        <v/>
      </c>
      <c r="R978" s="18" t="str">
        <f>IF($A978="Vyt",'Vložení dat'!Z976,IF($A978="VODA",VALUE(LEFT(TRIM(REPLACE('Vložení dat'!X976,FIND(".",'Vložení dat'!X976,1),1,",")),7)),""))</f>
        <v/>
      </c>
      <c r="S978" s="18" t="str">
        <f>IF($A978="Vyt",'Vložení dat'!AA976,IF($A978="VODA",VALUE(LEFT(TRIM(REPLACE('Vložení dat'!Y976,FIND(".",'Vložení dat'!Y976,1),1,",")),7)),""))</f>
        <v/>
      </c>
      <c r="T978" s="18" t="str">
        <f>IF($A978="Vyt",'Vložení dat'!AB976,IF($A978="VODA",VALUE(LEFT(TRIM(REPLACE('Vložení dat'!Z976,FIND(".",'Vložení dat'!Z976,1),1,",")),7)),""))</f>
        <v/>
      </c>
      <c r="U978" s="18" t="str">
        <f>IF($A978="Vyt",'Vložení dat'!AC976,IF($A978="VODA",VALUE(LEFT(TRIM(REPLACE('Vložení dat'!AA976,FIND(".",'Vložení dat'!AA976,1),1,",")),7)),""))</f>
        <v/>
      </c>
      <c r="V978" s="18" t="str">
        <f>IF($A978="Vyt",'Vložení dat'!AD976,IF($A978="VODA",VALUE(LEFT(TRIM(REPLACE('Vložení dat'!AB976,FIND(".",'Vložení dat'!AB976,1),1,",")),7)),""))</f>
        <v/>
      </c>
      <c r="W978" s="18" t="str">
        <f>IF($A978="Vyt",'Vložení dat'!AE976,IF($A978="VODA",VALUE(LEFT(TRIM(REPLACE('Vložení dat'!AC976,FIND(".",'Vložení dat'!AC976,1),1,",")),7)),""))</f>
        <v/>
      </c>
      <c r="X978" s="18" t="str">
        <f>IF($A978="Vyt",'Vložení dat'!AF976,IF($A978="VODA",VALUE(LEFT(TRIM(REPLACE('Vložení dat'!AD976,FIND(".",'Vložení dat'!AD976,1),1,",")),7)),""))</f>
        <v/>
      </c>
      <c r="Y978" s="18" t="str">
        <f>IF($A978="Vyt",'Vložení dat'!AG976,IF($A978="VODA",VALUE(LEFT(TRIM(REPLACE('Vložení dat'!AE976,FIND(".",'Vložení dat'!AE976,1),1,",")),7)),""))</f>
        <v/>
      </c>
      <c r="Z978" s="18" t="str">
        <f>IF($A978="Vyt",'Vložení dat'!AH976,IF($A978="VODA",VALUE(LEFT(TRIM(REPLACE('Vložení dat'!AF976,FIND(".",'Vložení dat'!AF976,1),1,",")),7)),""))</f>
        <v/>
      </c>
      <c r="AA978" s="18" t="str">
        <f>IF($A978="Vyt",'Vložení dat'!AI976,IF($A978="VODA",VALUE(LEFT(TRIM(REPLACE('Vložení dat'!AG976,FIND(".",'Vložení dat'!AG976,1),1,",")),7)),""))</f>
        <v/>
      </c>
      <c r="AB978" s="18" t="str">
        <f>IF(A978="Vyt",TRIM(LEFT('Vložení dat'!AY976,9)),IF(A978="VODA",TRIM(LEFT('Vložení dat'!BB976,9)),""))</f>
        <v/>
      </c>
      <c r="AC978" s="18" t="str">
        <f>IF(A978="Vyt",TRIM(LEFT('Vložení dat'!AW976,7)),"")</f>
        <v/>
      </c>
      <c r="AD978" s="18" t="str">
        <f>IF(A978="Vyt",VALUE(REPLACE(TRIM(LEFT('Vložení dat'!BA976,4)),FIND(".",TRIM(LEFT('Vložení dat'!BA976,4)),1),1,",")),IF(A978="VODA",VALUE(REPLACE(TRIM(LEFT('Vložení dat'!BC976,4)),FIND(".",TRIM(LEFT('Vložení dat'!BC976,4)),1),1,",")),""))</f>
        <v/>
      </c>
      <c r="AE978" s="12" t="str">
        <f>IF($A978="Vyt",TRIM(LEFT(REPLACE('Vložení dat'!T976,FIND(".",'Vložení dat'!T976,1),1,","),5)),"")</f>
        <v/>
      </c>
      <c r="AF978" s="12" t="str">
        <f>IF($A978="Vyt",TRIM(LEFT(REPLACE('Vložení dat'!U976,FIND(".",'Vložení dat'!U976,1),1,","),5)),"")</f>
        <v/>
      </c>
      <c r="AG978" s="13" t="str">
        <f>IF(A978="Vyt",LEFT(REPLACE('Vložení dat'!AT976,FIND(".",'Vložení dat'!AT976,1),1,","),5)-LEFT(REPLACE('Vložení dat'!AU976,FIND(".",'Vložení dat'!AU976,1),1,","),5)," ")</f>
        <v xml:space="preserve"> </v>
      </c>
      <c r="AH978" s="13" t="str">
        <f>IF(A978="Vyt",LEFT(REPLACE('Vložení dat'!T976,FIND(".",'Vložení dat'!T976,1),1,","),5)-LEFT(REPLACE('Vložení dat'!U976,FIND(".",'Vložení dat'!U976,1),1,","),5),"")</f>
        <v/>
      </c>
      <c r="AI978" t="str">
        <f>IF(A978="Vyt"," ",IF(A978="VODA",LEFT('Vložení dat'!AU976,12),""))</f>
        <v/>
      </c>
      <c r="AJ978" t="str">
        <f>IF(A978="Vyt","",IF(A978="VODA",LEFT('Vložení dat'!AV976,12),""))</f>
        <v/>
      </c>
    </row>
    <row r="979" spans="1:36" x14ac:dyDescent="0.3">
      <c r="A979" s="13" t="str">
        <f>IF(OR('Vložení dat'!C977=" VIP4RTN010 ",'Vložení dat'!C977=" RED4RITN050.c10_001 "),"Vyt",IF(OR('Vložení dat'!C977=" RED4WM050 ",'Vložení dat'!C977=" RED4WM010 ",ISNUMBER(SEARCH("ECM4WM020.v20",'Vložení dat'!C977,1))),"VODA",IF(ISBLANK('Vložení dat'!C977),"",'Vložení dat'!C977)))</f>
        <v/>
      </c>
      <c r="B979" s="13" t="str">
        <f>TRIM('Vložení dat'!N977)</f>
        <v/>
      </c>
      <c r="C979" s="16" t="str">
        <f>TRIM('Vložení dat'!K977)</f>
        <v/>
      </c>
      <c r="D979" s="13" t="str">
        <f>TRIM('Vložení dat'!L977)</f>
        <v/>
      </c>
      <c r="E979" s="13" t="str">
        <f>TRIM('Vložení dat'!J977)</f>
        <v/>
      </c>
      <c r="F979" s="13" t="str">
        <f>TRIM('Vložení dat'!H977)</f>
        <v/>
      </c>
      <c r="G979" s="13" t="str">
        <f>TRIM('Vložení dat'!G977)</f>
        <v/>
      </c>
      <c r="H979" s="13" t="str">
        <f>TRIM('Vložení dat'!E977)</f>
        <v/>
      </c>
      <c r="I979" s="13" t="str">
        <f>TRIM('Vložení dat'!B977)</f>
        <v/>
      </c>
      <c r="J979" s="13" t="str">
        <f>IF(AND(OR(A979="Vyt",A979="VODA"),'Vložení dat'!O977=0),"OK",IF(AND(OR(A979="Vyt",A979="VODA"),'Vložení dat'!O977&lt;&gt;0),CONCATENATE("CHYBA - ",'Vložení dat'!O977),""))</f>
        <v/>
      </c>
      <c r="K979" s="13" t="str">
        <f>IF(A979="Vyt",'Vložení dat'!R977,IF(A979="VODA",VALUE(TRIM(LEFT(REPLACE('Vložení dat'!T977,FIND(".",'Vložení dat'!T977,1),1,","),8))),""))</f>
        <v/>
      </c>
      <c r="L979" s="16" t="str">
        <f>IF(A979="Vyt",TRIM('Vložení dat'!S977),IF(A979="VODA",VALUE(TRIM(LEFT(REPLACE('Vložení dat'!R977,FIND(".",'Vložení dat'!R977,1),1,","),8))),""))</f>
        <v/>
      </c>
      <c r="M979" s="16" t="str">
        <f>IF(A979="Vyt",RIGHT('Vložení dat'!P977,11),IF(A979="VODA",VALUE(TRIM(LEFT(REPLACE('Vložení dat'!S977,FIND(".",'Vložení dat'!S977,1),1,","),8))),""))</f>
        <v/>
      </c>
      <c r="N979" s="12" t="str">
        <f>IF(A979="Vyt",TRIM('Vložení dat'!V977),"")</f>
        <v/>
      </c>
      <c r="O979" s="17" t="str">
        <f>IF(A979="Vyt",TRIM(LEFT('Vložení dat'!W977,9)),IF(A979="VODA",TRIM(CONCATENATE(LEFT('Vložení dat'!U977,3),".",MID('Vložení dat'!U977,5,2),".",MID('Vložení dat'!U977,8,2))),""))</f>
        <v/>
      </c>
      <c r="P979" s="18" t="str">
        <f>IF($A979="Vyt",'Vložení dat'!X977,IF($A979="VODA",VALUE(LEFT(TRIM(REPLACE('Vložení dat'!V977,FIND(".",'Vložení dat'!V977,1),1,",")),7)),""))</f>
        <v/>
      </c>
      <c r="Q979" s="18" t="str">
        <f>IF($A979="Vyt",'Vložení dat'!Y977,IF($A979="VODA",VALUE(LEFT(TRIM(REPLACE('Vložení dat'!W977,FIND(".",'Vložení dat'!W977,1),1,",")),7)),""))</f>
        <v/>
      </c>
      <c r="R979" s="18" t="str">
        <f>IF($A979="Vyt",'Vložení dat'!Z977,IF($A979="VODA",VALUE(LEFT(TRIM(REPLACE('Vložení dat'!X977,FIND(".",'Vložení dat'!X977,1),1,",")),7)),""))</f>
        <v/>
      </c>
      <c r="S979" s="18" t="str">
        <f>IF($A979="Vyt",'Vložení dat'!AA977,IF($A979="VODA",VALUE(LEFT(TRIM(REPLACE('Vložení dat'!Y977,FIND(".",'Vložení dat'!Y977,1),1,",")),7)),""))</f>
        <v/>
      </c>
      <c r="T979" s="18" t="str">
        <f>IF($A979="Vyt",'Vložení dat'!AB977,IF($A979="VODA",VALUE(LEFT(TRIM(REPLACE('Vložení dat'!Z977,FIND(".",'Vložení dat'!Z977,1),1,",")),7)),""))</f>
        <v/>
      </c>
      <c r="U979" s="18" t="str">
        <f>IF($A979="Vyt",'Vložení dat'!AC977,IF($A979="VODA",VALUE(LEFT(TRIM(REPLACE('Vložení dat'!AA977,FIND(".",'Vložení dat'!AA977,1),1,",")),7)),""))</f>
        <v/>
      </c>
      <c r="V979" s="18" t="str">
        <f>IF($A979="Vyt",'Vložení dat'!AD977,IF($A979="VODA",VALUE(LEFT(TRIM(REPLACE('Vložení dat'!AB977,FIND(".",'Vložení dat'!AB977,1),1,",")),7)),""))</f>
        <v/>
      </c>
      <c r="W979" s="18" t="str">
        <f>IF($A979="Vyt",'Vložení dat'!AE977,IF($A979="VODA",VALUE(LEFT(TRIM(REPLACE('Vložení dat'!AC977,FIND(".",'Vložení dat'!AC977,1),1,",")),7)),""))</f>
        <v/>
      </c>
      <c r="X979" s="18" t="str">
        <f>IF($A979="Vyt",'Vložení dat'!AF977,IF($A979="VODA",VALUE(LEFT(TRIM(REPLACE('Vložení dat'!AD977,FIND(".",'Vložení dat'!AD977,1),1,",")),7)),""))</f>
        <v/>
      </c>
      <c r="Y979" s="18" t="str">
        <f>IF($A979="Vyt",'Vložení dat'!AG977,IF($A979="VODA",VALUE(LEFT(TRIM(REPLACE('Vložení dat'!AE977,FIND(".",'Vložení dat'!AE977,1),1,",")),7)),""))</f>
        <v/>
      </c>
      <c r="Z979" s="18" t="str">
        <f>IF($A979="Vyt",'Vložení dat'!AH977,IF($A979="VODA",VALUE(LEFT(TRIM(REPLACE('Vložení dat'!AF977,FIND(".",'Vložení dat'!AF977,1),1,",")),7)),""))</f>
        <v/>
      </c>
      <c r="AA979" s="18" t="str">
        <f>IF($A979="Vyt",'Vložení dat'!AI977,IF($A979="VODA",VALUE(LEFT(TRIM(REPLACE('Vložení dat'!AG977,FIND(".",'Vložení dat'!AG977,1),1,",")),7)),""))</f>
        <v/>
      </c>
      <c r="AB979" s="18" t="str">
        <f>IF(A979="Vyt",TRIM(LEFT('Vložení dat'!AY977,9)),IF(A979="VODA",TRIM(LEFT('Vložení dat'!BB977,9)),""))</f>
        <v/>
      </c>
      <c r="AC979" s="18" t="str">
        <f>IF(A979="Vyt",TRIM(LEFT('Vložení dat'!AW977,7)),"")</f>
        <v/>
      </c>
      <c r="AD979" s="18" t="str">
        <f>IF(A979="Vyt",VALUE(REPLACE(TRIM(LEFT('Vložení dat'!BA977,4)),FIND(".",TRIM(LEFT('Vložení dat'!BA977,4)),1),1,",")),IF(A979="VODA",VALUE(REPLACE(TRIM(LEFT('Vložení dat'!BC977,4)),FIND(".",TRIM(LEFT('Vložení dat'!BC977,4)),1),1,",")),""))</f>
        <v/>
      </c>
      <c r="AE979" s="12" t="str">
        <f>IF($A979="Vyt",TRIM(LEFT(REPLACE('Vložení dat'!T977,FIND(".",'Vložení dat'!T977,1),1,","),5)),"")</f>
        <v/>
      </c>
      <c r="AF979" s="12" t="str">
        <f>IF($A979="Vyt",TRIM(LEFT(REPLACE('Vložení dat'!U977,FIND(".",'Vložení dat'!U977,1),1,","),5)),"")</f>
        <v/>
      </c>
      <c r="AG979" s="13" t="str">
        <f>IF(A979="Vyt",LEFT(REPLACE('Vložení dat'!AT977,FIND(".",'Vložení dat'!AT977,1),1,","),5)-LEFT(REPLACE('Vložení dat'!AU977,FIND(".",'Vložení dat'!AU977,1),1,","),5)," ")</f>
        <v xml:space="preserve"> </v>
      </c>
      <c r="AH979" s="13" t="str">
        <f>IF(A979="Vyt",LEFT(REPLACE('Vložení dat'!T977,FIND(".",'Vložení dat'!T977,1),1,","),5)-LEFT(REPLACE('Vložení dat'!U977,FIND(".",'Vložení dat'!U977,1),1,","),5),"")</f>
        <v/>
      </c>
      <c r="AI979" t="str">
        <f>IF(A979="Vyt"," ",IF(A979="VODA",LEFT('Vložení dat'!AU977,12),""))</f>
        <v/>
      </c>
      <c r="AJ979" t="str">
        <f>IF(A979="Vyt","",IF(A979="VODA",LEFT('Vložení dat'!AV977,12),""))</f>
        <v/>
      </c>
    </row>
    <row r="980" spans="1:36" x14ac:dyDescent="0.3">
      <c r="A980" s="13" t="str">
        <f>IF(OR('Vložení dat'!C978=" VIP4RTN010 ",'Vložení dat'!C978=" RED4RITN050.c10_001 "),"Vyt",IF(OR('Vložení dat'!C978=" RED4WM050 ",'Vložení dat'!C978=" RED4WM010 ",ISNUMBER(SEARCH("ECM4WM020.v20",'Vložení dat'!C978,1))),"VODA",IF(ISBLANK('Vložení dat'!C978),"",'Vložení dat'!C978)))</f>
        <v/>
      </c>
      <c r="B980" s="13" t="str">
        <f>TRIM('Vložení dat'!N978)</f>
        <v/>
      </c>
      <c r="C980" s="16" t="str">
        <f>TRIM('Vložení dat'!K978)</f>
        <v/>
      </c>
      <c r="D980" s="13" t="str">
        <f>TRIM('Vložení dat'!L978)</f>
        <v/>
      </c>
      <c r="E980" s="13" t="str">
        <f>TRIM('Vložení dat'!J978)</f>
        <v/>
      </c>
      <c r="F980" s="13" t="str">
        <f>TRIM('Vložení dat'!H978)</f>
        <v/>
      </c>
      <c r="G980" s="13" t="str">
        <f>TRIM('Vložení dat'!G978)</f>
        <v/>
      </c>
      <c r="H980" s="13" t="str">
        <f>TRIM('Vložení dat'!E978)</f>
        <v/>
      </c>
      <c r="I980" s="13" t="str">
        <f>TRIM('Vložení dat'!B978)</f>
        <v/>
      </c>
      <c r="J980" s="13" t="str">
        <f>IF(AND(OR(A980="Vyt",A980="VODA"),'Vložení dat'!O978=0),"OK",IF(AND(OR(A980="Vyt",A980="VODA"),'Vložení dat'!O978&lt;&gt;0),CONCATENATE("CHYBA - ",'Vložení dat'!O978),""))</f>
        <v/>
      </c>
      <c r="K980" s="13" t="str">
        <f>IF(A980="Vyt",'Vložení dat'!R978,IF(A980="VODA",VALUE(TRIM(LEFT(REPLACE('Vložení dat'!T978,FIND(".",'Vložení dat'!T978,1),1,","),8))),""))</f>
        <v/>
      </c>
      <c r="L980" s="16" t="str">
        <f>IF(A980="Vyt",TRIM('Vložení dat'!S978),IF(A980="VODA",VALUE(TRIM(LEFT(REPLACE('Vložení dat'!R978,FIND(".",'Vložení dat'!R978,1),1,","),8))),""))</f>
        <v/>
      </c>
      <c r="M980" s="16" t="str">
        <f>IF(A980="Vyt",RIGHT('Vložení dat'!P978,11),IF(A980="VODA",VALUE(TRIM(LEFT(REPLACE('Vložení dat'!S978,FIND(".",'Vložení dat'!S978,1),1,","),8))),""))</f>
        <v/>
      </c>
      <c r="N980" s="12" t="str">
        <f>IF(A980="Vyt",TRIM('Vložení dat'!V978),"")</f>
        <v/>
      </c>
      <c r="O980" s="17" t="str">
        <f>IF(A980="Vyt",TRIM(LEFT('Vložení dat'!W978,9)),IF(A980="VODA",TRIM(CONCATENATE(LEFT('Vložení dat'!U978,3),".",MID('Vložení dat'!U978,5,2),".",MID('Vložení dat'!U978,8,2))),""))</f>
        <v/>
      </c>
      <c r="P980" s="18" t="str">
        <f>IF($A980="Vyt",'Vložení dat'!X978,IF($A980="VODA",VALUE(LEFT(TRIM(REPLACE('Vložení dat'!V978,FIND(".",'Vložení dat'!V978,1),1,",")),7)),""))</f>
        <v/>
      </c>
      <c r="Q980" s="18" t="str">
        <f>IF($A980="Vyt",'Vložení dat'!Y978,IF($A980="VODA",VALUE(LEFT(TRIM(REPLACE('Vložení dat'!W978,FIND(".",'Vložení dat'!W978,1),1,",")),7)),""))</f>
        <v/>
      </c>
      <c r="R980" s="18" t="str">
        <f>IF($A980="Vyt",'Vložení dat'!Z978,IF($A980="VODA",VALUE(LEFT(TRIM(REPLACE('Vložení dat'!X978,FIND(".",'Vložení dat'!X978,1),1,",")),7)),""))</f>
        <v/>
      </c>
      <c r="S980" s="18" t="str">
        <f>IF($A980="Vyt",'Vložení dat'!AA978,IF($A980="VODA",VALUE(LEFT(TRIM(REPLACE('Vložení dat'!Y978,FIND(".",'Vložení dat'!Y978,1),1,",")),7)),""))</f>
        <v/>
      </c>
      <c r="T980" s="18" t="str">
        <f>IF($A980="Vyt",'Vložení dat'!AB978,IF($A980="VODA",VALUE(LEFT(TRIM(REPLACE('Vložení dat'!Z978,FIND(".",'Vložení dat'!Z978,1),1,",")),7)),""))</f>
        <v/>
      </c>
      <c r="U980" s="18" t="str">
        <f>IF($A980="Vyt",'Vložení dat'!AC978,IF($A980="VODA",VALUE(LEFT(TRIM(REPLACE('Vložení dat'!AA978,FIND(".",'Vložení dat'!AA978,1),1,",")),7)),""))</f>
        <v/>
      </c>
      <c r="V980" s="18" t="str">
        <f>IF($A980="Vyt",'Vložení dat'!AD978,IF($A980="VODA",VALUE(LEFT(TRIM(REPLACE('Vložení dat'!AB978,FIND(".",'Vložení dat'!AB978,1),1,",")),7)),""))</f>
        <v/>
      </c>
      <c r="W980" s="18" t="str">
        <f>IF($A980="Vyt",'Vložení dat'!AE978,IF($A980="VODA",VALUE(LEFT(TRIM(REPLACE('Vložení dat'!AC978,FIND(".",'Vložení dat'!AC978,1),1,",")),7)),""))</f>
        <v/>
      </c>
      <c r="X980" s="18" t="str">
        <f>IF($A980="Vyt",'Vložení dat'!AF978,IF($A980="VODA",VALUE(LEFT(TRIM(REPLACE('Vložení dat'!AD978,FIND(".",'Vložení dat'!AD978,1),1,",")),7)),""))</f>
        <v/>
      </c>
      <c r="Y980" s="18" t="str">
        <f>IF($A980="Vyt",'Vložení dat'!AG978,IF($A980="VODA",VALUE(LEFT(TRIM(REPLACE('Vložení dat'!AE978,FIND(".",'Vložení dat'!AE978,1),1,",")),7)),""))</f>
        <v/>
      </c>
      <c r="Z980" s="18" t="str">
        <f>IF($A980="Vyt",'Vložení dat'!AH978,IF($A980="VODA",VALUE(LEFT(TRIM(REPLACE('Vložení dat'!AF978,FIND(".",'Vložení dat'!AF978,1),1,",")),7)),""))</f>
        <v/>
      </c>
      <c r="AA980" s="18" t="str">
        <f>IF($A980="Vyt",'Vložení dat'!AI978,IF($A980="VODA",VALUE(LEFT(TRIM(REPLACE('Vložení dat'!AG978,FIND(".",'Vložení dat'!AG978,1),1,",")),7)),""))</f>
        <v/>
      </c>
      <c r="AB980" s="18" t="str">
        <f>IF(A980="Vyt",TRIM(LEFT('Vložení dat'!AY978,9)),IF(A980="VODA",TRIM(LEFT('Vložení dat'!BB978,9)),""))</f>
        <v/>
      </c>
      <c r="AC980" s="18" t="str">
        <f>IF(A980="Vyt",TRIM(LEFT('Vložení dat'!AW978,7)),"")</f>
        <v/>
      </c>
      <c r="AD980" s="18" t="str">
        <f>IF(A980="Vyt",VALUE(REPLACE(TRIM(LEFT('Vložení dat'!BA978,4)),FIND(".",TRIM(LEFT('Vložení dat'!BA978,4)),1),1,",")),IF(A980="VODA",VALUE(REPLACE(TRIM(LEFT('Vložení dat'!BC978,4)),FIND(".",TRIM(LEFT('Vložení dat'!BC978,4)),1),1,",")),""))</f>
        <v/>
      </c>
      <c r="AE980" s="12" t="str">
        <f>IF($A980="Vyt",TRIM(LEFT(REPLACE('Vložení dat'!T978,FIND(".",'Vložení dat'!T978,1),1,","),5)),"")</f>
        <v/>
      </c>
      <c r="AF980" s="12" t="str">
        <f>IF($A980="Vyt",TRIM(LEFT(REPLACE('Vložení dat'!U978,FIND(".",'Vložení dat'!U978,1),1,","),5)),"")</f>
        <v/>
      </c>
      <c r="AG980" s="13" t="str">
        <f>IF(A980="Vyt",LEFT(REPLACE('Vložení dat'!AT978,FIND(".",'Vložení dat'!AT978,1),1,","),5)-LEFT(REPLACE('Vložení dat'!AU978,FIND(".",'Vložení dat'!AU978,1),1,","),5)," ")</f>
        <v xml:space="preserve"> </v>
      </c>
      <c r="AH980" s="13" t="str">
        <f>IF(A980="Vyt",LEFT(REPLACE('Vložení dat'!T978,FIND(".",'Vložení dat'!T978,1),1,","),5)-LEFT(REPLACE('Vložení dat'!U978,FIND(".",'Vložení dat'!U978,1),1,","),5),"")</f>
        <v/>
      </c>
      <c r="AI980" t="str">
        <f>IF(A980="Vyt"," ",IF(A980="VODA",LEFT('Vložení dat'!AU978,12),""))</f>
        <v/>
      </c>
      <c r="AJ980" t="str">
        <f>IF(A980="Vyt","",IF(A980="VODA",LEFT('Vložení dat'!AV978,12),""))</f>
        <v/>
      </c>
    </row>
    <row r="981" spans="1:36" x14ac:dyDescent="0.3">
      <c r="A981" s="13" t="str">
        <f>IF(OR('Vložení dat'!C979=" VIP4RTN010 ",'Vložení dat'!C979=" RED4RITN050.c10_001 "),"Vyt",IF(OR('Vložení dat'!C979=" RED4WM050 ",'Vložení dat'!C979=" RED4WM010 ",ISNUMBER(SEARCH("ECM4WM020.v20",'Vložení dat'!C979,1))),"VODA",IF(ISBLANK('Vložení dat'!C979),"",'Vložení dat'!C979)))</f>
        <v/>
      </c>
      <c r="B981" s="13" t="str">
        <f>TRIM('Vložení dat'!N979)</f>
        <v/>
      </c>
      <c r="C981" s="16" t="str">
        <f>TRIM('Vložení dat'!K979)</f>
        <v/>
      </c>
      <c r="D981" s="13" t="str">
        <f>TRIM('Vložení dat'!L979)</f>
        <v/>
      </c>
      <c r="E981" s="13" t="str">
        <f>TRIM('Vložení dat'!J979)</f>
        <v/>
      </c>
      <c r="F981" s="13" t="str">
        <f>TRIM('Vložení dat'!H979)</f>
        <v/>
      </c>
      <c r="G981" s="13" t="str">
        <f>TRIM('Vložení dat'!G979)</f>
        <v/>
      </c>
      <c r="H981" s="13" t="str">
        <f>TRIM('Vložení dat'!E979)</f>
        <v/>
      </c>
      <c r="I981" s="13" t="str">
        <f>TRIM('Vložení dat'!B979)</f>
        <v/>
      </c>
      <c r="J981" s="13" t="str">
        <f>IF(AND(OR(A981="Vyt",A981="VODA"),'Vložení dat'!O979=0),"OK",IF(AND(OR(A981="Vyt",A981="VODA"),'Vložení dat'!O979&lt;&gt;0),CONCATENATE("CHYBA - ",'Vložení dat'!O979),""))</f>
        <v/>
      </c>
      <c r="K981" s="13" t="str">
        <f>IF(A981="Vyt",'Vložení dat'!R979,IF(A981="VODA",VALUE(TRIM(LEFT(REPLACE('Vložení dat'!T979,FIND(".",'Vložení dat'!T979,1),1,","),8))),""))</f>
        <v/>
      </c>
      <c r="L981" s="16" t="str">
        <f>IF(A981="Vyt",TRIM('Vložení dat'!S979),IF(A981="VODA",VALUE(TRIM(LEFT(REPLACE('Vložení dat'!R979,FIND(".",'Vložení dat'!R979,1),1,","),8))),""))</f>
        <v/>
      </c>
      <c r="M981" s="16" t="str">
        <f>IF(A981="Vyt",RIGHT('Vložení dat'!P979,11),IF(A981="VODA",VALUE(TRIM(LEFT(REPLACE('Vložení dat'!S979,FIND(".",'Vložení dat'!S979,1),1,","),8))),""))</f>
        <v/>
      </c>
      <c r="N981" s="12" t="str">
        <f>IF(A981="Vyt",TRIM('Vložení dat'!V979),"")</f>
        <v/>
      </c>
      <c r="O981" s="17" t="str">
        <f>IF(A981="Vyt",TRIM(LEFT('Vložení dat'!W979,9)),IF(A981="VODA",TRIM(CONCATENATE(LEFT('Vložení dat'!U979,3),".",MID('Vložení dat'!U979,5,2),".",MID('Vložení dat'!U979,8,2))),""))</f>
        <v/>
      </c>
      <c r="P981" s="18" t="str">
        <f>IF($A981="Vyt",'Vložení dat'!X979,IF($A981="VODA",VALUE(LEFT(TRIM(REPLACE('Vložení dat'!V979,FIND(".",'Vložení dat'!V979,1),1,",")),7)),""))</f>
        <v/>
      </c>
      <c r="Q981" s="18" t="str">
        <f>IF($A981="Vyt",'Vložení dat'!Y979,IF($A981="VODA",VALUE(LEFT(TRIM(REPLACE('Vložení dat'!W979,FIND(".",'Vložení dat'!W979,1),1,",")),7)),""))</f>
        <v/>
      </c>
      <c r="R981" s="18" t="str">
        <f>IF($A981="Vyt",'Vložení dat'!Z979,IF($A981="VODA",VALUE(LEFT(TRIM(REPLACE('Vložení dat'!X979,FIND(".",'Vložení dat'!X979,1),1,",")),7)),""))</f>
        <v/>
      </c>
      <c r="S981" s="18" t="str">
        <f>IF($A981="Vyt",'Vložení dat'!AA979,IF($A981="VODA",VALUE(LEFT(TRIM(REPLACE('Vložení dat'!Y979,FIND(".",'Vložení dat'!Y979,1),1,",")),7)),""))</f>
        <v/>
      </c>
      <c r="T981" s="18" t="str">
        <f>IF($A981="Vyt",'Vložení dat'!AB979,IF($A981="VODA",VALUE(LEFT(TRIM(REPLACE('Vložení dat'!Z979,FIND(".",'Vložení dat'!Z979,1),1,",")),7)),""))</f>
        <v/>
      </c>
      <c r="U981" s="18" t="str">
        <f>IF($A981="Vyt",'Vložení dat'!AC979,IF($A981="VODA",VALUE(LEFT(TRIM(REPLACE('Vložení dat'!AA979,FIND(".",'Vložení dat'!AA979,1),1,",")),7)),""))</f>
        <v/>
      </c>
      <c r="V981" s="18" t="str">
        <f>IF($A981="Vyt",'Vložení dat'!AD979,IF($A981="VODA",VALUE(LEFT(TRIM(REPLACE('Vložení dat'!AB979,FIND(".",'Vložení dat'!AB979,1),1,",")),7)),""))</f>
        <v/>
      </c>
      <c r="W981" s="18" t="str">
        <f>IF($A981="Vyt",'Vložení dat'!AE979,IF($A981="VODA",VALUE(LEFT(TRIM(REPLACE('Vložení dat'!AC979,FIND(".",'Vložení dat'!AC979,1),1,",")),7)),""))</f>
        <v/>
      </c>
      <c r="X981" s="18" t="str">
        <f>IF($A981="Vyt",'Vložení dat'!AF979,IF($A981="VODA",VALUE(LEFT(TRIM(REPLACE('Vložení dat'!AD979,FIND(".",'Vložení dat'!AD979,1),1,",")),7)),""))</f>
        <v/>
      </c>
      <c r="Y981" s="18" t="str">
        <f>IF($A981="Vyt",'Vložení dat'!AG979,IF($A981="VODA",VALUE(LEFT(TRIM(REPLACE('Vložení dat'!AE979,FIND(".",'Vložení dat'!AE979,1),1,",")),7)),""))</f>
        <v/>
      </c>
      <c r="Z981" s="18" t="str">
        <f>IF($A981="Vyt",'Vložení dat'!AH979,IF($A981="VODA",VALUE(LEFT(TRIM(REPLACE('Vložení dat'!AF979,FIND(".",'Vložení dat'!AF979,1),1,",")),7)),""))</f>
        <v/>
      </c>
      <c r="AA981" s="18" t="str">
        <f>IF($A981="Vyt",'Vložení dat'!AI979,IF($A981="VODA",VALUE(LEFT(TRIM(REPLACE('Vložení dat'!AG979,FIND(".",'Vložení dat'!AG979,1),1,",")),7)),""))</f>
        <v/>
      </c>
      <c r="AB981" s="18" t="str">
        <f>IF(A981="Vyt",TRIM(LEFT('Vložení dat'!AY979,9)),IF(A981="VODA",TRIM(LEFT('Vložení dat'!BB979,9)),""))</f>
        <v/>
      </c>
      <c r="AC981" s="18" t="str">
        <f>IF(A981="Vyt",TRIM(LEFT('Vložení dat'!AW979,7)),"")</f>
        <v/>
      </c>
      <c r="AD981" s="18" t="str">
        <f>IF(A981="Vyt",VALUE(REPLACE(TRIM(LEFT('Vložení dat'!BA979,4)),FIND(".",TRIM(LEFT('Vložení dat'!BA979,4)),1),1,",")),IF(A981="VODA",VALUE(REPLACE(TRIM(LEFT('Vložení dat'!BC979,4)),FIND(".",TRIM(LEFT('Vložení dat'!BC979,4)),1),1,",")),""))</f>
        <v/>
      </c>
      <c r="AE981" s="12" t="str">
        <f>IF($A981="Vyt",TRIM(LEFT(REPLACE('Vložení dat'!T979,FIND(".",'Vložení dat'!T979,1),1,","),5)),"")</f>
        <v/>
      </c>
      <c r="AF981" s="12" t="str">
        <f>IF($A981="Vyt",TRIM(LEFT(REPLACE('Vložení dat'!U979,FIND(".",'Vložení dat'!U979,1),1,","),5)),"")</f>
        <v/>
      </c>
      <c r="AG981" s="13" t="str">
        <f>IF(A981="Vyt",LEFT(REPLACE('Vložení dat'!AT979,FIND(".",'Vložení dat'!AT979,1),1,","),5)-LEFT(REPLACE('Vložení dat'!AU979,FIND(".",'Vložení dat'!AU979,1),1,","),5)," ")</f>
        <v xml:space="preserve"> </v>
      </c>
      <c r="AH981" s="13" t="str">
        <f>IF(A981="Vyt",LEFT(REPLACE('Vložení dat'!T979,FIND(".",'Vložení dat'!T979,1),1,","),5)-LEFT(REPLACE('Vložení dat'!U979,FIND(".",'Vložení dat'!U979,1),1,","),5),"")</f>
        <v/>
      </c>
      <c r="AI981" t="str">
        <f>IF(A981="Vyt"," ",IF(A981="VODA",LEFT('Vložení dat'!AU979,12),""))</f>
        <v/>
      </c>
      <c r="AJ981" t="str">
        <f>IF(A981="Vyt","",IF(A981="VODA",LEFT('Vložení dat'!AV979,12),""))</f>
        <v/>
      </c>
    </row>
    <row r="982" spans="1:36" x14ac:dyDescent="0.3">
      <c r="A982" s="13" t="str">
        <f>IF(OR('Vložení dat'!C980=" VIP4RTN010 ",'Vložení dat'!C980=" RED4RITN050.c10_001 "),"Vyt",IF(OR('Vložení dat'!C980=" RED4WM050 ",'Vložení dat'!C980=" RED4WM010 ",ISNUMBER(SEARCH("ECM4WM020.v20",'Vložení dat'!C980,1))),"VODA",IF(ISBLANK('Vložení dat'!C980),"",'Vložení dat'!C980)))</f>
        <v/>
      </c>
      <c r="B982" s="13" t="str">
        <f>TRIM('Vložení dat'!N980)</f>
        <v/>
      </c>
      <c r="C982" s="16" t="str">
        <f>TRIM('Vložení dat'!K980)</f>
        <v/>
      </c>
      <c r="D982" s="13" t="str">
        <f>TRIM('Vložení dat'!L980)</f>
        <v/>
      </c>
      <c r="E982" s="13" t="str">
        <f>TRIM('Vložení dat'!J980)</f>
        <v/>
      </c>
      <c r="F982" s="13" t="str">
        <f>TRIM('Vložení dat'!H980)</f>
        <v/>
      </c>
      <c r="G982" s="13" t="str">
        <f>TRIM('Vložení dat'!G980)</f>
        <v/>
      </c>
      <c r="H982" s="13" t="str">
        <f>TRIM('Vložení dat'!E980)</f>
        <v/>
      </c>
      <c r="I982" s="13" t="str">
        <f>TRIM('Vložení dat'!B980)</f>
        <v/>
      </c>
      <c r="J982" s="13" t="str">
        <f>IF(AND(OR(A982="Vyt",A982="VODA"),'Vložení dat'!O980=0),"OK",IF(AND(OR(A982="Vyt",A982="VODA"),'Vložení dat'!O980&lt;&gt;0),CONCATENATE("CHYBA - ",'Vložení dat'!O980),""))</f>
        <v/>
      </c>
      <c r="K982" s="13" t="str">
        <f>IF(A982="Vyt",'Vložení dat'!R980,IF(A982="VODA",VALUE(TRIM(LEFT(REPLACE('Vložení dat'!T980,FIND(".",'Vložení dat'!T980,1),1,","),8))),""))</f>
        <v/>
      </c>
      <c r="L982" s="16" t="str">
        <f>IF(A982="Vyt",TRIM('Vložení dat'!S980),IF(A982="VODA",VALUE(TRIM(LEFT(REPLACE('Vložení dat'!R980,FIND(".",'Vložení dat'!R980,1),1,","),8))),""))</f>
        <v/>
      </c>
      <c r="M982" s="16" t="str">
        <f>IF(A982="Vyt",RIGHT('Vložení dat'!P980,11),IF(A982="VODA",VALUE(TRIM(LEFT(REPLACE('Vložení dat'!S980,FIND(".",'Vložení dat'!S980,1),1,","),8))),""))</f>
        <v/>
      </c>
      <c r="N982" s="12" t="str">
        <f>IF(A982="Vyt",TRIM('Vložení dat'!V980),"")</f>
        <v/>
      </c>
      <c r="O982" s="17" t="str">
        <f>IF(A982="Vyt",TRIM(LEFT('Vložení dat'!W980,9)),IF(A982="VODA",TRIM(CONCATENATE(LEFT('Vložení dat'!U980,3),".",MID('Vložení dat'!U980,5,2),".",MID('Vložení dat'!U980,8,2))),""))</f>
        <v/>
      </c>
      <c r="P982" s="18" t="str">
        <f>IF($A982="Vyt",'Vložení dat'!X980,IF($A982="VODA",VALUE(LEFT(TRIM(REPLACE('Vložení dat'!V980,FIND(".",'Vložení dat'!V980,1),1,",")),7)),""))</f>
        <v/>
      </c>
      <c r="Q982" s="18" t="str">
        <f>IF($A982="Vyt",'Vložení dat'!Y980,IF($A982="VODA",VALUE(LEFT(TRIM(REPLACE('Vložení dat'!W980,FIND(".",'Vložení dat'!W980,1),1,",")),7)),""))</f>
        <v/>
      </c>
      <c r="R982" s="18" t="str">
        <f>IF($A982="Vyt",'Vložení dat'!Z980,IF($A982="VODA",VALUE(LEFT(TRIM(REPLACE('Vložení dat'!X980,FIND(".",'Vložení dat'!X980,1),1,",")),7)),""))</f>
        <v/>
      </c>
      <c r="S982" s="18" t="str">
        <f>IF($A982="Vyt",'Vložení dat'!AA980,IF($A982="VODA",VALUE(LEFT(TRIM(REPLACE('Vložení dat'!Y980,FIND(".",'Vložení dat'!Y980,1),1,",")),7)),""))</f>
        <v/>
      </c>
      <c r="T982" s="18" t="str">
        <f>IF($A982="Vyt",'Vložení dat'!AB980,IF($A982="VODA",VALUE(LEFT(TRIM(REPLACE('Vložení dat'!Z980,FIND(".",'Vložení dat'!Z980,1),1,",")),7)),""))</f>
        <v/>
      </c>
      <c r="U982" s="18" t="str">
        <f>IF($A982="Vyt",'Vložení dat'!AC980,IF($A982="VODA",VALUE(LEFT(TRIM(REPLACE('Vložení dat'!AA980,FIND(".",'Vložení dat'!AA980,1),1,",")),7)),""))</f>
        <v/>
      </c>
      <c r="V982" s="18" t="str">
        <f>IF($A982="Vyt",'Vložení dat'!AD980,IF($A982="VODA",VALUE(LEFT(TRIM(REPLACE('Vložení dat'!AB980,FIND(".",'Vložení dat'!AB980,1),1,",")),7)),""))</f>
        <v/>
      </c>
      <c r="W982" s="18" t="str">
        <f>IF($A982="Vyt",'Vložení dat'!AE980,IF($A982="VODA",VALUE(LEFT(TRIM(REPLACE('Vložení dat'!AC980,FIND(".",'Vložení dat'!AC980,1),1,",")),7)),""))</f>
        <v/>
      </c>
      <c r="X982" s="18" t="str">
        <f>IF($A982="Vyt",'Vložení dat'!AF980,IF($A982="VODA",VALUE(LEFT(TRIM(REPLACE('Vložení dat'!AD980,FIND(".",'Vložení dat'!AD980,1),1,",")),7)),""))</f>
        <v/>
      </c>
      <c r="Y982" s="18" t="str">
        <f>IF($A982="Vyt",'Vložení dat'!AG980,IF($A982="VODA",VALUE(LEFT(TRIM(REPLACE('Vložení dat'!AE980,FIND(".",'Vložení dat'!AE980,1),1,",")),7)),""))</f>
        <v/>
      </c>
      <c r="Z982" s="18" t="str">
        <f>IF($A982="Vyt",'Vložení dat'!AH980,IF($A982="VODA",VALUE(LEFT(TRIM(REPLACE('Vložení dat'!AF980,FIND(".",'Vložení dat'!AF980,1),1,",")),7)),""))</f>
        <v/>
      </c>
      <c r="AA982" s="18" t="str">
        <f>IF($A982="Vyt",'Vložení dat'!AI980,IF($A982="VODA",VALUE(LEFT(TRIM(REPLACE('Vložení dat'!AG980,FIND(".",'Vložení dat'!AG980,1),1,",")),7)),""))</f>
        <v/>
      </c>
      <c r="AB982" s="18" t="str">
        <f>IF(A982="Vyt",TRIM(LEFT('Vložení dat'!AY980,9)),IF(A982="VODA",TRIM(LEFT('Vložení dat'!BB980,9)),""))</f>
        <v/>
      </c>
      <c r="AC982" s="18" t="str">
        <f>IF(A982="Vyt",TRIM(LEFT('Vložení dat'!AW980,7)),"")</f>
        <v/>
      </c>
      <c r="AD982" s="18" t="str">
        <f>IF(A982="Vyt",VALUE(REPLACE(TRIM(LEFT('Vložení dat'!BA980,4)),FIND(".",TRIM(LEFT('Vložení dat'!BA980,4)),1),1,",")),IF(A982="VODA",VALUE(REPLACE(TRIM(LEFT('Vložení dat'!BC980,4)),FIND(".",TRIM(LEFT('Vložení dat'!BC980,4)),1),1,",")),""))</f>
        <v/>
      </c>
      <c r="AE982" s="12" t="str">
        <f>IF($A982="Vyt",TRIM(LEFT(REPLACE('Vložení dat'!T980,FIND(".",'Vložení dat'!T980,1),1,","),5)),"")</f>
        <v/>
      </c>
      <c r="AF982" s="12" t="str">
        <f>IF($A982="Vyt",TRIM(LEFT(REPLACE('Vložení dat'!U980,FIND(".",'Vložení dat'!U980,1),1,","),5)),"")</f>
        <v/>
      </c>
      <c r="AG982" s="13" t="str">
        <f>IF(A982="Vyt",LEFT(REPLACE('Vložení dat'!AT980,FIND(".",'Vložení dat'!AT980,1),1,","),5)-LEFT(REPLACE('Vložení dat'!AU980,FIND(".",'Vložení dat'!AU980,1),1,","),5)," ")</f>
        <v xml:space="preserve"> </v>
      </c>
      <c r="AH982" s="13" t="str">
        <f>IF(A982="Vyt",LEFT(REPLACE('Vložení dat'!T980,FIND(".",'Vložení dat'!T980,1),1,","),5)-LEFT(REPLACE('Vložení dat'!U980,FIND(".",'Vložení dat'!U980,1),1,","),5),"")</f>
        <v/>
      </c>
      <c r="AI982" t="str">
        <f>IF(A982="Vyt"," ",IF(A982="VODA",LEFT('Vložení dat'!AU980,12),""))</f>
        <v/>
      </c>
      <c r="AJ982" t="str">
        <f>IF(A982="Vyt","",IF(A982="VODA",LEFT('Vložení dat'!AV980,12),""))</f>
        <v/>
      </c>
    </row>
    <row r="983" spans="1:36" x14ac:dyDescent="0.3">
      <c r="A983" s="13" t="str">
        <f>IF(OR('Vložení dat'!C981=" VIP4RTN010 ",'Vložení dat'!C981=" RED4RITN050.c10_001 "),"Vyt",IF(OR('Vložení dat'!C981=" RED4WM050 ",'Vložení dat'!C981=" RED4WM010 ",ISNUMBER(SEARCH("ECM4WM020.v20",'Vložení dat'!C981,1))),"VODA",IF(ISBLANK('Vložení dat'!C981),"",'Vložení dat'!C981)))</f>
        <v/>
      </c>
      <c r="B983" s="13" t="str">
        <f>TRIM('Vložení dat'!N981)</f>
        <v/>
      </c>
      <c r="C983" s="16" t="str">
        <f>TRIM('Vložení dat'!K981)</f>
        <v/>
      </c>
      <c r="D983" s="13" t="str">
        <f>TRIM('Vložení dat'!L981)</f>
        <v/>
      </c>
      <c r="E983" s="13" t="str">
        <f>TRIM('Vložení dat'!J981)</f>
        <v/>
      </c>
      <c r="F983" s="13" t="str">
        <f>TRIM('Vložení dat'!H981)</f>
        <v/>
      </c>
      <c r="G983" s="13" t="str">
        <f>TRIM('Vložení dat'!G981)</f>
        <v/>
      </c>
      <c r="H983" s="13" t="str">
        <f>TRIM('Vložení dat'!E981)</f>
        <v/>
      </c>
      <c r="I983" s="13" t="str">
        <f>TRIM('Vložení dat'!B981)</f>
        <v/>
      </c>
      <c r="J983" s="13" t="str">
        <f>IF(AND(OR(A983="Vyt",A983="VODA"),'Vložení dat'!O981=0),"OK",IF(AND(OR(A983="Vyt",A983="VODA"),'Vložení dat'!O981&lt;&gt;0),CONCATENATE("CHYBA - ",'Vložení dat'!O981),""))</f>
        <v/>
      </c>
      <c r="K983" s="13" t="str">
        <f>IF(A983="Vyt",'Vložení dat'!R981,IF(A983="VODA",VALUE(TRIM(LEFT(REPLACE('Vložení dat'!T981,FIND(".",'Vložení dat'!T981,1),1,","),8))),""))</f>
        <v/>
      </c>
      <c r="L983" s="16" t="str">
        <f>IF(A983="Vyt",TRIM('Vložení dat'!S981),IF(A983="VODA",VALUE(TRIM(LEFT(REPLACE('Vložení dat'!R981,FIND(".",'Vložení dat'!R981,1),1,","),8))),""))</f>
        <v/>
      </c>
      <c r="M983" s="16" t="str">
        <f>IF(A983="Vyt",RIGHT('Vložení dat'!P981,11),IF(A983="VODA",VALUE(TRIM(LEFT(REPLACE('Vložení dat'!S981,FIND(".",'Vložení dat'!S981,1),1,","),8))),""))</f>
        <v/>
      </c>
      <c r="N983" s="12" t="str">
        <f>IF(A983="Vyt",TRIM('Vložení dat'!V981),"")</f>
        <v/>
      </c>
      <c r="O983" s="17" t="str">
        <f>IF(A983="Vyt",TRIM(LEFT('Vložení dat'!W981,9)),IF(A983="VODA",TRIM(CONCATENATE(LEFT('Vložení dat'!U981,3),".",MID('Vložení dat'!U981,5,2),".",MID('Vložení dat'!U981,8,2))),""))</f>
        <v/>
      </c>
      <c r="P983" s="18" t="str">
        <f>IF($A983="Vyt",'Vložení dat'!X981,IF($A983="VODA",VALUE(LEFT(TRIM(REPLACE('Vložení dat'!V981,FIND(".",'Vložení dat'!V981,1),1,",")),7)),""))</f>
        <v/>
      </c>
      <c r="Q983" s="18" t="str">
        <f>IF($A983="Vyt",'Vložení dat'!Y981,IF($A983="VODA",VALUE(LEFT(TRIM(REPLACE('Vložení dat'!W981,FIND(".",'Vložení dat'!W981,1),1,",")),7)),""))</f>
        <v/>
      </c>
      <c r="R983" s="18" t="str">
        <f>IF($A983="Vyt",'Vložení dat'!Z981,IF($A983="VODA",VALUE(LEFT(TRIM(REPLACE('Vložení dat'!X981,FIND(".",'Vložení dat'!X981,1),1,",")),7)),""))</f>
        <v/>
      </c>
      <c r="S983" s="18" t="str">
        <f>IF($A983="Vyt",'Vložení dat'!AA981,IF($A983="VODA",VALUE(LEFT(TRIM(REPLACE('Vložení dat'!Y981,FIND(".",'Vložení dat'!Y981,1),1,",")),7)),""))</f>
        <v/>
      </c>
      <c r="T983" s="18" t="str">
        <f>IF($A983="Vyt",'Vložení dat'!AB981,IF($A983="VODA",VALUE(LEFT(TRIM(REPLACE('Vložení dat'!Z981,FIND(".",'Vložení dat'!Z981,1),1,",")),7)),""))</f>
        <v/>
      </c>
      <c r="U983" s="18" t="str">
        <f>IF($A983="Vyt",'Vložení dat'!AC981,IF($A983="VODA",VALUE(LEFT(TRIM(REPLACE('Vložení dat'!AA981,FIND(".",'Vložení dat'!AA981,1),1,",")),7)),""))</f>
        <v/>
      </c>
      <c r="V983" s="18" t="str">
        <f>IF($A983="Vyt",'Vložení dat'!AD981,IF($A983="VODA",VALUE(LEFT(TRIM(REPLACE('Vložení dat'!AB981,FIND(".",'Vložení dat'!AB981,1),1,",")),7)),""))</f>
        <v/>
      </c>
      <c r="W983" s="18" t="str">
        <f>IF($A983="Vyt",'Vložení dat'!AE981,IF($A983="VODA",VALUE(LEFT(TRIM(REPLACE('Vložení dat'!AC981,FIND(".",'Vložení dat'!AC981,1),1,",")),7)),""))</f>
        <v/>
      </c>
      <c r="X983" s="18" t="str">
        <f>IF($A983="Vyt",'Vložení dat'!AF981,IF($A983="VODA",VALUE(LEFT(TRIM(REPLACE('Vložení dat'!AD981,FIND(".",'Vložení dat'!AD981,1),1,",")),7)),""))</f>
        <v/>
      </c>
      <c r="Y983" s="18" t="str">
        <f>IF($A983="Vyt",'Vložení dat'!AG981,IF($A983="VODA",VALUE(LEFT(TRIM(REPLACE('Vložení dat'!AE981,FIND(".",'Vložení dat'!AE981,1),1,",")),7)),""))</f>
        <v/>
      </c>
      <c r="Z983" s="18" t="str">
        <f>IF($A983="Vyt",'Vložení dat'!AH981,IF($A983="VODA",VALUE(LEFT(TRIM(REPLACE('Vložení dat'!AF981,FIND(".",'Vložení dat'!AF981,1),1,",")),7)),""))</f>
        <v/>
      </c>
      <c r="AA983" s="18" t="str">
        <f>IF($A983="Vyt",'Vložení dat'!AI981,IF($A983="VODA",VALUE(LEFT(TRIM(REPLACE('Vložení dat'!AG981,FIND(".",'Vložení dat'!AG981,1),1,",")),7)),""))</f>
        <v/>
      </c>
      <c r="AB983" s="18" t="str">
        <f>IF(A983="Vyt",TRIM(LEFT('Vložení dat'!AY981,9)),IF(A983="VODA",TRIM(LEFT('Vložení dat'!BB981,9)),""))</f>
        <v/>
      </c>
      <c r="AC983" s="18" t="str">
        <f>IF(A983="Vyt",TRIM(LEFT('Vložení dat'!AW981,7)),"")</f>
        <v/>
      </c>
      <c r="AD983" s="18" t="str">
        <f>IF(A983="Vyt",VALUE(REPLACE(TRIM(LEFT('Vložení dat'!BA981,4)),FIND(".",TRIM(LEFT('Vložení dat'!BA981,4)),1),1,",")),IF(A983="VODA",VALUE(REPLACE(TRIM(LEFT('Vložení dat'!BC981,4)),FIND(".",TRIM(LEFT('Vložení dat'!BC981,4)),1),1,",")),""))</f>
        <v/>
      </c>
      <c r="AE983" s="12" t="str">
        <f>IF($A983="Vyt",TRIM(LEFT(REPLACE('Vložení dat'!T981,FIND(".",'Vložení dat'!T981,1),1,","),5)),"")</f>
        <v/>
      </c>
      <c r="AF983" s="12" t="str">
        <f>IF($A983="Vyt",TRIM(LEFT(REPLACE('Vložení dat'!U981,FIND(".",'Vložení dat'!U981,1),1,","),5)),"")</f>
        <v/>
      </c>
      <c r="AG983" s="13" t="str">
        <f>IF(A983="Vyt",LEFT(REPLACE('Vložení dat'!AT981,FIND(".",'Vložení dat'!AT981,1),1,","),5)-LEFT(REPLACE('Vložení dat'!AU981,FIND(".",'Vložení dat'!AU981,1),1,","),5)," ")</f>
        <v xml:space="preserve"> </v>
      </c>
      <c r="AH983" s="13" t="str">
        <f>IF(A983="Vyt",LEFT(REPLACE('Vložení dat'!T981,FIND(".",'Vložení dat'!T981,1),1,","),5)-LEFT(REPLACE('Vložení dat'!U981,FIND(".",'Vložení dat'!U981,1),1,","),5),"")</f>
        <v/>
      </c>
      <c r="AI983" t="str">
        <f>IF(A983="Vyt"," ",IF(A983="VODA",LEFT('Vložení dat'!AU981,12),""))</f>
        <v/>
      </c>
      <c r="AJ983" t="str">
        <f>IF(A983="Vyt","",IF(A983="VODA",LEFT('Vložení dat'!AV981,12),""))</f>
        <v/>
      </c>
    </row>
    <row r="984" spans="1:36" x14ac:dyDescent="0.3">
      <c r="A984" s="13" t="str">
        <f>IF(OR('Vložení dat'!C982=" VIP4RTN010 ",'Vložení dat'!C982=" RED4RITN050.c10_001 "),"Vyt",IF(OR('Vložení dat'!C982=" RED4WM050 ",'Vložení dat'!C982=" RED4WM010 ",ISNUMBER(SEARCH("ECM4WM020.v20",'Vložení dat'!C982,1))),"VODA",IF(ISBLANK('Vložení dat'!C982),"",'Vložení dat'!C982)))</f>
        <v/>
      </c>
      <c r="B984" s="13" t="str">
        <f>TRIM('Vložení dat'!N982)</f>
        <v/>
      </c>
      <c r="C984" s="16" t="str">
        <f>TRIM('Vložení dat'!K982)</f>
        <v/>
      </c>
      <c r="D984" s="13" t="str">
        <f>TRIM('Vložení dat'!L982)</f>
        <v/>
      </c>
      <c r="E984" s="13" t="str">
        <f>TRIM('Vložení dat'!J982)</f>
        <v/>
      </c>
      <c r="F984" s="13" t="str">
        <f>TRIM('Vložení dat'!H982)</f>
        <v/>
      </c>
      <c r="G984" s="13" t="str">
        <f>TRIM('Vložení dat'!G982)</f>
        <v/>
      </c>
      <c r="H984" s="13" t="str">
        <f>TRIM('Vložení dat'!E982)</f>
        <v/>
      </c>
      <c r="I984" s="13" t="str">
        <f>TRIM('Vložení dat'!B982)</f>
        <v/>
      </c>
      <c r="J984" s="13" t="str">
        <f>IF(AND(OR(A984="Vyt",A984="VODA"),'Vložení dat'!O982=0),"OK",IF(AND(OR(A984="Vyt",A984="VODA"),'Vložení dat'!O982&lt;&gt;0),CONCATENATE("CHYBA - ",'Vložení dat'!O982),""))</f>
        <v/>
      </c>
      <c r="K984" s="13" t="str">
        <f>IF(A984="Vyt",'Vložení dat'!R982,IF(A984="VODA",VALUE(TRIM(LEFT(REPLACE('Vložení dat'!T982,FIND(".",'Vložení dat'!T982,1),1,","),8))),""))</f>
        <v/>
      </c>
      <c r="L984" s="16" t="str">
        <f>IF(A984="Vyt",TRIM('Vložení dat'!S982),IF(A984="VODA",VALUE(TRIM(LEFT(REPLACE('Vložení dat'!R982,FIND(".",'Vložení dat'!R982,1),1,","),8))),""))</f>
        <v/>
      </c>
      <c r="M984" s="16" t="str">
        <f>IF(A984="Vyt",RIGHT('Vložení dat'!P982,11),IF(A984="VODA",VALUE(TRIM(LEFT(REPLACE('Vložení dat'!S982,FIND(".",'Vložení dat'!S982,1),1,","),8))),""))</f>
        <v/>
      </c>
      <c r="N984" s="12" t="str">
        <f>IF(A984="Vyt",TRIM('Vložení dat'!V982),"")</f>
        <v/>
      </c>
      <c r="O984" s="17" t="str">
        <f>IF(A984="Vyt",TRIM(LEFT('Vložení dat'!W982,9)),IF(A984="VODA",TRIM(CONCATENATE(LEFT('Vložení dat'!U982,3),".",MID('Vložení dat'!U982,5,2),".",MID('Vložení dat'!U982,8,2))),""))</f>
        <v/>
      </c>
      <c r="P984" s="18" t="str">
        <f>IF($A984="Vyt",'Vložení dat'!X982,IF($A984="VODA",VALUE(LEFT(TRIM(REPLACE('Vložení dat'!V982,FIND(".",'Vložení dat'!V982,1),1,",")),7)),""))</f>
        <v/>
      </c>
      <c r="Q984" s="18" t="str">
        <f>IF($A984="Vyt",'Vložení dat'!Y982,IF($A984="VODA",VALUE(LEFT(TRIM(REPLACE('Vložení dat'!W982,FIND(".",'Vložení dat'!W982,1),1,",")),7)),""))</f>
        <v/>
      </c>
      <c r="R984" s="18" t="str">
        <f>IF($A984="Vyt",'Vložení dat'!Z982,IF($A984="VODA",VALUE(LEFT(TRIM(REPLACE('Vložení dat'!X982,FIND(".",'Vložení dat'!X982,1),1,",")),7)),""))</f>
        <v/>
      </c>
      <c r="S984" s="18" t="str">
        <f>IF($A984="Vyt",'Vložení dat'!AA982,IF($A984="VODA",VALUE(LEFT(TRIM(REPLACE('Vložení dat'!Y982,FIND(".",'Vložení dat'!Y982,1),1,",")),7)),""))</f>
        <v/>
      </c>
      <c r="T984" s="18" t="str">
        <f>IF($A984="Vyt",'Vložení dat'!AB982,IF($A984="VODA",VALUE(LEFT(TRIM(REPLACE('Vložení dat'!Z982,FIND(".",'Vložení dat'!Z982,1),1,",")),7)),""))</f>
        <v/>
      </c>
      <c r="U984" s="18" t="str">
        <f>IF($A984="Vyt",'Vložení dat'!AC982,IF($A984="VODA",VALUE(LEFT(TRIM(REPLACE('Vložení dat'!AA982,FIND(".",'Vložení dat'!AA982,1),1,",")),7)),""))</f>
        <v/>
      </c>
      <c r="V984" s="18" t="str">
        <f>IF($A984="Vyt",'Vložení dat'!AD982,IF($A984="VODA",VALUE(LEFT(TRIM(REPLACE('Vložení dat'!AB982,FIND(".",'Vložení dat'!AB982,1),1,",")),7)),""))</f>
        <v/>
      </c>
      <c r="W984" s="18" t="str">
        <f>IF($A984="Vyt",'Vložení dat'!AE982,IF($A984="VODA",VALUE(LEFT(TRIM(REPLACE('Vložení dat'!AC982,FIND(".",'Vložení dat'!AC982,1),1,",")),7)),""))</f>
        <v/>
      </c>
      <c r="X984" s="18" t="str">
        <f>IF($A984="Vyt",'Vložení dat'!AF982,IF($A984="VODA",VALUE(LEFT(TRIM(REPLACE('Vložení dat'!AD982,FIND(".",'Vložení dat'!AD982,1),1,",")),7)),""))</f>
        <v/>
      </c>
      <c r="Y984" s="18" t="str">
        <f>IF($A984="Vyt",'Vložení dat'!AG982,IF($A984="VODA",VALUE(LEFT(TRIM(REPLACE('Vložení dat'!AE982,FIND(".",'Vložení dat'!AE982,1),1,",")),7)),""))</f>
        <v/>
      </c>
      <c r="Z984" s="18" t="str">
        <f>IF($A984="Vyt",'Vložení dat'!AH982,IF($A984="VODA",VALUE(LEFT(TRIM(REPLACE('Vložení dat'!AF982,FIND(".",'Vložení dat'!AF982,1),1,",")),7)),""))</f>
        <v/>
      </c>
      <c r="AA984" s="18" t="str">
        <f>IF($A984="Vyt",'Vložení dat'!AI982,IF($A984="VODA",VALUE(LEFT(TRIM(REPLACE('Vložení dat'!AG982,FIND(".",'Vložení dat'!AG982,1),1,",")),7)),""))</f>
        <v/>
      </c>
      <c r="AB984" s="18" t="str">
        <f>IF(A984="Vyt",TRIM(LEFT('Vložení dat'!AY982,9)),IF(A984="VODA",TRIM(LEFT('Vložení dat'!BB982,9)),""))</f>
        <v/>
      </c>
      <c r="AC984" s="18" t="str">
        <f>IF(A984="Vyt",TRIM(LEFT('Vložení dat'!AW982,7)),"")</f>
        <v/>
      </c>
      <c r="AD984" s="18" t="str">
        <f>IF(A984="Vyt",VALUE(REPLACE(TRIM(LEFT('Vložení dat'!BA982,4)),FIND(".",TRIM(LEFT('Vložení dat'!BA982,4)),1),1,",")),IF(A984="VODA",VALUE(REPLACE(TRIM(LEFT('Vložení dat'!BC982,4)),FIND(".",TRIM(LEFT('Vložení dat'!BC982,4)),1),1,",")),""))</f>
        <v/>
      </c>
      <c r="AE984" s="12" t="str">
        <f>IF($A984="Vyt",TRIM(LEFT(REPLACE('Vložení dat'!T982,FIND(".",'Vložení dat'!T982,1),1,","),5)),"")</f>
        <v/>
      </c>
      <c r="AF984" s="12" t="str">
        <f>IF($A984="Vyt",TRIM(LEFT(REPLACE('Vložení dat'!U982,FIND(".",'Vložení dat'!U982,1),1,","),5)),"")</f>
        <v/>
      </c>
      <c r="AG984" s="13" t="str">
        <f>IF(A984="Vyt",LEFT(REPLACE('Vložení dat'!AT982,FIND(".",'Vložení dat'!AT982,1),1,","),5)-LEFT(REPLACE('Vložení dat'!AU982,FIND(".",'Vložení dat'!AU982,1),1,","),5)," ")</f>
        <v xml:space="preserve"> </v>
      </c>
      <c r="AH984" s="13" t="str">
        <f>IF(A984="Vyt",LEFT(REPLACE('Vložení dat'!T982,FIND(".",'Vložení dat'!T982,1),1,","),5)-LEFT(REPLACE('Vložení dat'!U982,FIND(".",'Vložení dat'!U982,1),1,","),5),"")</f>
        <v/>
      </c>
      <c r="AI984" t="str">
        <f>IF(A984="Vyt"," ",IF(A984="VODA",LEFT('Vložení dat'!AU982,12),""))</f>
        <v/>
      </c>
      <c r="AJ984" t="str">
        <f>IF(A984="Vyt","",IF(A984="VODA",LEFT('Vložení dat'!AV982,12),""))</f>
        <v/>
      </c>
    </row>
    <row r="985" spans="1:36" x14ac:dyDescent="0.3">
      <c r="A985" s="13" t="str">
        <f>IF(OR('Vložení dat'!C983=" VIP4RTN010 ",'Vložení dat'!C983=" RED4RITN050.c10_001 "),"Vyt",IF(OR('Vložení dat'!C983=" RED4WM050 ",'Vložení dat'!C983=" RED4WM010 ",ISNUMBER(SEARCH("ECM4WM020.v20",'Vložení dat'!C983,1))),"VODA",IF(ISBLANK('Vložení dat'!C983),"",'Vložení dat'!C983)))</f>
        <v/>
      </c>
      <c r="B985" s="13" t="str">
        <f>TRIM('Vložení dat'!N983)</f>
        <v/>
      </c>
      <c r="C985" s="16" t="str">
        <f>TRIM('Vložení dat'!K983)</f>
        <v/>
      </c>
      <c r="D985" s="13" t="str">
        <f>TRIM('Vložení dat'!L983)</f>
        <v/>
      </c>
      <c r="E985" s="13" t="str">
        <f>TRIM('Vložení dat'!J983)</f>
        <v/>
      </c>
      <c r="F985" s="13" t="str">
        <f>TRIM('Vložení dat'!H983)</f>
        <v/>
      </c>
      <c r="G985" s="13" t="str">
        <f>TRIM('Vložení dat'!G983)</f>
        <v/>
      </c>
      <c r="H985" s="13" t="str">
        <f>TRIM('Vložení dat'!E983)</f>
        <v/>
      </c>
      <c r="I985" s="13" t="str">
        <f>TRIM('Vložení dat'!B983)</f>
        <v/>
      </c>
      <c r="J985" s="13" t="str">
        <f>IF(AND(OR(A985="Vyt",A985="VODA"),'Vložení dat'!O983=0),"OK",IF(AND(OR(A985="Vyt",A985="VODA"),'Vložení dat'!O983&lt;&gt;0),CONCATENATE("CHYBA - ",'Vložení dat'!O983),""))</f>
        <v/>
      </c>
      <c r="K985" s="13" t="str">
        <f>IF(A985="Vyt",'Vložení dat'!R983,IF(A985="VODA",VALUE(TRIM(LEFT(REPLACE('Vložení dat'!T983,FIND(".",'Vložení dat'!T983,1),1,","),8))),""))</f>
        <v/>
      </c>
      <c r="L985" s="16" t="str">
        <f>IF(A985="Vyt",TRIM('Vložení dat'!S983),IF(A985="VODA",VALUE(TRIM(LEFT(REPLACE('Vložení dat'!R983,FIND(".",'Vložení dat'!R983,1),1,","),8))),""))</f>
        <v/>
      </c>
      <c r="M985" s="16" t="str">
        <f>IF(A985="Vyt",RIGHT('Vložení dat'!P983,11),IF(A985="VODA",VALUE(TRIM(LEFT(REPLACE('Vložení dat'!S983,FIND(".",'Vložení dat'!S983,1),1,","),8))),""))</f>
        <v/>
      </c>
      <c r="N985" s="12" t="str">
        <f>IF(A985="Vyt",TRIM('Vložení dat'!V983),"")</f>
        <v/>
      </c>
      <c r="O985" s="17" t="str">
        <f>IF(A985="Vyt",TRIM(LEFT('Vložení dat'!W983,9)),IF(A985="VODA",TRIM(CONCATENATE(LEFT('Vložení dat'!U983,3),".",MID('Vložení dat'!U983,5,2),".",MID('Vložení dat'!U983,8,2))),""))</f>
        <v/>
      </c>
      <c r="P985" s="18" t="str">
        <f>IF($A985="Vyt",'Vložení dat'!X983,IF($A985="VODA",VALUE(LEFT(TRIM(REPLACE('Vložení dat'!V983,FIND(".",'Vložení dat'!V983,1),1,",")),7)),""))</f>
        <v/>
      </c>
      <c r="Q985" s="18" t="str">
        <f>IF($A985="Vyt",'Vložení dat'!Y983,IF($A985="VODA",VALUE(LEFT(TRIM(REPLACE('Vložení dat'!W983,FIND(".",'Vložení dat'!W983,1),1,",")),7)),""))</f>
        <v/>
      </c>
      <c r="R985" s="18" t="str">
        <f>IF($A985="Vyt",'Vložení dat'!Z983,IF($A985="VODA",VALUE(LEFT(TRIM(REPLACE('Vložení dat'!X983,FIND(".",'Vložení dat'!X983,1),1,",")),7)),""))</f>
        <v/>
      </c>
      <c r="S985" s="18" t="str">
        <f>IF($A985="Vyt",'Vložení dat'!AA983,IF($A985="VODA",VALUE(LEFT(TRIM(REPLACE('Vložení dat'!Y983,FIND(".",'Vložení dat'!Y983,1),1,",")),7)),""))</f>
        <v/>
      </c>
      <c r="T985" s="18" t="str">
        <f>IF($A985="Vyt",'Vložení dat'!AB983,IF($A985="VODA",VALUE(LEFT(TRIM(REPLACE('Vložení dat'!Z983,FIND(".",'Vložení dat'!Z983,1),1,",")),7)),""))</f>
        <v/>
      </c>
      <c r="U985" s="18" t="str">
        <f>IF($A985="Vyt",'Vložení dat'!AC983,IF($A985="VODA",VALUE(LEFT(TRIM(REPLACE('Vložení dat'!AA983,FIND(".",'Vložení dat'!AA983,1),1,",")),7)),""))</f>
        <v/>
      </c>
      <c r="V985" s="18" t="str">
        <f>IF($A985="Vyt",'Vložení dat'!AD983,IF($A985="VODA",VALUE(LEFT(TRIM(REPLACE('Vložení dat'!AB983,FIND(".",'Vložení dat'!AB983,1),1,",")),7)),""))</f>
        <v/>
      </c>
      <c r="W985" s="18" t="str">
        <f>IF($A985="Vyt",'Vložení dat'!AE983,IF($A985="VODA",VALUE(LEFT(TRIM(REPLACE('Vložení dat'!AC983,FIND(".",'Vložení dat'!AC983,1),1,",")),7)),""))</f>
        <v/>
      </c>
      <c r="X985" s="18" t="str">
        <f>IF($A985="Vyt",'Vložení dat'!AF983,IF($A985="VODA",VALUE(LEFT(TRIM(REPLACE('Vložení dat'!AD983,FIND(".",'Vložení dat'!AD983,1),1,",")),7)),""))</f>
        <v/>
      </c>
      <c r="Y985" s="18" t="str">
        <f>IF($A985="Vyt",'Vložení dat'!AG983,IF($A985="VODA",VALUE(LEFT(TRIM(REPLACE('Vložení dat'!AE983,FIND(".",'Vložení dat'!AE983,1),1,",")),7)),""))</f>
        <v/>
      </c>
      <c r="Z985" s="18" t="str">
        <f>IF($A985="Vyt",'Vložení dat'!AH983,IF($A985="VODA",VALUE(LEFT(TRIM(REPLACE('Vložení dat'!AF983,FIND(".",'Vložení dat'!AF983,1),1,",")),7)),""))</f>
        <v/>
      </c>
      <c r="AA985" s="18" t="str">
        <f>IF($A985="Vyt",'Vložení dat'!AI983,IF($A985="VODA",VALUE(LEFT(TRIM(REPLACE('Vložení dat'!AG983,FIND(".",'Vložení dat'!AG983,1),1,",")),7)),""))</f>
        <v/>
      </c>
      <c r="AB985" s="18" t="str">
        <f>IF(A985="Vyt",TRIM(LEFT('Vložení dat'!AY983,9)),IF(A985="VODA",TRIM(LEFT('Vložení dat'!BB983,9)),""))</f>
        <v/>
      </c>
      <c r="AC985" s="18" t="str">
        <f>IF(A985="Vyt",TRIM(LEFT('Vložení dat'!AW983,7)),"")</f>
        <v/>
      </c>
      <c r="AD985" s="18" t="str">
        <f>IF(A985="Vyt",VALUE(REPLACE(TRIM(LEFT('Vložení dat'!BA983,4)),FIND(".",TRIM(LEFT('Vložení dat'!BA983,4)),1),1,",")),IF(A985="VODA",VALUE(REPLACE(TRIM(LEFT('Vložení dat'!BC983,4)),FIND(".",TRIM(LEFT('Vložení dat'!BC983,4)),1),1,",")),""))</f>
        <v/>
      </c>
      <c r="AE985" s="12" t="str">
        <f>IF($A985="Vyt",TRIM(LEFT(REPLACE('Vložení dat'!T983,FIND(".",'Vložení dat'!T983,1),1,","),5)),"")</f>
        <v/>
      </c>
      <c r="AF985" s="12" t="str">
        <f>IF($A985="Vyt",TRIM(LEFT(REPLACE('Vložení dat'!U983,FIND(".",'Vložení dat'!U983,1),1,","),5)),"")</f>
        <v/>
      </c>
      <c r="AG985" s="13" t="str">
        <f>IF(A985="Vyt",LEFT(REPLACE('Vložení dat'!AT983,FIND(".",'Vložení dat'!AT983,1),1,","),5)-LEFT(REPLACE('Vložení dat'!AU983,FIND(".",'Vložení dat'!AU983,1),1,","),5)," ")</f>
        <v xml:space="preserve"> </v>
      </c>
      <c r="AH985" s="13" t="str">
        <f>IF(A985="Vyt",LEFT(REPLACE('Vložení dat'!T983,FIND(".",'Vložení dat'!T983,1),1,","),5)-LEFT(REPLACE('Vložení dat'!U983,FIND(".",'Vložení dat'!U983,1),1,","),5),"")</f>
        <v/>
      </c>
      <c r="AI985" t="str">
        <f>IF(A985="Vyt"," ",IF(A985="VODA",LEFT('Vložení dat'!AU983,12),""))</f>
        <v/>
      </c>
      <c r="AJ985" t="str">
        <f>IF(A985="Vyt","",IF(A985="VODA",LEFT('Vložení dat'!AV983,12),""))</f>
        <v/>
      </c>
    </row>
    <row r="986" spans="1:36" x14ac:dyDescent="0.3">
      <c r="A986" s="13" t="str">
        <f>IF(OR('Vložení dat'!C984=" VIP4RTN010 ",'Vložení dat'!C984=" RED4RITN050.c10_001 "),"Vyt",IF(OR('Vložení dat'!C984=" RED4WM050 ",'Vložení dat'!C984=" RED4WM010 ",ISNUMBER(SEARCH("ECM4WM020.v20",'Vložení dat'!C984,1))),"VODA",IF(ISBLANK('Vložení dat'!C984),"",'Vložení dat'!C984)))</f>
        <v/>
      </c>
      <c r="B986" s="13" t="str">
        <f>TRIM('Vložení dat'!N984)</f>
        <v/>
      </c>
      <c r="C986" s="16" t="str">
        <f>TRIM('Vložení dat'!K984)</f>
        <v/>
      </c>
      <c r="D986" s="13" t="str">
        <f>TRIM('Vložení dat'!L984)</f>
        <v/>
      </c>
      <c r="E986" s="13" t="str">
        <f>TRIM('Vložení dat'!J984)</f>
        <v/>
      </c>
      <c r="F986" s="13" t="str">
        <f>TRIM('Vložení dat'!H984)</f>
        <v/>
      </c>
      <c r="G986" s="13" t="str">
        <f>TRIM('Vložení dat'!G984)</f>
        <v/>
      </c>
      <c r="H986" s="13" t="str">
        <f>TRIM('Vložení dat'!E984)</f>
        <v/>
      </c>
      <c r="I986" s="13" t="str">
        <f>TRIM('Vložení dat'!B984)</f>
        <v/>
      </c>
      <c r="J986" s="13" t="str">
        <f>IF(AND(OR(A986="Vyt",A986="VODA"),'Vložení dat'!O984=0),"OK",IF(AND(OR(A986="Vyt",A986="VODA"),'Vložení dat'!O984&lt;&gt;0),CONCATENATE("CHYBA - ",'Vložení dat'!O984),""))</f>
        <v/>
      </c>
      <c r="K986" s="13" t="str">
        <f>IF(A986="Vyt",'Vložení dat'!R984,IF(A986="VODA",VALUE(TRIM(LEFT(REPLACE('Vložení dat'!T984,FIND(".",'Vložení dat'!T984,1),1,","),8))),""))</f>
        <v/>
      </c>
      <c r="L986" s="16" t="str">
        <f>IF(A986="Vyt",TRIM('Vložení dat'!S984),IF(A986="VODA",VALUE(TRIM(LEFT(REPLACE('Vložení dat'!R984,FIND(".",'Vložení dat'!R984,1),1,","),8))),""))</f>
        <v/>
      </c>
      <c r="M986" s="16" t="str">
        <f>IF(A986="Vyt",RIGHT('Vložení dat'!P984,11),IF(A986="VODA",VALUE(TRIM(LEFT(REPLACE('Vložení dat'!S984,FIND(".",'Vložení dat'!S984,1),1,","),8))),""))</f>
        <v/>
      </c>
      <c r="N986" s="12" t="str">
        <f>IF(A986="Vyt",TRIM('Vložení dat'!V984),"")</f>
        <v/>
      </c>
      <c r="O986" s="17" t="str">
        <f>IF(A986="Vyt",TRIM(LEFT('Vložení dat'!W984,9)),IF(A986="VODA",TRIM(CONCATENATE(LEFT('Vložení dat'!U984,3),".",MID('Vložení dat'!U984,5,2),".",MID('Vložení dat'!U984,8,2))),""))</f>
        <v/>
      </c>
      <c r="P986" s="18" t="str">
        <f>IF($A986="Vyt",'Vložení dat'!X984,IF($A986="VODA",VALUE(LEFT(TRIM(REPLACE('Vložení dat'!V984,FIND(".",'Vložení dat'!V984,1),1,",")),7)),""))</f>
        <v/>
      </c>
      <c r="Q986" s="18" t="str">
        <f>IF($A986="Vyt",'Vložení dat'!Y984,IF($A986="VODA",VALUE(LEFT(TRIM(REPLACE('Vložení dat'!W984,FIND(".",'Vložení dat'!W984,1),1,",")),7)),""))</f>
        <v/>
      </c>
      <c r="R986" s="18" t="str">
        <f>IF($A986="Vyt",'Vložení dat'!Z984,IF($A986="VODA",VALUE(LEFT(TRIM(REPLACE('Vložení dat'!X984,FIND(".",'Vložení dat'!X984,1),1,",")),7)),""))</f>
        <v/>
      </c>
      <c r="S986" s="18" t="str">
        <f>IF($A986="Vyt",'Vložení dat'!AA984,IF($A986="VODA",VALUE(LEFT(TRIM(REPLACE('Vložení dat'!Y984,FIND(".",'Vložení dat'!Y984,1),1,",")),7)),""))</f>
        <v/>
      </c>
      <c r="T986" s="18" t="str">
        <f>IF($A986="Vyt",'Vložení dat'!AB984,IF($A986="VODA",VALUE(LEFT(TRIM(REPLACE('Vložení dat'!Z984,FIND(".",'Vložení dat'!Z984,1),1,",")),7)),""))</f>
        <v/>
      </c>
      <c r="U986" s="18" t="str">
        <f>IF($A986="Vyt",'Vložení dat'!AC984,IF($A986="VODA",VALUE(LEFT(TRIM(REPLACE('Vložení dat'!AA984,FIND(".",'Vložení dat'!AA984,1),1,",")),7)),""))</f>
        <v/>
      </c>
      <c r="V986" s="18" t="str">
        <f>IF($A986="Vyt",'Vložení dat'!AD984,IF($A986="VODA",VALUE(LEFT(TRIM(REPLACE('Vložení dat'!AB984,FIND(".",'Vložení dat'!AB984,1),1,",")),7)),""))</f>
        <v/>
      </c>
      <c r="W986" s="18" t="str">
        <f>IF($A986="Vyt",'Vložení dat'!AE984,IF($A986="VODA",VALUE(LEFT(TRIM(REPLACE('Vložení dat'!AC984,FIND(".",'Vložení dat'!AC984,1),1,",")),7)),""))</f>
        <v/>
      </c>
      <c r="X986" s="18" t="str">
        <f>IF($A986="Vyt",'Vložení dat'!AF984,IF($A986="VODA",VALUE(LEFT(TRIM(REPLACE('Vložení dat'!AD984,FIND(".",'Vložení dat'!AD984,1),1,",")),7)),""))</f>
        <v/>
      </c>
      <c r="Y986" s="18" t="str">
        <f>IF($A986="Vyt",'Vložení dat'!AG984,IF($A986="VODA",VALUE(LEFT(TRIM(REPLACE('Vložení dat'!AE984,FIND(".",'Vložení dat'!AE984,1),1,",")),7)),""))</f>
        <v/>
      </c>
      <c r="Z986" s="18" t="str">
        <f>IF($A986="Vyt",'Vložení dat'!AH984,IF($A986="VODA",VALUE(LEFT(TRIM(REPLACE('Vložení dat'!AF984,FIND(".",'Vložení dat'!AF984,1),1,",")),7)),""))</f>
        <v/>
      </c>
      <c r="AA986" s="18" t="str">
        <f>IF($A986="Vyt",'Vložení dat'!AI984,IF($A986="VODA",VALUE(LEFT(TRIM(REPLACE('Vložení dat'!AG984,FIND(".",'Vložení dat'!AG984,1),1,",")),7)),""))</f>
        <v/>
      </c>
      <c r="AB986" s="18" t="str">
        <f>IF(A986="Vyt",TRIM(LEFT('Vložení dat'!AY984,9)),IF(A986="VODA",TRIM(LEFT('Vložení dat'!BB984,9)),""))</f>
        <v/>
      </c>
      <c r="AC986" s="18" t="str">
        <f>IF(A986="Vyt",TRIM(LEFT('Vložení dat'!AW984,7)),"")</f>
        <v/>
      </c>
      <c r="AD986" s="18" t="str">
        <f>IF(A986="Vyt",VALUE(REPLACE(TRIM(LEFT('Vložení dat'!BA984,4)),FIND(".",TRIM(LEFT('Vložení dat'!BA984,4)),1),1,",")),IF(A986="VODA",VALUE(REPLACE(TRIM(LEFT('Vložení dat'!BC984,4)),FIND(".",TRIM(LEFT('Vložení dat'!BC984,4)),1),1,",")),""))</f>
        <v/>
      </c>
      <c r="AE986" s="12" t="str">
        <f>IF($A986="Vyt",TRIM(LEFT(REPLACE('Vložení dat'!T984,FIND(".",'Vložení dat'!T984,1),1,","),5)),"")</f>
        <v/>
      </c>
      <c r="AF986" s="12" t="str">
        <f>IF($A986="Vyt",TRIM(LEFT(REPLACE('Vložení dat'!U984,FIND(".",'Vložení dat'!U984,1),1,","),5)),"")</f>
        <v/>
      </c>
      <c r="AG986" s="13" t="str">
        <f>IF(A986="Vyt",LEFT(REPLACE('Vložení dat'!AT984,FIND(".",'Vložení dat'!AT984,1),1,","),5)-LEFT(REPLACE('Vložení dat'!AU984,FIND(".",'Vložení dat'!AU984,1),1,","),5)," ")</f>
        <v xml:space="preserve"> </v>
      </c>
      <c r="AH986" s="13" t="str">
        <f>IF(A986="Vyt",LEFT(REPLACE('Vložení dat'!T984,FIND(".",'Vložení dat'!T984,1),1,","),5)-LEFT(REPLACE('Vložení dat'!U984,FIND(".",'Vložení dat'!U984,1),1,","),5),"")</f>
        <v/>
      </c>
      <c r="AI986" t="str">
        <f>IF(A986="Vyt"," ",IF(A986="VODA",LEFT('Vložení dat'!AU984,12),""))</f>
        <v/>
      </c>
      <c r="AJ986" t="str">
        <f>IF(A986="Vyt","",IF(A986="VODA",LEFT('Vložení dat'!AV984,12),""))</f>
        <v/>
      </c>
    </row>
    <row r="987" spans="1:36" x14ac:dyDescent="0.3">
      <c r="A987" s="13" t="str">
        <f>IF(OR('Vložení dat'!C985=" VIP4RTN010 ",'Vložení dat'!C985=" RED4RITN050.c10_001 "),"Vyt",IF(OR('Vložení dat'!C985=" RED4WM050 ",'Vložení dat'!C985=" RED4WM010 ",ISNUMBER(SEARCH("ECM4WM020.v20",'Vložení dat'!C985,1))),"VODA",IF(ISBLANK('Vložení dat'!C985),"",'Vložení dat'!C985)))</f>
        <v/>
      </c>
      <c r="B987" s="13" t="str">
        <f>TRIM('Vložení dat'!N985)</f>
        <v/>
      </c>
      <c r="C987" s="16" t="str">
        <f>TRIM('Vložení dat'!K985)</f>
        <v/>
      </c>
      <c r="D987" s="13" t="str">
        <f>TRIM('Vložení dat'!L985)</f>
        <v/>
      </c>
      <c r="E987" s="13" t="str">
        <f>TRIM('Vložení dat'!J985)</f>
        <v/>
      </c>
      <c r="F987" s="13" t="str">
        <f>TRIM('Vložení dat'!H985)</f>
        <v/>
      </c>
      <c r="G987" s="13" t="str">
        <f>TRIM('Vložení dat'!G985)</f>
        <v/>
      </c>
      <c r="H987" s="13" t="str">
        <f>TRIM('Vložení dat'!E985)</f>
        <v/>
      </c>
      <c r="I987" s="13" t="str">
        <f>TRIM('Vložení dat'!B985)</f>
        <v/>
      </c>
      <c r="J987" s="13" t="str">
        <f>IF(AND(OR(A987="Vyt",A987="VODA"),'Vložení dat'!O985=0),"OK",IF(AND(OR(A987="Vyt",A987="VODA"),'Vložení dat'!O985&lt;&gt;0),CONCATENATE("CHYBA - ",'Vložení dat'!O985),""))</f>
        <v/>
      </c>
      <c r="K987" s="13" t="str">
        <f>IF(A987="Vyt",'Vložení dat'!R985,IF(A987="VODA",VALUE(TRIM(LEFT(REPLACE('Vložení dat'!T985,FIND(".",'Vložení dat'!T985,1),1,","),8))),""))</f>
        <v/>
      </c>
      <c r="L987" s="16" t="str">
        <f>IF(A987="Vyt",TRIM('Vložení dat'!S985),IF(A987="VODA",VALUE(TRIM(LEFT(REPLACE('Vložení dat'!R985,FIND(".",'Vložení dat'!R985,1),1,","),8))),""))</f>
        <v/>
      </c>
      <c r="M987" s="16" t="str">
        <f>IF(A987="Vyt",RIGHT('Vložení dat'!P985,11),IF(A987="VODA",VALUE(TRIM(LEFT(REPLACE('Vložení dat'!S985,FIND(".",'Vložení dat'!S985,1),1,","),8))),""))</f>
        <v/>
      </c>
      <c r="N987" s="12" t="str">
        <f>IF(A987="Vyt",TRIM('Vložení dat'!V985),"")</f>
        <v/>
      </c>
      <c r="O987" s="17" t="str">
        <f>IF(A987="Vyt",TRIM(LEFT('Vložení dat'!W985,9)),IF(A987="VODA",TRIM(CONCATENATE(LEFT('Vložení dat'!U985,3),".",MID('Vložení dat'!U985,5,2),".",MID('Vložení dat'!U985,8,2))),""))</f>
        <v/>
      </c>
      <c r="P987" s="18" t="str">
        <f>IF($A987="Vyt",'Vložení dat'!X985,IF($A987="VODA",VALUE(LEFT(TRIM(REPLACE('Vložení dat'!V985,FIND(".",'Vložení dat'!V985,1),1,",")),7)),""))</f>
        <v/>
      </c>
      <c r="Q987" s="18" t="str">
        <f>IF($A987="Vyt",'Vložení dat'!Y985,IF($A987="VODA",VALUE(LEFT(TRIM(REPLACE('Vložení dat'!W985,FIND(".",'Vložení dat'!W985,1),1,",")),7)),""))</f>
        <v/>
      </c>
      <c r="R987" s="18" t="str">
        <f>IF($A987="Vyt",'Vložení dat'!Z985,IF($A987="VODA",VALUE(LEFT(TRIM(REPLACE('Vložení dat'!X985,FIND(".",'Vložení dat'!X985,1),1,",")),7)),""))</f>
        <v/>
      </c>
      <c r="S987" s="18" t="str">
        <f>IF($A987="Vyt",'Vložení dat'!AA985,IF($A987="VODA",VALUE(LEFT(TRIM(REPLACE('Vložení dat'!Y985,FIND(".",'Vložení dat'!Y985,1),1,",")),7)),""))</f>
        <v/>
      </c>
      <c r="T987" s="18" t="str">
        <f>IF($A987="Vyt",'Vložení dat'!AB985,IF($A987="VODA",VALUE(LEFT(TRIM(REPLACE('Vložení dat'!Z985,FIND(".",'Vložení dat'!Z985,1),1,",")),7)),""))</f>
        <v/>
      </c>
      <c r="U987" s="18" t="str">
        <f>IF($A987="Vyt",'Vložení dat'!AC985,IF($A987="VODA",VALUE(LEFT(TRIM(REPLACE('Vložení dat'!AA985,FIND(".",'Vložení dat'!AA985,1),1,",")),7)),""))</f>
        <v/>
      </c>
      <c r="V987" s="18" t="str">
        <f>IF($A987="Vyt",'Vložení dat'!AD985,IF($A987="VODA",VALUE(LEFT(TRIM(REPLACE('Vložení dat'!AB985,FIND(".",'Vložení dat'!AB985,1),1,",")),7)),""))</f>
        <v/>
      </c>
      <c r="W987" s="18" t="str">
        <f>IF($A987="Vyt",'Vložení dat'!AE985,IF($A987="VODA",VALUE(LEFT(TRIM(REPLACE('Vložení dat'!AC985,FIND(".",'Vložení dat'!AC985,1),1,",")),7)),""))</f>
        <v/>
      </c>
      <c r="X987" s="18" t="str">
        <f>IF($A987="Vyt",'Vložení dat'!AF985,IF($A987="VODA",VALUE(LEFT(TRIM(REPLACE('Vložení dat'!AD985,FIND(".",'Vložení dat'!AD985,1),1,",")),7)),""))</f>
        <v/>
      </c>
      <c r="Y987" s="18" t="str">
        <f>IF($A987="Vyt",'Vložení dat'!AG985,IF($A987="VODA",VALUE(LEFT(TRIM(REPLACE('Vložení dat'!AE985,FIND(".",'Vložení dat'!AE985,1),1,",")),7)),""))</f>
        <v/>
      </c>
      <c r="Z987" s="18" t="str">
        <f>IF($A987="Vyt",'Vložení dat'!AH985,IF($A987="VODA",VALUE(LEFT(TRIM(REPLACE('Vložení dat'!AF985,FIND(".",'Vložení dat'!AF985,1),1,",")),7)),""))</f>
        <v/>
      </c>
      <c r="AA987" s="18" t="str">
        <f>IF($A987="Vyt",'Vložení dat'!AI985,IF($A987="VODA",VALUE(LEFT(TRIM(REPLACE('Vložení dat'!AG985,FIND(".",'Vložení dat'!AG985,1),1,",")),7)),""))</f>
        <v/>
      </c>
      <c r="AB987" s="18" t="str">
        <f>IF(A987="Vyt",TRIM(LEFT('Vložení dat'!AY985,9)),IF(A987="VODA",TRIM(LEFT('Vložení dat'!BB985,9)),""))</f>
        <v/>
      </c>
      <c r="AC987" s="18" t="str">
        <f>IF(A987="Vyt",TRIM(LEFT('Vložení dat'!AW985,7)),"")</f>
        <v/>
      </c>
      <c r="AD987" s="18" t="str">
        <f>IF(A987="Vyt",VALUE(REPLACE(TRIM(LEFT('Vložení dat'!BA985,4)),FIND(".",TRIM(LEFT('Vložení dat'!BA985,4)),1),1,",")),IF(A987="VODA",VALUE(REPLACE(TRIM(LEFT('Vložení dat'!BC985,4)),FIND(".",TRIM(LEFT('Vložení dat'!BC985,4)),1),1,",")),""))</f>
        <v/>
      </c>
      <c r="AE987" s="12" t="str">
        <f>IF($A987="Vyt",TRIM(LEFT(REPLACE('Vložení dat'!T985,FIND(".",'Vložení dat'!T985,1),1,","),5)),"")</f>
        <v/>
      </c>
      <c r="AF987" s="12" t="str">
        <f>IF($A987="Vyt",TRIM(LEFT(REPLACE('Vložení dat'!U985,FIND(".",'Vložení dat'!U985,1),1,","),5)),"")</f>
        <v/>
      </c>
      <c r="AG987" s="13" t="str">
        <f>IF(A987="Vyt",LEFT(REPLACE('Vložení dat'!AT985,FIND(".",'Vložení dat'!AT985,1),1,","),5)-LEFT(REPLACE('Vložení dat'!AU985,FIND(".",'Vložení dat'!AU985,1),1,","),5)," ")</f>
        <v xml:space="preserve"> </v>
      </c>
      <c r="AH987" s="13" t="str">
        <f>IF(A987="Vyt",LEFT(REPLACE('Vložení dat'!T985,FIND(".",'Vložení dat'!T985,1),1,","),5)-LEFT(REPLACE('Vložení dat'!U985,FIND(".",'Vložení dat'!U985,1),1,","),5),"")</f>
        <v/>
      </c>
      <c r="AI987" t="str">
        <f>IF(A987="Vyt"," ",IF(A987="VODA",LEFT('Vložení dat'!AU985,12),""))</f>
        <v/>
      </c>
      <c r="AJ987" t="str">
        <f>IF(A987="Vyt","",IF(A987="VODA",LEFT('Vložení dat'!AV985,12),""))</f>
        <v/>
      </c>
    </row>
    <row r="988" spans="1:36" x14ac:dyDescent="0.3">
      <c r="A988" s="13" t="str">
        <f>IF(OR('Vložení dat'!C986=" VIP4RTN010 ",'Vložení dat'!C986=" RED4RITN050.c10_001 "),"Vyt",IF(OR('Vložení dat'!C986=" RED4WM050 ",'Vložení dat'!C986=" RED4WM010 ",ISNUMBER(SEARCH("ECM4WM020.v20",'Vložení dat'!C986,1))),"VODA",IF(ISBLANK('Vložení dat'!C986),"",'Vložení dat'!C986)))</f>
        <v/>
      </c>
      <c r="B988" s="13" t="str">
        <f>TRIM('Vložení dat'!N986)</f>
        <v/>
      </c>
      <c r="C988" s="16" t="str">
        <f>TRIM('Vložení dat'!K986)</f>
        <v/>
      </c>
      <c r="D988" s="13" t="str">
        <f>TRIM('Vložení dat'!L986)</f>
        <v/>
      </c>
      <c r="E988" s="13" t="str">
        <f>TRIM('Vložení dat'!J986)</f>
        <v/>
      </c>
      <c r="F988" s="13" t="str">
        <f>TRIM('Vložení dat'!H986)</f>
        <v/>
      </c>
      <c r="G988" s="13" t="str">
        <f>TRIM('Vložení dat'!G986)</f>
        <v/>
      </c>
      <c r="H988" s="13" t="str">
        <f>TRIM('Vložení dat'!E986)</f>
        <v/>
      </c>
      <c r="I988" s="13" t="str">
        <f>TRIM('Vložení dat'!B986)</f>
        <v/>
      </c>
      <c r="J988" s="13" t="str">
        <f>IF(AND(OR(A988="Vyt",A988="VODA"),'Vložení dat'!O986=0),"OK",IF(AND(OR(A988="Vyt",A988="VODA"),'Vložení dat'!O986&lt;&gt;0),CONCATENATE("CHYBA - ",'Vložení dat'!O986),""))</f>
        <v/>
      </c>
      <c r="K988" s="13" t="str">
        <f>IF(A988="Vyt",'Vložení dat'!R986,IF(A988="VODA",VALUE(TRIM(LEFT(REPLACE('Vložení dat'!T986,FIND(".",'Vložení dat'!T986,1),1,","),8))),""))</f>
        <v/>
      </c>
      <c r="L988" s="16" t="str">
        <f>IF(A988="Vyt",TRIM('Vložení dat'!S986),IF(A988="VODA",VALUE(TRIM(LEFT(REPLACE('Vložení dat'!R986,FIND(".",'Vložení dat'!R986,1),1,","),8))),""))</f>
        <v/>
      </c>
      <c r="M988" s="16" t="str">
        <f>IF(A988="Vyt",RIGHT('Vložení dat'!P986,11),IF(A988="VODA",VALUE(TRIM(LEFT(REPLACE('Vložení dat'!S986,FIND(".",'Vložení dat'!S986,1),1,","),8))),""))</f>
        <v/>
      </c>
      <c r="N988" s="12" t="str">
        <f>IF(A988="Vyt",TRIM('Vložení dat'!V986),"")</f>
        <v/>
      </c>
      <c r="O988" s="17" t="str">
        <f>IF(A988="Vyt",TRIM(LEFT('Vložení dat'!W986,9)),IF(A988="VODA",TRIM(CONCATENATE(LEFT('Vložení dat'!U986,3),".",MID('Vložení dat'!U986,5,2),".",MID('Vložení dat'!U986,8,2))),""))</f>
        <v/>
      </c>
      <c r="P988" s="18" t="str">
        <f>IF($A988="Vyt",'Vložení dat'!X986,IF($A988="VODA",VALUE(LEFT(TRIM(REPLACE('Vložení dat'!V986,FIND(".",'Vložení dat'!V986,1),1,",")),7)),""))</f>
        <v/>
      </c>
      <c r="Q988" s="18" t="str">
        <f>IF($A988="Vyt",'Vložení dat'!Y986,IF($A988="VODA",VALUE(LEFT(TRIM(REPLACE('Vložení dat'!W986,FIND(".",'Vložení dat'!W986,1),1,",")),7)),""))</f>
        <v/>
      </c>
      <c r="R988" s="18" t="str">
        <f>IF($A988="Vyt",'Vložení dat'!Z986,IF($A988="VODA",VALUE(LEFT(TRIM(REPLACE('Vložení dat'!X986,FIND(".",'Vložení dat'!X986,1),1,",")),7)),""))</f>
        <v/>
      </c>
      <c r="S988" s="18" t="str">
        <f>IF($A988="Vyt",'Vložení dat'!AA986,IF($A988="VODA",VALUE(LEFT(TRIM(REPLACE('Vložení dat'!Y986,FIND(".",'Vložení dat'!Y986,1),1,",")),7)),""))</f>
        <v/>
      </c>
      <c r="T988" s="18" t="str">
        <f>IF($A988="Vyt",'Vložení dat'!AB986,IF($A988="VODA",VALUE(LEFT(TRIM(REPLACE('Vložení dat'!Z986,FIND(".",'Vložení dat'!Z986,1),1,",")),7)),""))</f>
        <v/>
      </c>
      <c r="U988" s="18" t="str">
        <f>IF($A988="Vyt",'Vložení dat'!AC986,IF($A988="VODA",VALUE(LEFT(TRIM(REPLACE('Vložení dat'!AA986,FIND(".",'Vložení dat'!AA986,1),1,",")),7)),""))</f>
        <v/>
      </c>
      <c r="V988" s="18" t="str">
        <f>IF($A988="Vyt",'Vložení dat'!AD986,IF($A988="VODA",VALUE(LEFT(TRIM(REPLACE('Vložení dat'!AB986,FIND(".",'Vložení dat'!AB986,1),1,",")),7)),""))</f>
        <v/>
      </c>
      <c r="W988" s="18" t="str">
        <f>IF($A988="Vyt",'Vložení dat'!AE986,IF($A988="VODA",VALUE(LEFT(TRIM(REPLACE('Vložení dat'!AC986,FIND(".",'Vložení dat'!AC986,1),1,",")),7)),""))</f>
        <v/>
      </c>
      <c r="X988" s="18" t="str">
        <f>IF($A988="Vyt",'Vložení dat'!AF986,IF($A988="VODA",VALUE(LEFT(TRIM(REPLACE('Vložení dat'!AD986,FIND(".",'Vložení dat'!AD986,1),1,",")),7)),""))</f>
        <v/>
      </c>
      <c r="Y988" s="18" t="str">
        <f>IF($A988="Vyt",'Vložení dat'!AG986,IF($A988="VODA",VALUE(LEFT(TRIM(REPLACE('Vložení dat'!AE986,FIND(".",'Vložení dat'!AE986,1),1,",")),7)),""))</f>
        <v/>
      </c>
      <c r="Z988" s="18" t="str">
        <f>IF($A988="Vyt",'Vložení dat'!AH986,IF($A988="VODA",VALUE(LEFT(TRIM(REPLACE('Vložení dat'!AF986,FIND(".",'Vložení dat'!AF986,1),1,",")),7)),""))</f>
        <v/>
      </c>
      <c r="AA988" s="18" t="str">
        <f>IF($A988="Vyt",'Vložení dat'!AI986,IF($A988="VODA",VALUE(LEFT(TRIM(REPLACE('Vložení dat'!AG986,FIND(".",'Vložení dat'!AG986,1),1,",")),7)),""))</f>
        <v/>
      </c>
      <c r="AB988" s="18" t="str">
        <f>IF(A988="Vyt",TRIM(LEFT('Vložení dat'!AY986,9)),IF(A988="VODA",TRIM(LEFT('Vložení dat'!BB986,9)),""))</f>
        <v/>
      </c>
      <c r="AC988" s="18" t="str">
        <f>IF(A988="Vyt",TRIM(LEFT('Vložení dat'!AW986,7)),"")</f>
        <v/>
      </c>
      <c r="AD988" s="18" t="str">
        <f>IF(A988="Vyt",VALUE(REPLACE(TRIM(LEFT('Vložení dat'!BA986,4)),FIND(".",TRIM(LEFT('Vložení dat'!BA986,4)),1),1,",")),IF(A988="VODA",VALUE(REPLACE(TRIM(LEFT('Vložení dat'!BC986,4)),FIND(".",TRIM(LEFT('Vložení dat'!BC986,4)),1),1,",")),""))</f>
        <v/>
      </c>
      <c r="AE988" s="12" t="str">
        <f>IF($A988="Vyt",TRIM(LEFT(REPLACE('Vložení dat'!T986,FIND(".",'Vložení dat'!T986,1),1,","),5)),"")</f>
        <v/>
      </c>
      <c r="AF988" s="12" t="str">
        <f>IF($A988="Vyt",TRIM(LEFT(REPLACE('Vložení dat'!U986,FIND(".",'Vložení dat'!U986,1),1,","),5)),"")</f>
        <v/>
      </c>
      <c r="AG988" s="13" t="str">
        <f>IF(A988="Vyt",LEFT(REPLACE('Vložení dat'!AT986,FIND(".",'Vložení dat'!AT986,1),1,","),5)-LEFT(REPLACE('Vložení dat'!AU986,FIND(".",'Vložení dat'!AU986,1),1,","),5)," ")</f>
        <v xml:space="preserve"> </v>
      </c>
      <c r="AH988" s="13" t="str">
        <f>IF(A988="Vyt",LEFT(REPLACE('Vložení dat'!T986,FIND(".",'Vložení dat'!T986,1),1,","),5)-LEFT(REPLACE('Vložení dat'!U986,FIND(".",'Vložení dat'!U986,1),1,","),5),"")</f>
        <v/>
      </c>
      <c r="AI988" t="str">
        <f>IF(A988="Vyt"," ",IF(A988="VODA",LEFT('Vložení dat'!AU986,12),""))</f>
        <v/>
      </c>
      <c r="AJ988" t="str">
        <f>IF(A988="Vyt","",IF(A988="VODA",LEFT('Vložení dat'!AV986,12),""))</f>
        <v/>
      </c>
    </row>
    <row r="989" spans="1:36" x14ac:dyDescent="0.3">
      <c r="A989" s="13" t="str">
        <f>IF(OR('Vložení dat'!C987=" VIP4RTN010 ",'Vložení dat'!C987=" RED4RITN050.c10_001 "),"Vyt",IF(OR('Vložení dat'!C987=" RED4WM050 ",'Vložení dat'!C987=" RED4WM010 ",ISNUMBER(SEARCH("ECM4WM020.v20",'Vložení dat'!C987,1))),"VODA",IF(ISBLANK('Vložení dat'!C987),"",'Vložení dat'!C987)))</f>
        <v/>
      </c>
      <c r="B989" s="13" t="str">
        <f>TRIM('Vložení dat'!N987)</f>
        <v/>
      </c>
      <c r="C989" s="16" t="str">
        <f>TRIM('Vložení dat'!K987)</f>
        <v/>
      </c>
      <c r="D989" s="13" t="str">
        <f>TRIM('Vložení dat'!L987)</f>
        <v/>
      </c>
      <c r="E989" s="13" t="str">
        <f>TRIM('Vložení dat'!J987)</f>
        <v/>
      </c>
      <c r="F989" s="13" t="str">
        <f>TRIM('Vložení dat'!H987)</f>
        <v/>
      </c>
      <c r="G989" s="13" t="str">
        <f>TRIM('Vložení dat'!G987)</f>
        <v/>
      </c>
      <c r="H989" s="13" t="str">
        <f>TRIM('Vložení dat'!E987)</f>
        <v/>
      </c>
      <c r="I989" s="13" t="str">
        <f>TRIM('Vložení dat'!B987)</f>
        <v/>
      </c>
      <c r="J989" s="13" t="str">
        <f>IF(AND(OR(A989="Vyt",A989="VODA"),'Vložení dat'!O987=0),"OK",IF(AND(OR(A989="Vyt",A989="VODA"),'Vložení dat'!O987&lt;&gt;0),CONCATENATE("CHYBA - ",'Vložení dat'!O987),""))</f>
        <v/>
      </c>
      <c r="K989" s="13" t="str">
        <f>IF(A989="Vyt",'Vložení dat'!R987,IF(A989="VODA",VALUE(TRIM(LEFT(REPLACE('Vložení dat'!T987,FIND(".",'Vložení dat'!T987,1),1,","),8))),""))</f>
        <v/>
      </c>
      <c r="L989" s="16" t="str">
        <f>IF(A989="Vyt",TRIM('Vložení dat'!S987),IF(A989="VODA",VALUE(TRIM(LEFT(REPLACE('Vložení dat'!R987,FIND(".",'Vložení dat'!R987,1),1,","),8))),""))</f>
        <v/>
      </c>
      <c r="M989" s="16" t="str">
        <f>IF(A989="Vyt",RIGHT('Vložení dat'!P987,11),IF(A989="VODA",VALUE(TRIM(LEFT(REPLACE('Vložení dat'!S987,FIND(".",'Vložení dat'!S987,1),1,","),8))),""))</f>
        <v/>
      </c>
      <c r="N989" s="12" t="str">
        <f>IF(A989="Vyt",TRIM('Vložení dat'!V987),"")</f>
        <v/>
      </c>
      <c r="O989" s="17" t="str">
        <f>IF(A989="Vyt",TRIM(LEFT('Vložení dat'!W987,9)),IF(A989="VODA",TRIM(CONCATENATE(LEFT('Vložení dat'!U987,3),".",MID('Vložení dat'!U987,5,2),".",MID('Vložení dat'!U987,8,2))),""))</f>
        <v/>
      </c>
      <c r="P989" s="18" t="str">
        <f>IF($A989="Vyt",'Vložení dat'!X987,IF($A989="VODA",VALUE(LEFT(TRIM(REPLACE('Vložení dat'!V987,FIND(".",'Vložení dat'!V987,1),1,",")),7)),""))</f>
        <v/>
      </c>
      <c r="Q989" s="18" t="str">
        <f>IF($A989="Vyt",'Vložení dat'!Y987,IF($A989="VODA",VALUE(LEFT(TRIM(REPLACE('Vložení dat'!W987,FIND(".",'Vložení dat'!W987,1),1,",")),7)),""))</f>
        <v/>
      </c>
      <c r="R989" s="18" t="str">
        <f>IF($A989="Vyt",'Vložení dat'!Z987,IF($A989="VODA",VALUE(LEFT(TRIM(REPLACE('Vložení dat'!X987,FIND(".",'Vložení dat'!X987,1),1,",")),7)),""))</f>
        <v/>
      </c>
      <c r="S989" s="18" t="str">
        <f>IF($A989="Vyt",'Vložení dat'!AA987,IF($A989="VODA",VALUE(LEFT(TRIM(REPLACE('Vložení dat'!Y987,FIND(".",'Vložení dat'!Y987,1),1,",")),7)),""))</f>
        <v/>
      </c>
      <c r="T989" s="18" t="str">
        <f>IF($A989="Vyt",'Vložení dat'!AB987,IF($A989="VODA",VALUE(LEFT(TRIM(REPLACE('Vložení dat'!Z987,FIND(".",'Vložení dat'!Z987,1),1,",")),7)),""))</f>
        <v/>
      </c>
      <c r="U989" s="18" t="str">
        <f>IF($A989="Vyt",'Vložení dat'!AC987,IF($A989="VODA",VALUE(LEFT(TRIM(REPLACE('Vložení dat'!AA987,FIND(".",'Vložení dat'!AA987,1),1,",")),7)),""))</f>
        <v/>
      </c>
      <c r="V989" s="18" t="str">
        <f>IF($A989="Vyt",'Vložení dat'!AD987,IF($A989="VODA",VALUE(LEFT(TRIM(REPLACE('Vložení dat'!AB987,FIND(".",'Vložení dat'!AB987,1),1,",")),7)),""))</f>
        <v/>
      </c>
      <c r="W989" s="18" t="str">
        <f>IF($A989="Vyt",'Vložení dat'!AE987,IF($A989="VODA",VALUE(LEFT(TRIM(REPLACE('Vložení dat'!AC987,FIND(".",'Vložení dat'!AC987,1),1,",")),7)),""))</f>
        <v/>
      </c>
      <c r="X989" s="18" t="str">
        <f>IF($A989="Vyt",'Vložení dat'!AF987,IF($A989="VODA",VALUE(LEFT(TRIM(REPLACE('Vložení dat'!AD987,FIND(".",'Vložení dat'!AD987,1),1,",")),7)),""))</f>
        <v/>
      </c>
      <c r="Y989" s="18" t="str">
        <f>IF($A989="Vyt",'Vložení dat'!AG987,IF($A989="VODA",VALUE(LEFT(TRIM(REPLACE('Vložení dat'!AE987,FIND(".",'Vložení dat'!AE987,1),1,",")),7)),""))</f>
        <v/>
      </c>
      <c r="Z989" s="18" t="str">
        <f>IF($A989="Vyt",'Vložení dat'!AH987,IF($A989="VODA",VALUE(LEFT(TRIM(REPLACE('Vložení dat'!AF987,FIND(".",'Vložení dat'!AF987,1),1,",")),7)),""))</f>
        <v/>
      </c>
      <c r="AA989" s="18" t="str">
        <f>IF($A989="Vyt",'Vložení dat'!AI987,IF($A989="VODA",VALUE(LEFT(TRIM(REPLACE('Vložení dat'!AG987,FIND(".",'Vložení dat'!AG987,1),1,",")),7)),""))</f>
        <v/>
      </c>
      <c r="AB989" s="18" t="str">
        <f>IF(A989="Vyt",TRIM(LEFT('Vložení dat'!AY987,9)),IF(A989="VODA",TRIM(LEFT('Vložení dat'!BB987,9)),""))</f>
        <v/>
      </c>
      <c r="AC989" s="18" t="str">
        <f>IF(A989="Vyt",TRIM(LEFT('Vložení dat'!AW987,7)),"")</f>
        <v/>
      </c>
      <c r="AD989" s="18" t="str">
        <f>IF(A989="Vyt",VALUE(REPLACE(TRIM(LEFT('Vložení dat'!BA987,4)),FIND(".",TRIM(LEFT('Vložení dat'!BA987,4)),1),1,",")),IF(A989="VODA",VALUE(REPLACE(TRIM(LEFT('Vložení dat'!BC987,4)),FIND(".",TRIM(LEFT('Vložení dat'!BC987,4)),1),1,",")),""))</f>
        <v/>
      </c>
      <c r="AE989" s="12" t="str">
        <f>IF($A989="Vyt",TRIM(LEFT(REPLACE('Vložení dat'!T987,FIND(".",'Vložení dat'!T987,1),1,","),5)),"")</f>
        <v/>
      </c>
      <c r="AF989" s="12" t="str">
        <f>IF($A989="Vyt",TRIM(LEFT(REPLACE('Vložení dat'!U987,FIND(".",'Vložení dat'!U987,1),1,","),5)),"")</f>
        <v/>
      </c>
      <c r="AG989" s="13" t="str">
        <f>IF(A989="Vyt",LEFT(REPLACE('Vložení dat'!AT987,FIND(".",'Vložení dat'!AT987,1),1,","),5)-LEFT(REPLACE('Vložení dat'!AU987,FIND(".",'Vložení dat'!AU987,1),1,","),5)," ")</f>
        <v xml:space="preserve"> </v>
      </c>
      <c r="AH989" s="13" t="str">
        <f>IF(A989="Vyt",LEFT(REPLACE('Vložení dat'!T987,FIND(".",'Vložení dat'!T987,1),1,","),5)-LEFT(REPLACE('Vložení dat'!U987,FIND(".",'Vložení dat'!U987,1),1,","),5),"")</f>
        <v/>
      </c>
      <c r="AI989" t="str">
        <f>IF(A989="Vyt"," ",IF(A989="VODA",LEFT('Vložení dat'!AU987,12),""))</f>
        <v/>
      </c>
      <c r="AJ989" t="str">
        <f>IF(A989="Vyt","",IF(A989="VODA",LEFT('Vložení dat'!AV987,12),""))</f>
        <v/>
      </c>
    </row>
    <row r="990" spans="1:36" x14ac:dyDescent="0.3">
      <c r="A990" s="13" t="str">
        <f>IF(OR('Vložení dat'!C988=" VIP4RTN010 ",'Vložení dat'!C988=" RED4RITN050.c10_001 "),"Vyt",IF(OR('Vložení dat'!C988=" RED4WM050 ",'Vložení dat'!C988=" RED4WM010 ",ISNUMBER(SEARCH("ECM4WM020.v20",'Vložení dat'!C988,1))),"VODA",IF(ISBLANK('Vložení dat'!C988),"",'Vložení dat'!C988)))</f>
        <v/>
      </c>
      <c r="B990" s="13" t="str">
        <f>TRIM('Vložení dat'!N988)</f>
        <v/>
      </c>
      <c r="C990" s="16" t="str">
        <f>TRIM('Vložení dat'!K988)</f>
        <v/>
      </c>
      <c r="D990" s="13" t="str">
        <f>TRIM('Vložení dat'!L988)</f>
        <v/>
      </c>
      <c r="E990" s="13" t="str">
        <f>TRIM('Vložení dat'!J988)</f>
        <v/>
      </c>
      <c r="F990" s="13" t="str">
        <f>TRIM('Vložení dat'!H988)</f>
        <v/>
      </c>
      <c r="G990" s="13" t="str">
        <f>TRIM('Vložení dat'!G988)</f>
        <v/>
      </c>
      <c r="H990" s="13" t="str">
        <f>TRIM('Vložení dat'!E988)</f>
        <v/>
      </c>
      <c r="I990" s="13" t="str">
        <f>TRIM('Vložení dat'!B988)</f>
        <v/>
      </c>
      <c r="J990" s="13" t="str">
        <f>IF(AND(OR(A990="Vyt",A990="VODA"),'Vložení dat'!O988=0),"OK",IF(AND(OR(A990="Vyt",A990="VODA"),'Vložení dat'!O988&lt;&gt;0),CONCATENATE("CHYBA - ",'Vložení dat'!O988),""))</f>
        <v/>
      </c>
      <c r="K990" s="13" t="str">
        <f>IF(A990="Vyt",'Vložení dat'!R988,IF(A990="VODA",VALUE(TRIM(LEFT(REPLACE('Vložení dat'!T988,FIND(".",'Vložení dat'!T988,1),1,","),8))),""))</f>
        <v/>
      </c>
      <c r="L990" s="16" t="str">
        <f>IF(A990="Vyt",TRIM('Vložení dat'!S988),IF(A990="VODA",VALUE(TRIM(LEFT(REPLACE('Vložení dat'!R988,FIND(".",'Vložení dat'!R988,1),1,","),8))),""))</f>
        <v/>
      </c>
      <c r="M990" s="16" t="str">
        <f>IF(A990="Vyt",RIGHT('Vložení dat'!P988,11),IF(A990="VODA",VALUE(TRIM(LEFT(REPLACE('Vložení dat'!S988,FIND(".",'Vložení dat'!S988,1),1,","),8))),""))</f>
        <v/>
      </c>
      <c r="N990" s="12" t="str">
        <f>IF(A990="Vyt",TRIM('Vložení dat'!V988),"")</f>
        <v/>
      </c>
      <c r="O990" s="17" t="str">
        <f>IF(A990="Vyt",TRIM(LEFT('Vložení dat'!W988,9)),IF(A990="VODA",TRIM(CONCATENATE(LEFT('Vložení dat'!U988,3),".",MID('Vložení dat'!U988,5,2),".",MID('Vložení dat'!U988,8,2))),""))</f>
        <v/>
      </c>
      <c r="P990" s="18" t="str">
        <f>IF($A990="Vyt",'Vložení dat'!X988,IF($A990="VODA",VALUE(LEFT(TRIM(REPLACE('Vložení dat'!V988,FIND(".",'Vložení dat'!V988,1),1,",")),7)),""))</f>
        <v/>
      </c>
      <c r="Q990" s="18" t="str">
        <f>IF($A990="Vyt",'Vložení dat'!Y988,IF($A990="VODA",VALUE(LEFT(TRIM(REPLACE('Vložení dat'!W988,FIND(".",'Vložení dat'!W988,1),1,",")),7)),""))</f>
        <v/>
      </c>
      <c r="R990" s="18" t="str">
        <f>IF($A990="Vyt",'Vložení dat'!Z988,IF($A990="VODA",VALUE(LEFT(TRIM(REPLACE('Vložení dat'!X988,FIND(".",'Vložení dat'!X988,1),1,",")),7)),""))</f>
        <v/>
      </c>
      <c r="S990" s="18" t="str">
        <f>IF($A990="Vyt",'Vložení dat'!AA988,IF($A990="VODA",VALUE(LEFT(TRIM(REPLACE('Vložení dat'!Y988,FIND(".",'Vložení dat'!Y988,1),1,",")),7)),""))</f>
        <v/>
      </c>
      <c r="T990" s="18" t="str">
        <f>IF($A990="Vyt",'Vložení dat'!AB988,IF($A990="VODA",VALUE(LEFT(TRIM(REPLACE('Vložení dat'!Z988,FIND(".",'Vložení dat'!Z988,1),1,",")),7)),""))</f>
        <v/>
      </c>
      <c r="U990" s="18" t="str">
        <f>IF($A990="Vyt",'Vložení dat'!AC988,IF($A990="VODA",VALUE(LEFT(TRIM(REPLACE('Vložení dat'!AA988,FIND(".",'Vložení dat'!AA988,1),1,",")),7)),""))</f>
        <v/>
      </c>
      <c r="V990" s="18" t="str">
        <f>IF($A990="Vyt",'Vložení dat'!AD988,IF($A990="VODA",VALUE(LEFT(TRIM(REPLACE('Vložení dat'!AB988,FIND(".",'Vložení dat'!AB988,1),1,",")),7)),""))</f>
        <v/>
      </c>
      <c r="W990" s="18" t="str">
        <f>IF($A990="Vyt",'Vložení dat'!AE988,IF($A990="VODA",VALUE(LEFT(TRIM(REPLACE('Vložení dat'!AC988,FIND(".",'Vložení dat'!AC988,1),1,",")),7)),""))</f>
        <v/>
      </c>
      <c r="X990" s="18" t="str">
        <f>IF($A990="Vyt",'Vložení dat'!AF988,IF($A990="VODA",VALUE(LEFT(TRIM(REPLACE('Vložení dat'!AD988,FIND(".",'Vložení dat'!AD988,1),1,",")),7)),""))</f>
        <v/>
      </c>
      <c r="Y990" s="18" t="str">
        <f>IF($A990="Vyt",'Vložení dat'!AG988,IF($A990="VODA",VALUE(LEFT(TRIM(REPLACE('Vložení dat'!AE988,FIND(".",'Vložení dat'!AE988,1),1,",")),7)),""))</f>
        <v/>
      </c>
      <c r="Z990" s="18" t="str">
        <f>IF($A990="Vyt",'Vložení dat'!AH988,IF($A990="VODA",VALUE(LEFT(TRIM(REPLACE('Vložení dat'!AF988,FIND(".",'Vložení dat'!AF988,1),1,",")),7)),""))</f>
        <v/>
      </c>
      <c r="AA990" s="18" t="str">
        <f>IF($A990="Vyt",'Vložení dat'!AI988,IF($A990="VODA",VALUE(LEFT(TRIM(REPLACE('Vložení dat'!AG988,FIND(".",'Vložení dat'!AG988,1),1,",")),7)),""))</f>
        <v/>
      </c>
      <c r="AB990" s="18" t="str">
        <f>IF(A990="Vyt",TRIM(LEFT('Vložení dat'!AY988,9)),IF(A990="VODA",TRIM(LEFT('Vložení dat'!BB988,9)),""))</f>
        <v/>
      </c>
      <c r="AC990" s="18" t="str">
        <f>IF(A990="Vyt",TRIM(LEFT('Vložení dat'!AW988,7)),"")</f>
        <v/>
      </c>
      <c r="AD990" s="18" t="str">
        <f>IF(A990="Vyt",VALUE(REPLACE(TRIM(LEFT('Vložení dat'!BA988,4)),FIND(".",TRIM(LEFT('Vložení dat'!BA988,4)),1),1,",")),IF(A990="VODA",VALUE(REPLACE(TRIM(LEFT('Vložení dat'!BC988,4)),FIND(".",TRIM(LEFT('Vložení dat'!BC988,4)),1),1,",")),""))</f>
        <v/>
      </c>
      <c r="AE990" s="12" t="str">
        <f>IF($A990="Vyt",TRIM(LEFT(REPLACE('Vložení dat'!T988,FIND(".",'Vložení dat'!T988,1),1,","),5)),"")</f>
        <v/>
      </c>
      <c r="AF990" s="12" t="str">
        <f>IF($A990="Vyt",TRIM(LEFT(REPLACE('Vložení dat'!U988,FIND(".",'Vložení dat'!U988,1),1,","),5)),"")</f>
        <v/>
      </c>
      <c r="AG990" s="13" t="str">
        <f>IF(A990="Vyt",LEFT(REPLACE('Vložení dat'!AT988,FIND(".",'Vložení dat'!AT988,1),1,","),5)-LEFT(REPLACE('Vložení dat'!AU988,FIND(".",'Vložení dat'!AU988,1),1,","),5)," ")</f>
        <v xml:space="preserve"> </v>
      </c>
      <c r="AH990" s="13" t="str">
        <f>IF(A990="Vyt",LEFT(REPLACE('Vložení dat'!T988,FIND(".",'Vložení dat'!T988,1),1,","),5)-LEFT(REPLACE('Vložení dat'!U988,FIND(".",'Vložení dat'!U988,1),1,","),5),"")</f>
        <v/>
      </c>
      <c r="AI990" t="str">
        <f>IF(A990="Vyt"," ",IF(A990="VODA",LEFT('Vložení dat'!AU988,12),""))</f>
        <v/>
      </c>
      <c r="AJ990" t="str">
        <f>IF(A990="Vyt","",IF(A990="VODA",LEFT('Vložení dat'!AV988,12),""))</f>
        <v/>
      </c>
    </row>
    <row r="991" spans="1:36" x14ac:dyDescent="0.3">
      <c r="A991" s="13" t="str">
        <f>IF(OR('Vložení dat'!C989=" VIP4RTN010 ",'Vložení dat'!C989=" RED4RITN050.c10_001 "),"Vyt",IF(OR('Vložení dat'!C989=" RED4WM050 ",'Vložení dat'!C989=" RED4WM010 ",ISNUMBER(SEARCH("ECM4WM020.v20",'Vložení dat'!C989,1))),"VODA",IF(ISBLANK('Vložení dat'!C989),"",'Vložení dat'!C989)))</f>
        <v/>
      </c>
      <c r="B991" s="13" t="str">
        <f>TRIM('Vložení dat'!N989)</f>
        <v/>
      </c>
      <c r="C991" s="16" t="str">
        <f>TRIM('Vložení dat'!K989)</f>
        <v/>
      </c>
      <c r="D991" s="13" t="str">
        <f>TRIM('Vložení dat'!L989)</f>
        <v/>
      </c>
      <c r="E991" s="13" t="str">
        <f>TRIM('Vložení dat'!J989)</f>
        <v/>
      </c>
      <c r="F991" s="13" t="str">
        <f>TRIM('Vložení dat'!H989)</f>
        <v/>
      </c>
      <c r="G991" s="13" t="str">
        <f>TRIM('Vložení dat'!G989)</f>
        <v/>
      </c>
      <c r="H991" s="13" t="str">
        <f>TRIM('Vložení dat'!E989)</f>
        <v/>
      </c>
      <c r="I991" s="13" t="str">
        <f>TRIM('Vložení dat'!B989)</f>
        <v/>
      </c>
      <c r="J991" s="13" t="str">
        <f>IF(AND(OR(A991="Vyt",A991="VODA"),'Vložení dat'!O989=0),"OK",IF(AND(OR(A991="Vyt",A991="VODA"),'Vložení dat'!O989&lt;&gt;0),CONCATENATE("CHYBA - ",'Vložení dat'!O989),""))</f>
        <v/>
      </c>
      <c r="K991" s="13" t="str">
        <f>IF(A991="Vyt",'Vložení dat'!R989,IF(A991="VODA",VALUE(TRIM(LEFT(REPLACE('Vložení dat'!T989,FIND(".",'Vložení dat'!T989,1),1,","),8))),""))</f>
        <v/>
      </c>
      <c r="L991" s="16" t="str">
        <f>IF(A991="Vyt",TRIM('Vložení dat'!S989),IF(A991="VODA",VALUE(TRIM(LEFT(REPLACE('Vložení dat'!R989,FIND(".",'Vložení dat'!R989,1),1,","),8))),""))</f>
        <v/>
      </c>
      <c r="M991" s="16" t="str">
        <f>IF(A991="Vyt",RIGHT('Vložení dat'!P989,11),IF(A991="VODA",VALUE(TRIM(LEFT(REPLACE('Vložení dat'!S989,FIND(".",'Vložení dat'!S989,1),1,","),8))),""))</f>
        <v/>
      </c>
      <c r="N991" s="12" t="str">
        <f>IF(A991="Vyt",TRIM('Vložení dat'!V989),"")</f>
        <v/>
      </c>
      <c r="O991" s="17" t="str">
        <f>IF(A991="Vyt",TRIM(LEFT('Vložení dat'!W989,9)),IF(A991="VODA",TRIM(CONCATENATE(LEFT('Vložení dat'!U989,3),".",MID('Vložení dat'!U989,5,2),".",MID('Vložení dat'!U989,8,2))),""))</f>
        <v/>
      </c>
      <c r="P991" s="18" t="str">
        <f>IF($A991="Vyt",'Vložení dat'!X989,IF($A991="VODA",VALUE(LEFT(TRIM(REPLACE('Vložení dat'!V989,FIND(".",'Vložení dat'!V989,1),1,",")),7)),""))</f>
        <v/>
      </c>
      <c r="Q991" s="18" t="str">
        <f>IF($A991="Vyt",'Vložení dat'!Y989,IF($A991="VODA",VALUE(LEFT(TRIM(REPLACE('Vložení dat'!W989,FIND(".",'Vložení dat'!W989,1),1,",")),7)),""))</f>
        <v/>
      </c>
      <c r="R991" s="18" t="str">
        <f>IF($A991="Vyt",'Vložení dat'!Z989,IF($A991="VODA",VALUE(LEFT(TRIM(REPLACE('Vložení dat'!X989,FIND(".",'Vložení dat'!X989,1),1,",")),7)),""))</f>
        <v/>
      </c>
      <c r="S991" s="18" t="str">
        <f>IF($A991="Vyt",'Vložení dat'!AA989,IF($A991="VODA",VALUE(LEFT(TRIM(REPLACE('Vložení dat'!Y989,FIND(".",'Vložení dat'!Y989,1),1,",")),7)),""))</f>
        <v/>
      </c>
      <c r="T991" s="18" t="str">
        <f>IF($A991="Vyt",'Vložení dat'!AB989,IF($A991="VODA",VALUE(LEFT(TRIM(REPLACE('Vložení dat'!Z989,FIND(".",'Vložení dat'!Z989,1),1,",")),7)),""))</f>
        <v/>
      </c>
      <c r="U991" s="18" t="str">
        <f>IF($A991="Vyt",'Vložení dat'!AC989,IF($A991="VODA",VALUE(LEFT(TRIM(REPLACE('Vložení dat'!AA989,FIND(".",'Vložení dat'!AA989,1),1,",")),7)),""))</f>
        <v/>
      </c>
      <c r="V991" s="18" t="str">
        <f>IF($A991="Vyt",'Vložení dat'!AD989,IF($A991="VODA",VALUE(LEFT(TRIM(REPLACE('Vložení dat'!AB989,FIND(".",'Vložení dat'!AB989,1),1,",")),7)),""))</f>
        <v/>
      </c>
      <c r="W991" s="18" t="str">
        <f>IF($A991="Vyt",'Vložení dat'!AE989,IF($A991="VODA",VALUE(LEFT(TRIM(REPLACE('Vložení dat'!AC989,FIND(".",'Vložení dat'!AC989,1),1,",")),7)),""))</f>
        <v/>
      </c>
      <c r="X991" s="18" t="str">
        <f>IF($A991="Vyt",'Vložení dat'!AF989,IF($A991="VODA",VALUE(LEFT(TRIM(REPLACE('Vložení dat'!AD989,FIND(".",'Vložení dat'!AD989,1),1,",")),7)),""))</f>
        <v/>
      </c>
      <c r="Y991" s="18" t="str">
        <f>IF($A991="Vyt",'Vložení dat'!AG989,IF($A991="VODA",VALUE(LEFT(TRIM(REPLACE('Vložení dat'!AE989,FIND(".",'Vložení dat'!AE989,1),1,",")),7)),""))</f>
        <v/>
      </c>
      <c r="Z991" s="18" t="str">
        <f>IF($A991="Vyt",'Vložení dat'!AH989,IF($A991="VODA",VALUE(LEFT(TRIM(REPLACE('Vložení dat'!AF989,FIND(".",'Vložení dat'!AF989,1),1,",")),7)),""))</f>
        <v/>
      </c>
      <c r="AA991" s="18" t="str">
        <f>IF($A991="Vyt",'Vložení dat'!AI989,IF($A991="VODA",VALUE(LEFT(TRIM(REPLACE('Vložení dat'!AG989,FIND(".",'Vložení dat'!AG989,1),1,",")),7)),""))</f>
        <v/>
      </c>
      <c r="AB991" s="18" t="str">
        <f>IF(A991="Vyt",TRIM(LEFT('Vložení dat'!AY989,9)),IF(A991="VODA",TRIM(LEFT('Vložení dat'!BB989,9)),""))</f>
        <v/>
      </c>
      <c r="AC991" s="18" t="str">
        <f>IF(A991="Vyt",TRIM(LEFT('Vložení dat'!AW989,7)),"")</f>
        <v/>
      </c>
      <c r="AD991" s="18" t="str">
        <f>IF(A991="Vyt",VALUE(REPLACE(TRIM(LEFT('Vložení dat'!BA989,4)),FIND(".",TRIM(LEFT('Vložení dat'!BA989,4)),1),1,",")),IF(A991="VODA",VALUE(REPLACE(TRIM(LEFT('Vložení dat'!BC989,4)),FIND(".",TRIM(LEFT('Vložení dat'!BC989,4)),1),1,",")),""))</f>
        <v/>
      </c>
      <c r="AE991" s="12" t="str">
        <f>IF($A991="Vyt",TRIM(LEFT(REPLACE('Vložení dat'!T989,FIND(".",'Vložení dat'!T989,1),1,","),5)),"")</f>
        <v/>
      </c>
      <c r="AF991" s="12" t="str">
        <f>IF($A991="Vyt",TRIM(LEFT(REPLACE('Vložení dat'!U989,FIND(".",'Vložení dat'!U989,1),1,","),5)),"")</f>
        <v/>
      </c>
      <c r="AG991" s="13" t="str">
        <f>IF(A991="Vyt",LEFT(REPLACE('Vložení dat'!AT989,FIND(".",'Vložení dat'!AT989,1),1,","),5)-LEFT(REPLACE('Vložení dat'!AU989,FIND(".",'Vložení dat'!AU989,1),1,","),5)," ")</f>
        <v xml:space="preserve"> </v>
      </c>
      <c r="AH991" s="13" t="str">
        <f>IF(A991="Vyt",LEFT(REPLACE('Vložení dat'!T989,FIND(".",'Vložení dat'!T989,1),1,","),5)-LEFT(REPLACE('Vložení dat'!U989,FIND(".",'Vložení dat'!U989,1),1,","),5),"")</f>
        <v/>
      </c>
      <c r="AI991" t="str">
        <f>IF(A991="Vyt"," ",IF(A991="VODA",LEFT('Vložení dat'!AU989,12),""))</f>
        <v/>
      </c>
      <c r="AJ991" t="str">
        <f>IF(A991="Vyt","",IF(A991="VODA",LEFT('Vložení dat'!AV989,12),""))</f>
        <v/>
      </c>
    </row>
    <row r="992" spans="1:36" x14ac:dyDescent="0.3">
      <c r="A992" s="13" t="str">
        <f>IF(OR('Vložení dat'!C990=" VIP4RTN010 ",'Vložení dat'!C990=" RED4RITN050.c10_001 "),"Vyt",IF(OR('Vložení dat'!C990=" RED4WM050 ",'Vložení dat'!C990=" RED4WM010 ",ISNUMBER(SEARCH("ECM4WM020.v20",'Vložení dat'!C990,1))),"VODA",IF(ISBLANK('Vložení dat'!C990),"",'Vložení dat'!C990)))</f>
        <v/>
      </c>
      <c r="B992" s="13" t="str">
        <f>TRIM('Vložení dat'!N990)</f>
        <v/>
      </c>
      <c r="C992" s="16" t="str">
        <f>TRIM('Vložení dat'!K990)</f>
        <v/>
      </c>
      <c r="D992" s="13" t="str">
        <f>TRIM('Vložení dat'!L990)</f>
        <v/>
      </c>
      <c r="E992" s="13" t="str">
        <f>TRIM('Vložení dat'!J990)</f>
        <v/>
      </c>
      <c r="F992" s="13" t="str">
        <f>TRIM('Vložení dat'!H990)</f>
        <v/>
      </c>
      <c r="G992" s="13" t="str">
        <f>TRIM('Vložení dat'!G990)</f>
        <v/>
      </c>
      <c r="H992" s="13" t="str">
        <f>TRIM('Vložení dat'!E990)</f>
        <v/>
      </c>
      <c r="I992" s="13" t="str">
        <f>TRIM('Vložení dat'!B990)</f>
        <v/>
      </c>
      <c r="J992" s="13" t="str">
        <f>IF(AND(OR(A992="Vyt",A992="VODA"),'Vložení dat'!O990=0),"OK",IF(AND(OR(A992="Vyt",A992="VODA"),'Vložení dat'!O990&lt;&gt;0),CONCATENATE("CHYBA - ",'Vložení dat'!O990),""))</f>
        <v/>
      </c>
      <c r="K992" s="13" t="str">
        <f>IF(A992="Vyt",'Vložení dat'!R990,IF(A992="VODA",VALUE(TRIM(LEFT(REPLACE('Vložení dat'!T990,FIND(".",'Vložení dat'!T990,1),1,","),8))),""))</f>
        <v/>
      </c>
      <c r="L992" s="16" t="str">
        <f>IF(A992="Vyt",TRIM('Vložení dat'!S990),IF(A992="VODA",VALUE(TRIM(LEFT(REPLACE('Vložení dat'!R990,FIND(".",'Vložení dat'!R990,1),1,","),8))),""))</f>
        <v/>
      </c>
      <c r="M992" s="16" t="str">
        <f>IF(A992="Vyt",RIGHT('Vložení dat'!P990,11),IF(A992="VODA",VALUE(TRIM(LEFT(REPLACE('Vložení dat'!S990,FIND(".",'Vložení dat'!S990,1),1,","),8))),""))</f>
        <v/>
      </c>
      <c r="N992" s="12" t="str">
        <f>IF(A992="Vyt",TRIM('Vložení dat'!V990),"")</f>
        <v/>
      </c>
      <c r="O992" s="17" t="str">
        <f>IF(A992="Vyt",TRIM(LEFT('Vložení dat'!W990,9)),IF(A992="VODA",TRIM(CONCATENATE(LEFT('Vložení dat'!U990,3),".",MID('Vložení dat'!U990,5,2),".",MID('Vložení dat'!U990,8,2))),""))</f>
        <v/>
      </c>
      <c r="P992" s="18" t="str">
        <f>IF($A992="Vyt",'Vložení dat'!X990,IF($A992="VODA",VALUE(LEFT(TRIM(REPLACE('Vložení dat'!V990,FIND(".",'Vložení dat'!V990,1),1,",")),7)),""))</f>
        <v/>
      </c>
      <c r="Q992" s="18" t="str">
        <f>IF($A992="Vyt",'Vložení dat'!Y990,IF($A992="VODA",VALUE(LEFT(TRIM(REPLACE('Vložení dat'!W990,FIND(".",'Vložení dat'!W990,1),1,",")),7)),""))</f>
        <v/>
      </c>
      <c r="R992" s="18" t="str">
        <f>IF($A992="Vyt",'Vložení dat'!Z990,IF($A992="VODA",VALUE(LEFT(TRIM(REPLACE('Vložení dat'!X990,FIND(".",'Vložení dat'!X990,1),1,",")),7)),""))</f>
        <v/>
      </c>
      <c r="S992" s="18" t="str">
        <f>IF($A992="Vyt",'Vložení dat'!AA990,IF($A992="VODA",VALUE(LEFT(TRIM(REPLACE('Vložení dat'!Y990,FIND(".",'Vložení dat'!Y990,1),1,",")),7)),""))</f>
        <v/>
      </c>
      <c r="T992" s="18" t="str">
        <f>IF($A992="Vyt",'Vložení dat'!AB990,IF($A992="VODA",VALUE(LEFT(TRIM(REPLACE('Vložení dat'!Z990,FIND(".",'Vložení dat'!Z990,1),1,",")),7)),""))</f>
        <v/>
      </c>
      <c r="U992" s="18" t="str">
        <f>IF($A992="Vyt",'Vložení dat'!AC990,IF($A992="VODA",VALUE(LEFT(TRIM(REPLACE('Vložení dat'!AA990,FIND(".",'Vložení dat'!AA990,1),1,",")),7)),""))</f>
        <v/>
      </c>
      <c r="V992" s="18" t="str">
        <f>IF($A992="Vyt",'Vložení dat'!AD990,IF($A992="VODA",VALUE(LEFT(TRIM(REPLACE('Vložení dat'!AB990,FIND(".",'Vložení dat'!AB990,1),1,",")),7)),""))</f>
        <v/>
      </c>
      <c r="W992" s="18" t="str">
        <f>IF($A992="Vyt",'Vložení dat'!AE990,IF($A992="VODA",VALUE(LEFT(TRIM(REPLACE('Vložení dat'!AC990,FIND(".",'Vložení dat'!AC990,1),1,",")),7)),""))</f>
        <v/>
      </c>
      <c r="X992" s="18" t="str">
        <f>IF($A992="Vyt",'Vložení dat'!AF990,IF($A992="VODA",VALUE(LEFT(TRIM(REPLACE('Vložení dat'!AD990,FIND(".",'Vložení dat'!AD990,1),1,",")),7)),""))</f>
        <v/>
      </c>
      <c r="Y992" s="18" t="str">
        <f>IF($A992="Vyt",'Vložení dat'!AG990,IF($A992="VODA",VALUE(LEFT(TRIM(REPLACE('Vložení dat'!AE990,FIND(".",'Vložení dat'!AE990,1),1,",")),7)),""))</f>
        <v/>
      </c>
      <c r="Z992" s="18" t="str">
        <f>IF($A992="Vyt",'Vložení dat'!AH990,IF($A992="VODA",VALUE(LEFT(TRIM(REPLACE('Vložení dat'!AF990,FIND(".",'Vložení dat'!AF990,1),1,",")),7)),""))</f>
        <v/>
      </c>
      <c r="AA992" s="18" t="str">
        <f>IF($A992="Vyt",'Vložení dat'!AI990,IF($A992="VODA",VALUE(LEFT(TRIM(REPLACE('Vložení dat'!AG990,FIND(".",'Vložení dat'!AG990,1),1,",")),7)),""))</f>
        <v/>
      </c>
      <c r="AB992" s="18" t="str">
        <f>IF(A992="Vyt",TRIM(LEFT('Vložení dat'!AY990,9)),IF(A992="VODA",TRIM(LEFT('Vložení dat'!BB990,9)),""))</f>
        <v/>
      </c>
      <c r="AC992" s="18" t="str">
        <f>IF(A992="Vyt",TRIM(LEFT('Vložení dat'!AW990,7)),"")</f>
        <v/>
      </c>
      <c r="AD992" s="18" t="str">
        <f>IF(A992="Vyt",VALUE(REPLACE(TRIM(LEFT('Vložení dat'!BA990,4)),FIND(".",TRIM(LEFT('Vložení dat'!BA990,4)),1),1,",")),IF(A992="VODA",VALUE(REPLACE(TRIM(LEFT('Vložení dat'!BC990,4)),FIND(".",TRIM(LEFT('Vložení dat'!BC990,4)),1),1,",")),""))</f>
        <v/>
      </c>
      <c r="AE992" s="12" t="str">
        <f>IF($A992="Vyt",TRIM(LEFT(REPLACE('Vložení dat'!T990,FIND(".",'Vložení dat'!T990,1),1,","),5)),"")</f>
        <v/>
      </c>
      <c r="AF992" s="12" t="str">
        <f>IF($A992="Vyt",TRIM(LEFT(REPLACE('Vložení dat'!U990,FIND(".",'Vložení dat'!U990,1),1,","),5)),"")</f>
        <v/>
      </c>
      <c r="AG992" s="13" t="str">
        <f>IF(A992="Vyt",LEFT(REPLACE('Vložení dat'!AT990,FIND(".",'Vložení dat'!AT990,1),1,","),5)-LEFT(REPLACE('Vložení dat'!AU990,FIND(".",'Vložení dat'!AU990,1),1,","),5)," ")</f>
        <v xml:space="preserve"> </v>
      </c>
      <c r="AH992" s="13" t="str">
        <f>IF(A992="Vyt",LEFT(REPLACE('Vložení dat'!T990,FIND(".",'Vložení dat'!T990,1),1,","),5)-LEFT(REPLACE('Vložení dat'!U990,FIND(".",'Vložení dat'!U990,1),1,","),5),"")</f>
        <v/>
      </c>
      <c r="AI992" t="str">
        <f>IF(A992="Vyt"," ",IF(A992="VODA",LEFT('Vložení dat'!AU990,12),""))</f>
        <v/>
      </c>
      <c r="AJ992" t="str">
        <f>IF(A992="Vyt","",IF(A992="VODA",LEFT('Vložení dat'!AV990,12),""))</f>
        <v/>
      </c>
    </row>
    <row r="993" spans="1:36" x14ac:dyDescent="0.3">
      <c r="A993" s="13" t="str">
        <f>IF(OR('Vložení dat'!C991=" VIP4RTN010 ",'Vložení dat'!C991=" RED4RITN050.c10_001 "),"Vyt",IF(OR('Vložení dat'!C991=" RED4WM050 ",'Vložení dat'!C991=" RED4WM010 ",ISNUMBER(SEARCH("ECM4WM020.v20",'Vložení dat'!C991,1))),"VODA",IF(ISBLANK('Vložení dat'!C991),"",'Vložení dat'!C991)))</f>
        <v/>
      </c>
      <c r="B993" s="13" t="str">
        <f>TRIM('Vložení dat'!N991)</f>
        <v/>
      </c>
      <c r="C993" s="16" t="str">
        <f>TRIM('Vložení dat'!K991)</f>
        <v/>
      </c>
      <c r="D993" s="13" t="str">
        <f>TRIM('Vložení dat'!L991)</f>
        <v/>
      </c>
      <c r="E993" s="13" t="str">
        <f>TRIM('Vložení dat'!J991)</f>
        <v/>
      </c>
      <c r="F993" s="13" t="str">
        <f>TRIM('Vložení dat'!H991)</f>
        <v/>
      </c>
      <c r="G993" s="13" t="str">
        <f>TRIM('Vložení dat'!G991)</f>
        <v/>
      </c>
      <c r="H993" s="13" t="str">
        <f>TRIM('Vložení dat'!E991)</f>
        <v/>
      </c>
      <c r="I993" s="13" t="str">
        <f>TRIM('Vložení dat'!B991)</f>
        <v/>
      </c>
      <c r="J993" s="13" t="str">
        <f>IF(AND(OR(A993="Vyt",A993="VODA"),'Vložení dat'!O991=0),"OK",IF(AND(OR(A993="Vyt",A993="VODA"),'Vložení dat'!O991&lt;&gt;0),CONCATENATE("CHYBA - ",'Vložení dat'!O991),""))</f>
        <v/>
      </c>
      <c r="K993" s="13" t="str">
        <f>IF(A993="Vyt",'Vložení dat'!R991,IF(A993="VODA",VALUE(TRIM(LEFT(REPLACE('Vložení dat'!T991,FIND(".",'Vložení dat'!T991,1),1,","),8))),""))</f>
        <v/>
      </c>
      <c r="L993" s="16" t="str">
        <f>IF(A993="Vyt",TRIM('Vložení dat'!S991),IF(A993="VODA",VALUE(TRIM(LEFT(REPLACE('Vložení dat'!R991,FIND(".",'Vložení dat'!R991,1),1,","),8))),""))</f>
        <v/>
      </c>
      <c r="M993" s="16" t="str">
        <f>IF(A993="Vyt",RIGHT('Vložení dat'!P991,11),IF(A993="VODA",VALUE(TRIM(LEFT(REPLACE('Vložení dat'!S991,FIND(".",'Vložení dat'!S991,1),1,","),8))),""))</f>
        <v/>
      </c>
      <c r="N993" s="12" t="str">
        <f>IF(A993="Vyt",TRIM('Vložení dat'!V991),"")</f>
        <v/>
      </c>
      <c r="O993" s="17" t="str">
        <f>IF(A993="Vyt",TRIM(LEFT('Vložení dat'!W991,9)),IF(A993="VODA",TRIM(CONCATENATE(LEFT('Vložení dat'!U991,3),".",MID('Vložení dat'!U991,5,2),".",MID('Vložení dat'!U991,8,2))),""))</f>
        <v/>
      </c>
      <c r="P993" s="18" t="str">
        <f>IF($A993="Vyt",'Vložení dat'!X991,IF($A993="VODA",VALUE(LEFT(TRIM(REPLACE('Vložení dat'!V991,FIND(".",'Vložení dat'!V991,1),1,",")),7)),""))</f>
        <v/>
      </c>
      <c r="Q993" s="18" t="str">
        <f>IF($A993="Vyt",'Vložení dat'!Y991,IF($A993="VODA",VALUE(LEFT(TRIM(REPLACE('Vložení dat'!W991,FIND(".",'Vložení dat'!W991,1),1,",")),7)),""))</f>
        <v/>
      </c>
      <c r="R993" s="18" t="str">
        <f>IF($A993="Vyt",'Vložení dat'!Z991,IF($A993="VODA",VALUE(LEFT(TRIM(REPLACE('Vložení dat'!X991,FIND(".",'Vložení dat'!X991,1),1,",")),7)),""))</f>
        <v/>
      </c>
      <c r="S993" s="18" t="str">
        <f>IF($A993="Vyt",'Vložení dat'!AA991,IF($A993="VODA",VALUE(LEFT(TRIM(REPLACE('Vložení dat'!Y991,FIND(".",'Vložení dat'!Y991,1),1,",")),7)),""))</f>
        <v/>
      </c>
      <c r="T993" s="18" t="str">
        <f>IF($A993="Vyt",'Vložení dat'!AB991,IF($A993="VODA",VALUE(LEFT(TRIM(REPLACE('Vložení dat'!Z991,FIND(".",'Vložení dat'!Z991,1),1,",")),7)),""))</f>
        <v/>
      </c>
      <c r="U993" s="18" t="str">
        <f>IF($A993="Vyt",'Vložení dat'!AC991,IF($A993="VODA",VALUE(LEFT(TRIM(REPLACE('Vložení dat'!AA991,FIND(".",'Vložení dat'!AA991,1),1,",")),7)),""))</f>
        <v/>
      </c>
      <c r="V993" s="18" t="str">
        <f>IF($A993="Vyt",'Vložení dat'!AD991,IF($A993="VODA",VALUE(LEFT(TRIM(REPLACE('Vložení dat'!AB991,FIND(".",'Vložení dat'!AB991,1),1,",")),7)),""))</f>
        <v/>
      </c>
      <c r="W993" s="18" t="str">
        <f>IF($A993="Vyt",'Vložení dat'!AE991,IF($A993="VODA",VALUE(LEFT(TRIM(REPLACE('Vložení dat'!AC991,FIND(".",'Vložení dat'!AC991,1),1,",")),7)),""))</f>
        <v/>
      </c>
      <c r="X993" s="18" t="str">
        <f>IF($A993="Vyt",'Vložení dat'!AF991,IF($A993="VODA",VALUE(LEFT(TRIM(REPLACE('Vložení dat'!AD991,FIND(".",'Vložení dat'!AD991,1),1,",")),7)),""))</f>
        <v/>
      </c>
      <c r="Y993" s="18" t="str">
        <f>IF($A993="Vyt",'Vložení dat'!AG991,IF($A993="VODA",VALUE(LEFT(TRIM(REPLACE('Vložení dat'!AE991,FIND(".",'Vložení dat'!AE991,1),1,",")),7)),""))</f>
        <v/>
      </c>
      <c r="Z993" s="18" t="str">
        <f>IF($A993="Vyt",'Vložení dat'!AH991,IF($A993="VODA",VALUE(LEFT(TRIM(REPLACE('Vložení dat'!AF991,FIND(".",'Vložení dat'!AF991,1),1,",")),7)),""))</f>
        <v/>
      </c>
      <c r="AA993" s="18" t="str">
        <f>IF($A993="Vyt",'Vložení dat'!AI991,IF($A993="VODA",VALUE(LEFT(TRIM(REPLACE('Vložení dat'!AG991,FIND(".",'Vložení dat'!AG991,1),1,",")),7)),""))</f>
        <v/>
      </c>
      <c r="AB993" s="18" t="str">
        <f>IF(A993="Vyt",TRIM(LEFT('Vložení dat'!AY991,9)),IF(A993="VODA",TRIM(LEFT('Vložení dat'!BB991,9)),""))</f>
        <v/>
      </c>
      <c r="AC993" s="18" t="str">
        <f>IF(A993="Vyt",TRIM(LEFT('Vložení dat'!AW991,7)),"")</f>
        <v/>
      </c>
      <c r="AD993" s="18" t="str">
        <f>IF(A993="Vyt",VALUE(REPLACE(TRIM(LEFT('Vložení dat'!BA991,4)),FIND(".",TRIM(LEFT('Vložení dat'!BA991,4)),1),1,",")),IF(A993="VODA",VALUE(REPLACE(TRIM(LEFT('Vložení dat'!BC991,4)),FIND(".",TRIM(LEFT('Vložení dat'!BC991,4)),1),1,",")),""))</f>
        <v/>
      </c>
      <c r="AE993" s="12" t="str">
        <f>IF($A993="Vyt",TRIM(LEFT(REPLACE('Vložení dat'!T991,FIND(".",'Vložení dat'!T991,1),1,","),5)),"")</f>
        <v/>
      </c>
      <c r="AF993" s="12" t="str">
        <f>IF($A993="Vyt",TRIM(LEFT(REPLACE('Vložení dat'!U991,FIND(".",'Vložení dat'!U991,1),1,","),5)),"")</f>
        <v/>
      </c>
      <c r="AG993" s="13" t="str">
        <f>IF(A993="Vyt",LEFT(REPLACE('Vložení dat'!AT991,FIND(".",'Vložení dat'!AT991,1),1,","),5)-LEFT(REPLACE('Vložení dat'!AU991,FIND(".",'Vložení dat'!AU991,1),1,","),5)," ")</f>
        <v xml:space="preserve"> </v>
      </c>
      <c r="AH993" s="13" t="str">
        <f>IF(A993="Vyt",LEFT(REPLACE('Vložení dat'!T991,FIND(".",'Vložení dat'!T991,1),1,","),5)-LEFT(REPLACE('Vložení dat'!U991,FIND(".",'Vložení dat'!U991,1),1,","),5),"")</f>
        <v/>
      </c>
      <c r="AI993" t="str">
        <f>IF(A993="Vyt"," ",IF(A993="VODA",LEFT('Vložení dat'!AU991,12),""))</f>
        <v/>
      </c>
      <c r="AJ993" t="str">
        <f>IF(A993="Vyt","",IF(A993="VODA",LEFT('Vložení dat'!AV991,12),""))</f>
        <v/>
      </c>
    </row>
    <row r="994" spans="1:36" x14ac:dyDescent="0.3">
      <c r="A994" s="13" t="str">
        <f>IF(OR('Vložení dat'!C992=" VIP4RTN010 ",'Vložení dat'!C992=" RED4RITN050.c10_001 "),"Vyt",IF(OR('Vložení dat'!C992=" RED4WM050 ",'Vložení dat'!C992=" RED4WM010 ",ISNUMBER(SEARCH("ECM4WM020.v20",'Vložení dat'!C992,1))),"VODA",IF(ISBLANK('Vložení dat'!C992),"",'Vložení dat'!C992)))</f>
        <v/>
      </c>
      <c r="B994" s="13" t="str">
        <f>TRIM('Vložení dat'!N992)</f>
        <v/>
      </c>
      <c r="C994" s="16" t="str">
        <f>TRIM('Vložení dat'!K992)</f>
        <v/>
      </c>
      <c r="D994" s="13" t="str">
        <f>TRIM('Vložení dat'!L992)</f>
        <v/>
      </c>
      <c r="E994" s="13" t="str">
        <f>TRIM('Vložení dat'!J992)</f>
        <v/>
      </c>
      <c r="F994" s="13" t="str">
        <f>TRIM('Vložení dat'!H992)</f>
        <v/>
      </c>
      <c r="G994" s="13" t="str">
        <f>TRIM('Vložení dat'!G992)</f>
        <v/>
      </c>
      <c r="H994" s="13" t="str">
        <f>TRIM('Vložení dat'!E992)</f>
        <v/>
      </c>
      <c r="I994" s="13" t="str">
        <f>TRIM('Vložení dat'!B992)</f>
        <v/>
      </c>
      <c r="J994" s="13" t="str">
        <f>IF(AND(OR(A994="Vyt",A994="VODA"),'Vložení dat'!O992=0),"OK",IF(AND(OR(A994="Vyt",A994="VODA"),'Vložení dat'!O992&lt;&gt;0),CONCATENATE("CHYBA - ",'Vložení dat'!O992),""))</f>
        <v/>
      </c>
      <c r="K994" s="13" t="str">
        <f>IF(A994="Vyt",'Vložení dat'!R992,IF(A994="VODA",VALUE(TRIM(LEFT(REPLACE('Vložení dat'!T992,FIND(".",'Vložení dat'!T992,1),1,","),8))),""))</f>
        <v/>
      </c>
      <c r="L994" s="16" t="str">
        <f>IF(A994="Vyt",TRIM('Vložení dat'!S992),IF(A994="VODA",VALUE(TRIM(LEFT(REPLACE('Vložení dat'!R992,FIND(".",'Vložení dat'!R992,1),1,","),8))),""))</f>
        <v/>
      </c>
      <c r="M994" s="16" t="str">
        <f>IF(A994="Vyt",RIGHT('Vložení dat'!P992,11),IF(A994="VODA",VALUE(TRIM(LEFT(REPLACE('Vložení dat'!S992,FIND(".",'Vložení dat'!S992,1),1,","),8))),""))</f>
        <v/>
      </c>
      <c r="N994" s="12" t="str">
        <f>IF(A994="Vyt",TRIM('Vložení dat'!V992),"")</f>
        <v/>
      </c>
      <c r="O994" s="17" t="str">
        <f>IF(A994="Vyt",TRIM(LEFT('Vložení dat'!W992,9)),IF(A994="VODA",TRIM(CONCATENATE(LEFT('Vložení dat'!U992,3),".",MID('Vložení dat'!U992,5,2),".",MID('Vložení dat'!U992,8,2))),""))</f>
        <v/>
      </c>
      <c r="P994" s="18" t="str">
        <f>IF($A994="Vyt",'Vložení dat'!X992,IF($A994="VODA",VALUE(LEFT(TRIM(REPLACE('Vložení dat'!V992,FIND(".",'Vložení dat'!V992,1),1,",")),7)),""))</f>
        <v/>
      </c>
      <c r="Q994" s="18" t="str">
        <f>IF($A994="Vyt",'Vložení dat'!Y992,IF($A994="VODA",VALUE(LEFT(TRIM(REPLACE('Vložení dat'!W992,FIND(".",'Vložení dat'!W992,1),1,",")),7)),""))</f>
        <v/>
      </c>
      <c r="R994" s="18" t="str">
        <f>IF($A994="Vyt",'Vložení dat'!Z992,IF($A994="VODA",VALUE(LEFT(TRIM(REPLACE('Vložení dat'!X992,FIND(".",'Vložení dat'!X992,1),1,",")),7)),""))</f>
        <v/>
      </c>
      <c r="S994" s="18" t="str">
        <f>IF($A994="Vyt",'Vložení dat'!AA992,IF($A994="VODA",VALUE(LEFT(TRIM(REPLACE('Vložení dat'!Y992,FIND(".",'Vložení dat'!Y992,1),1,",")),7)),""))</f>
        <v/>
      </c>
      <c r="T994" s="18" t="str">
        <f>IF($A994="Vyt",'Vložení dat'!AB992,IF($A994="VODA",VALUE(LEFT(TRIM(REPLACE('Vložení dat'!Z992,FIND(".",'Vložení dat'!Z992,1),1,",")),7)),""))</f>
        <v/>
      </c>
      <c r="U994" s="18" t="str">
        <f>IF($A994="Vyt",'Vložení dat'!AC992,IF($A994="VODA",VALUE(LEFT(TRIM(REPLACE('Vložení dat'!AA992,FIND(".",'Vložení dat'!AA992,1),1,",")),7)),""))</f>
        <v/>
      </c>
      <c r="V994" s="18" t="str">
        <f>IF($A994="Vyt",'Vložení dat'!AD992,IF($A994="VODA",VALUE(LEFT(TRIM(REPLACE('Vložení dat'!AB992,FIND(".",'Vložení dat'!AB992,1),1,",")),7)),""))</f>
        <v/>
      </c>
      <c r="W994" s="18" t="str">
        <f>IF($A994="Vyt",'Vložení dat'!AE992,IF($A994="VODA",VALUE(LEFT(TRIM(REPLACE('Vložení dat'!AC992,FIND(".",'Vložení dat'!AC992,1),1,",")),7)),""))</f>
        <v/>
      </c>
      <c r="X994" s="18" t="str">
        <f>IF($A994="Vyt",'Vložení dat'!AF992,IF($A994="VODA",VALUE(LEFT(TRIM(REPLACE('Vložení dat'!AD992,FIND(".",'Vložení dat'!AD992,1),1,",")),7)),""))</f>
        <v/>
      </c>
      <c r="Y994" s="18" t="str">
        <f>IF($A994="Vyt",'Vložení dat'!AG992,IF($A994="VODA",VALUE(LEFT(TRIM(REPLACE('Vložení dat'!AE992,FIND(".",'Vložení dat'!AE992,1),1,",")),7)),""))</f>
        <v/>
      </c>
      <c r="Z994" s="18" t="str">
        <f>IF($A994="Vyt",'Vložení dat'!AH992,IF($A994="VODA",VALUE(LEFT(TRIM(REPLACE('Vložení dat'!AF992,FIND(".",'Vložení dat'!AF992,1),1,",")),7)),""))</f>
        <v/>
      </c>
      <c r="AA994" s="18" t="str">
        <f>IF($A994="Vyt",'Vložení dat'!AI992,IF($A994="VODA",VALUE(LEFT(TRIM(REPLACE('Vložení dat'!AG992,FIND(".",'Vložení dat'!AG992,1),1,",")),7)),""))</f>
        <v/>
      </c>
      <c r="AB994" s="18" t="str">
        <f>IF(A994="Vyt",TRIM(LEFT('Vložení dat'!AY992,9)),IF(A994="VODA",TRIM(LEFT('Vložení dat'!BB992,9)),""))</f>
        <v/>
      </c>
      <c r="AC994" s="18" t="str">
        <f>IF(A994="Vyt",TRIM(LEFT('Vložení dat'!AW992,7)),"")</f>
        <v/>
      </c>
      <c r="AD994" s="18" t="str">
        <f>IF(A994="Vyt",VALUE(REPLACE(TRIM(LEFT('Vložení dat'!BA992,4)),FIND(".",TRIM(LEFT('Vložení dat'!BA992,4)),1),1,",")),IF(A994="VODA",VALUE(REPLACE(TRIM(LEFT('Vložení dat'!BC992,4)),FIND(".",TRIM(LEFT('Vložení dat'!BC992,4)),1),1,",")),""))</f>
        <v/>
      </c>
      <c r="AE994" s="12" t="str">
        <f>IF($A994="Vyt",TRIM(LEFT(REPLACE('Vložení dat'!T992,FIND(".",'Vložení dat'!T992,1),1,","),5)),"")</f>
        <v/>
      </c>
      <c r="AF994" s="12" t="str">
        <f>IF($A994="Vyt",TRIM(LEFT(REPLACE('Vložení dat'!U992,FIND(".",'Vložení dat'!U992,1),1,","),5)),"")</f>
        <v/>
      </c>
      <c r="AG994" s="13" t="str">
        <f>IF(A994="Vyt",LEFT(REPLACE('Vložení dat'!AT992,FIND(".",'Vložení dat'!AT992,1),1,","),5)-LEFT(REPLACE('Vložení dat'!AU992,FIND(".",'Vložení dat'!AU992,1),1,","),5)," ")</f>
        <v xml:space="preserve"> </v>
      </c>
      <c r="AH994" s="13" t="str">
        <f>IF(A994="Vyt",LEFT(REPLACE('Vložení dat'!T992,FIND(".",'Vložení dat'!T992,1),1,","),5)-LEFT(REPLACE('Vložení dat'!U992,FIND(".",'Vložení dat'!U992,1),1,","),5),"")</f>
        <v/>
      </c>
      <c r="AI994" t="str">
        <f>IF(A994="Vyt"," ",IF(A994="VODA",LEFT('Vložení dat'!AU992,12),""))</f>
        <v/>
      </c>
      <c r="AJ994" t="str">
        <f>IF(A994="Vyt","",IF(A994="VODA",LEFT('Vložení dat'!AV992,12),""))</f>
        <v/>
      </c>
    </row>
    <row r="995" spans="1:36" x14ac:dyDescent="0.3">
      <c r="A995" s="13" t="str">
        <f>IF(OR('Vložení dat'!C993=" VIP4RTN010 ",'Vložení dat'!C993=" RED4RITN050.c10_001 "),"Vyt",IF(OR('Vložení dat'!C993=" RED4WM050 ",'Vložení dat'!C993=" RED4WM010 ",ISNUMBER(SEARCH("ECM4WM020.v20",'Vložení dat'!C993,1))),"VODA",IF(ISBLANK('Vložení dat'!C993),"",'Vložení dat'!C993)))</f>
        <v/>
      </c>
      <c r="B995" s="13" t="str">
        <f>TRIM('Vložení dat'!N993)</f>
        <v/>
      </c>
      <c r="C995" s="16" t="str">
        <f>TRIM('Vložení dat'!K993)</f>
        <v/>
      </c>
      <c r="D995" s="13" t="str">
        <f>TRIM('Vložení dat'!L993)</f>
        <v/>
      </c>
      <c r="E995" s="13" t="str">
        <f>TRIM('Vložení dat'!J993)</f>
        <v/>
      </c>
      <c r="F995" s="13" t="str">
        <f>TRIM('Vložení dat'!H993)</f>
        <v/>
      </c>
      <c r="G995" s="13" t="str">
        <f>TRIM('Vložení dat'!G993)</f>
        <v/>
      </c>
      <c r="H995" s="13" t="str">
        <f>TRIM('Vložení dat'!E993)</f>
        <v/>
      </c>
      <c r="I995" s="13" t="str">
        <f>TRIM('Vložení dat'!B993)</f>
        <v/>
      </c>
      <c r="J995" s="13" t="str">
        <f>IF(AND(OR(A995="Vyt",A995="VODA"),'Vložení dat'!O993=0),"OK",IF(AND(OR(A995="Vyt",A995="VODA"),'Vložení dat'!O993&lt;&gt;0),CONCATENATE("CHYBA - ",'Vložení dat'!O993),""))</f>
        <v/>
      </c>
      <c r="K995" s="13" t="str">
        <f>IF(A995="Vyt",'Vložení dat'!R993,IF(A995="VODA",VALUE(TRIM(LEFT(REPLACE('Vložení dat'!T993,FIND(".",'Vložení dat'!T993,1),1,","),8))),""))</f>
        <v/>
      </c>
      <c r="L995" s="16" t="str">
        <f>IF(A995="Vyt",TRIM('Vložení dat'!S993),IF(A995="VODA",VALUE(TRIM(LEFT(REPLACE('Vložení dat'!R993,FIND(".",'Vložení dat'!R993,1),1,","),8))),""))</f>
        <v/>
      </c>
      <c r="M995" s="16" t="str">
        <f>IF(A995="Vyt",RIGHT('Vložení dat'!P993,11),IF(A995="VODA",VALUE(TRIM(LEFT(REPLACE('Vložení dat'!S993,FIND(".",'Vložení dat'!S993,1),1,","),8))),""))</f>
        <v/>
      </c>
      <c r="N995" s="12" t="str">
        <f>IF(A995="Vyt",TRIM('Vložení dat'!V993),"")</f>
        <v/>
      </c>
      <c r="O995" s="17" t="str">
        <f>IF(A995="Vyt",TRIM(LEFT('Vložení dat'!W993,9)),IF(A995="VODA",TRIM(CONCATENATE(LEFT('Vložení dat'!U993,3),".",MID('Vložení dat'!U993,5,2),".",MID('Vložení dat'!U993,8,2))),""))</f>
        <v/>
      </c>
      <c r="P995" s="18" t="str">
        <f>IF($A995="Vyt",'Vložení dat'!X993,IF($A995="VODA",VALUE(LEFT(TRIM(REPLACE('Vložení dat'!V993,FIND(".",'Vložení dat'!V993,1),1,",")),7)),""))</f>
        <v/>
      </c>
      <c r="Q995" s="18" t="str">
        <f>IF($A995="Vyt",'Vložení dat'!Y993,IF($A995="VODA",VALUE(LEFT(TRIM(REPLACE('Vložení dat'!W993,FIND(".",'Vložení dat'!W993,1),1,",")),7)),""))</f>
        <v/>
      </c>
      <c r="R995" s="18" t="str">
        <f>IF($A995="Vyt",'Vložení dat'!Z993,IF($A995="VODA",VALUE(LEFT(TRIM(REPLACE('Vložení dat'!X993,FIND(".",'Vložení dat'!X993,1),1,",")),7)),""))</f>
        <v/>
      </c>
      <c r="S995" s="18" t="str">
        <f>IF($A995="Vyt",'Vložení dat'!AA993,IF($A995="VODA",VALUE(LEFT(TRIM(REPLACE('Vložení dat'!Y993,FIND(".",'Vložení dat'!Y993,1),1,",")),7)),""))</f>
        <v/>
      </c>
      <c r="T995" s="18" t="str">
        <f>IF($A995="Vyt",'Vložení dat'!AB993,IF($A995="VODA",VALUE(LEFT(TRIM(REPLACE('Vložení dat'!Z993,FIND(".",'Vložení dat'!Z993,1),1,",")),7)),""))</f>
        <v/>
      </c>
      <c r="U995" s="18" t="str">
        <f>IF($A995="Vyt",'Vložení dat'!AC993,IF($A995="VODA",VALUE(LEFT(TRIM(REPLACE('Vložení dat'!AA993,FIND(".",'Vložení dat'!AA993,1),1,",")),7)),""))</f>
        <v/>
      </c>
      <c r="V995" s="18" t="str">
        <f>IF($A995="Vyt",'Vložení dat'!AD993,IF($A995="VODA",VALUE(LEFT(TRIM(REPLACE('Vložení dat'!AB993,FIND(".",'Vložení dat'!AB993,1),1,",")),7)),""))</f>
        <v/>
      </c>
      <c r="W995" s="18" t="str">
        <f>IF($A995="Vyt",'Vložení dat'!AE993,IF($A995="VODA",VALUE(LEFT(TRIM(REPLACE('Vložení dat'!AC993,FIND(".",'Vložení dat'!AC993,1),1,",")),7)),""))</f>
        <v/>
      </c>
      <c r="X995" s="18" t="str">
        <f>IF($A995="Vyt",'Vložení dat'!AF993,IF($A995="VODA",VALUE(LEFT(TRIM(REPLACE('Vložení dat'!AD993,FIND(".",'Vložení dat'!AD993,1),1,",")),7)),""))</f>
        <v/>
      </c>
      <c r="Y995" s="18" t="str">
        <f>IF($A995="Vyt",'Vložení dat'!AG993,IF($A995="VODA",VALUE(LEFT(TRIM(REPLACE('Vložení dat'!AE993,FIND(".",'Vložení dat'!AE993,1),1,",")),7)),""))</f>
        <v/>
      </c>
      <c r="Z995" s="18" t="str">
        <f>IF($A995="Vyt",'Vložení dat'!AH993,IF($A995="VODA",VALUE(LEFT(TRIM(REPLACE('Vložení dat'!AF993,FIND(".",'Vložení dat'!AF993,1),1,",")),7)),""))</f>
        <v/>
      </c>
      <c r="AA995" s="18" t="str">
        <f>IF($A995="Vyt",'Vložení dat'!AI993,IF($A995="VODA",VALUE(LEFT(TRIM(REPLACE('Vložení dat'!AG993,FIND(".",'Vložení dat'!AG993,1),1,",")),7)),""))</f>
        <v/>
      </c>
      <c r="AB995" s="18" t="str">
        <f>IF(A995="Vyt",TRIM(LEFT('Vložení dat'!AY993,9)),IF(A995="VODA",TRIM(LEFT('Vložení dat'!BB993,9)),""))</f>
        <v/>
      </c>
      <c r="AC995" s="18" t="str">
        <f>IF(A995="Vyt",TRIM(LEFT('Vložení dat'!AW993,7)),"")</f>
        <v/>
      </c>
      <c r="AD995" s="18" t="str">
        <f>IF(A995="Vyt",VALUE(REPLACE(TRIM(LEFT('Vložení dat'!BA993,4)),FIND(".",TRIM(LEFT('Vložení dat'!BA993,4)),1),1,",")),IF(A995="VODA",VALUE(REPLACE(TRIM(LEFT('Vložení dat'!BC993,4)),FIND(".",TRIM(LEFT('Vložení dat'!BC993,4)),1),1,",")),""))</f>
        <v/>
      </c>
      <c r="AE995" s="12" t="str">
        <f>IF($A995="Vyt",TRIM(LEFT(REPLACE('Vložení dat'!T993,FIND(".",'Vložení dat'!T993,1),1,","),5)),"")</f>
        <v/>
      </c>
      <c r="AF995" s="12" t="str">
        <f>IF($A995="Vyt",TRIM(LEFT(REPLACE('Vložení dat'!U993,FIND(".",'Vložení dat'!U993,1),1,","),5)),"")</f>
        <v/>
      </c>
      <c r="AG995" s="13" t="str">
        <f>IF(A995="Vyt",LEFT(REPLACE('Vložení dat'!AT993,FIND(".",'Vložení dat'!AT993,1),1,","),5)-LEFT(REPLACE('Vložení dat'!AU993,FIND(".",'Vložení dat'!AU993,1),1,","),5)," ")</f>
        <v xml:space="preserve"> </v>
      </c>
      <c r="AH995" s="13" t="str">
        <f>IF(A995="Vyt",LEFT(REPLACE('Vložení dat'!T993,FIND(".",'Vložení dat'!T993,1),1,","),5)-LEFT(REPLACE('Vložení dat'!U993,FIND(".",'Vložení dat'!U993,1),1,","),5),"")</f>
        <v/>
      </c>
      <c r="AI995" t="str">
        <f>IF(A995="Vyt"," ",IF(A995="VODA",LEFT('Vložení dat'!AU993,12),""))</f>
        <v/>
      </c>
      <c r="AJ995" t="str">
        <f>IF(A995="Vyt","",IF(A995="VODA",LEFT('Vložení dat'!AV993,12),""))</f>
        <v/>
      </c>
    </row>
    <row r="996" spans="1:36" x14ac:dyDescent="0.3">
      <c r="A996" s="13" t="str">
        <f>IF(OR('Vložení dat'!C994=" VIP4RTN010 ",'Vložení dat'!C994=" RED4RITN050.c10_001 "),"Vyt",IF(OR('Vložení dat'!C994=" RED4WM050 ",'Vložení dat'!C994=" RED4WM010 ",ISNUMBER(SEARCH("ECM4WM020.v20",'Vložení dat'!C994,1))),"VODA",IF(ISBLANK('Vložení dat'!C994),"",'Vložení dat'!C994)))</f>
        <v/>
      </c>
      <c r="B996" s="13" t="str">
        <f>TRIM('Vložení dat'!N994)</f>
        <v/>
      </c>
      <c r="C996" s="16" t="str">
        <f>TRIM('Vložení dat'!K994)</f>
        <v/>
      </c>
      <c r="D996" s="13" t="str">
        <f>TRIM('Vložení dat'!L994)</f>
        <v/>
      </c>
      <c r="E996" s="13" t="str">
        <f>TRIM('Vložení dat'!J994)</f>
        <v/>
      </c>
      <c r="F996" s="13" t="str">
        <f>TRIM('Vložení dat'!H994)</f>
        <v/>
      </c>
      <c r="G996" s="13" t="str">
        <f>TRIM('Vložení dat'!G994)</f>
        <v/>
      </c>
      <c r="H996" s="13" t="str">
        <f>TRIM('Vložení dat'!E994)</f>
        <v/>
      </c>
      <c r="I996" s="13" t="str">
        <f>TRIM('Vložení dat'!B994)</f>
        <v/>
      </c>
      <c r="J996" s="13" t="str">
        <f>IF(AND(OR(A996="Vyt",A996="VODA"),'Vložení dat'!O994=0),"OK",IF(AND(OR(A996="Vyt",A996="VODA"),'Vložení dat'!O994&lt;&gt;0),CONCATENATE("CHYBA - ",'Vložení dat'!O994),""))</f>
        <v/>
      </c>
      <c r="K996" s="13" t="str">
        <f>IF(A996="Vyt",'Vložení dat'!R994,IF(A996="VODA",VALUE(TRIM(LEFT(REPLACE('Vložení dat'!T994,FIND(".",'Vložení dat'!T994,1),1,","),8))),""))</f>
        <v/>
      </c>
      <c r="L996" s="16" t="str">
        <f>IF(A996="Vyt",TRIM('Vložení dat'!S994),IF(A996="VODA",VALUE(TRIM(LEFT(REPLACE('Vložení dat'!R994,FIND(".",'Vložení dat'!R994,1),1,","),8))),""))</f>
        <v/>
      </c>
      <c r="M996" s="16" t="str">
        <f>IF(A996="Vyt",RIGHT('Vložení dat'!P994,11),IF(A996="VODA",VALUE(TRIM(LEFT(REPLACE('Vložení dat'!S994,FIND(".",'Vložení dat'!S994,1),1,","),8))),""))</f>
        <v/>
      </c>
      <c r="N996" s="12" t="str">
        <f>IF(A996="Vyt",TRIM('Vložení dat'!V994),"")</f>
        <v/>
      </c>
      <c r="O996" s="17" t="str">
        <f>IF(A996="Vyt",TRIM(LEFT('Vložení dat'!W994,9)),IF(A996="VODA",TRIM(CONCATENATE(LEFT('Vložení dat'!U994,3),".",MID('Vložení dat'!U994,5,2),".",MID('Vložení dat'!U994,8,2))),""))</f>
        <v/>
      </c>
      <c r="P996" s="18" t="str">
        <f>IF($A996="Vyt",'Vložení dat'!X994,IF($A996="VODA",VALUE(LEFT(TRIM(REPLACE('Vložení dat'!V994,FIND(".",'Vložení dat'!V994,1),1,",")),7)),""))</f>
        <v/>
      </c>
      <c r="Q996" s="18" t="str">
        <f>IF($A996="Vyt",'Vložení dat'!Y994,IF($A996="VODA",VALUE(LEFT(TRIM(REPLACE('Vložení dat'!W994,FIND(".",'Vložení dat'!W994,1),1,",")),7)),""))</f>
        <v/>
      </c>
      <c r="R996" s="18" t="str">
        <f>IF($A996="Vyt",'Vložení dat'!Z994,IF($A996="VODA",VALUE(LEFT(TRIM(REPLACE('Vložení dat'!X994,FIND(".",'Vložení dat'!X994,1),1,",")),7)),""))</f>
        <v/>
      </c>
      <c r="S996" s="18" t="str">
        <f>IF($A996="Vyt",'Vložení dat'!AA994,IF($A996="VODA",VALUE(LEFT(TRIM(REPLACE('Vložení dat'!Y994,FIND(".",'Vložení dat'!Y994,1),1,",")),7)),""))</f>
        <v/>
      </c>
      <c r="T996" s="18" t="str">
        <f>IF($A996="Vyt",'Vložení dat'!AB994,IF($A996="VODA",VALUE(LEFT(TRIM(REPLACE('Vložení dat'!Z994,FIND(".",'Vložení dat'!Z994,1),1,",")),7)),""))</f>
        <v/>
      </c>
      <c r="U996" s="18" t="str">
        <f>IF($A996="Vyt",'Vložení dat'!AC994,IF($A996="VODA",VALUE(LEFT(TRIM(REPLACE('Vložení dat'!AA994,FIND(".",'Vložení dat'!AA994,1),1,",")),7)),""))</f>
        <v/>
      </c>
      <c r="V996" s="18" t="str">
        <f>IF($A996="Vyt",'Vložení dat'!AD994,IF($A996="VODA",VALUE(LEFT(TRIM(REPLACE('Vložení dat'!AB994,FIND(".",'Vložení dat'!AB994,1),1,",")),7)),""))</f>
        <v/>
      </c>
      <c r="W996" s="18" t="str">
        <f>IF($A996="Vyt",'Vložení dat'!AE994,IF($A996="VODA",VALUE(LEFT(TRIM(REPLACE('Vložení dat'!AC994,FIND(".",'Vložení dat'!AC994,1),1,",")),7)),""))</f>
        <v/>
      </c>
      <c r="X996" s="18" t="str">
        <f>IF($A996="Vyt",'Vložení dat'!AF994,IF($A996="VODA",VALUE(LEFT(TRIM(REPLACE('Vložení dat'!AD994,FIND(".",'Vložení dat'!AD994,1),1,",")),7)),""))</f>
        <v/>
      </c>
      <c r="Y996" s="18" t="str">
        <f>IF($A996="Vyt",'Vložení dat'!AG994,IF($A996="VODA",VALUE(LEFT(TRIM(REPLACE('Vložení dat'!AE994,FIND(".",'Vložení dat'!AE994,1),1,",")),7)),""))</f>
        <v/>
      </c>
      <c r="Z996" s="18" t="str">
        <f>IF($A996="Vyt",'Vložení dat'!AH994,IF($A996="VODA",VALUE(LEFT(TRIM(REPLACE('Vložení dat'!AF994,FIND(".",'Vložení dat'!AF994,1),1,",")),7)),""))</f>
        <v/>
      </c>
      <c r="AA996" s="18" t="str">
        <f>IF($A996="Vyt",'Vložení dat'!AI994,IF($A996="VODA",VALUE(LEFT(TRIM(REPLACE('Vložení dat'!AG994,FIND(".",'Vložení dat'!AG994,1),1,",")),7)),""))</f>
        <v/>
      </c>
      <c r="AB996" s="18" t="str">
        <f>IF(A996="Vyt",TRIM(LEFT('Vložení dat'!AY994,9)),IF(A996="VODA",TRIM(LEFT('Vložení dat'!BB994,9)),""))</f>
        <v/>
      </c>
      <c r="AC996" s="18" t="str">
        <f>IF(A996="Vyt",TRIM(LEFT('Vložení dat'!AW994,7)),"")</f>
        <v/>
      </c>
      <c r="AD996" s="18" t="str">
        <f>IF(A996="Vyt",VALUE(REPLACE(TRIM(LEFT('Vložení dat'!BA994,4)),FIND(".",TRIM(LEFT('Vložení dat'!BA994,4)),1),1,",")),IF(A996="VODA",VALUE(REPLACE(TRIM(LEFT('Vložení dat'!BC994,4)),FIND(".",TRIM(LEFT('Vložení dat'!BC994,4)),1),1,",")),""))</f>
        <v/>
      </c>
      <c r="AE996" s="12" t="str">
        <f>IF($A996="Vyt",TRIM(LEFT(REPLACE('Vložení dat'!T994,FIND(".",'Vložení dat'!T994,1),1,","),5)),"")</f>
        <v/>
      </c>
      <c r="AF996" s="12" t="str">
        <f>IF($A996="Vyt",TRIM(LEFT(REPLACE('Vložení dat'!U994,FIND(".",'Vložení dat'!U994,1),1,","),5)),"")</f>
        <v/>
      </c>
      <c r="AG996" s="13" t="str">
        <f>IF(A996="Vyt",LEFT(REPLACE('Vložení dat'!AT994,FIND(".",'Vložení dat'!AT994,1),1,","),5)-LEFT(REPLACE('Vložení dat'!AU994,FIND(".",'Vložení dat'!AU994,1),1,","),5)," ")</f>
        <v xml:space="preserve"> </v>
      </c>
      <c r="AH996" s="13" t="str">
        <f>IF(A996="Vyt",LEFT(REPLACE('Vložení dat'!T994,FIND(".",'Vložení dat'!T994,1),1,","),5)-LEFT(REPLACE('Vložení dat'!U994,FIND(".",'Vložení dat'!U994,1),1,","),5),"")</f>
        <v/>
      </c>
      <c r="AI996" t="str">
        <f>IF(A996="Vyt"," ",IF(A996="VODA",LEFT('Vložení dat'!AU994,12),""))</f>
        <v/>
      </c>
      <c r="AJ996" t="str">
        <f>IF(A996="Vyt","",IF(A996="VODA",LEFT('Vložení dat'!AV994,12),""))</f>
        <v/>
      </c>
    </row>
    <row r="997" spans="1:36" x14ac:dyDescent="0.3">
      <c r="A997" s="13" t="str">
        <f>IF(OR('Vložení dat'!C995=" VIP4RTN010 ",'Vložení dat'!C995=" RED4RITN050.c10_001 "),"Vyt",IF(OR('Vložení dat'!C995=" RED4WM050 ",'Vložení dat'!C995=" RED4WM010 ",ISNUMBER(SEARCH("ECM4WM020.v20",'Vložení dat'!C995,1))),"VODA",IF(ISBLANK('Vložení dat'!C995),"",'Vložení dat'!C995)))</f>
        <v/>
      </c>
      <c r="B997" s="13" t="str">
        <f>TRIM('Vložení dat'!N995)</f>
        <v/>
      </c>
      <c r="C997" s="16" t="str">
        <f>TRIM('Vložení dat'!K995)</f>
        <v/>
      </c>
      <c r="D997" s="13" t="str">
        <f>TRIM('Vložení dat'!L995)</f>
        <v/>
      </c>
      <c r="E997" s="13" t="str">
        <f>TRIM('Vložení dat'!J995)</f>
        <v/>
      </c>
      <c r="F997" s="13" t="str">
        <f>TRIM('Vložení dat'!H995)</f>
        <v/>
      </c>
      <c r="G997" s="13" t="str">
        <f>TRIM('Vložení dat'!G995)</f>
        <v/>
      </c>
      <c r="H997" s="13" t="str">
        <f>TRIM('Vložení dat'!E995)</f>
        <v/>
      </c>
      <c r="I997" s="13" t="str">
        <f>TRIM('Vložení dat'!B995)</f>
        <v/>
      </c>
      <c r="J997" s="13" t="str">
        <f>IF(AND(OR(A997="Vyt",A997="VODA"),'Vložení dat'!O995=0),"OK",IF(AND(OR(A997="Vyt",A997="VODA"),'Vložení dat'!O995&lt;&gt;0),CONCATENATE("CHYBA - ",'Vložení dat'!O995),""))</f>
        <v/>
      </c>
      <c r="K997" s="13" t="str">
        <f>IF(A997="Vyt",'Vložení dat'!R995,IF(A997="VODA",VALUE(TRIM(LEFT(REPLACE('Vložení dat'!T995,FIND(".",'Vložení dat'!T995,1),1,","),8))),""))</f>
        <v/>
      </c>
      <c r="L997" s="16" t="str">
        <f>IF(A997="Vyt",TRIM('Vložení dat'!S995),IF(A997="VODA",VALUE(TRIM(LEFT(REPLACE('Vložení dat'!R995,FIND(".",'Vložení dat'!R995,1),1,","),8))),""))</f>
        <v/>
      </c>
      <c r="M997" s="16" t="str">
        <f>IF(A997="Vyt",RIGHT('Vložení dat'!P995,11),IF(A997="VODA",VALUE(TRIM(LEFT(REPLACE('Vložení dat'!S995,FIND(".",'Vložení dat'!S995,1),1,","),8))),""))</f>
        <v/>
      </c>
      <c r="N997" s="12" t="str">
        <f>IF(A997="Vyt",TRIM('Vložení dat'!V995),"")</f>
        <v/>
      </c>
      <c r="O997" s="17" t="str">
        <f>IF(A997="Vyt",TRIM(LEFT('Vložení dat'!W995,9)),IF(A997="VODA",TRIM(CONCATENATE(LEFT('Vložení dat'!U995,3),".",MID('Vložení dat'!U995,5,2),".",MID('Vložení dat'!U995,8,2))),""))</f>
        <v/>
      </c>
      <c r="P997" s="18" t="str">
        <f>IF($A997="Vyt",'Vložení dat'!X995,IF($A997="VODA",VALUE(LEFT(TRIM(REPLACE('Vložení dat'!V995,FIND(".",'Vložení dat'!V995,1),1,",")),7)),""))</f>
        <v/>
      </c>
      <c r="Q997" s="18" t="str">
        <f>IF($A997="Vyt",'Vložení dat'!Y995,IF($A997="VODA",VALUE(LEFT(TRIM(REPLACE('Vložení dat'!W995,FIND(".",'Vložení dat'!W995,1),1,",")),7)),""))</f>
        <v/>
      </c>
      <c r="R997" s="18" t="str">
        <f>IF($A997="Vyt",'Vložení dat'!Z995,IF($A997="VODA",VALUE(LEFT(TRIM(REPLACE('Vložení dat'!X995,FIND(".",'Vložení dat'!X995,1),1,",")),7)),""))</f>
        <v/>
      </c>
      <c r="S997" s="18" t="str">
        <f>IF($A997="Vyt",'Vložení dat'!AA995,IF($A997="VODA",VALUE(LEFT(TRIM(REPLACE('Vložení dat'!Y995,FIND(".",'Vložení dat'!Y995,1),1,",")),7)),""))</f>
        <v/>
      </c>
      <c r="T997" s="18" t="str">
        <f>IF($A997="Vyt",'Vložení dat'!AB995,IF($A997="VODA",VALUE(LEFT(TRIM(REPLACE('Vložení dat'!Z995,FIND(".",'Vložení dat'!Z995,1),1,",")),7)),""))</f>
        <v/>
      </c>
      <c r="U997" s="18" t="str">
        <f>IF($A997="Vyt",'Vložení dat'!AC995,IF($A997="VODA",VALUE(LEFT(TRIM(REPLACE('Vložení dat'!AA995,FIND(".",'Vložení dat'!AA995,1),1,",")),7)),""))</f>
        <v/>
      </c>
      <c r="V997" s="18" t="str">
        <f>IF($A997="Vyt",'Vložení dat'!AD995,IF($A997="VODA",VALUE(LEFT(TRIM(REPLACE('Vložení dat'!AB995,FIND(".",'Vložení dat'!AB995,1),1,",")),7)),""))</f>
        <v/>
      </c>
      <c r="W997" s="18" t="str">
        <f>IF($A997="Vyt",'Vložení dat'!AE995,IF($A997="VODA",VALUE(LEFT(TRIM(REPLACE('Vložení dat'!AC995,FIND(".",'Vložení dat'!AC995,1),1,",")),7)),""))</f>
        <v/>
      </c>
      <c r="X997" s="18" t="str">
        <f>IF($A997="Vyt",'Vložení dat'!AF995,IF($A997="VODA",VALUE(LEFT(TRIM(REPLACE('Vložení dat'!AD995,FIND(".",'Vložení dat'!AD995,1),1,",")),7)),""))</f>
        <v/>
      </c>
      <c r="Y997" s="18" t="str">
        <f>IF($A997="Vyt",'Vložení dat'!AG995,IF($A997="VODA",VALUE(LEFT(TRIM(REPLACE('Vložení dat'!AE995,FIND(".",'Vložení dat'!AE995,1),1,",")),7)),""))</f>
        <v/>
      </c>
      <c r="Z997" s="18" t="str">
        <f>IF($A997="Vyt",'Vložení dat'!AH995,IF($A997="VODA",VALUE(LEFT(TRIM(REPLACE('Vložení dat'!AF995,FIND(".",'Vložení dat'!AF995,1),1,",")),7)),""))</f>
        <v/>
      </c>
      <c r="AA997" s="18" t="str">
        <f>IF($A997="Vyt",'Vložení dat'!AI995,IF($A997="VODA",VALUE(LEFT(TRIM(REPLACE('Vložení dat'!AG995,FIND(".",'Vložení dat'!AG995,1),1,",")),7)),""))</f>
        <v/>
      </c>
      <c r="AB997" s="18" t="str">
        <f>IF(A997="Vyt",TRIM(LEFT('Vložení dat'!AY995,9)),IF(A997="VODA",TRIM(LEFT('Vložení dat'!BB995,9)),""))</f>
        <v/>
      </c>
      <c r="AC997" s="18" t="str">
        <f>IF(A997="Vyt",TRIM(LEFT('Vložení dat'!AW995,7)),"")</f>
        <v/>
      </c>
      <c r="AD997" s="18" t="str">
        <f>IF(A997="Vyt",VALUE(REPLACE(TRIM(LEFT('Vložení dat'!BA995,4)),FIND(".",TRIM(LEFT('Vložení dat'!BA995,4)),1),1,",")),IF(A997="VODA",VALUE(REPLACE(TRIM(LEFT('Vložení dat'!BC995,4)),FIND(".",TRIM(LEFT('Vložení dat'!BC995,4)),1),1,",")),""))</f>
        <v/>
      </c>
      <c r="AE997" s="12" t="str">
        <f>IF($A997="Vyt",TRIM(LEFT(REPLACE('Vložení dat'!T995,FIND(".",'Vložení dat'!T995,1),1,","),5)),"")</f>
        <v/>
      </c>
      <c r="AF997" s="12" t="str">
        <f>IF($A997="Vyt",TRIM(LEFT(REPLACE('Vložení dat'!U995,FIND(".",'Vložení dat'!U995,1),1,","),5)),"")</f>
        <v/>
      </c>
      <c r="AG997" s="13" t="str">
        <f>IF(A997="Vyt",LEFT(REPLACE('Vložení dat'!AT995,FIND(".",'Vložení dat'!AT995,1),1,","),5)-LEFT(REPLACE('Vložení dat'!AU995,FIND(".",'Vložení dat'!AU995,1),1,","),5)," ")</f>
        <v xml:space="preserve"> </v>
      </c>
      <c r="AH997" s="13" t="str">
        <f>IF(A997="Vyt",LEFT(REPLACE('Vložení dat'!T995,FIND(".",'Vložení dat'!T995,1),1,","),5)-LEFT(REPLACE('Vložení dat'!U995,FIND(".",'Vložení dat'!U995,1),1,","),5),"")</f>
        <v/>
      </c>
      <c r="AI997" t="str">
        <f>IF(A997="Vyt"," ",IF(A997="VODA",LEFT('Vložení dat'!AU995,12),""))</f>
        <v/>
      </c>
      <c r="AJ997" t="str">
        <f>IF(A997="Vyt","",IF(A997="VODA",LEFT('Vložení dat'!AV995,12),""))</f>
        <v/>
      </c>
    </row>
    <row r="998" spans="1:36" x14ac:dyDescent="0.3">
      <c r="A998" s="13" t="str">
        <f>IF(OR('Vložení dat'!C996=" VIP4RTN010 ",'Vložení dat'!C996=" RED4RITN050.c10_001 "),"Vyt",IF(OR('Vložení dat'!C996=" RED4WM050 ",'Vložení dat'!C996=" RED4WM010 ",ISNUMBER(SEARCH("ECM4WM020.v20",'Vložení dat'!C996,1))),"VODA",IF(ISBLANK('Vložení dat'!C996),"",'Vložení dat'!C996)))</f>
        <v/>
      </c>
      <c r="B998" s="13" t="str">
        <f>TRIM('Vložení dat'!N996)</f>
        <v/>
      </c>
      <c r="C998" s="16" t="str">
        <f>TRIM('Vložení dat'!K996)</f>
        <v/>
      </c>
      <c r="D998" s="13" t="str">
        <f>TRIM('Vložení dat'!L996)</f>
        <v/>
      </c>
      <c r="E998" s="13" t="str">
        <f>TRIM('Vložení dat'!J996)</f>
        <v/>
      </c>
      <c r="F998" s="13" t="str">
        <f>TRIM('Vložení dat'!H996)</f>
        <v/>
      </c>
      <c r="G998" s="13" t="str">
        <f>TRIM('Vložení dat'!G996)</f>
        <v/>
      </c>
      <c r="H998" s="13" t="str">
        <f>TRIM('Vložení dat'!E996)</f>
        <v/>
      </c>
      <c r="I998" s="13" t="str">
        <f>TRIM('Vložení dat'!B996)</f>
        <v/>
      </c>
      <c r="J998" s="13" t="str">
        <f>IF(AND(OR(A998="Vyt",A998="VODA"),'Vložení dat'!O996=0),"OK",IF(AND(OR(A998="Vyt",A998="VODA"),'Vložení dat'!O996&lt;&gt;0),CONCATENATE("CHYBA - ",'Vložení dat'!O996),""))</f>
        <v/>
      </c>
      <c r="K998" s="13" t="str">
        <f>IF(A998="Vyt",'Vložení dat'!R996,IF(A998="VODA",VALUE(TRIM(LEFT(REPLACE('Vložení dat'!T996,FIND(".",'Vložení dat'!T996,1),1,","),8))),""))</f>
        <v/>
      </c>
      <c r="L998" s="16" t="str">
        <f>IF(A998="Vyt",TRIM('Vložení dat'!S996),IF(A998="VODA",VALUE(TRIM(LEFT(REPLACE('Vložení dat'!R996,FIND(".",'Vložení dat'!R996,1),1,","),8))),""))</f>
        <v/>
      </c>
      <c r="M998" s="16" t="str">
        <f>IF(A998="Vyt",RIGHT('Vložení dat'!P996,11),IF(A998="VODA",VALUE(TRIM(LEFT(REPLACE('Vložení dat'!S996,FIND(".",'Vložení dat'!S996,1),1,","),8))),""))</f>
        <v/>
      </c>
      <c r="N998" s="12" t="str">
        <f>IF(A998="Vyt",TRIM('Vložení dat'!V996),"")</f>
        <v/>
      </c>
      <c r="O998" s="17" t="str">
        <f>IF(A998="Vyt",TRIM(LEFT('Vložení dat'!W996,9)),IF(A998="VODA",TRIM(CONCATENATE(LEFT('Vložení dat'!U996,3),".",MID('Vložení dat'!U996,5,2),".",MID('Vložení dat'!U996,8,2))),""))</f>
        <v/>
      </c>
      <c r="P998" s="18" t="str">
        <f>IF($A998="Vyt",'Vložení dat'!X996,IF($A998="VODA",VALUE(LEFT(TRIM(REPLACE('Vložení dat'!V996,FIND(".",'Vložení dat'!V996,1),1,",")),7)),""))</f>
        <v/>
      </c>
      <c r="Q998" s="18" t="str">
        <f>IF($A998="Vyt",'Vložení dat'!Y996,IF($A998="VODA",VALUE(LEFT(TRIM(REPLACE('Vložení dat'!W996,FIND(".",'Vložení dat'!W996,1),1,",")),7)),""))</f>
        <v/>
      </c>
      <c r="R998" s="18" t="str">
        <f>IF($A998="Vyt",'Vložení dat'!Z996,IF($A998="VODA",VALUE(LEFT(TRIM(REPLACE('Vložení dat'!X996,FIND(".",'Vložení dat'!X996,1),1,",")),7)),""))</f>
        <v/>
      </c>
      <c r="S998" s="18" t="str">
        <f>IF($A998="Vyt",'Vložení dat'!AA996,IF($A998="VODA",VALUE(LEFT(TRIM(REPLACE('Vložení dat'!Y996,FIND(".",'Vložení dat'!Y996,1),1,",")),7)),""))</f>
        <v/>
      </c>
      <c r="T998" s="18" t="str">
        <f>IF($A998="Vyt",'Vložení dat'!AB996,IF($A998="VODA",VALUE(LEFT(TRIM(REPLACE('Vložení dat'!Z996,FIND(".",'Vložení dat'!Z996,1),1,",")),7)),""))</f>
        <v/>
      </c>
      <c r="U998" s="18" t="str">
        <f>IF($A998="Vyt",'Vložení dat'!AC996,IF($A998="VODA",VALUE(LEFT(TRIM(REPLACE('Vložení dat'!AA996,FIND(".",'Vložení dat'!AA996,1),1,",")),7)),""))</f>
        <v/>
      </c>
      <c r="V998" s="18" t="str">
        <f>IF($A998="Vyt",'Vložení dat'!AD996,IF($A998="VODA",VALUE(LEFT(TRIM(REPLACE('Vložení dat'!AB996,FIND(".",'Vložení dat'!AB996,1),1,",")),7)),""))</f>
        <v/>
      </c>
      <c r="W998" s="18" t="str">
        <f>IF($A998="Vyt",'Vložení dat'!AE996,IF($A998="VODA",VALUE(LEFT(TRIM(REPLACE('Vložení dat'!AC996,FIND(".",'Vložení dat'!AC996,1),1,",")),7)),""))</f>
        <v/>
      </c>
      <c r="X998" s="18" t="str">
        <f>IF($A998="Vyt",'Vložení dat'!AF996,IF($A998="VODA",VALUE(LEFT(TRIM(REPLACE('Vložení dat'!AD996,FIND(".",'Vložení dat'!AD996,1),1,",")),7)),""))</f>
        <v/>
      </c>
      <c r="Y998" s="18" t="str">
        <f>IF($A998="Vyt",'Vložení dat'!AG996,IF($A998="VODA",VALUE(LEFT(TRIM(REPLACE('Vložení dat'!AE996,FIND(".",'Vložení dat'!AE996,1),1,",")),7)),""))</f>
        <v/>
      </c>
      <c r="Z998" s="18" t="str">
        <f>IF($A998="Vyt",'Vložení dat'!AH996,IF($A998="VODA",VALUE(LEFT(TRIM(REPLACE('Vložení dat'!AF996,FIND(".",'Vložení dat'!AF996,1),1,",")),7)),""))</f>
        <v/>
      </c>
      <c r="AA998" s="18" t="str">
        <f>IF($A998="Vyt",'Vložení dat'!AI996,IF($A998="VODA",VALUE(LEFT(TRIM(REPLACE('Vložení dat'!AG996,FIND(".",'Vložení dat'!AG996,1),1,",")),7)),""))</f>
        <v/>
      </c>
      <c r="AB998" s="18" t="str">
        <f>IF(A998="Vyt",TRIM(LEFT('Vložení dat'!AY996,9)),IF(A998="VODA",TRIM(LEFT('Vložení dat'!BB996,9)),""))</f>
        <v/>
      </c>
      <c r="AC998" s="18" t="str">
        <f>IF(A998="Vyt",TRIM(LEFT('Vložení dat'!AW996,7)),"")</f>
        <v/>
      </c>
      <c r="AD998" s="18" t="str">
        <f>IF(A998="Vyt",VALUE(REPLACE(TRIM(LEFT('Vložení dat'!BA996,4)),FIND(".",TRIM(LEFT('Vložení dat'!BA996,4)),1),1,",")),IF(A998="VODA",VALUE(REPLACE(TRIM(LEFT('Vložení dat'!BC996,4)),FIND(".",TRIM(LEFT('Vložení dat'!BC996,4)),1),1,",")),""))</f>
        <v/>
      </c>
      <c r="AE998" s="12" t="str">
        <f>IF($A998="Vyt",TRIM(LEFT(REPLACE('Vložení dat'!T996,FIND(".",'Vložení dat'!T996,1),1,","),5)),"")</f>
        <v/>
      </c>
      <c r="AF998" s="12" t="str">
        <f>IF($A998="Vyt",TRIM(LEFT(REPLACE('Vložení dat'!U996,FIND(".",'Vložení dat'!U996,1),1,","),5)),"")</f>
        <v/>
      </c>
      <c r="AG998" s="13" t="str">
        <f>IF(A998="Vyt",LEFT(REPLACE('Vložení dat'!AT996,FIND(".",'Vložení dat'!AT996,1),1,","),5)-LEFT(REPLACE('Vložení dat'!AU996,FIND(".",'Vložení dat'!AU996,1),1,","),5)," ")</f>
        <v xml:space="preserve"> </v>
      </c>
      <c r="AH998" s="13" t="str">
        <f>IF(A998="Vyt",LEFT(REPLACE('Vložení dat'!T996,FIND(".",'Vložení dat'!T996,1),1,","),5)-LEFT(REPLACE('Vložení dat'!U996,FIND(".",'Vložení dat'!U996,1),1,","),5),"")</f>
        <v/>
      </c>
      <c r="AI998" t="str">
        <f>IF(A998="Vyt"," ",IF(A998="VODA",LEFT('Vložení dat'!AU996,12),""))</f>
        <v/>
      </c>
      <c r="AJ998" t="str">
        <f>IF(A998="Vyt","",IF(A998="VODA",LEFT('Vložení dat'!AV996,12),""))</f>
        <v/>
      </c>
    </row>
    <row r="999" spans="1:36" x14ac:dyDescent="0.3">
      <c r="A999" s="13" t="str">
        <f>IF(OR('Vložení dat'!C997=" VIP4RTN010 ",'Vložení dat'!C997=" RED4RITN050.c10_001 "),"Vyt",IF(OR('Vložení dat'!C997=" RED4WM050 ",'Vložení dat'!C997=" RED4WM010 ",ISNUMBER(SEARCH("ECM4WM020.v20",'Vložení dat'!C997,1))),"VODA",IF(ISBLANK('Vložení dat'!C997),"",'Vložení dat'!C997)))</f>
        <v/>
      </c>
      <c r="B999" s="13" t="str">
        <f>TRIM('Vložení dat'!N997)</f>
        <v/>
      </c>
      <c r="C999" s="16" t="str">
        <f>TRIM('Vložení dat'!K997)</f>
        <v/>
      </c>
      <c r="D999" s="13" t="str">
        <f>TRIM('Vložení dat'!L997)</f>
        <v/>
      </c>
      <c r="E999" s="13" t="str">
        <f>TRIM('Vložení dat'!J997)</f>
        <v/>
      </c>
      <c r="F999" s="13" t="str">
        <f>TRIM('Vložení dat'!H997)</f>
        <v/>
      </c>
      <c r="G999" s="13" t="str">
        <f>TRIM('Vložení dat'!G997)</f>
        <v/>
      </c>
      <c r="H999" s="13" t="str">
        <f>TRIM('Vložení dat'!E997)</f>
        <v/>
      </c>
      <c r="I999" s="13" t="str">
        <f>TRIM('Vložení dat'!B997)</f>
        <v/>
      </c>
      <c r="J999" s="13" t="str">
        <f>IF(AND(OR(A999="Vyt",A999="VODA"),'Vložení dat'!O997=0),"OK",IF(AND(OR(A999="Vyt",A999="VODA"),'Vložení dat'!O997&lt;&gt;0),CONCATENATE("CHYBA - ",'Vložení dat'!O997),""))</f>
        <v/>
      </c>
      <c r="K999" s="13" t="str">
        <f>IF(A999="Vyt",'Vložení dat'!R997,IF(A999="VODA",VALUE(TRIM(LEFT(REPLACE('Vložení dat'!T997,FIND(".",'Vložení dat'!T997,1),1,","),8))),""))</f>
        <v/>
      </c>
      <c r="L999" s="16" t="str">
        <f>IF(A999="Vyt",TRIM('Vložení dat'!S997),IF(A999="VODA",VALUE(TRIM(LEFT(REPLACE('Vložení dat'!R997,FIND(".",'Vložení dat'!R997,1),1,","),8))),""))</f>
        <v/>
      </c>
      <c r="M999" s="16" t="str">
        <f>IF(A999="Vyt",RIGHT('Vložení dat'!P997,11),IF(A999="VODA",VALUE(TRIM(LEFT(REPLACE('Vložení dat'!S997,FIND(".",'Vložení dat'!S997,1),1,","),8))),""))</f>
        <v/>
      </c>
      <c r="N999" s="12" t="str">
        <f>IF(A999="Vyt",TRIM('Vložení dat'!V997),"")</f>
        <v/>
      </c>
      <c r="O999" s="17" t="str">
        <f>IF(A999="Vyt",TRIM(LEFT('Vložení dat'!W997,9)),IF(A999="VODA",TRIM(CONCATENATE(LEFT('Vložení dat'!U997,3),".",MID('Vložení dat'!U997,5,2),".",MID('Vložení dat'!U997,8,2))),""))</f>
        <v/>
      </c>
      <c r="P999" s="18" t="str">
        <f>IF($A999="Vyt",'Vložení dat'!X997,IF($A999="VODA",VALUE(LEFT(TRIM(REPLACE('Vložení dat'!V997,FIND(".",'Vložení dat'!V997,1),1,",")),7)),""))</f>
        <v/>
      </c>
      <c r="Q999" s="18" t="str">
        <f>IF($A999="Vyt",'Vložení dat'!Y997,IF($A999="VODA",VALUE(LEFT(TRIM(REPLACE('Vložení dat'!W997,FIND(".",'Vložení dat'!W997,1),1,",")),7)),""))</f>
        <v/>
      </c>
      <c r="R999" s="18" t="str">
        <f>IF($A999="Vyt",'Vložení dat'!Z997,IF($A999="VODA",VALUE(LEFT(TRIM(REPLACE('Vložení dat'!X997,FIND(".",'Vložení dat'!X997,1),1,",")),7)),""))</f>
        <v/>
      </c>
      <c r="S999" s="18" t="str">
        <f>IF($A999="Vyt",'Vložení dat'!AA997,IF($A999="VODA",VALUE(LEFT(TRIM(REPLACE('Vložení dat'!Y997,FIND(".",'Vložení dat'!Y997,1),1,",")),7)),""))</f>
        <v/>
      </c>
      <c r="T999" s="18" t="str">
        <f>IF($A999="Vyt",'Vložení dat'!AB997,IF($A999="VODA",VALUE(LEFT(TRIM(REPLACE('Vložení dat'!Z997,FIND(".",'Vložení dat'!Z997,1),1,",")),7)),""))</f>
        <v/>
      </c>
      <c r="U999" s="18" t="str">
        <f>IF($A999="Vyt",'Vložení dat'!AC997,IF($A999="VODA",VALUE(LEFT(TRIM(REPLACE('Vložení dat'!AA997,FIND(".",'Vložení dat'!AA997,1),1,",")),7)),""))</f>
        <v/>
      </c>
      <c r="V999" s="18" t="str">
        <f>IF($A999="Vyt",'Vložení dat'!AD997,IF($A999="VODA",VALUE(LEFT(TRIM(REPLACE('Vložení dat'!AB997,FIND(".",'Vložení dat'!AB997,1),1,",")),7)),""))</f>
        <v/>
      </c>
      <c r="W999" s="18" t="str">
        <f>IF($A999="Vyt",'Vložení dat'!AE997,IF($A999="VODA",VALUE(LEFT(TRIM(REPLACE('Vložení dat'!AC997,FIND(".",'Vložení dat'!AC997,1),1,",")),7)),""))</f>
        <v/>
      </c>
      <c r="X999" s="18" t="str">
        <f>IF($A999="Vyt",'Vložení dat'!AF997,IF($A999="VODA",VALUE(LEFT(TRIM(REPLACE('Vložení dat'!AD997,FIND(".",'Vložení dat'!AD997,1),1,",")),7)),""))</f>
        <v/>
      </c>
      <c r="Y999" s="18" t="str">
        <f>IF($A999="Vyt",'Vložení dat'!AG997,IF($A999="VODA",VALUE(LEFT(TRIM(REPLACE('Vložení dat'!AE997,FIND(".",'Vložení dat'!AE997,1),1,",")),7)),""))</f>
        <v/>
      </c>
      <c r="Z999" s="18" t="str">
        <f>IF($A999="Vyt",'Vložení dat'!AH997,IF($A999="VODA",VALUE(LEFT(TRIM(REPLACE('Vložení dat'!AF997,FIND(".",'Vložení dat'!AF997,1),1,",")),7)),""))</f>
        <v/>
      </c>
      <c r="AA999" s="18" t="str">
        <f>IF($A999="Vyt",'Vložení dat'!AI997,IF($A999="VODA",VALUE(LEFT(TRIM(REPLACE('Vložení dat'!AG997,FIND(".",'Vložení dat'!AG997,1),1,",")),7)),""))</f>
        <v/>
      </c>
      <c r="AB999" s="18" t="str">
        <f>IF(A999="Vyt",TRIM(LEFT('Vložení dat'!AY997,9)),IF(A999="VODA",TRIM(LEFT('Vložení dat'!BB997,9)),""))</f>
        <v/>
      </c>
      <c r="AC999" s="18" t="str">
        <f>IF(A999="Vyt",TRIM(LEFT('Vložení dat'!AW997,7)),"")</f>
        <v/>
      </c>
      <c r="AD999" s="18" t="str">
        <f>IF(A999="Vyt",VALUE(REPLACE(TRIM(LEFT('Vložení dat'!BA997,4)),FIND(".",TRIM(LEFT('Vložení dat'!BA997,4)),1),1,",")),IF(A999="VODA",VALUE(REPLACE(TRIM(LEFT('Vložení dat'!BC997,4)),FIND(".",TRIM(LEFT('Vložení dat'!BC997,4)),1),1,",")),""))</f>
        <v/>
      </c>
      <c r="AE999" s="12" t="str">
        <f>IF($A999="Vyt",TRIM(LEFT(REPLACE('Vložení dat'!T997,FIND(".",'Vložení dat'!T997,1),1,","),5)),"")</f>
        <v/>
      </c>
      <c r="AF999" s="12" t="str">
        <f>IF($A999="Vyt",TRIM(LEFT(REPLACE('Vložení dat'!U997,FIND(".",'Vložení dat'!U997,1),1,","),5)),"")</f>
        <v/>
      </c>
      <c r="AG999" s="13" t="str">
        <f>IF(A999="Vyt",LEFT(REPLACE('Vložení dat'!AT997,FIND(".",'Vložení dat'!AT997,1),1,","),5)-LEFT(REPLACE('Vložení dat'!AU997,FIND(".",'Vložení dat'!AU997,1),1,","),5)," ")</f>
        <v xml:space="preserve"> </v>
      </c>
      <c r="AH999" s="13" t="str">
        <f>IF(A999="Vyt",LEFT(REPLACE('Vložení dat'!T997,FIND(".",'Vložení dat'!T997,1),1,","),5)-LEFT(REPLACE('Vložení dat'!U997,FIND(".",'Vložení dat'!U997,1),1,","),5),"")</f>
        <v/>
      </c>
      <c r="AI999" t="str">
        <f>IF(A999="Vyt"," ",IF(A999="VODA",LEFT('Vložení dat'!AU997,12),""))</f>
        <v/>
      </c>
      <c r="AJ999" t="str">
        <f>IF(A999="Vyt","",IF(A999="VODA",LEFT('Vložení dat'!AV997,12),""))</f>
        <v/>
      </c>
    </row>
    <row r="1000" spans="1:36" x14ac:dyDescent="0.3">
      <c r="A1000" s="13" t="str">
        <f>IF(OR('Vložení dat'!C998=" VIP4RTN010 ",'Vložení dat'!C998=" RED4RITN050.c10_001 "),"Vyt",IF(OR('Vložení dat'!C998=" RED4WM050 ",'Vložení dat'!C998=" RED4WM010 ",ISNUMBER(SEARCH("ECM4WM020.v20",'Vložení dat'!C998,1))),"VODA",IF(ISBLANK('Vložení dat'!C998),"",'Vložení dat'!C998)))</f>
        <v/>
      </c>
      <c r="B1000" s="13" t="str">
        <f>TRIM('Vložení dat'!N998)</f>
        <v/>
      </c>
      <c r="C1000" s="16" t="str">
        <f>TRIM('Vložení dat'!K998)</f>
        <v/>
      </c>
      <c r="D1000" s="13" t="str">
        <f>TRIM('Vložení dat'!L998)</f>
        <v/>
      </c>
      <c r="E1000" s="13" t="str">
        <f>TRIM('Vložení dat'!J998)</f>
        <v/>
      </c>
      <c r="F1000" s="13" t="str">
        <f>TRIM('Vložení dat'!H998)</f>
        <v/>
      </c>
      <c r="G1000" s="13" t="str">
        <f>TRIM('Vložení dat'!G998)</f>
        <v/>
      </c>
      <c r="H1000" s="13" t="str">
        <f>TRIM('Vložení dat'!E998)</f>
        <v/>
      </c>
      <c r="I1000" s="13" t="str">
        <f>TRIM('Vložení dat'!B998)</f>
        <v/>
      </c>
      <c r="J1000" s="13" t="str">
        <f>IF(AND(OR(A1000="Vyt",A1000="VODA"),'Vložení dat'!O998=0),"OK",IF(AND(OR(A1000="Vyt",A1000="VODA"),'Vložení dat'!O998&lt;&gt;0),CONCATENATE("CHYBA - ",'Vložení dat'!O998),""))</f>
        <v/>
      </c>
      <c r="K1000" s="13" t="str">
        <f>IF(A1000="Vyt",'Vložení dat'!R998,IF(A1000="VODA",VALUE(TRIM(LEFT(REPLACE('Vložení dat'!T998,FIND(".",'Vložení dat'!T998,1),1,","),8))),""))</f>
        <v/>
      </c>
      <c r="L1000" s="16" t="str">
        <f>IF(A1000="Vyt",TRIM('Vložení dat'!S998),IF(A1000="VODA",VALUE(TRIM(LEFT(REPLACE('Vložení dat'!R998,FIND(".",'Vložení dat'!R998,1),1,","),8))),""))</f>
        <v/>
      </c>
      <c r="M1000" s="16" t="str">
        <f>IF(A1000="Vyt",RIGHT('Vložení dat'!P998,11),IF(A1000="VODA",VALUE(TRIM(LEFT(REPLACE('Vložení dat'!S998,FIND(".",'Vložení dat'!S998,1),1,","),8))),""))</f>
        <v/>
      </c>
      <c r="N1000" s="12" t="str">
        <f>IF(A1000="Vyt",TRIM('Vložení dat'!V998),"")</f>
        <v/>
      </c>
      <c r="O1000" s="17" t="str">
        <f>IF(A1000="Vyt",TRIM(LEFT('Vložení dat'!W998,9)),IF(A1000="VODA",TRIM(CONCATENATE(LEFT('Vložení dat'!U998,3),".",MID('Vložení dat'!U998,5,2),".",MID('Vložení dat'!U998,8,2))),""))</f>
        <v/>
      </c>
      <c r="P1000" s="18" t="str">
        <f>IF($A1000="Vyt",'Vložení dat'!X998,IF($A1000="VODA",VALUE(LEFT(TRIM(REPLACE('Vložení dat'!V998,FIND(".",'Vložení dat'!V998,1),1,",")),7)),""))</f>
        <v/>
      </c>
      <c r="Q1000" s="18" t="str">
        <f>IF($A1000="Vyt",'Vložení dat'!Y998,IF($A1000="VODA",VALUE(LEFT(TRIM(REPLACE('Vložení dat'!W998,FIND(".",'Vložení dat'!W998,1),1,",")),7)),""))</f>
        <v/>
      </c>
      <c r="R1000" s="18" t="str">
        <f>IF($A1000="Vyt",'Vložení dat'!Z998,IF($A1000="VODA",VALUE(LEFT(TRIM(REPLACE('Vložení dat'!X998,FIND(".",'Vložení dat'!X998,1),1,",")),7)),""))</f>
        <v/>
      </c>
      <c r="S1000" s="18" t="str">
        <f>IF($A1000="Vyt",'Vložení dat'!AA998,IF($A1000="VODA",VALUE(LEFT(TRIM(REPLACE('Vložení dat'!Y998,FIND(".",'Vložení dat'!Y998,1),1,",")),7)),""))</f>
        <v/>
      </c>
      <c r="T1000" s="18" t="str">
        <f>IF($A1000="Vyt",'Vložení dat'!AB998,IF($A1000="VODA",VALUE(LEFT(TRIM(REPLACE('Vložení dat'!Z998,FIND(".",'Vložení dat'!Z998,1),1,",")),7)),""))</f>
        <v/>
      </c>
      <c r="U1000" s="18" t="str">
        <f>IF($A1000="Vyt",'Vložení dat'!AC998,IF($A1000="VODA",VALUE(LEFT(TRIM(REPLACE('Vložení dat'!AA998,FIND(".",'Vložení dat'!AA998,1),1,",")),7)),""))</f>
        <v/>
      </c>
      <c r="V1000" s="18" t="str">
        <f>IF($A1000="Vyt",'Vložení dat'!AD998,IF($A1000="VODA",VALUE(LEFT(TRIM(REPLACE('Vložení dat'!AB998,FIND(".",'Vložení dat'!AB998,1),1,",")),7)),""))</f>
        <v/>
      </c>
      <c r="W1000" s="18" t="str">
        <f>IF($A1000="Vyt",'Vložení dat'!AE998,IF($A1000="VODA",VALUE(LEFT(TRIM(REPLACE('Vložení dat'!AC998,FIND(".",'Vložení dat'!AC998,1),1,",")),7)),""))</f>
        <v/>
      </c>
      <c r="X1000" s="18" t="str">
        <f>IF($A1000="Vyt",'Vložení dat'!AF998,IF($A1000="VODA",VALUE(LEFT(TRIM(REPLACE('Vložení dat'!AD998,FIND(".",'Vložení dat'!AD998,1),1,",")),7)),""))</f>
        <v/>
      </c>
      <c r="Y1000" s="18" t="str">
        <f>IF($A1000="Vyt",'Vložení dat'!AG998,IF($A1000="VODA",VALUE(LEFT(TRIM(REPLACE('Vložení dat'!AE998,FIND(".",'Vložení dat'!AE998,1),1,",")),7)),""))</f>
        <v/>
      </c>
      <c r="Z1000" s="18" t="str">
        <f>IF($A1000="Vyt",'Vložení dat'!AH998,IF($A1000="VODA",VALUE(LEFT(TRIM(REPLACE('Vložení dat'!AF998,FIND(".",'Vložení dat'!AF998,1),1,",")),7)),""))</f>
        <v/>
      </c>
      <c r="AA1000" s="18" t="str">
        <f>IF($A1000="Vyt",'Vložení dat'!AI998,IF($A1000="VODA",VALUE(LEFT(TRIM(REPLACE('Vložení dat'!AG998,FIND(".",'Vložení dat'!AG998,1),1,",")),7)),""))</f>
        <v/>
      </c>
      <c r="AB1000" s="18" t="str">
        <f>IF(A1000="Vyt",TRIM(LEFT('Vložení dat'!AY998,9)),IF(A1000="VODA",TRIM(LEFT('Vložení dat'!BB998,9)),""))</f>
        <v/>
      </c>
      <c r="AC1000" s="18" t="str">
        <f>IF(A1000="Vyt",TRIM(LEFT('Vložení dat'!AW998,7)),"")</f>
        <v/>
      </c>
      <c r="AD1000" s="18" t="str">
        <f>IF(A1000="Vyt",VALUE(REPLACE(TRIM(LEFT('Vložení dat'!BA998,4)),FIND(".",TRIM(LEFT('Vložení dat'!BA998,4)),1),1,",")),IF(A1000="VODA",VALUE(REPLACE(TRIM(LEFT('Vložení dat'!BC998,4)),FIND(".",TRIM(LEFT('Vložení dat'!BC998,4)),1),1,",")),""))</f>
        <v/>
      </c>
      <c r="AE1000" s="12" t="str">
        <f>IF($A1000="Vyt",TRIM(LEFT(REPLACE('Vložení dat'!T998,FIND(".",'Vložení dat'!T998,1),1,","),5)),"")</f>
        <v/>
      </c>
      <c r="AF1000" s="12" t="str">
        <f>IF($A1000="Vyt",TRIM(LEFT(REPLACE('Vložení dat'!U998,FIND(".",'Vložení dat'!U998,1),1,","),5)),"")</f>
        <v/>
      </c>
      <c r="AG1000" s="13" t="str">
        <f>IF(A1000="Vyt",LEFT(REPLACE('Vložení dat'!AT998,FIND(".",'Vložení dat'!AT998,1),1,","),5)-LEFT(REPLACE('Vložení dat'!AU998,FIND(".",'Vložení dat'!AU998,1),1,","),5)," ")</f>
        <v xml:space="preserve"> </v>
      </c>
      <c r="AH1000" s="13" t="str">
        <f>IF(A1000="Vyt",LEFT(REPLACE('Vložení dat'!T998,FIND(".",'Vložení dat'!T998,1),1,","),5)-LEFT(REPLACE('Vložení dat'!U998,FIND(".",'Vložení dat'!U998,1),1,","),5),"")</f>
        <v/>
      </c>
      <c r="AI1000" t="str">
        <f>IF(A1000="Vyt"," ",IF(A1000="VODA",LEFT('Vložení dat'!AU998,12),""))</f>
        <v/>
      </c>
      <c r="AJ1000" t="str">
        <f>IF(A1000="Vyt","",IF(A1000="VODA",LEFT('Vložení dat'!AV998,12),""))</f>
        <v/>
      </c>
    </row>
    <row r="1001" spans="1:36" x14ac:dyDescent="0.3">
      <c r="A1001" s="13" t="str">
        <f>IF(OR('Vložení dat'!C999=" VIP4RTN010 ",'Vložení dat'!C999=" RED4RITN050.c10_001 "),"Vyt",IF(OR('Vložení dat'!C999=" RED4WM050 ",'Vložení dat'!C999=" RED4WM010 ",ISNUMBER(SEARCH("ECM4WM020.v20",'Vložení dat'!C999,1))),"VODA",IF(ISBLANK('Vložení dat'!C999),"",'Vložení dat'!C999)))</f>
        <v/>
      </c>
      <c r="B1001" s="13" t="str">
        <f>TRIM('Vložení dat'!N999)</f>
        <v/>
      </c>
      <c r="C1001" s="16" t="str">
        <f>TRIM('Vložení dat'!K999)</f>
        <v/>
      </c>
      <c r="D1001" s="13" t="str">
        <f>TRIM('Vložení dat'!L999)</f>
        <v/>
      </c>
      <c r="E1001" s="13" t="str">
        <f>TRIM('Vložení dat'!J999)</f>
        <v/>
      </c>
      <c r="F1001" s="13" t="str">
        <f>TRIM('Vložení dat'!H999)</f>
        <v/>
      </c>
      <c r="G1001" s="13" t="str">
        <f>TRIM('Vložení dat'!G999)</f>
        <v/>
      </c>
      <c r="H1001" s="13" t="str">
        <f>TRIM('Vložení dat'!E999)</f>
        <v/>
      </c>
      <c r="I1001" s="13" t="str">
        <f>TRIM('Vložení dat'!B999)</f>
        <v/>
      </c>
      <c r="J1001" s="13" t="str">
        <f>IF(AND(OR(A1001="Vyt",A1001="VODA"),'Vložení dat'!O999=0),"OK",IF(AND(OR(A1001="Vyt",A1001="VODA"),'Vložení dat'!O999&lt;&gt;0),CONCATENATE("CHYBA - ",'Vložení dat'!O999),""))</f>
        <v/>
      </c>
      <c r="K1001" s="13" t="str">
        <f>IF(A1001="Vyt",'Vložení dat'!R999,IF(A1001="VODA",VALUE(TRIM(LEFT(REPLACE('Vložení dat'!T999,FIND(".",'Vložení dat'!T999,1),1,","),8))),""))</f>
        <v/>
      </c>
      <c r="L1001" s="16" t="str">
        <f>IF(A1001="Vyt",TRIM('Vložení dat'!S999),IF(A1001="VODA",VALUE(TRIM(LEFT(REPLACE('Vložení dat'!R999,FIND(".",'Vložení dat'!R999,1),1,","),8))),""))</f>
        <v/>
      </c>
      <c r="M1001" s="16" t="str">
        <f>IF(A1001="Vyt",RIGHT('Vložení dat'!P999,11),IF(A1001="VODA",VALUE(TRIM(LEFT(REPLACE('Vložení dat'!S999,FIND(".",'Vložení dat'!S999,1),1,","),8))),""))</f>
        <v/>
      </c>
      <c r="N1001" s="12" t="str">
        <f>IF(A1001="Vyt",TRIM('Vložení dat'!V999),"")</f>
        <v/>
      </c>
      <c r="O1001" s="17" t="str">
        <f>IF(A1001="Vyt",TRIM(LEFT('Vložení dat'!W999,9)),IF(A1001="VODA",TRIM(CONCATENATE(LEFT('Vložení dat'!U999,3),".",MID('Vložení dat'!U999,5,2),".",MID('Vložení dat'!U999,8,2))),""))</f>
        <v/>
      </c>
      <c r="P1001" s="18" t="str">
        <f>IF($A1001="Vyt",'Vložení dat'!X999,IF($A1001="VODA",VALUE(LEFT(TRIM(REPLACE('Vložení dat'!V999,FIND(".",'Vložení dat'!V999,1),1,",")),7)),""))</f>
        <v/>
      </c>
      <c r="Q1001" s="18" t="str">
        <f>IF($A1001="Vyt",'Vložení dat'!Y999,IF($A1001="VODA",VALUE(LEFT(TRIM(REPLACE('Vložení dat'!W999,FIND(".",'Vložení dat'!W999,1),1,",")),7)),""))</f>
        <v/>
      </c>
      <c r="R1001" s="18" t="str">
        <f>IF($A1001="Vyt",'Vložení dat'!Z999,IF($A1001="VODA",VALUE(LEFT(TRIM(REPLACE('Vložení dat'!X999,FIND(".",'Vložení dat'!X999,1),1,",")),7)),""))</f>
        <v/>
      </c>
      <c r="S1001" s="18" t="str">
        <f>IF($A1001="Vyt",'Vložení dat'!AA999,IF($A1001="VODA",VALUE(LEFT(TRIM(REPLACE('Vložení dat'!Y999,FIND(".",'Vložení dat'!Y999,1),1,",")),7)),""))</f>
        <v/>
      </c>
      <c r="T1001" s="18" t="str">
        <f>IF($A1001="Vyt",'Vložení dat'!AB999,IF($A1001="VODA",VALUE(LEFT(TRIM(REPLACE('Vložení dat'!Z999,FIND(".",'Vložení dat'!Z999,1),1,",")),7)),""))</f>
        <v/>
      </c>
      <c r="U1001" s="18" t="str">
        <f>IF($A1001="Vyt",'Vložení dat'!AC999,IF($A1001="VODA",VALUE(LEFT(TRIM(REPLACE('Vložení dat'!AA999,FIND(".",'Vložení dat'!AA999,1),1,",")),7)),""))</f>
        <v/>
      </c>
      <c r="V1001" s="18" t="str">
        <f>IF($A1001="Vyt",'Vložení dat'!AD999,IF($A1001="VODA",VALUE(LEFT(TRIM(REPLACE('Vložení dat'!AB999,FIND(".",'Vložení dat'!AB999,1),1,",")),7)),""))</f>
        <v/>
      </c>
      <c r="W1001" s="18" t="str">
        <f>IF($A1001="Vyt",'Vložení dat'!AE999,IF($A1001="VODA",VALUE(LEFT(TRIM(REPLACE('Vložení dat'!AC999,FIND(".",'Vložení dat'!AC999,1),1,",")),7)),""))</f>
        <v/>
      </c>
      <c r="X1001" s="18" t="str">
        <f>IF($A1001="Vyt",'Vložení dat'!AF999,IF($A1001="VODA",VALUE(LEFT(TRIM(REPLACE('Vložení dat'!AD999,FIND(".",'Vložení dat'!AD999,1),1,",")),7)),""))</f>
        <v/>
      </c>
      <c r="Y1001" s="18" t="str">
        <f>IF($A1001="Vyt",'Vložení dat'!AG999,IF($A1001="VODA",VALUE(LEFT(TRIM(REPLACE('Vložení dat'!AE999,FIND(".",'Vložení dat'!AE999,1),1,",")),7)),""))</f>
        <v/>
      </c>
      <c r="Z1001" s="18" t="str">
        <f>IF($A1001="Vyt",'Vložení dat'!AH999,IF($A1001="VODA",VALUE(LEFT(TRIM(REPLACE('Vložení dat'!AF999,FIND(".",'Vložení dat'!AF999,1),1,",")),7)),""))</f>
        <v/>
      </c>
      <c r="AA1001" s="18" t="str">
        <f>IF($A1001="Vyt",'Vložení dat'!AI999,IF($A1001="VODA",VALUE(LEFT(TRIM(REPLACE('Vložení dat'!AG999,FIND(".",'Vložení dat'!AG999,1),1,",")),7)),""))</f>
        <v/>
      </c>
      <c r="AB1001" s="18" t="str">
        <f>IF(A1001="Vyt",TRIM(LEFT('Vložení dat'!AY999,9)),IF(A1001="VODA",TRIM(LEFT('Vložení dat'!BB999,9)),""))</f>
        <v/>
      </c>
      <c r="AC1001" s="18" t="str">
        <f>IF(A1001="Vyt",TRIM(LEFT('Vložení dat'!AW999,7)),"")</f>
        <v/>
      </c>
      <c r="AD1001" s="18" t="str">
        <f>IF(A1001="Vyt",VALUE(REPLACE(TRIM(LEFT('Vložení dat'!BA999,4)),FIND(".",TRIM(LEFT('Vložení dat'!BA999,4)),1),1,",")),IF(A1001="VODA",VALUE(REPLACE(TRIM(LEFT('Vložení dat'!BC999,4)),FIND(".",TRIM(LEFT('Vložení dat'!BC999,4)),1),1,",")),""))</f>
        <v/>
      </c>
      <c r="AE1001" s="12" t="str">
        <f>IF($A1001="Vyt",TRIM(LEFT(REPLACE('Vložení dat'!T999,FIND(".",'Vložení dat'!T999,1),1,","),5)),"")</f>
        <v/>
      </c>
      <c r="AF1001" s="12" t="str">
        <f>IF($A1001="Vyt",TRIM(LEFT(REPLACE('Vložení dat'!U999,FIND(".",'Vložení dat'!U999,1),1,","),5)),"")</f>
        <v/>
      </c>
      <c r="AG1001" s="13" t="str">
        <f>IF(A1001="Vyt",LEFT(REPLACE('Vložení dat'!AT999,FIND(".",'Vložení dat'!AT999,1),1,","),5)-LEFT(REPLACE('Vložení dat'!AU999,FIND(".",'Vložení dat'!AU999,1),1,","),5)," ")</f>
        <v xml:space="preserve"> </v>
      </c>
      <c r="AH1001" s="13" t="str">
        <f>IF(A1001="Vyt",LEFT(REPLACE('Vložení dat'!T999,FIND(".",'Vložení dat'!T999,1),1,","),5)-LEFT(REPLACE('Vložení dat'!U999,FIND(".",'Vložení dat'!U999,1),1,","),5),"")</f>
        <v/>
      </c>
      <c r="AI1001" t="str">
        <f>IF(A1001="Vyt"," ",IF(A1001="VODA",LEFT('Vložení dat'!AU999,12),""))</f>
        <v/>
      </c>
      <c r="AJ1001" t="str">
        <f>IF(A1001="Vyt","",IF(A1001="VODA",LEFT('Vložení dat'!AV999,12),""))</f>
        <v/>
      </c>
    </row>
    <row r="1002" spans="1:36" x14ac:dyDescent="0.3">
      <c r="A1002" s="13" t="str">
        <f>IF(OR('Vložení dat'!C1000=" VIP4RTN010 ",'Vložení dat'!C1000=" RED4RITN050.c10_001 "),"Vyt",IF(OR('Vložení dat'!C1000=" RED4WM050 ",'Vložení dat'!C1000=" RED4WM010 ",ISNUMBER(SEARCH("ECM4WM020.v20",'Vložení dat'!C1000,1))),"VODA",IF(ISBLANK('Vložení dat'!C1000),"",'Vložení dat'!C1000)))</f>
        <v/>
      </c>
      <c r="B1002" s="13" t="str">
        <f>TRIM('Vložení dat'!N1000)</f>
        <v/>
      </c>
      <c r="C1002" s="16" t="str">
        <f>TRIM('Vložení dat'!K1000)</f>
        <v/>
      </c>
      <c r="D1002" s="13" t="str">
        <f>TRIM('Vložení dat'!L1000)</f>
        <v/>
      </c>
      <c r="E1002" s="13" t="str">
        <f>TRIM('Vložení dat'!J1000)</f>
        <v/>
      </c>
      <c r="F1002" s="13" t="str">
        <f>TRIM('Vložení dat'!H1000)</f>
        <v/>
      </c>
      <c r="G1002" s="13" t="str">
        <f>TRIM('Vložení dat'!G1000)</f>
        <v/>
      </c>
      <c r="H1002" s="13" t="str">
        <f>TRIM('Vložení dat'!E1000)</f>
        <v/>
      </c>
      <c r="I1002" s="13" t="str">
        <f>TRIM('Vložení dat'!B1000)</f>
        <v/>
      </c>
      <c r="J1002" s="13" t="str">
        <f>IF(AND(OR(A1002="Vyt",A1002="VODA"),'Vložení dat'!O1000=0),"OK",IF(AND(OR(A1002="Vyt",A1002="VODA"),'Vložení dat'!O1000&lt;&gt;0),CONCATENATE("CHYBA - ",'Vložení dat'!O1000),""))</f>
        <v/>
      </c>
      <c r="K1002" s="13" t="str">
        <f>IF(A1002="Vyt",'Vložení dat'!R1000,IF(A1002="VODA",VALUE(TRIM(LEFT(REPLACE('Vložení dat'!T1000,FIND(".",'Vložení dat'!T1000,1),1,","),8))),""))</f>
        <v/>
      </c>
      <c r="L1002" s="16" t="str">
        <f>IF(A1002="Vyt",TRIM('Vložení dat'!S1000),IF(A1002="VODA",VALUE(TRIM(LEFT(REPLACE('Vložení dat'!R1000,FIND(".",'Vložení dat'!R1000,1),1,","),8))),""))</f>
        <v/>
      </c>
      <c r="M1002" s="16" t="str">
        <f>IF(A1002="Vyt",RIGHT('Vložení dat'!P1000,11),IF(A1002="VODA",VALUE(TRIM(LEFT(REPLACE('Vložení dat'!S1000,FIND(".",'Vložení dat'!S1000,1),1,","),8))),""))</f>
        <v/>
      </c>
      <c r="N1002" s="12" t="str">
        <f>IF(A1002="Vyt",TRIM('Vložení dat'!V1000),"")</f>
        <v/>
      </c>
      <c r="O1002" s="17" t="str">
        <f>IF(A1002="Vyt",TRIM(LEFT('Vložení dat'!W1000,9)),IF(A1002="VODA",TRIM(CONCATENATE(LEFT('Vložení dat'!U1000,3),".",MID('Vložení dat'!U1000,5,2),".",MID('Vložení dat'!U1000,8,2))),""))</f>
        <v/>
      </c>
      <c r="P1002" s="18" t="str">
        <f>IF($A1002="Vyt",'Vložení dat'!X1000,IF($A1002="VODA",VALUE(LEFT(TRIM(REPLACE('Vložení dat'!V1000,FIND(".",'Vložení dat'!V1000,1),1,",")),7)),""))</f>
        <v/>
      </c>
      <c r="Q1002" s="18" t="str">
        <f>IF($A1002="Vyt",'Vložení dat'!Y1000,IF($A1002="VODA",VALUE(LEFT(TRIM(REPLACE('Vložení dat'!W1000,FIND(".",'Vložení dat'!W1000,1),1,",")),7)),""))</f>
        <v/>
      </c>
      <c r="R1002" s="18" t="str">
        <f>IF($A1002="Vyt",'Vložení dat'!Z1000,IF($A1002="VODA",VALUE(LEFT(TRIM(REPLACE('Vložení dat'!X1000,FIND(".",'Vložení dat'!X1000,1),1,",")),7)),""))</f>
        <v/>
      </c>
      <c r="S1002" s="18" t="str">
        <f>IF($A1002="Vyt",'Vložení dat'!AA1000,IF($A1002="VODA",VALUE(LEFT(TRIM(REPLACE('Vložení dat'!Y1000,FIND(".",'Vložení dat'!Y1000,1),1,",")),7)),""))</f>
        <v/>
      </c>
      <c r="T1002" s="18" t="str">
        <f>IF($A1002="Vyt",'Vložení dat'!AB1000,IF($A1002="VODA",VALUE(LEFT(TRIM(REPLACE('Vložení dat'!Z1000,FIND(".",'Vložení dat'!Z1000,1),1,",")),7)),""))</f>
        <v/>
      </c>
      <c r="U1002" s="18" t="str">
        <f>IF($A1002="Vyt",'Vložení dat'!AC1000,IF($A1002="VODA",VALUE(LEFT(TRIM(REPLACE('Vložení dat'!AA1000,FIND(".",'Vložení dat'!AA1000,1),1,",")),7)),""))</f>
        <v/>
      </c>
      <c r="V1002" s="18" t="str">
        <f>IF($A1002="Vyt",'Vložení dat'!AD1000,IF($A1002="VODA",VALUE(LEFT(TRIM(REPLACE('Vložení dat'!AB1000,FIND(".",'Vložení dat'!AB1000,1),1,",")),7)),""))</f>
        <v/>
      </c>
      <c r="W1002" s="18" t="str">
        <f>IF($A1002="Vyt",'Vložení dat'!AE1000,IF($A1002="VODA",VALUE(LEFT(TRIM(REPLACE('Vložení dat'!AC1000,FIND(".",'Vložení dat'!AC1000,1),1,",")),7)),""))</f>
        <v/>
      </c>
      <c r="X1002" s="18" t="str">
        <f>IF($A1002="Vyt",'Vložení dat'!AF1000,IF($A1002="VODA",VALUE(LEFT(TRIM(REPLACE('Vložení dat'!AD1000,FIND(".",'Vložení dat'!AD1000,1),1,",")),7)),""))</f>
        <v/>
      </c>
      <c r="Y1002" s="18" t="str">
        <f>IF($A1002="Vyt",'Vložení dat'!AG1000,IF($A1002="VODA",VALUE(LEFT(TRIM(REPLACE('Vložení dat'!AE1000,FIND(".",'Vložení dat'!AE1000,1),1,",")),7)),""))</f>
        <v/>
      </c>
      <c r="Z1002" s="18" t="str">
        <f>IF($A1002="Vyt",'Vložení dat'!AH1000,IF($A1002="VODA",VALUE(LEFT(TRIM(REPLACE('Vložení dat'!AF1000,FIND(".",'Vložení dat'!AF1000,1),1,",")),7)),""))</f>
        <v/>
      </c>
      <c r="AA1002" s="18" t="str">
        <f>IF($A1002="Vyt",'Vložení dat'!AI1000,IF($A1002="VODA",VALUE(LEFT(TRIM(REPLACE('Vložení dat'!AG1000,FIND(".",'Vložení dat'!AG1000,1),1,",")),7)),""))</f>
        <v/>
      </c>
      <c r="AB1002" s="18" t="str">
        <f>IF(A1002="Vyt",TRIM(LEFT('Vložení dat'!AY1000,9)),IF(A1002="VODA",TRIM(LEFT('Vložení dat'!BB1000,9)),""))</f>
        <v/>
      </c>
      <c r="AC1002" s="18" t="str">
        <f>IF(A1002="Vyt",TRIM(LEFT('Vložení dat'!AW1000,7)),"")</f>
        <v/>
      </c>
      <c r="AD1002" s="18" t="str">
        <f>IF(A1002="Vyt",VALUE(REPLACE(TRIM(LEFT('Vložení dat'!BA1000,4)),FIND(".",TRIM(LEFT('Vložení dat'!BA1000,4)),1),1,",")),IF(A1002="VODA",VALUE(REPLACE(TRIM(LEFT('Vložení dat'!BC1000,4)),FIND(".",TRIM(LEFT('Vložení dat'!BC1000,4)),1),1,",")),""))</f>
        <v/>
      </c>
      <c r="AE1002" s="12" t="str">
        <f>IF($A1002="Vyt",TRIM(LEFT(REPLACE('Vložení dat'!T1000,FIND(".",'Vložení dat'!T1000,1),1,","),5)),"")</f>
        <v/>
      </c>
      <c r="AF1002" s="12" t="str">
        <f>IF($A1002="Vyt",TRIM(LEFT(REPLACE('Vložení dat'!U1000,FIND(".",'Vložení dat'!U1000,1),1,","),5)),"")</f>
        <v/>
      </c>
      <c r="AG1002" s="13" t="str">
        <f>IF(A1002="Vyt",LEFT(REPLACE('Vložení dat'!AT1000,FIND(".",'Vložení dat'!AT1000,1),1,","),5)-LEFT(REPLACE('Vložení dat'!AU1000,FIND(".",'Vložení dat'!AU1000,1),1,","),5)," ")</f>
        <v xml:space="preserve"> </v>
      </c>
      <c r="AH1002" s="13" t="str">
        <f>IF(A1002="Vyt",LEFT(REPLACE('Vložení dat'!T1000,FIND(".",'Vložení dat'!T1000,1),1,","),5)-LEFT(REPLACE('Vložení dat'!U1000,FIND(".",'Vložení dat'!U1000,1),1,","),5),"")</f>
        <v/>
      </c>
      <c r="AI1002" t="str">
        <f>IF(A1002="Vyt"," ",IF(A1002="VODA",LEFT('Vložení dat'!AU1000,12),""))</f>
        <v/>
      </c>
      <c r="AJ1002" t="str">
        <f>IF(A1002="Vyt","",IF(A1002="VODA",LEFT('Vložení dat'!AV1000,12),""))</f>
        <v/>
      </c>
    </row>
    <row r="1003" spans="1:36" x14ac:dyDescent="0.3">
      <c r="A1003" s="13" t="str">
        <f>IF(OR('Vložení dat'!C1001=" VIP4RTN010 ",'Vložení dat'!C1001=" RED4RITN050.c10_001 "),"Vyt",IF(OR('Vložení dat'!C1001=" RED4WM050 ",'Vložení dat'!C1001=" RED4WM010 ",ISNUMBER(SEARCH("ECM4WM020.v20",'Vložení dat'!C1001,1))),"VODA",IF(ISBLANK('Vložení dat'!C1001),"",'Vložení dat'!C1001)))</f>
        <v/>
      </c>
      <c r="B1003" s="13" t="str">
        <f>TRIM('Vložení dat'!N1001)</f>
        <v/>
      </c>
      <c r="C1003" s="16" t="str">
        <f>TRIM('Vložení dat'!K1001)</f>
        <v/>
      </c>
      <c r="D1003" s="13" t="str">
        <f>TRIM('Vložení dat'!L1001)</f>
        <v/>
      </c>
      <c r="E1003" s="13" t="str">
        <f>TRIM('Vložení dat'!J1001)</f>
        <v/>
      </c>
      <c r="F1003" s="13" t="str">
        <f>TRIM('Vložení dat'!H1001)</f>
        <v/>
      </c>
      <c r="G1003" s="13" t="str">
        <f>TRIM('Vložení dat'!G1001)</f>
        <v/>
      </c>
      <c r="H1003" s="13" t="str">
        <f>TRIM('Vložení dat'!E1001)</f>
        <v/>
      </c>
      <c r="I1003" s="13" t="str">
        <f>TRIM('Vložení dat'!B1001)</f>
        <v/>
      </c>
      <c r="J1003" s="13" t="str">
        <f>IF(AND(OR(A1003="Vyt",A1003="VODA"),'Vložení dat'!O1001=0),"OK",IF(AND(OR(A1003="Vyt",A1003="VODA"),'Vložení dat'!O1001&lt;&gt;0),CONCATENATE("CHYBA - ",'Vložení dat'!O1001),""))</f>
        <v/>
      </c>
      <c r="K1003" s="13" t="str">
        <f>IF(A1003="Vyt",'Vložení dat'!R1001,IF(A1003="VODA",VALUE(TRIM(LEFT(REPLACE('Vložení dat'!T1001,FIND(".",'Vložení dat'!T1001,1),1,","),8))),""))</f>
        <v/>
      </c>
      <c r="L1003" s="16" t="str">
        <f>IF(A1003="Vyt",TRIM('Vložení dat'!S1001),IF(A1003="VODA",VALUE(TRIM(LEFT(REPLACE('Vložení dat'!R1001,FIND(".",'Vložení dat'!R1001,1),1,","),8))),""))</f>
        <v/>
      </c>
      <c r="M1003" s="16" t="str">
        <f>IF(A1003="Vyt",RIGHT('Vložení dat'!P1001,11),IF(A1003="VODA",VALUE(TRIM(LEFT(REPLACE('Vložení dat'!S1001,FIND(".",'Vložení dat'!S1001,1),1,","),8))),""))</f>
        <v/>
      </c>
      <c r="N1003" s="12" t="str">
        <f>IF(A1003="Vyt",TRIM('Vložení dat'!V1001),"")</f>
        <v/>
      </c>
      <c r="O1003" s="17" t="str">
        <f>IF(A1003="Vyt",TRIM(LEFT('Vložení dat'!W1001,9)),IF(A1003="VODA",TRIM(CONCATENATE(LEFT('Vložení dat'!U1001,3),".",MID('Vložení dat'!U1001,5,2),".",MID('Vložení dat'!U1001,8,2))),""))</f>
        <v/>
      </c>
      <c r="P1003" s="18" t="str">
        <f>IF($A1003="Vyt",'Vložení dat'!X1001,IF($A1003="VODA",VALUE(LEFT(TRIM(REPLACE('Vložení dat'!V1001,FIND(".",'Vložení dat'!V1001,1),1,",")),7)),""))</f>
        <v/>
      </c>
      <c r="Q1003" s="18" t="str">
        <f>IF($A1003="Vyt",'Vložení dat'!Y1001,IF($A1003="VODA",VALUE(LEFT(TRIM(REPLACE('Vložení dat'!W1001,FIND(".",'Vložení dat'!W1001,1),1,",")),7)),""))</f>
        <v/>
      </c>
      <c r="R1003" s="18" t="str">
        <f>IF($A1003="Vyt",'Vložení dat'!Z1001,IF($A1003="VODA",VALUE(LEFT(TRIM(REPLACE('Vložení dat'!X1001,FIND(".",'Vložení dat'!X1001,1),1,",")),7)),""))</f>
        <v/>
      </c>
      <c r="S1003" s="18" t="str">
        <f>IF($A1003="Vyt",'Vložení dat'!AA1001,IF($A1003="VODA",VALUE(LEFT(TRIM(REPLACE('Vložení dat'!Y1001,FIND(".",'Vložení dat'!Y1001,1),1,",")),7)),""))</f>
        <v/>
      </c>
      <c r="T1003" s="18" t="str">
        <f>IF($A1003="Vyt",'Vložení dat'!AB1001,IF($A1003="VODA",VALUE(LEFT(TRIM(REPLACE('Vložení dat'!Z1001,FIND(".",'Vložení dat'!Z1001,1),1,",")),7)),""))</f>
        <v/>
      </c>
      <c r="U1003" s="18" t="str">
        <f>IF($A1003="Vyt",'Vložení dat'!AC1001,IF($A1003="VODA",VALUE(LEFT(TRIM(REPLACE('Vložení dat'!AA1001,FIND(".",'Vložení dat'!AA1001,1),1,",")),7)),""))</f>
        <v/>
      </c>
      <c r="V1003" s="18" t="str">
        <f>IF($A1003="Vyt",'Vložení dat'!AD1001,IF($A1003="VODA",VALUE(LEFT(TRIM(REPLACE('Vložení dat'!AB1001,FIND(".",'Vložení dat'!AB1001,1),1,",")),7)),""))</f>
        <v/>
      </c>
      <c r="W1003" s="18" t="str">
        <f>IF($A1003="Vyt",'Vložení dat'!AE1001,IF($A1003="VODA",VALUE(LEFT(TRIM(REPLACE('Vložení dat'!AC1001,FIND(".",'Vložení dat'!AC1001,1),1,",")),7)),""))</f>
        <v/>
      </c>
      <c r="X1003" s="18" t="str">
        <f>IF($A1003="Vyt",'Vložení dat'!AF1001,IF($A1003="VODA",VALUE(LEFT(TRIM(REPLACE('Vložení dat'!AD1001,FIND(".",'Vložení dat'!AD1001,1),1,",")),7)),""))</f>
        <v/>
      </c>
      <c r="Y1003" s="18" t="str">
        <f>IF($A1003="Vyt",'Vložení dat'!AG1001,IF($A1003="VODA",VALUE(LEFT(TRIM(REPLACE('Vložení dat'!AE1001,FIND(".",'Vložení dat'!AE1001,1),1,",")),7)),""))</f>
        <v/>
      </c>
      <c r="Z1003" s="18" t="str">
        <f>IF($A1003="Vyt",'Vložení dat'!AH1001,IF($A1003="VODA",VALUE(LEFT(TRIM(REPLACE('Vložení dat'!AF1001,FIND(".",'Vložení dat'!AF1001,1),1,",")),7)),""))</f>
        <v/>
      </c>
      <c r="AA1003" s="18" t="str">
        <f>IF($A1003="Vyt",'Vložení dat'!AI1001,IF($A1003="VODA",VALUE(LEFT(TRIM(REPLACE('Vložení dat'!AG1001,FIND(".",'Vložení dat'!AG1001,1),1,",")),7)),""))</f>
        <v/>
      </c>
      <c r="AB1003" s="18" t="str">
        <f>IF(A1003="Vyt",TRIM(LEFT('Vložení dat'!AY1001,9)),IF(A1003="VODA",TRIM(LEFT('Vložení dat'!BB1001,9)),""))</f>
        <v/>
      </c>
      <c r="AC1003" s="18" t="str">
        <f>IF(A1003="Vyt",TRIM(LEFT('Vložení dat'!AW1001,7)),"")</f>
        <v/>
      </c>
      <c r="AD1003" s="18" t="str">
        <f>IF(A1003="Vyt",VALUE(REPLACE(TRIM(LEFT('Vložení dat'!BA1001,4)),FIND(".",TRIM(LEFT('Vložení dat'!BA1001,4)),1),1,",")),IF(A1003="VODA",VALUE(REPLACE(TRIM(LEFT('Vložení dat'!BC1001,4)),FIND(".",TRIM(LEFT('Vložení dat'!BC1001,4)),1),1,",")),""))</f>
        <v/>
      </c>
      <c r="AE1003" s="12" t="str">
        <f>IF($A1003="Vyt",TRIM(LEFT(REPLACE('Vložení dat'!T1001,FIND(".",'Vložení dat'!T1001,1),1,","),5)),"")</f>
        <v/>
      </c>
      <c r="AF1003" s="12" t="str">
        <f>IF($A1003="Vyt",TRIM(LEFT(REPLACE('Vložení dat'!U1001,FIND(".",'Vložení dat'!U1001,1),1,","),5)),"")</f>
        <v/>
      </c>
      <c r="AG1003" s="13" t="str">
        <f>IF(A1003="Vyt",LEFT(REPLACE('Vložení dat'!AT1001,FIND(".",'Vložení dat'!AT1001,1),1,","),5)-LEFT(REPLACE('Vložení dat'!AU1001,FIND(".",'Vložení dat'!AU1001,1),1,","),5)," ")</f>
        <v xml:space="preserve"> </v>
      </c>
      <c r="AH1003" s="13" t="str">
        <f>IF(A1003="Vyt",LEFT(REPLACE('Vložení dat'!T1001,FIND(".",'Vložení dat'!T1001,1),1,","),5)-LEFT(REPLACE('Vložení dat'!U1001,FIND(".",'Vložení dat'!U1001,1),1,","),5),"")</f>
        <v/>
      </c>
      <c r="AI1003" t="str">
        <f>IF(A1003="Vyt"," ",IF(A1003="VODA",LEFT('Vložení dat'!AU1001,12),""))</f>
        <v/>
      </c>
      <c r="AJ1003" t="str">
        <f>IF(A1003="Vyt","",IF(A1003="VODA",LEFT('Vložení dat'!AV1001,12),""))</f>
        <v/>
      </c>
    </row>
    <row r="1004" spans="1:36" x14ac:dyDescent="0.3">
      <c r="A1004" s="13" t="str">
        <f>IF(OR('Vložení dat'!C1002=" VIP4RTN010 ",'Vložení dat'!C1002=" RED4RITN050.c10_001 "),"Vyt",IF(OR('Vložení dat'!C1002=" RED4WM050 ",'Vložení dat'!C1002=" RED4WM010 ",ISNUMBER(SEARCH("ECM4WM020.v20",'Vložení dat'!C1002,1))),"VODA",IF(ISBLANK('Vložení dat'!C1002),"",'Vložení dat'!C1002)))</f>
        <v/>
      </c>
      <c r="B1004" s="13" t="str">
        <f>TRIM('Vložení dat'!N1002)</f>
        <v/>
      </c>
      <c r="C1004" s="16" t="str">
        <f>TRIM('Vložení dat'!K1002)</f>
        <v/>
      </c>
      <c r="D1004" s="13" t="str">
        <f>TRIM('Vložení dat'!L1002)</f>
        <v/>
      </c>
      <c r="E1004" s="13" t="str">
        <f>TRIM('Vložení dat'!J1002)</f>
        <v/>
      </c>
      <c r="F1004" s="13" t="str">
        <f>TRIM('Vložení dat'!H1002)</f>
        <v/>
      </c>
      <c r="G1004" s="13" t="str">
        <f>TRIM('Vložení dat'!G1002)</f>
        <v/>
      </c>
      <c r="H1004" s="13" t="str">
        <f>TRIM('Vložení dat'!E1002)</f>
        <v/>
      </c>
      <c r="I1004" s="13" t="str">
        <f>TRIM('Vložení dat'!B1002)</f>
        <v/>
      </c>
      <c r="J1004" s="13" t="str">
        <f>IF(AND(OR(A1004="Vyt",A1004="VODA"),'Vložení dat'!O1002=0),"OK",IF(AND(OR(A1004="Vyt",A1004="VODA"),'Vložení dat'!O1002&lt;&gt;0),CONCATENATE("CHYBA - ",'Vložení dat'!O1002),""))</f>
        <v/>
      </c>
      <c r="K1004" s="13" t="str">
        <f>IF(A1004="Vyt",'Vložení dat'!R1002,IF(A1004="VODA",VALUE(TRIM(LEFT(REPLACE('Vložení dat'!T1002,FIND(".",'Vložení dat'!T1002,1),1,","),8))),""))</f>
        <v/>
      </c>
      <c r="L1004" s="16" t="str">
        <f>IF(A1004="Vyt",TRIM('Vložení dat'!S1002),IF(A1004="VODA",VALUE(TRIM(LEFT(REPLACE('Vložení dat'!R1002,FIND(".",'Vložení dat'!R1002,1),1,","),8))),""))</f>
        <v/>
      </c>
      <c r="M1004" s="16" t="str">
        <f>IF(A1004="Vyt",RIGHT('Vložení dat'!P1002,11),IF(A1004="VODA",VALUE(TRIM(LEFT(REPLACE('Vložení dat'!S1002,FIND(".",'Vložení dat'!S1002,1),1,","),8))),""))</f>
        <v/>
      </c>
      <c r="N1004" s="12" t="str">
        <f>IF(A1004="Vyt",TRIM('Vložení dat'!V1002),"")</f>
        <v/>
      </c>
      <c r="O1004" s="17" t="str">
        <f>IF(A1004="Vyt",TRIM(LEFT('Vložení dat'!W1002,9)),IF(A1004="VODA",TRIM(CONCATENATE(LEFT('Vložení dat'!U1002,3),".",MID('Vložení dat'!U1002,5,2),".",MID('Vložení dat'!U1002,8,2))),""))</f>
        <v/>
      </c>
      <c r="P1004" s="18" t="str">
        <f>IF($A1004="Vyt",'Vložení dat'!X1002,IF($A1004="VODA",VALUE(LEFT(TRIM(REPLACE('Vložení dat'!V1002,FIND(".",'Vložení dat'!V1002,1),1,",")),7)),""))</f>
        <v/>
      </c>
      <c r="Q1004" s="18" t="str">
        <f>IF($A1004="Vyt",'Vložení dat'!Y1002,IF($A1004="VODA",VALUE(LEFT(TRIM(REPLACE('Vložení dat'!W1002,FIND(".",'Vložení dat'!W1002,1),1,",")),7)),""))</f>
        <v/>
      </c>
      <c r="R1004" s="18" t="str">
        <f>IF($A1004="Vyt",'Vložení dat'!Z1002,IF($A1004="VODA",VALUE(LEFT(TRIM(REPLACE('Vložení dat'!X1002,FIND(".",'Vložení dat'!X1002,1),1,",")),7)),""))</f>
        <v/>
      </c>
      <c r="S1004" s="18" t="str">
        <f>IF($A1004="Vyt",'Vložení dat'!AA1002,IF($A1004="VODA",VALUE(LEFT(TRIM(REPLACE('Vložení dat'!Y1002,FIND(".",'Vložení dat'!Y1002,1),1,",")),7)),""))</f>
        <v/>
      </c>
      <c r="T1004" s="18" t="str">
        <f>IF($A1004="Vyt",'Vložení dat'!AB1002,IF($A1004="VODA",VALUE(LEFT(TRIM(REPLACE('Vložení dat'!Z1002,FIND(".",'Vložení dat'!Z1002,1),1,",")),7)),""))</f>
        <v/>
      </c>
      <c r="U1004" s="18" t="str">
        <f>IF($A1004="Vyt",'Vložení dat'!AC1002,IF($A1004="VODA",VALUE(LEFT(TRIM(REPLACE('Vložení dat'!AA1002,FIND(".",'Vložení dat'!AA1002,1),1,",")),7)),""))</f>
        <v/>
      </c>
      <c r="V1004" s="18" t="str">
        <f>IF($A1004="Vyt",'Vložení dat'!AD1002,IF($A1004="VODA",VALUE(LEFT(TRIM(REPLACE('Vložení dat'!AB1002,FIND(".",'Vložení dat'!AB1002,1),1,",")),7)),""))</f>
        <v/>
      </c>
      <c r="W1004" s="18" t="str">
        <f>IF($A1004="Vyt",'Vložení dat'!AE1002,IF($A1004="VODA",VALUE(LEFT(TRIM(REPLACE('Vložení dat'!AC1002,FIND(".",'Vložení dat'!AC1002,1),1,",")),7)),""))</f>
        <v/>
      </c>
      <c r="X1004" s="18" t="str">
        <f>IF($A1004="Vyt",'Vložení dat'!AF1002,IF($A1004="VODA",VALUE(LEFT(TRIM(REPLACE('Vložení dat'!AD1002,FIND(".",'Vložení dat'!AD1002,1),1,",")),7)),""))</f>
        <v/>
      </c>
      <c r="Y1004" s="18" t="str">
        <f>IF($A1004="Vyt",'Vložení dat'!AG1002,IF($A1004="VODA",VALUE(LEFT(TRIM(REPLACE('Vložení dat'!AE1002,FIND(".",'Vložení dat'!AE1002,1),1,",")),7)),""))</f>
        <v/>
      </c>
      <c r="Z1004" s="18" t="str">
        <f>IF($A1004="Vyt",'Vložení dat'!AH1002,IF($A1004="VODA",VALUE(LEFT(TRIM(REPLACE('Vložení dat'!AF1002,FIND(".",'Vložení dat'!AF1002,1),1,",")),7)),""))</f>
        <v/>
      </c>
      <c r="AA1004" s="18" t="str">
        <f>IF($A1004="Vyt",'Vložení dat'!AI1002,IF($A1004="VODA",VALUE(LEFT(TRIM(REPLACE('Vložení dat'!AG1002,FIND(".",'Vložení dat'!AG1002,1),1,",")),7)),""))</f>
        <v/>
      </c>
      <c r="AB1004" s="18" t="str">
        <f>IF(A1004="Vyt",TRIM(LEFT('Vložení dat'!AY1002,9)),IF(A1004="VODA",TRIM(LEFT('Vložení dat'!BB1002,9)),""))</f>
        <v/>
      </c>
      <c r="AC1004" s="18" t="str">
        <f>IF(A1004="Vyt",TRIM(LEFT('Vložení dat'!AW1002,7)),"")</f>
        <v/>
      </c>
      <c r="AD1004" s="18" t="str">
        <f>IF(A1004="Vyt",VALUE(REPLACE(TRIM(LEFT('Vložení dat'!BA1002,4)),FIND(".",TRIM(LEFT('Vložení dat'!BA1002,4)),1),1,",")),IF(A1004="VODA",VALUE(REPLACE(TRIM(LEFT('Vložení dat'!BC1002,4)),FIND(".",TRIM(LEFT('Vložení dat'!BC1002,4)),1),1,",")),""))</f>
        <v/>
      </c>
      <c r="AE1004" s="12" t="str">
        <f>IF($A1004="Vyt",TRIM(LEFT(REPLACE('Vložení dat'!T1002,FIND(".",'Vložení dat'!T1002,1),1,","),5)),"")</f>
        <v/>
      </c>
      <c r="AF1004" s="12" t="str">
        <f>IF($A1004="Vyt",TRIM(LEFT(REPLACE('Vložení dat'!U1002,FIND(".",'Vložení dat'!U1002,1),1,","),5)),"")</f>
        <v/>
      </c>
      <c r="AG1004" s="13" t="str">
        <f>IF(A1004="Vyt",LEFT(REPLACE('Vložení dat'!AT1002,FIND(".",'Vložení dat'!AT1002,1),1,","),5)-LEFT(REPLACE('Vložení dat'!AU1002,FIND(".",'Vložení dat'!AU1002,1),1,","),5)," ")</f>
        <v xml:space="preserve"> </v>
      </c>
      <c r="AH1004" s="13" t="str">
        <f>IF(A1004="Vyt",LEFT(REPLACE('Vložení dat'!T1002,FIND(".",'Vložení dat'!T1002,1),1,","),5)-LEFT(REPLACE('Vložení dat'!U1002,FIND(".",'Vložení dat'!U1002,1),1,","),5),"")</f>
        <v/>
      </c>
      <c r="AI1004" t="str">
        <f>IF(A1004="Vyt"," ",IF(A1004="VODA",LEFT('Vložení dat'!AU1002,12),""))</f>
        <v/>
      </c>
      <c r="AJ1004" t="str">
        <f>IF(A1004="Vyt","",IF(A1004="VODA",LEFT('Vložení dat'!AV1002,12),""))</f>
        <v/>
      </c>
    </row>
    <row r="1005" spans="1:36" x14ac:dyDescent="0.3">
      <c r="A1005" s="13" t="str">
        <f>IF(OR('Vložení dat'!C1003=" VIP4RTN010 ",'Vložení dat'!C1003=" RED4RITN050.c10_001 "),"Vyt",IF(OR('Vložení dat'!C1003=" RED4WM050 ",'Vložení dat'!C1003=" RED4WM010 ",ISNUMBER(SEARCH("ECM4WM020.v20",'Vložení dat'!C1003,1))),"VODA",IF(ISBLANK('Vložení dat'!C1003),"",'Vložení dat'!C1003)))</f>
        <v/>
      </c>
      <c r="B1005" s="13" t="str">
        <f>TRIM('Vložení dat'!N1003)</f>
        <v/>
      </c>
      <c r="C1005" s="16" t="str">
        <f>TRIM('Vložení dat'!K1003)</f>
        <v/>
      </c>
      <c r="D1005" s="13" t="str">
        <f>TRIM('Vložení dat'!L1003)</f>
        <v/>
      </c>
      <c r="E1005" s="13" t="str">
        <f>TRIM('Vložení dat'!J1003)</f>
        <v/>
      </c>
      <c r="F1005" s="13" t="str">
        <f>TRIM('Vložení dat'!H1003)</f>
        <v/>
      </c>
      <c r="G1005" s="13" t="str">
        <f>TRIM('Vložení dat'!G1003)</f>
        <v/>
      </c>
      <c r="H1005" s="13" t="str">
        <f>TRIM('Vložení dat'!E1003)</f>
        <v/>
      </c>
      <c r="I1005" s="13" t="str">
        <f>TRIM('Vložení dat'!B1003)</f>
        <v/>
      </c>
      <c r="J1005" s="13" t="str">
        <f>IF(AND(OR(A1005="Vyt",A1005="VODA"),'Vložení dat'!O1003=0),"OK",IF(AND(OR(A1005="Vyt",A1005="VODA"),'Vložení dat'!O1003&lt;&gt;0),CONCATENATE("CHYBA - ",'Vložení dat'!O1003),""))</f>
        <v/>
      </c>
      <c r="K1005" s="13" t="str">
        <f>IF(A1005="Vyt",'Vložení dat'!R1003,IF(A1005="VODA",VALUE(TRIM(LEFT(REPLACE('Vložení dat'!T1003,FIND(".",'Vložení dat'!T1003,1),1,","),8))),""))</f>
        <v/>
      </c>
      <c r="L1005" s="16" t="str">
        <f>IF(A1005="Vyt",TRIM('Vložení dat'!S1003),IF(A1005="VODA",VALUE(TRIM(LEFT(REPLACE('Vložení dat'!R1003,FIND(".",'Vložení dat'!R1003,1),1,","),8))),""))</f>
        <v/>
      </c>
      <c r="M1005" s="16" t="str">
        <f>IF(A1005="Vyt",RIGHT('Vložení dat'!P1003,11),IF(A1005="VODA",VALUE(TRIM(LEFT(REPLACE('Vložení dat'!S1003,FIND(".",'Vložení dat'!S1003,1),1,","),8))),""))</f>
        <v/>
      </c>
      <c r="N1005" s="12" t="str">
        <f>IF(A1005="Vyt",TRIM('Vložení dat'!V1003),"")</f>
        <v/>
      </c>
      <c r="O1005" s="17" t="str">
        <f>IF(A1005="Vyt",TRIM(LEFT('Vložení dat'!W1003,9)),IF(A1005="VODA",TRIM(CONCATENATE(LEFT('Vložení dat'!U1003,3),".",MID('Vložení dat'!U1003,5,2),".",MID('Vložení dat'!U1003,8,2))),""))</f>
        <v/>
      </c>
      <c r="P1005" s="18" t="str">
        <f>IF($A1005="Vyt",'Vložení dat'!X1003,IF($A1005="VODA",VALUE(LEFT(TRIM(REPLACE('Vložení dat'!V1003,FIND(".",'Vložení dat'!V1003,1),1,",")),7)),""))</f>
        <v/>
      </c>
      <c r="Q1005" s="18" t="str">
        <f>IF($A1005="Vyt",'Vložení dat'!Y1003,IF($A1005="VODA",VALUE(LEFT(TRIM(REPLACE('Vložení dat'!W1003,FIND(".",'Vložení dat'!W1003,1),1,",")),7)),""))</f>
        <v/>
      </c>
      <c r="R1005" s="18" t="str">
        <f>IF($A1005="Vyt",'Vložení dat'!Z1003,IF($A1005="VODA",VALUE(LEFT(TRIM(REPLACE('Vložení dat'!X1003,FIND(".",'Vložení dat'!X1003,1),1,",")),7)),""))</f>
        <v/>
      </c>
      <c r="S1005" s="18" t="str">
        <f>IF($A1005="Vyt",'Vložení dat'!AA1003,IF($A1005="VODA",VALUE(LEFT(TRIM(REPLACE('Vložení dat'!Y1003,FIND(".",'Vložení dat'!Y1003,1),1,",")),7)),""))</f>
        <v/>
      </c>
      <c r="T1005" s="18" t="str">
        <f>IF($A1005="Vyt",'Vložení dat'!AB1003,IF($A1005="VODA",VALUE(LEFT(TRIM(REPLACE('Vložení dat'!Z1003,FIND(".",'Vložení dat'!Z1003,1),1,",")),7)),""))</f>
        <v/>
      </c>
      <c r="U1005" s="18" t="str">
        <f>IF($A1005="Vyt",'Vložení dat'!AC1003,IF($A1005="VODA",VALUE(LEFT(TRIM(REPLACE('Vložení dat'!AA1003,FIND(".",'Vložení dat'!AA1003,1),1,",")),7)),""))</f>
        <v/>
      </c>
      <c r="V1005" s="18" t="str">
        <f>IF($A1005="Vyt",'Vložení dat'!AD1003,IF($A1005="VODA",VALUE(LEFT(TRIM(REPLACE('Vložení dat'!AB1003,FIND(".",'Vložení dat'!AB1003,1),1,",")),7)),""))</f>
        <v/>
      </c>
      <c r="W1005" s="18" t="str">
        <f>IF($A1005="Vyt",'Vložení dat'!AE1003,IF($A1005="VODA",VALUE(LEFT(TRIM(REPLACE('Vložení dat'!AC1003,FIND(".",'Vložení dat'!AC1003,1),1,",")),7)),""))</f>
        <v/>
      </c>
      <c r="X1005" s="18" t="str">
        <f>IF($A1005="Vyt",'Vložení dat'!AF1003,IF($A1005="VODA",VALUE(LEFT(TRIM(REPLACE('Vložení dat'!AD1003,FIND(".",'Vložení dat'!AD1003,1),1,",")),7)),""))</f>
        <v/>
      </c>
      <c r="Y1005" s="18" t="str">
        <f>IF($A1005="Vyt",'Vložení dat'!AG1003,IF($A1005="VODA",VALUE(LEFT(TRIM(REPLACE('Vložení dat'!AE1003,FIND(".",'Vložení dat'!AE1003,1),1,",")),7)),""))</f>
        <v/>
      </c>
      <c r="Z1005" s="18" t="str">
        <f>IF($A1005="Vyt",'Vložení dat'!AH1003,IF($A1005="VODA",VALUE(LEFT(TRIM(REPLACE('Vložení dat'!AF1003,FIND(".",'Vložení dat'!AF1003,1),1,",")),7)),""))</f>
        <v/>
      </c>
      <c r="AA1005" s="18" t="str">
        <f>IF($A1005="Vyt",'Vložení dat'!AI1003,IF($A1005="VODA",VALUE(LEFT(TRIM(REPLACE('Vložení dat'!AG1003,FIND(".",'Vložení dat'!AG1003,1),1,",")),7)),""))</f>
        <v/>
      </c>
      <c r="AB1005" s="18" t="str">
        <f>IF(A1005="Vyt",TRIM(LEFT('Vložení dat'!AY1003,9)),IF(A1005="VODA",TRIM(LEFT('Vložení dat'!BB1003,9)),""))</f>
        <v/>
      </c>
      <c r="AC1005" s="18" t="str">
        <f>IF(A1005="Vyt",TRIM(LEFT('Vložení dat'!AW1003,7)),"")</f>
        <v/>
      </c>
      <c r="AD1005" s="18" t="str">
        <f>IF(A1005="Vyt",VALUE(REPLACE(TRIM(LEFT('Vložení dat'!BA1003,4)),FIND(".",TRIM(LEFT('Vložení dat'!BA1003,4)),1),1,",")),IF(A1005="VODA",VALUE(REPLACE(TRIM(LEFT('Vložení dat'!BC1003,4)),FIND(".",TRIM(LEFT('Vložení dat'!BC1003,4)),1),1,",")),""))</f>
        <v/>
      </c>
      <c r="AE1005" s="12" t="str">
        <f>IF($A1005="Vyt",TRIM(LEFT(REPLACE('Vložení dat'!T1003,FIND(".",'Vložení dat'!T1003,1),1,","),5)),"")</f>
        <v/>
      </c>
      <c r="AF1005" s="12" t="str">
        <f>IF($A1005="Vyt",TRIM(LEFT(REPLACE('Vložení dat'!U1003,FIND(".",'Vložení dat'!U1003,1),1,","),5)),"")</f>
        <v/>
      </c>
      <c r="AG1005" s="13" t="str">
        <f>IF(A1005="Vyt",LEFT(REPLACE('Vložení dat'!AT1003,FIND(".",'Vložení dat'!AT1003,1),1,","),5)-LEFT(REPLACE('Vložení dat'!AU1003,FIND(".",'Vložení dat'!AU1003,1),1,","),5)," ")</f>
        <v xml:space="preserve"> </v>
      </c>
      <c r="AH1005" s="13" t="str">
        <f>IF(A1005="Vyt",LEFT(REPLACE('Vložení dat'!T1003,FIND(".",'Vložení dat'!T1003,1),1,","),5)-LEFT(REPLACE('Vložení dat'!U1003,FIND(".",'Vložení dat'!U1003,1),1,","),5),"")</f>
        <v/>
      </c>
      <c r="AI1005" t="str">
        <f>IF(A1005="Vyt"," ",IF(A1005="VODA",LEFT('Vložení dat'!AU1003,12),""))</f>
        <v/>
      </c>
      <c r="AJ1005" t="str">
        <f>IF(A1005="Vyt","",IF(A1005="VODA",LEFT('Vložení dat'!AV1003,12),""))</f>
        <v/>
      </c>
    </row>
    <row r="1006" spans="1:36" x14ac:dyDescent="0.3">
      <c r="A1006" s="13" t="str">
        <f>IF(OR('Vložení dat'!C1004=" VIP4RTN010 ",'Vložení dat'!C1004=" RED4RITN050.c10_001 "),"Vyt",IF(OR('Vložení dat'!C1004=" RED4WM050 ",'Vložení dat'!C1004=" RED4WM010 ",ISNUMBER(SEARCH("ECM4WM020.v20",'Vložení dat'!C1004,1))),"VODA",IF(ISBLANK('Vložení dat'!C1004),"",'Vložení dat'!C1004)))</f>
        <v/>
      </c>
      <c r="B1006" s="13" t="str">
        <f>TRIM('Vložení dat'!N1004)</f>
        <v/>
      </c>
      <c r="C1006" s="16" t="str">
        <f>TRIM('Vložení dat'!K1004)</f>
        <v/>
      </c>
      <c r="D1006" s="13" t="str">
        <f>TRIM('Vložení dat'!L1004)</f>
        <v/>
      </c>
      <c r="E1006" s="13" t="str">
        <f>TRIM('Vložení dat'!J1004)</f>
        <v/>
      </c>
      <c r="F1006" s="13" t="str">
        <f>TRIM('Vložení dat'!H1004)</f>
        <v/>
      </c>
      <c r="G1006" s="13" t="str">
        <f>TRIM('Vložení dat'!G1004)</f>
        <v/>
      </c>
      <c r="H1006" s="13" t="str">
        <f>TRIM('Vložení dat'!E1004)</f>
        <v/>
      </c>
      <c r="I1006" s="13" t="str">
        <f>TRIM('Vložení dat'!B1004)</f>
        <v/>
      </c>
      <c r="J1006" s="13" t="str">
        <f>IF(AND(OR(A1006="Vyt",A1006="VODA"),'Vložení dat'!O1004=0),"OK",IF(AND(OR(A1006="Vyt",A1006="VODA"),'Vložení dat'!O1004&lt;&gt;0),CONCATENATE("CHYBA - ",'Vložení dat'!O1004),""))</f>
        <v/>
      </c>
      <c r="K1006" s="13" t="str">
        <f>IF(A1006="Vyt",'Vložení dat'!R1004,IF(A1006="VODA",VALUE(TRIM(LEFT(REPLACE('Vložení dat'!T1004,FIND(".",'Vložení dat'!T1004,1),1,","),8))),""))</f>
        <v/>
      </c>
      <c r="L1006" s="16" t="str">
        <f>IF(A1006="Vyt",TRIM('Vložení dat'!S1004),IF(A1006="VODA",VALUE(TRIM(LEFT(REPLACE('Vložení dat'!R1004,FIND(".",'Vložení dat'!R1004,1),1,","),8))),""))</f>
        <v/>
      </c>
      <c r="M1006" s="16" t="str">
        <f>IF(A1006="Vyt",RIGHT('Vložení dat'!P1004,11),IF(A1006="VODA",VALUE(TRIM(LEFT(REPLACE('Vložení dat'!S1004,FIND(".",'Vložení dat'!S1004,1),1,","),8))),""))</f>
        <v/>
      </c>
      <c r="N1006" s="12" t="str">
        <f>IF(A1006="Vyt",TRIM('Vložení dat'!V1004),"")</f>
        <v/>
      </c>
      <c r="O1006" s="17" t="str">
        <f>IF(A1006="Vyt",TRIM(LEFT('Vložení dat'!W1004,9)),IF(A1006="VODA",TRIM(CONCATENATE(LEFT('Vložení dat'!U1004,3),".",MID('Vložení dat'!U1004,5,2),".",MID('Vložení dat'!U1004,8,2))),""))</f>
        <v/>
      </c>
      <c r="P1006" s="18" t="str">
        <f>IF($A1006="Vyt",'Vložení dat'!X1004,IF($A1006="VODA",VALUE(LEFT(TRIM(REPLACE('Vložení dat'!V1004,FIND(".",'Vložení dat'!V1004,1),1,",")),7)),""))</f>
        <v/>
      </c>
      <c r="Q1006" s="18" t="str">
        <f>IF($A1006="Vyt",'Vložení dat'!Y1004,IF($A1006="VODA",VALUE(LEFT(TRIM(REPLACE('Vložení dat'!W1004,FIND(".",'Vložení dat'!W1004,1),1,",")),7)),""))</f>
        <v/>
      </c>
      <c r="R1006" s="18" t="str">
        <f>IF($A1006="Vyt",'Vložení dat'!Z1004,IF($A1006="VODA",VALUE(LEFT(TRIM(REPLACE('Vložení dat'!X1004,FIND(".",'Vložení dat'!X1004,1),1,",")),7)),""))</f>
        <v/>
      </c>
      <c r="S1006" s="18" t="str">
        <f>IF($A1006="Vyt",'Vložení dat'!AA1004,IF($A1006="VODA",VALUE(LEFT(TRIM(REPLACE('Vložení dat'!Y1004,FIND(".",'Vložení dat'!Y1004,1),1,",")),7)),""))</f>
        <v/>
      </c>
      <c r="T1006" s="18" t="str">
        <f>IF($A1006="Vyt",'Vložení dat'!AB1004,IF($A1006="VODA",VALUE(LEFT(TRIM(REPLACE('Vložení dat'!Z1004,FIND(".",'Vložení dat'!Z1004,1),1,",")),7)),""))</f>
        <v/>
      </c>
      <c r="U1006" s="18" t="str">
        <f>IF($A1006="Vyt",'Vložení dat'!AC1004,IF($A1006="VODA",VALUE(LEFT(TRIM(REPLACE('Vložení dat'!AA1004,FIND(".",'Vložení dat'!AA1004,1),1,",")),7)),""))</f>
        <v/>
      </c>
      <c r="V1006" s="18" t="str">
        <f>IF($A1006="Vyt",'Vložení dat'!AD1004,IF($A1006="VODA",VALUE(LEFT(TRIM(REPLACE('Vložení dat'!AB1004,FIND(".",'Vložení dat'!AB1004,1),1,",")),7)),""))</f>
        <v/>
      </c>
      <c r="W1006" s="18" t="str">
        <f>IF($A1006="Vyt",'Vložení dat'!AE1004,IF($A1006="VODA",VALUE(LEFT(TRIM(REPLACE('Vložení dat'!AC1004,FIND(".",'Vložení dat'!AC1004,1),1,",")),7)),""))</f>
        <v/>
      </c>
      <c r="X1006" s="18" t="str">
        <f>IF($A1006="Vyt",'Vložení dat'!AF1004,IF($A1006="VODA",VALUE(LEFT(TRIM(REPLACE('Vložení dat'!AD1004,FIND(".",'Vložení dat'!AD1004,1),1,",")),7)),""))</f>
        <v/>
      </c>
      <c r="Y1006" s="18" t="str">
        <f>IF($A1006="Vyt",'Vložení dat'!AG1004,IF($A1006="VODA",VALUE(LEFT(TRIM(REPLACE('Vložení dat'!AE1004,FIND(".",'Vložení dat'!AE1004,1),1,",")),7)),""))</f>
        <v/>
      </c>
      <c r="Z1006" s="18" t="str">
        <f>IF($A1006="Vyt",'Vložení dat'!AH1004,IF($A1006="VODA",VALUE(LEFT(TRIM(REPLACE('Vložení dat'!AF1004,FIND(".",'Vložení dat'!AF1004,1),1,",")),7)),""))</f>
        <v/>
      </c>
      <c r="AA1006" s="18" t="str">
        <f>IF($A1006="Vyt",'Vložení dat'!AI1004,IF($A1006="VODA",VALUE(LEFT(TRIM(REPLACE('Vložení dat'!AG1004,FIND(".",'Vložení dat'!AG1004,1),1,",")),7)),""))</f>
        <v/>
      </c>
      <c r="AB1006" s="18" t="str">
        <f>IF(A1006="Vyt",TRIM(LEFT('Vložení dat'!AY1004,9)),IF(A1006="VODA",TRIM(LEFT('Vložení dat'!BB1004,9)),""))</f>
        <v/>
      </c>
      <c r="AC1006" s="18" t="str">
        <f>IF(A1006="Vyt",TRIM(LEFT('Vložení dat'!AW1004,7)),"")</f>
        <v/>
      </c>
      <c r="AD1006" s="18" t="str">
        <f>IF(A1006="Vyt",VALUE(REPLACE(TRIM(LEFT('Vložení dat'!BA1004,4)),FIND(".",TRIM(LEFT('Vložení dat'!BA1004,4)),1),1,",")),IF(A1006="VODA",VALUE(REPLACE(TRIM(LEFT('Vložení dat'!BC1004,4)),FIND(".",TRIM(LEFT('Vložení dat'!BC1004,4)),1),1,",")),""))</f>
        <v/>
      </c>
      <c r="AE1006" s="12" t="str">
        <f>IF($A1006="Vyt",TRIM(LEFT(REPLACE('Vložení dat'!T1004,FIND(".",'Vložení dat'!T1004,1),1,","),5)),"")</f>
        <v/>
      </c>
      <c r="AF1006" s="12" t="str">
        <f>IF($A1006="Vyt",TRIM(LEFT(REPLACE('Vložení dat'!U1004,FIND(".",'Vložení dat'!U1004,1),1,","),5)),"")</f>
        <v/>
      </c>
      <c r="AG1006" s="13" t="str">
        <f>IF(A1006="Vyt",LEFT(REPLACE('Vložení dat'!AT1004,FIND(".",'Vložení dat'!AT1004,1),1,","),5)-LEFT(REPLACE('Vložení dat'!AU1004,FIND(".",'Vložení dat'!AU1004,1),1,","),5)," ")</f>
        <v xml:space="preserve"> </v>
      </c>
      <c r="AH1006" s="13" t="str">
        <f>IF(A1006="Vyt",LEFT(REPLACE('Vložení dat'!T1004,FIND(".",'Vložení dat'!T1004,1),1,","),5)-LEFT(REPLACE('Vložení dat'!U1004,FIND(".",'Vložení dat'!U1004,1),1,","),5),"")</f>
        <v/>
      </c>
      <c r="AI1006" t="str">
        <f>IF(A1006="Vyt"," ",IF(A1006="VODA",LEFT('Vložení dat'!AU1004,12),""))</f>
        <v/>
      </c>
      <c r="AJ1006" t="str">
        <f>IF(A1006="Vyt","",IF(A1006="VODA",LEFT('Vložení dat'!AV1004,12),""))</f>
        <v/>
      </c>
    </row>
    <row r="1007" spans="1:36" x14ac:dyDescent="0.3">
      <c r="A1007" s="13" t="str">
        <f>IF(OR('Vložení dat'!C1005=" VIP4RTN010 ",'Vložení dat'!C1005=" RED4RITN050.c10_001 "),"Vyt",IF(OR('Vložení dat'!C1005=" RED4WM050 ",'Vložení dat'!C1005=" RED4WM010 ",ISNUMBER(SEARCH("ECM4WM020.v20",'Vložení dat'!C1005,1))),"VODA",IF(ISBLANK('Vložení dat'!C1005),"",'Vložení dat'!C1005)))</f>
        <v/>
      </c>
      <c r="B1007" s="13" t="str">
        <f>TRIM('Vložení dat'!N1005)</f>
        <v/>
      </c>
      <c r="C1007" s="16" t="str">
        <f>TRIM('Vložení dat'!K1005)</f>
        <v/>
      </c>
      <c r="D1007" s="13" t="str">
        <f>TRIM('Vložení dat'!L1005)</f>
        <v/>
      </c>
      <c r="E1007" s="13" t="str">
        <f>TRIM('Vložení dat'!J1005)</f>
        <v/>
      </c>
      <c r="F1007" s="13" t="str">
        <f>TRIM('Vložení dat'!H1005)</f>
        <v/>
      </c>
      <c r="G1007" s="13" t="str">
        <f>TRIM('Vložení dat'!G1005)</f>
        <v/>
      </c>
      <c r="H1007" s="13" t="str">
        <f>TRIM('Vložení dat'!E1005)</f>
        <v/>
      </c>
      <c r="I1007" s="13" t="str">
        <f>TRIM('Vložení dat'!B1005)</f>
        <v/>
      </c>
      <c r="J1007" s="13" t="str">
        <f>IF(AND(OR(A1007="Vyt",A1007="VODA"),'Vložení dat'!O1005=0),"OK",IF(AND(OR(A1007="Vyt",A1007="VODA"),'Vložení dat'!O1005&lt;&gt;0),CONCATENATE("CHYBA - ",'Vložení dat'!O1005),""))</f>
        <v/>
      </c>
      <c r="K1007" s="13" t="str">
        <f>IF(A1007="Vyt",'Vložení dat'!R1005,IF(A1007="VODA",VALUE(TRIM(LEFT(REPLACE('Vložení dat'!T1005,FIND(".",'Vložení dat'!T1005,1),1,","),8))),""))</f>
        <v/>
      </c>
      <c r="L1007" s="16" t="str">
        <f>IF(A1007="Vyt",TRIM('Vložení dat'!S1005),IF(A1007="VODA",VALUE(TRIM(LEFT(REPLACE('Vložení dat'!R1005,FIND(".",'Vložení dat'!R1005,1),1,","),8))),""))</f>
        <v/>
      </c>
      <c r="M1007" s="16" t="str">
        <f>IF(A1007="Vyt",RIGHT('Vložení dat'!P1005,11),IF(A1007="VODA",VALUE(TRIM(LEFT(REPLACE('Vložení dat'!S1005,FIND(".",'Vložení dat'!S1005,1),1,","),8))),""))</f>
        <v/>
      </c>
      <c r="N1007" s="12" t="str">
        <f>IF(A1007="Vyt",TRIM('Vložení dat'!V1005),"")</f>
        <v/>
      </c>
      <c r="O1007" s="17" t="str">
        <f>IF(A1007="Vyt",TRIM(LEFT('Vložení dat'!W1005,9)),IF(A1007="VODA",TRIM(CONCATENATE(LEFT('Vložení dat'!U1005,3),".",MID('Vložení dat'!U1005,5,2),".",MID('Vložení dat'!U1005,8,2))),""))</f>
        <v/>
      </c>
      <c r="P1007" s="18" t="str">
        <f>IF($A1007="Vyt",'Vložení dat'!X1005,IF($A1007="VODA",VALUE(LEFT(TRIM(REPLACE('Vložení dat'!V1005,FIND(".",'Vložení dat'!V1005,1),1,",")),7)),""))</f>
        <v/>
      </c>
      <c r="Q1007" s="18" t="str">
        <f>IF($A1007="Vyt",'Vložení dat'!Y1005,IF($A1007="VODA",VALUE(LEFT(TRIM(REPLACE('Vložení dat'!W1005,FIND(".",'Vložení dat'!W1005,1),1,",")),7)),""))</f>
        <v/>
      </c>
      <c r="R1007" s="18" t="str">
        <f>IF($A1007="Vyt",'Vložení dat'!Z1005,IF($A1007="VODA",VALUE(LEFT(TRIM(REPLACE('Vložení dat'!X1005,FIND(".",'Vložení dat'!X1005,1),1,",")),7)),""))</f>
        <v/>
      </c>
      <c r="S1007" s="18" t="str">
        <f>IF($A1007="Vyt",'Vložení dat'!AA1005,IF($A1007="VODA",VALUE(LEFT(TRIM(REPLACE('Vložení dat'!Y1005,FIND(".",'Vložení dat'!Y1005,1),1,",")),7)),""))</f>
        <v/>
      </c>
      <c r="T1007" s="18" t="str">
        <f>IF($A1007="Vyt",'Vložení dat'!AB1005,IF($A1007="VODA",VALUE(LEFT(TRIM(REPLACE('Vložení dat'!Z1005,FIND(".",'Vložení dat'!Z1005,1),1,",")),7)),""))</f>
        <v/>
      </c>
      <c r="U1007" s="18" t="str">
        <f>IF($A1007="Vyt",'Vložení dat'!AC1005,IF($A1007="VODA",VALUE(LEFT(TRIM(REPLACE('Vložení dat'!AA1005,FIND(".",'Vložení dat'!AA1005,1),1,",")),7)),""))</f>
        <v/>
      </c>
      <c r="V1007" s="18" t="str">
        <f>IF($A1007="Vyt",'Vložení dat'!AD1005,IF($A1007="VODA",VALUE(LEFT(TRIM(REPLACE('Vložení dat'!AB1005,FIND(".",'Vložení dat'!AB1005,1),1,",")),7)),""))</f>
        <v/>
      </c>
      <c r="W1007" s="18" t="str">
        <f>IF($A1007="Vyt",'Vložení dat'!AE1005,IF($A1007="VODA",VALUE(LEFT(TRIM(REPLACE('Vložení dat'!AC1005,FIND(".",'Vložení dat'!AC1005,1),1,",")),7)),""))</f>
        <v/>
      </c>
      <c r="X1007" s="18" t="str">
        <f>IF($A1007="Vyt",'Vložení dat'!AF1005,IF($A1007="VODA",VALUE(LEFT(TRIM(REPLACE('Vložení dat'!AD1005,FIND(".",'Vložení dat'!AD1005,1),1,",")),7)),""))</f>
        <v/>
      </c>
      <c r="Y1007" s="18" t="str">
        <f>IF($A1007="Vyt",'Vložení dat'!AG1005,IF($A1007="VODA",VALUE(LEFT(TRIM(REPLACE('Vložení dat'!AE1005,FIND(".",'Vložení dat'!AE1005,1),1,",")),7)),""))</f>
        <v/>
      </c>
      <c r="Z1007" s="18" t="str">
        <f>IF($A1007="Vyt",'Vložení dat'!AH1005,IF($A1007="VODA",VALUE(LEFT(TRIM(REPLACE('Vložení dat'!AF1005,FIND(".",'Vložení dat'!AF1005,1),1,",")),7)),""))</f>
        <v/>
      </c>
      <c r="AA1007" s="18" t="str">
        <f>IF($A1007="Vyt",'Vložení dat'!AI1005,IF($A1007="VODA",VALUE(LEFT(TRIM(REPLACE('Vložení dat'!AG1005,FIND(".",'Vložení dat'!AG1005,1),1,",")),7)),""))</f>
        <v/>
      </c>
      <c r="AB1007" s="18" t="str">
        <f>IF(A1007="Vyt",TRIM(LEFT('Vložení dat'!AY1005,9)),IF(A1007="VODA",TRIM(LEFT('Vložení dat'!BB1005,9)),""))</f>
        <v/>
      </c>
      <c r="AC1007" s="18" t="str">
        <f>IF(A1007="Vyt",TRIM(LEFT('Vložení dat'!AW1005,7)),"")</f>
        <v/>
      </c>
      <c r="AD1007" s="18" t="str">
        <f>IF(A1007="Vyt",VALUE(REPLACE(TRIM(LEFT('Vložení dat'!BA1005,4)),FIND(".",TRIM(LEFT('Vložení dat'!BA1005,4)),1),1,",")),IF(A1007="VODA",VALUE(REPLACE(TRIM(LEFT('Vložení dat'!BC1005,4)),FIND(".",TRIM(LEFT('Vložení dat'!BC1005,4)),1),1,",")),""))</f>
        <v/>
      </c>
      <c r="AE1007" s="12" t="str">
        <f>IF($A1007="Vyt",TRIM(LEFT(REPLACE('Vložení dat'!T1005,FIND(".",'Vložení dat'!T1005,1),1,","),5)),"")</f>
        <v/>
      </c>
      <c r="AF1007" s="12" t="str">
        <f>IF($A1007="Vyt",TRIM(LEFT(REPLACE('Vložení dat'!U1005,FIND(".",'Vložení dat'!U1005,1),1,","),5)),"")</f>
        <v/>
      </c>
      <c r="AG1007" s="13" t="str">
        <f>IF(A1007="Vyt",LEFT(REPLACE('Vložení dat'!AT1005,FIND(".",'Vložení dat'!AT1005,1),1,","),5)-LEFT(REPLACE('Vložení dat'!AU1005,FIND(".",'Vložení dat'!AU1005,1),1,","),5)," ")</f>
        <v xml:space="preserve"> </v>
      </c>
      <c r="AH1007" s="13" t="str">
        <f>IF(A1007="Vyt",LEFT(REPLACE('Vložení dat'!T1005,FIND(".",'Vložení dat'!T1005,1),1,","),5)-LEFT(REPLACE('Vložení dat'!U1005,FIND(".",'Vložení dat'!U1005,1),1,","),5),"")</f>
        <v/>
      </c>
      <c r="AI1007" t="str">
        <f>IF(A1007="Vyt"," ",IF(A1007="VODA",LEFT('Vložení dat'!AU1005,12),""))</f>
        <v/>
      </c>
      <c r="AJ1007" t="str">
        <f>IF(A1007="Vyt","",IF(A1007="VODA",LEFT('Vložení dat'!AV1005,12),""))</f>
        <v/>
      </c>
    </row>
    <row r="1008" spans="1:36" x14ac:dyDescent="0.3">
      <c r="A1008" s="13" t="str">
        <f>IF(OR('Vložení dat'!C1006=" VIP4RTN010 ",'Vložení dat'!C1006=" RED4RITN050.c10_001 "),"Vyt",IF(OR('Vložení dat'!C1006=" RED4WM050 ",'Vložení dat'!C1006=" RED4WM010 ",ISNUMBER(SEARCH("ECM4WM020.v20",'Vložení dat'!C1006,1))),"VODA",IF(ISBLANK('Vložení dat'!C1006),"",'Vložení dat'!C1006)))</f>
        <v/>
      </c>
      <c r="B1008" s="13" t="str">
        <f>TRIM('Vložení dat'!N1006)</f>
        <v/>
      </c>
      <c r="C1008" s="16" t="str">
        <f>TRIM('Vložení dat'!K1006)</f>
        <v/>
      </c>
      <c r="D1008" s="13" t="str">
        <f>TRIM('Vložení dat'!L1006)</f>
        <v/>
      </c>
      <c r="E1008" s="13" t="str">
        <f>TRIM('Vložení dat'!J1006)</f>
        <v/>
      </c>
      <c r="F1008" s="13" t="str">
        <f>TRIM('Vložení dat'!H1006)</f>
        <v/>
      </c>
      <c r="G1008" s="13" t="str">
        <f>TRIM('Vložení dat'!G1006)</f>
        <v/>
      </c>
      <c r="H1008" s="13" t="str">
        <f>TRIM('Vložení dat'!E1006)</f>
        <v/>
      </c>
      <c r="I1008" s="13" t="str">
        <f>TRIM('Vložení dat'!B1006)</f>
        <v/>
      </c>
      <c r="J1008" s="13" t="str">
        <f>IF(AND(OR(A1008="Vyt",A1008="VODA"),'Vložení dat'!O1006=0),"OK",IF(AND(OR(A1008="Vyt",A1008="VODA"),'Vložení dat'!O1006&lt;&gt;0),CONCATENATE("CHYBA - ",'Vložení dat'!O1006),""))</f>
        <v/>
      </c>
      <c r="K1008" s="13" t="str">
        <f>IF(A1008="Vyt",'Vložení dat'!R1006,IF(A1008="VODA",VALUE(TRIM(LEFT(REPLACE('Vložení dat'!T1006,FIND(".",'Vložení dat'!T1006,1),1,","),8))),""))</f>
        <v/>
      </c>
      <c r="L1008" s="16" t="str">
        <f>IF(A1008="Vyt",TRIM('Vložení dat'!S1006),IF(A1008="VODA",VALUE(TRIM(LEFT(REPLACE('Vložení dat'!R1006,FIND(".",'Vložení dat'!R1006,1),1,","),8))),""))</f>
        <v/>
      </c>
      <c r="M1008" s="16" t="str">
        <f>IF(A1008="Vyt",RIGHT('Vložení dat'!P1006,11),IF(A1008="VODA",VALUE(TRIM(LEFT(REPLACE('Vložení dat'!S1006,FIND(".",'Vložení dat'!S1006,1),1,","),8))),""))</f>
        <v/>
      </c>
      <c r="N1008" s="12" t="str">
        <f>IF(A1008="Vyt",TRIM('Vložení dat'!V1006),"")</f>
        <v/>
      </c>
      <c r="O1008" s="17" t="str">
        <f>IF(A1008="Vyt",TRIM(LEFT('Vložení dat'!W1006,9)),IF(A1008="VODA",TRIM(CONCATENATE(LEFT('Vložení dat'!U1006,3),".",MID('Vložení dat'!U1006,5,2),".",MID('Vložení dat'!U1006,8,2))),""))</f>
        <v/>
      </c>
      <c r="P1008" s="18" t="str">
        <f>IF($A1008="Vyt",'Vložení dat'!X1006,IF($A1008="VODA",VALUE(LEFT(TRIM(REPLACE('Vložení dat'!V1006,FIND(".",'Vložení dat'!V1006,1),1,",")),7)),""))</f>
        <v/>
      </c>
      <c r="Q1008" s="18" t="str">
        <f>IF($A1008="Vyt",'Vložení dat'!Y1006,IF($A1008="VODA",VALUE(LEFT(TRIM(REPLACE('Vložení dat'!W1006,FIND(".",'Vložení dat'!W1006,1),1,",")),7)),""))</f>
        <v/>
      </c>
      <c r="R1008" s="18" t="str">
        <f>IF($A1008="Vyt",'Vložení dat'!Z1006,IF($A1008="VODA",VALUE(LEFT(TRIM(REPLACE('Vložení dat'!X1006,FIND(".",'Vložení dat'!X1006,1),1,",")),7)),""))</f>
        <v/>
      </c>
      <c r="S1008" s="18" t="str">
        <f>IF($A1008="Vyt",'Vložení dat'!AA1006,IF($A1008="VODA",VALUE(LEFT(TRIM(REPLACE('Vložení dat'!Y1006,FIND(".",'Vložení dat'!Y1006,1),1,",")),7)),""))</f>
        <v/>
      </c>
      <c r="T1008" s="18" t="str">
        <f>IF($A1008="Vyt",'Vložení dat'!AB1006,IF($A1008="VODA",VALUE(LEFT(TRIM(REPLACE('Vložení dat'!Z1006,FIND(".",'Vložení dat'!Z1006,1),1,",")),7)),""))</f>
        <v/>
      </c>
      <c r="U1008" s="18" t="str">
        <f>IF($A1008="Vyt",'Vložení dat'!AC1006,IF($A1008="VODA",VALUE(LEFT(TRIM(REPLACE('Vložení dat'!AA1006,FIND(".",'Vložení dat'!AA1006,1),1,",")),7)),""))</f>
        <v/>
      </c>
      <c r="V1008" s="18" t="str">
        <f>IF($A1008="Vyt",'Vložení dat'!AD1006,IF($A1008="VODA",VALUE(LEFT(TRIM(REPLACE('Vložení dat'!AB1006,FIND(".",'Vložení dat'!AB1006,1),1,",")),7)),""))</f>
        <v/>
      </c>
      <c r="W1008" s="18" t="str">
        <f>IF($A1008="Vyt",'Vložení dat'!AE1006,IF($A1008="VODA",VALUE(LEFT(TRIM(REPLACE('Vložení dat'!AC1006,FIND(".",'Vložení dat'!AC1006,1),1,",")),7)),""))</f>
        <v/>
      </c>
      <c r="X1008" s="18" t="str">
        <f>IF($A1008="Vyt",'Vložení dat'!AF1006,IF($A1008="VODA",VALUE(LEFT(TRIM(REPLACE('Vložení dat'!AD1006,FIND(".",'Vložení dat'!AD1006,1),1,",")),7)),""))</f>
        <v/>
      </c>
      <c r="Y1008" s="18" t="str">
        <f>IF($A1008="Vyt",'Vložení dat'!AG1006,IF($A1008="VODA",VALUE(LEFT(TRIM(REPLACE('Vložení dat'!AE1006,FIND(".",'Vložení dat'!AE1006,1),1,",")),7)),""))</f>
        <v/>
      </c>
      <c r="Z1008" s="18" t="str">
        <f>IF($A1008="Vyt",'Vložení dat'!AH1006,IF($A1008="VODA",VALUE(LEFT(TRIM(REPLACE('Vložení dat'!AF1006,FIND(".",'Vložení dat'!AF1006,1),1,",")),7)),""))</f>
        <v/>
      </c>
      <c r="AA1008" s="18" t="str">
        <f>IF($A1008="Vyt",'Vložení dat'!AI1006,IF($A1008="VODA",VALUE(LEFT(TRIM(REPLACE('Vložení dat'!AG1006,FIND(".",'Vložení dat'!AG1006,1),1,",")),7)),""))</f>
        <v/>
      </c>
      <c r="AB1008" s="18" t="str">
        <f>IF(A1008="Vyt",TRIM(LEFT('Vložení dat'!AY1006,9)),IF(A1008="VODA",TRIM(LEFT('Vložení dat'!BB1006,9)),""))</f>
        <v/>
      </c>
      <c r="AC1008" s="18" t="str">
        <f>IF(A1008="Vyt",TRIM(LEFT('Vložení dat'!AW1006,7)),"")</f>
        <v/>
      </c>
      <c r="AD1008" s="18" t="str">
        <f>IF(A1008="Vyt",VALUE(REPLACE(TRIM(LEFT('Vložení dat'!BA1006,4)),FIND(".",TRIM(LEFT('Vložení dat'!BA1006,4)),1),1,",")),IF(A1008="VODA",VALUE(REPLACE(TRIM(LEFT('Vložení dat'!BC1006,4)),FIND(".",TRIM(LEFT('Vložení dat'!BC1006,4)),1),1,",")),""))</f>
        <v/>
      </c>
      <c r="AE1008" s="12" t="str">
        <f>IF($A1008="Vyt",TRIM(LEFT(REPLACE('Vložení dat'!T1006,FIND(".",'Vložení dat'!T1006,1),1,","),5)),"")</f>
        <v/>
      </c>
      <c r="AF1008" s="12" t="str">
        <f>IF($A1008="Vyt",TRIM(LEFT(REPLACE('Vložení dat'!U1006,FIND(".",'Vložení dat'!U1006,1),1,","),5)),"")</f>
        <v/>
      </c>
      <c r="AG1008" s="13" t="str">
        <f>IF(A1008="Vyt",LEFT(REPLACE('Vložení dat'!AT1006,FIND(".",'Vložení dat'!AT1006,1),1,","),5)-LEFT(REPLACE('Vložení dat'!AU1006,FIND(".",'Vložení dat'!AU1006,1),1,","),5)," ")</f>
        <v xml:space="preserve"> </v>
      </c>
      <c r="AH1008" s="13" t="str">
        <f>IF(A1008="Vyt",LEFT(REPLACE('Vložení dat'!T1006,FIND(".",'Vložení dat'!T1006,1),1,","),5)-LEFT(REPLACE('Vložení dat'!U1006,FIND(".",'Vložení dat'!U1006,1),1,","),5),"")</f>
        <v/>
      </c>
      <c r="AI1008" t="str">
        <f>IF(A1008="Vyt"," ",IF(A1008="VODA",LEFT('Vložení dat'!AU1006,12),""))</f>
        <v/>
      </c>
      <c r="AJ1008" t="str">
        <f>IF(A1008="Vyt","",IF(A1008="VODA",LEFT('Vložení dat'!AV1006,12),""))</f>
        <v/>
      </c>
    </row>
    <row r="1009" spans="1:36" x14ac:dyDescent="0.3">
      <c r="A1009" s="13" t="str">
        <f>IF(OR('Vložení dat'!C1007=" VIP4RTN010 ",'Vložení dat'!C1007=" RED4RITN050.c10_001 "),"Vyt",IF(OR('Vložení dat'!C1007=" RED4WM050 ",'Vložení dat'!C1007=" RED4WM010 ",ISNUMBER(SEARCH("ECM4WM020.v20",'Vložení dat'!C1007,1))),"VODA",IF(ISBLANK('Vložení dat'!C1007),"",'Vložení dat'!C1007)))</f>
        <v/>
      </c>
      <c r="B1009" s="13" t="str">
        <f>TRIM('Vložení dat'!N1007)</f>
        <v/>
      </c>
      <c r="C1009" s="16" t="str">
        <f>TRIM('Vložení dat'!K1007)</f>
        <v/>
      </c>
      <c r="D1009" s="13" t="str">
        <f>TRIM('Vložení dat'!L1007)</f>
        <v/>
      </c>
      <c r="E1009" s="13" t="str">
        <f>TRIM('Vložení dat'!J1007)</f>
        <v/>
      </c>
      <c r="F1009" s="13" t="str">
        <f>TRIM('Vložení dat'!H1007)</f>
        <v/>
      </c>
      <c r="G1009" s="13" t="str">
        <f>TRIM('Vložení dat'!G1007)</f>
        <v/>
      </c>
      <c r="H1009" s="13" t="str">
        <f>TRIM('Vložení dat'!E1007)</f>
        <v/>
      </c>
      <c r="I1009" s="13" t="str">
        <f>TRIM('Vložení dat'!B1007)</f>
        <v/>
      </c>
      <c r="J1009" s="13" t="str">
        <f>IF(AND(OR(A1009="Vyt",A1009="VODA"),'Vložení dat'!O1007=0),"OK",IF(AND(OR(A1009="Vyt",A1009="VODA"),'Vložení dat'!O1007&lt;&gt;0),CONCATENATE("CHYBA - ",'Vložení dat'!O1007),""))</f>
        <v/>
      </c>
      <c r="K1009" s="13" t="str">
        <f>IF(A1009="Vyt",'Vložení dat'!R1007,IF(A1009="VODA",VALUE(TRIM(LEFT(REPLACE('Vložení dat'!T1007,FIND(".",'Vložení dat'!T1007,1),1,","),8))),""))</f>
        <v/>
      </c>
      <c r="L1009" s="16" t="str">
        <f>IF(A1009="Vyt",TRIM('Vložení dat'!S1007),IF(A1009="VODA",VALUE(TRIM(LEFT(REPLACE('Vložení dat'!R1007,FIND(".",'Vložení dat'!R1007,1),1,","),8))),""))</f>
        <v/>
      </c>
      <c r="M1009" s="16" t="str">
        <f>IF(A1009="Vyt",RIGHT('Vložení dat'!P1007,11),IF(A1009="VODA",VALUE(TRIM(LEFT(REPLACE('Vložení dat'!S1007,FIND(".",'Vložení dat'!S1007,1),1,","),8))),""))</f>
        <v/>
      </c>
      <c r="N1009" s="12" t="str">
        <f>IF(A1009="Vyt",TRIM('Vložení dat'!V1007),"")</f>
        <v/>
      </c>
      <c r="O1009" s="17" t="str">
        <f>IF(A1009="Vyt",TRIM(LEFT('Vložení dat'!W1007,9)),IF(A1009="VODA",TRIM(CONCATENATE(LEFT('Vložení dat'!U1007,3),".",MID('Vložení dat'!U1007,5,2),".",MID('Vložení dat'!U1007,8,2))),""))</f>
        <v/>
      </c>
      <c r="P1009" s="18" t="str">
        <f>IF($A1009="Vyt",'Vložení dat'!X1007,IF($A1009="VODA",VALUE(LEFT(TRIM(REPLACE('Vložení dat'!V1007,FIND(".",'Vložení dat'!V1007,1),1,",")),7)),""))</f>
        <v/>
      </c>
      <c r="Q1009" s="18" t="str">
        <f>IF($A1009="Vyt",'Vložení dat'!Y1007,IF($A1009="VODA",VALUE(LEFT(TRIM(REPLACE('Vložení dat'!W1007,FIND(".",'Vložení dat'!W1007,1),1,",")),7)),""))</f>
        <v/>
      </c>
      <c r="R1009" s="18" t="str">
        <f>IF($A1009="Vyt",'Vložení dat'!Z1007,IF($A1009="VODA",VALUE(LEFT(TRIM(REPLACE('Vložení dat'!X1007,FIND(".",'Vložení dat'!X1007,1),1,",")),7)),""))</f>
        <v/>
      </c>
      <c r="S1009" s="18" t="str">
        <f>IF($A1009="Vyt",'Vložení dat'!AA1007,IF($A1009="VODA",VALUE(LEFT(TRIM(REPLACE('Vložení dat'!Y1007,FIND(".",'Vložení dat'!Y1007,1),1,",")),7)),""))</f>
        <v/>
      </c>
      <c r="T1009" s="18" t="str">
        <f>IF($A1009="Vyt",'Vložení dat'!AB1007,IF($A1009="VODA",VALUE(LEFT(TRIM(REPLACE('Vložení dat'!Z1007,FIND(".",'Vložení dat'!Z1007,1),1,",")),7)),""))</f>
        <v/>
      </c>
      <c r="U1009" s="18" t="str">
        <f>IF($A1009="Vyt",'Vložení dat'!AC1007,IF($A1009="VODA",VALUE(LEFT(TRIM(REPLACE('Vložení dat'!AA1007,FIND(".",'Vložení dat'!AA1007,1),1,",")),7)),""))</f>
        <v/>
      </c>
      <c r="V1009" s="18" t="str">
        <f>IF($A1009="Vyt",'Vložení dat'!AD1007,IF($A1009="VODA",VALUE(LEFT(TRIM(REPLACE('Vložení dat'!AB1007,FIND(".",'Vložení dat'!AB1007,1),1,",")),7)),""))</f>
        <v/>
      </c>
      <c r="W1009" s="18" t="str">
        <f>IF($A1009="Vyt",'Vložení dat'!AE1007,IF($A1009="VODA",VALUE(LEFT(TRIM(REPLACE('Vložení dat'!AC1007,FIND(".",'Vložení dat'!AC1007,1),1,",")),7)),""))</f>
        <v/>
      </c>
      <c r="X1009" s="18" t="str">
        <f>IF($A1009="Vyt",'Vložení dat'!AF1007,IF($A1009="VODA",VALUE(LEFT(TRIM(REPLACE('Vložení dat'!AD1007,FIND(".",'Vložení dat'!AD1007,1),1,",")),7)),""))</f>
        <v/>
      </c>
      <c r="Y1009" s="18" t="str">
        <f>IF($A1009="Vyt",'Vložení dat'!AG1007,IF($A1009="VODA",VALUE(LEFT(TRIM(REPLACE('Vložení dat'!AE1007,FIND(".",'Vložení dat'!AE1007,1),1,",")),7)),""))</f>
        <v/>
      </c>
      <c r="Z1009" s="18" t="str">
        <f>IF($A1009="Vyt",'Vložení dat'!AH1007,IF($A1009="VODA",VALUE(LEFT(TRIM(REPLACE('Vložení dat'!AF1007,FIND(".",'Vložení dat'!AF1007,1),1,",")),7)),""))</f>
        <v/>
      </c>
      <c r="AA1009" s="18" t="str">
        <f>IF($A1009="Vyt",'Vložení dat'!AI1007,IF($A1009="VODA",VALUE(LEFT(TRIM(REPLACE('Vložení dat'!AG1007,FIND(".",'Vložení dat'!AG1007,1),1,",")),7)),""))</f>
        <v/>
      </c>
      <c r="AB1009" s="18" t="str">
        <f>IF(A1009="Vyt",TRIM(LEFT('Vložení dat'!AY1007,9)),IF(A1009="VODA",TRIM(LEFT('Vložení dat'!BB1007,9)),""))</f>
        <v/>
      </c>
      <c r="AC1009" s="18" t="str">
        <f>IF(A1009="Vyt",TRIM(LEFT('Vložení dat'!AW1007,7)),"")</f>
        <v/>
      </c>
      <c r="AD1009" s="18" t="str">
        <f>IF(A1009="Vyt",VALUE(REPLACE(TRIM(LEFT('Vložení dat'!BA1007,4)),FIND(".",TRIM(LEFT('Vložení dat'!BA1007,4)),1),1,",")),IF(A1009="VODA",VALUE(REPLACE(TRIM(LEFT('Vložení dat'!BC1007,4)),FIND(".",TRIM(LEFT('Vložení dat'!BC1007,4)),1),1,",")),""))</f>
        <v/>
      </c>
      <c r="AE1009" s="12" t="str">
        <f>IF($A1009="Vyt",TRIM(LEFT(REPLACE('Vložení dat'!T1007,FIND(".",'Vložení dat'!T1007,1),1,","),5)),"")</f>
        <v/>
      </c>
      <c r="AF1009" s="12" t="str">
        <f>IF($A1009="Vyt",TRIM(LEFT(REPLACE('Vložení dat'!U1007,FIND(".",'Vložení dat'!U1007,1),1,","),5)),"")</f>
        <v/>
      </c>
      <c r="AG1009" s="13" t="str">
        <f>IF(A1009="Vyt",LEFT(REPLACE('Vložení dat'!AT1007,FIND(".",'Vložení dat'!AT1007,1),1,","),5)-LEFT(REPLACE('Vložení dat'!AU1007,FIND(".",'Vložení dat'!AU1007,1),1,","),5)," ")</f>
        <v xml:space="preserve"> </v>
      </c>
      <c r="AH1009" s="13" t="str">
        <f>IF(A1009="Vyt",LEFT(REPLACE('Vložení dat'!T1007,FIND(".",'Vložení dat'!T1007,1),1,","),5)-LEFT(REPLACE('Vložení dat'!U1007,FIND(".",'Vložení dat'!U1007,1),1,","),5),"")</f>
        <v/>
      </c>
      <c r="AI1009" t="str">
        <f>IF(A1009="Vyt"," ",IF(A1009="VODA",LEFT('Vložení dat'!AU1007,12),""))</f>
        <v/>
      </c>
      <c r="AJ1009" t="str">
        <f>IF(A1009="Vyt","",IF(A1009="VODA",LEFT('Vložení dat'!AV1007,12),""))</f>
        <v/>
      </c>
    </row>
    <row r="1010" spans="1:36" x14ac:dyDescent="0.3">
      <c r="A1010" s="13" t="str">
        <f>IF(OR('Vložení dat'!C1008=" VIP4RTN010 ",'Vložení dat'!C1008=" RED4RITN050.c10_001 "),"Vyt",IF(OR('Vložení dat'!C1008=" RED4WM050 ",'Vložení dat'!C1008=" RED4WM010 ",ISNUMBER(SEARCH("ECM4WM020.v20",'Vložení dat'!C1008,1))),"VODA",IF(ISBLANK('Vložení dat'!C1008),"",'Vložení dat'!C1008)))</f>
        <v/>
      </c>
      <c r="B1010" s="13" t="str">
        <f>TRIM('Vložení dat'!N1008)</f>
        <v/>
      </c>
      <c r="C1010" s="16" t="str">
        <f>TRIM('Vložení dat'!K1008)</f>
        <v/>
      </c>
      <c r="D1010" s="13" t="str">
        <f>TRIM('Vložení dat'!L1008)</f>
        <v/>
      </c>
      <c r="E1010" s="13" t="str">
        <f>TRIM('Vložení dat'!J1008)</f>
        <v/>
      </c>
      <c r="F1010" s="13" t="str">
        <f>TRIM('Vložení dat'!H1008)</f>
        <v/>
      </c>
      <c r="G1010" s="13" t="str">
        <f>TRIM('Vložení dat'!G1008)</f>
        <v/>
      </c>
      <c r="H1010" s="13" t="str">
        <f>TRIM('Vložení dat'!E1008)</f>
        <v/>
      </c>
      <c r="I1010" s="13" t="str">
        <f>TRIM('Vložení dat'!B1008)</f>
        <v/>
      </c>
      <c r="J1010" s="13" t="str">
        <f>IF(AND(OR(A1010="Vyt",A1010="VODA"),'Vložení dat'!O1008=0),"OK",IF(AND(OR(A1010="Vyt",A1010="VODA"),'Vložení dat'!O1008&lt;&gt;0),CONCATENATE("CHYBA - ",'Vložení dat'!O1008),""))</f>
        <v/>
      </c>
      <c r="K1010" s="13" t="str">
        <f>IF(A1010="Vyt",'Vložení dat'!R1008,IF(A1010="VODA",VALUE(TRIM(LEFT(REPLACE('Vložení dat'!T1008,FIND(".",'Vložení dat'!T1008,1),1,","),8))),""))</f>
        <v/>
      </c>
      <c r="L1010" s="16" t="str">
        <f>IF(A1010="Vyt",TRIM('Vložení dat'!S1008),IF(A1010="VODA",VALUE(TRIM(LEFT(REPLACE('Vložení dat'!R1008,FIND(".",'Vložení dat'!R1008,1),1,","),8))),""))</f>
        <v/>
      </c>
      <c r="M1010" s="16" t="str">
        <f>IF(A1010="Vyt",RIGHT('Vložení dat'!P1008,11),IF(A1010="VODA",VALUE(TRIM(LEFT(REPLACE('Vložení dat'!S1008,FIND(".",'Vložení dat'!S1008,1),1,","),8))),""))</f>
        <v/>
      </c>
      <c r="N1010" s="12" t="str">
        <f>IF(A1010="Vyt",TRIM('Vložení dat'!V1008),"")</f>
        <v/>
      </c>
      <c r="O1010" s="17" t="str">
        <f>IF(A1010="Vyt",TRIM(LEFT('Vložení dat'!W1008,9)),IF(A1010="VODA",TRIM(CONCATENATE(LEFT('Vložení dat'!U1008,3),".",MID('Vložení dat'!U1008,5,2),".",MID('Vložení dat'!U1008,8,2))),""))</f>
        <v/>
      </c>
      <c r="P1010" s="18" t="str">
        <f>IF($A1010="Vyt",'Vložení dat'!X1008,IF($A1010="VODA",VALUE(LEFT(TRIM(REPLACE('Vložení dat'!V1008,FIND(".",'Vložení dat'!V1008,1),1,",")),7)),""))</f>
        <v/>
      </c>
      <c r="Q1010" s="18" t="str">
        <f>IF($A1010="Vyt",'Vložení dat'!Y1008,IF($A1010="VODA",VALUE(LEFT(TRIM(REPLACE('Vložení dat'!W1008,FIND(".",'Vložení dat'!W1008,1),1,",")),7)),""))</f>
        <v/>
      </c>
      <c r="R1010" s="18" t="str">
        <f>IF($A1010="Vyt",'Vložení dat'!Z1008,IF($A1010="VODA",VALUE(LEFT(TRIM(REPLACE('Vložení dat'!X1008,FIND(".",'Vložení dat'!X1008,1),1,",")),7)),""))</f>
        <v/>
      </c>
      <c r="S1010" s="18" t="str">
        <f>IF($A1010="Vyt",'Vložení dat'!AA1008,IF($A1010="VODA",VALUE(LEFT(TRIM(REPLACE('Vložení dat'!Y1008,FIND(".",'Vložení dat'!Y1008,1),1,",")),7)),""))</f>
        <v/>
      </c>
      <c r="T1010" s="18" t="str">
        <f>IF($A1010="Vyt",'Vložení dat'!AB1008,IF($A1010="VODA",VALUE(LEFT(TRIM(REPLACE('Vložení dat'!Z1008,FIND(".",'Vložení dat'!Z1008,1),1,",")),7)),""))</f>
        <v/>
      </c>
      <c r="U1010" s="18" t="str">
        <f>IF($A1010="Vyt",'Vložení dat'!AC1008,IF($A1010="VODA",VALUE(LEFT(TRIM(REPLACE('Vložení dat'!AA1008,FIND(".",'Vložení dat'!AA1008,1),1,",")),7)),""))</f>
        <v/>
      </c>
      <c r="V1010" s="18" t="str">
        <f>IF($A1010="Vyt",'Vložení dat'!AD1008,IF($A1010="VODA",VALUE(LEFT(TRIM(REPLACE('Vložení dat'!AB1008,FIND(".",'Vložení dat'!AB1008,1),1,",")),7)),""))</f>
        <v/>
      </c>
      <c r="W1010" s="18" t="str">
        <f>IF($A1010="Vyt",'Vložení dat'!AE1008,IF($A1010="VODA",VALUE(LEFT(TRIM(REPLACE('Vložení dat'!AC1008,FIND(".",'Vložení dat'!AC1008,1),1,",")),7)),""))</f>
        <v/>
      </c>
      <c r="X1010" s="18" t="str">
        <f>IF($A1010="Vyt",'Vložení dat'!AF1008,IF($A1010="VODA",VALUE(LEFT(TRIM(REPLACE('Vložení dat'!AD1008,FIND(".",'Vložení dat'!AD1008,1),1,",")),7)),""))</f>
        <v/>
      </c>
      <c r="Y1010" s="18" t="str">
        <f>IF($A1010="Vyt",'Vložení dat'!AG1008,IF($A1010="VODA",VALUE(LEFT(TRIM(REPLACE('Vložení dat'!AE1008,FIND(".",'Vložení dat'!AE1008,1),1,",")),7)),""))</f>
        <v/>
      </c>
      <c r="Z1010" s="18" t="str">
        <f>IF($A1010="Vyt",'Vložení dat'!AH1008,IF($A1010="VODA",VALUE(LEFT(TRIM(REPLACE('Vložení dat'!AF1008,FIND(".",'Vložení dat'!AF1008,1),1,",")),7)),""))</f>
        <v/>
      </c>
      <c r="AA1010" s="18" t="str">
        <f>IF($A1010="Vyt",'Vložení dat'!AI1008,IF($A1010="VODA",VALUE(LEFT(TRIM(REPLACE('Vložení dat'!AG1008,FIND(".",'Vložení dat'!AG1008,1),1,",")),7)),""))</f>
        <v/>
      </c>
      <c r="AB1010" s="18" t="str">
        <f>IF(A1010="Vyt",TRIM(LEFT('Vložení dat'!AY1008,9)),IF(A1010="VODA",TRIM(LEFT('Vložení dat'!BB1008,9)),""))</f>
        <v/>
      </c>
      <c r="AC1010" s="18" t="str">
        <f>IF(A1010="Vyt",TRIM(LEFT('Vložení dat'!AW1008,7)),"")</f>
        <v/>
      </c>
      <c r="AD1010" s="18" t="str">
        <f>IF(A1010="Vyt",VALUE(REPLACE(TRIM(LEFT('Vložení dat'!BA1008,4)),FIND(".",TRIM(LEFT('Vložení dat'!BA1008,4)),1),1,",")),IF(A1010="VODA",VALUE(REPLACE(TRIM(LEFT('Vložení dat'!BC1008,4)),FIND(".",TRIM(LEFT('Vložení dat'!BC1008,4)),1),1,",")),""))</f>
        <v/>
      </c>
      <c r="AE1010" s="12" t="str">
        <f>IF($A1010="Vyt",TRIM(LEFT(REPLACE('Vložení dat'!T1008,FIND(".",'Vložení dat'!T1008,1),1,","),5)),"")</f>
        <v/>
      </c>
      <c r="AF1010" s="12" t="str">
        <f>IF($A1010="Vyt",TRIM(LEFT(REPLACE('Vložení dat'!U1008,FIND(".",'Vložení dat'!U1008,1),1,","),5)),"")</f>
        <v/>
      </c>
      <c r="AG1010" s="13" t="str">
        <f>IF(A1010="Vyt",LEFT(REPLACE('Vložení dat'!AT1008,FIND(".",'Vložení dat'!AT1008,1),1,","),5)-LEFT(REPLACE('Vložení dat'!AU1008,FIND(".",'Vložení dat'!AU1008,1),1,","),5)," ")</f>
        <v xml:space="preserve"> </v>
      </c>
      <c r="AH1010" s="13" t="str">
        <f>IF(A1010="Vyt",LEFT(REPLACE('Vložení dat'!T1008,FIND(".",'Vložení dat'!T1008,1),1,","),5)-LEFT(REPLACE('Vložení dat'!U1008,FIND(".",'Vložení dat'!U1008,1),1,","),5),"")</f>
        <v/>
      </c>
      <c r="AI1010" t="str">
        <f>IF(A1010="Vyt"," ",IF(A1010="VODA",LEFT('Vložení dat'!AU1008,12),""))</f>
        <v/>
      </c>
      <c r="AJ1010" t="str">
        <f>IF(A1010="Vyt","",IF(A1010="VODA",LEFT('Vložení dat'!AV1008,12),""))</f>
        <v/>
      </c>
    </row>
    <row r="1011" spans="1:36" x14ac:dyDescent="0.3">
      <c r="A1011" s="13" t="str">
        <f>IF(OR('Vložení dat'!C1009=" VIP4RTN010 ",'Vložení dat'!C1009=" RED4RITN050.c10_001 "),"Vyt",IF(OR('Vložení dat'!C1009=" RED4WM050 ",'Vložení dat'!C1009=" RED4WM010 ",ISNUMBER(SEARCH("ECM4WM020.v20",'Vložení dat'!C1009,1))),"VODA",IF(ISBLANK('Vložení dat'!C1009),"",'Vložení dat'!C1009)))</f>
        <v/>
      </c>
      <c r="B1011" s="13" t="str">
        <f>TRIM('Vložení dat'!N1009)</f>
        <v/>
      </c>
      <c r="C1011" s="16" t="str">
        <f>TRIM('Vložení dat'!K1009)</f>
        <v/>
      </c>
      <c r="D1011" s="13" t="str">
        <f>TRIM('Vložení dat'!L1009)</f>
        <v/>
      </c>
      <c r="E1011" s="13" t="str">
        <f>TRIM('Vložení dat'!J1009)</f>
        <v/>
      </c>
      <c r="F1011" s="13" t="str">
        <f>TRIM('Vložení dat'!H1009)</f>
        <v/>
      </c>
      <c r="G1011" s="13" t="str">
        <f>TRIM('Vložení dat'!G1009)</f>
        <v/>
      </c>
      <c r="H1011" s="13" t="str">
        <f>TRIM('Vložení dat'!E1009)</f>
        <v/>
      </c>
      <c r="I1011" s="13" t="str">
        <f>TRIM('Vložení dat'!B1009)</f>
        <v/>
      </c>
      <c r="J1011" s="13" t="str">
        <f>IF(AND(OR(A1011="Vyt",A1011="VODA"),'Vložení dat'!O1009=0),"OK",IF(AND(OR(A1011="Vyt",A1011="VODA"),'Vložení dat'!O1009&lt;&gt;0),CONCATENATE("CHYBA - ",'Vložení dat'!O1009),""))</f>
        <v/>
      </c>
      <c r="K1011" s="13" t="str">
        <f>IF(A1011="Vyt",'Vložení dat'!R1009,IF(A1011="VODA",VALUE(TRIM(LEFT(REPLACE('Vložení dat'!T1009,FIND(".",'Vložení dat'!T1009,1),1,","),8))),""))</f>
        <v/>
      </c>
      <c r="L1011" s="16" t="str">
        <f>IF(A1011="Vyt",TRIM('Vložení dat'!S1009),IF(A1011="VODA",VALUE(TRIM(LEFT(REPLACE('Vložení dat'!R1009,FIND(".",'Vložení dat'!R1009,1),1,","),8))),""))</f>
        <v/>
      </c>
      <c r="M1011" s="16" t="str">
        <f>IF(A1011="Vyt",RIGHT('Vložení dat'!P1009,11),IF(A1011="VODA",VALUE(TRIM(LEFT(REPLACE('Vložení dat'!S1009,FIND(".",'Vložení dat'!S1009,1),1,","),8))),""))</f>
        <v/>
      </c>
      <c r="N1011" s="12" t="str">
        <f>IF(A1011="Vyt",TRIM('Vložení dat'!V1009),"")</f>
        <v/>
      </c>
      <c r="O1011" s="17" t="str">
        <f>IF(A1011="Vyt",TRIM(LEFT('Vložení dat'!W1009,9)),IF(A1011="VODA",TRIM(CONCATENATE(LEFT('Vložení dat'!U1009,3),".",MID('Vložení dat'!U1009,5,2),".",MID('Vložení dat'!U1009,8,2))),""))</f>
        <v/>
      </c>
      <c r="P1011" s="18" t="str">
        <f>IF($A1011="Vyt",'Vložení dat'!X1009,IF($A1011="VODA",VALUE(LEFT(TRIM(REPLACE('Vložení dat'!V1009,FIND(".",'Vložení dat'!V1009,1),1,",")),7)),""))</f>
        <v/>
      </c>
      <c r="Q1011" s="18" t="str">
        <f>IF($A1011="Vyt",'Vložení dat'!Y1009,IF($A1011="VODA",VALUE(LEFT(TRIM(REPLACE('Vložení dat'!W1009,FIND(".",'Vložení dat'!W1009,1),1,",")),7)),""))</f>
        <v/>
      </c>
      <c r="R1011" s="18" t="str">
        <f>IF($A1011="Vyt",'Vložení dat'!Z1009,IF($A1011="VODA",VALUE(LEFT(TRIM(REPLACE('Vložení dat'!X1009,FIND(".",'Vložení dat'!X1009,1),1,",")),7)),""))</f>
        <v/>
      </c>
      <c r="S1011" s="18" t="str">
        <f>IF($A1011="Vyt",'Vložení dat'!AA1009,IF($A1011="VODA",VALUE(LEFT(TRIM(REPLACE('Vložení dat'!Y1009,FIND(".",'Vložení dat'!Y1009,1),1,",")),7)),""))</f>
        <v/>
      </c>
      <c r="T1011" s="18" t="str">
        <f>IF($A1011="Vyt",'Vložení dat'!AB1009,IF($A1011="VODA",VALUE(LEFT(TRIM(REPLACE('Vložení dat'!Z1009,FIND(".",'Vložení dat'!Z1009,1),1,",")),7)),""))</f>
        <v/>
      </c>
      <c r="U1011" s="18" t="str">
        <f>IF($A1011="Vyt",'Vložení dat'!AC1009,IF($A1011="VODA",VALUE(LEFT(TRIM(REPLACE('Vložení dat'!AA1009,FIND(".",'Vložení dat'!AA1009,1),1,",")),7)),""))</f>
        <v/>
      </c>
      <c r="V1011" s="18" t="str">
        <f>IF($A1011="Vyt",'Vložení dat'!AD1009,IF($A1011="VODA",VALUE(LEFT(TRIM(REPLACE('Vložení dat'!AB1009,FIND(".",'Vložení dat'!AB1009,1),1,",")),7)),""))</f>
        <v/>
      </c>
      <c r="W1011" s="18" t="str">
        <f>IF($A1011="Vyt",'Vložení dat'!AE1009,IF($A1011="VODA",VALUE(LEFT(TRIM(REPLACE('Vložení dat'!AC1009,FIND(".",'Vložení dat'!AC1009,1),1,",")),7)),""))</f>
        <v/>
      </c>
      <c r="X1011" s="18" t="str">
        <f>IF($A1011="Vyt",'Vložení dat'!AF1009,IF($A1011="VODA",VALUE(LEFT(TRIM(REPLACE('Vložení dat'!AD1009,FIND(".",'Vložení dat'!AD1009,1),1,",")),7)),""))</f>
        <v/>
      </c>
      <c r="Y1011" s="18" t="str">
        <f>IF($A1011="Vyt",'Vložení dat'!AG1009,IF($A1011="VODA",VALUE(LEFT(TRIM(REPLACE('Vložení dat'!AE1009,FIND(".",'Vložení dat'!AE1009,1),1,",")),7)),""))</f>
        <v/>
      </c>
      <c r="Z1011" s="18" t="str">
        <f>IF($A1011="Vyt",'Vložení dat'!AH1009,IF($A1011="VODA",VALUE(LEFT(TRIM(REPLACE('Vložení dat'!AF1009,FIND(".",'Vložení dat'!AF1009,1),1,",")),7)),""))</f>
        <v/>
      </c>
      <c r="AA1011" s="18" t="str">
        <f>IF($A1011="Vyt",'Vložení dat'!AI1009,IF($A1011="VODA",VALUE(LEFT(TRIM(REPLACE('Vložení dat'!AG1009,FIND(".",'Vložení dat'!AG1009,1),1,",")),7)),""))</f>
        <v/>
      </c>
      <c r="AB1011" s="18" t="str">
        <f>IF(A1011="Vyt",TRIM(LEFT('Vložení dat'!AY1009,9)),IF(A1011="VODA",TRIM(LEFT('Vložení dat'!BB1009,9)),""))</f>
        <v/>
      </c>
      <c r="AC1011" s="18" t="str">
        <f>IF(A1011="Vyt",TRIM(LEFT('Vložení dat'!AW1009,7)),"")</f>
        <v/>
      </c>
      <c r="AD1011" s="18" t="str">
        <f>IF(A1011="Vyt",VALUE(REPLACE(TRIM(LEFT('Vložení dat'!BA1009,4)),FIND(".",TRIM(LEFT('Vložení dat'!BA1009,4)),1),1,",")),IF(A1011="VODA",VALUE(REPLACE(TRIM(LEFT('Vložení dat'!BC1009,4)),FIND(".",TRIM(LEFT('Vložení dat'!BC1009,4)),1),1,",")),""))</f>
        <v/>
      </c>
      <c r="AE1011" s="12" t="str">
        <f>IF($A1011="Vyt",TRIM(LEFT(REPLACE('Vložení dat'!T1009,FIND(".",'Vložení dat'!T1009,1),1,","),5)),"")</f>
        <v/>
      </c>
      <c r="AF1011" s="12" t="str">
        <f>IF($A1011="Vyt",TRIM(LEFT(REPLACE('Vložení dat'!U1009,FIND(".",'Vložení dat'!U1009,1),1,","),5)),"")</f>
        <v/>
      </c>
      <c r="AG1011" s="13" t="str">
        <f>IF(A1011="Vyt",LEFT(REPLACE('Vložení dat'!AT1009,FIND(".",'Vložení dat'!AT1009,1),1,","),5)-LEFT(REPLACE('Vložení dat'!AU1009,FIND(".",'Vložení dat'!AU1009,1),1,","),5)," ")</f>
        <v xml:space="preserve"> </v>
      </c>
      <c r="AH1011" s="13" t="str">
        <f>IF(A1011="Vyt",LEFT(REPLACE('Vložení dat'!T1009,FIND(".",'Vložení dat'!T1009,1),1,","),5)-LEFT(REPLACE('Vložení dat'!U1009,FIND(".",'Vložení dat'!U1009,1),1,","),5),"")</f>
        <v/>
      </c>
      <c r="AI1011" t="str">
        <f>IF(A1011="Vyt"," ",IF(A1011="VODA",LEFT('Vložení dat'!AU1009,12),""))</f>
        <v/>
      </c>
      <c r="AJ1011" t="str">
        <f>IF(A1011="Vyt","",IF(A1011="VODA",LEFT('Vložení dat'!AV1009,12),""))</f>
        <v/>
      </c>
    </row>
    <row r="1012" spans="1:36" x14ac:dyDescent="0.3">
      <c r="A1012" s="13" t="str">
        <f>IF(OR('Vložení dat'!C1010=" VIP4RTN010 ",'Vložení dat'!C1010=" RED4RITN050.c10_001 "),"Vyt",IF(OR('Vložení dat'!C1010=" RED4WM050 ",'Vložení dat'!C1010=" RED4WM010 ",ISNUMBER(SEARCH("ECM4WM020.v20",'Vložení dat'!C1010,1))),"VODA",IF(ISBLANK('Vložení dat'!C1010),"",'Vložení dat'!C1010)))</f>
        <v/>
      </c>
      <c r="B1012" s="13" t="str">
        <f>TRIM('Vložení dat'!N1010)</f>
        <v/>
      </c>
      <c r="C1012" s="16" t="str">
        <f>TRIM('Vložení dat'!K1010)</f>
        <v/>
      </c>
      <c r="D1012" s="13" t="str">
        <f>TRIM('Vložení dat'!L1010)</f>
        <v/>
      </c>
      <c r="E1012" s="13" t="str">
        <f>TRIM('Vložení dat'!J1010)</f>
        <v/>
      </c>
      <c r="F1012" s="13" t="str">
        <f>TRIM('Vložení dat'!H1010)</f>
        <v/>
      </c>
      <c r="G1012" s="13" t="str">
        <f>TRIM('Vložení dat'!G1010)</f>
        <v/>
      </c>
      <c r="H1012" s="13" t="str">
        <f>TRIM('Vložení dat'!E1010)</f>
        <v/>
      </c>
      <c r="I1012" s="13" t="str">
        <f>TRIM('Vložení dat'!B1010)</f>
        <v/>
      </c>
      <c r="J1012" s="13" t="str">
        <f>IF(AND(OR(A1012="Vyt",A1012="VODA"),'Vložení dat'!O1010=0),"OK",IF(AND(OR(A1012="Vyt",A1012="VODA"),'Vložení dat'!O1010&lt;&gt;0),CONCATENATE("CHYBA - ",'Vložení dat'!O1010),""))</f>
        <v/>
      </c>
      <c r="K1012" s="13" t="str">
        <f>IF(A1012="Vyt",'Vložení dat'!R1010,IF(A1012="VODA",VALUE(TRIM(LEFT(REPLACE('Vložení dat'!T1010,FIND(".",'Vložení dat'!T1010,1),1,","),8))),""))</f>
        <v/>
      </c>
      <c r="L1012" s="16" t="str">
        <f>IF(A1012="Vyt",TRIM('Vložení dat'!S1010),IF(A1012="VODA",VALUE(TRIM(LEFT(REPLACE('Vložení dat'!R1010,FIND(".",'Vložení dat'!R1010,1),1,","),8))),""))</f>
        <v/>
      </c>
      <c r="M1012" s="16" t="str">
        <f>IF(A1012="Vyt",RIGHT('Vložení dat'!P1010,11),IF(A1012="VODA",VALUE(TRIM(LEFT(REPLACE('Vložení dat'!S1010,FIND(".",'Vložení dat'!S1010,1),1,","),8))),""))</f>
        <v/>
      </c>
      <c r="N1012" s="12" t="str">
        <f>IF(A1012="Vyt",TRIM('Vložení dat'!V1010),"")</f>
        <v/>
      </c>
      <c r="O1012" s="17" t="str">
        <f>IF(A1012="Vyt",TRIM(LEFT('Vložení dat'!W1010,9)),IF(A1012="VODA",TRIM(CONCATENATE(LEFT('Vložení dat'!U1010,3),".",MID('Vložení dat'!U1010,5,2),".",MID('Vložení dat'!U1010,8,2))),""))</f>
        <v/>
      </c>
      <c r="P1012" s="18" t="str">
        <f>IF($A1012="Vyt",'Vložení dat'!X1010,IF($A1012="VODA",VALUE(LEFT(TRIM(REPLACE('Vložení dat'!V1010,FIND(".",'Vložení dat'!V1010,1),1,",")),7)),""))</f>
        <v/>
      </c>
      <c r="Q1012" s="18" t="str">
        <f>IF($A1012="Vyt",'Vložení dat'!Y1010,IF($A1012="VODA",VALUE(LEFT(TRIM(REPLACE('Vložení dat'!W1010,FIND(".",'Vložení dat'!W1010,1),1,",")),7)),""))</f>
        <v/>
      </c>
      <c r="R1012" s="18" t="str">
        <f>IF($A1012="Vyt",'Vložení dat'!Z1010,IF($A1012="VODA",VALUE(LEFT(TRIM(REPLACE('Vložení dat'!X1010,FIND(".",'Vložení dat'!X1010,1),1,",")),7)),""))</f>
        <v/>
      </c>
      <c r="S1012" s="18" t="str">
        <f>IF($A1012="Vyt",'Vložení dat'!AA1010,IF($A1012="VODA",VALUE(LEFT(TRIM(REPLACE('Vložení dat'!Y1010,FIND(".",'Vložení dat'!Y1010,1),1,",")),7)),""))</f>
        <v/>
      </c>
      <c r="T1012" s="18" t="str">
        <f>IF($A1012="Vyt",'Vložení dat'!AB1010,IF($A1012="VODA",VALUE(LEFT(TRIM(REPLACE('Vložení dat'!Z1010,FIND(".",'Vložení dat'!Z1010,1),1,",")),7)),""))</f>
        <v/>
      </c>
      <c r="U1012" s="18" t="str">
        <f>IF($A1012="Vyt",'Vložení dat'!AC1010,IF($A1012="VODA",VALUE(LEFT(TRIM(REPLACE('Vložení dat'!AA1010,FIND(".",'Vložení dat'!AA1010,1),1,",")),7)),""))</f>
        <v/>
      </c>
      <c r="V1012" s="18" t="str">
        <f>IF($A1012="Vyt",'Vložení dat'!AD1010,IF($A1012="VODA",VALUE(LEFT(TRIM(REPLACE('Vložení dat'!AB1010,FIND(".",'Vložení dat'!AB1010,1),1,",")),7)),""))</f>
        <v/>
      </c>
      <c r="W1012" s="18" t="str">
        <f>IF($A1012="Vyt",'Vložení dat'!AE1010,IF($A1012="VODA",VALUE(LEFT(TRIM(REPLACE('Vložení dat'!AC1010,FIND(".",'Vložení dat'!AC1010,1),1,",")),7)),""))</f>
        <v/>
      </c>
      <c r="X1012" s="18" t="str">
        <f>IF($A1012="Vyt",'Vložení dat'!AF1010,IF($A1012="VODA",VALUE(LEFT(TRIM(REPLACE('Vložení dat'!AD1010,FIND(".",'Vložení dat'!AD1010,1),1,",")),7)),""))</f>
        <v/>
      </c>
      <c r="Y1012" s="18" t="str">
        <f>IF($A1012="Vyt",'Vložení dat'!AG1010,IF($A1012="VODA",VALUE(LEFT(TRIM(REPLACE('Vložení dat'!AE1010,FIND(".",'Vložení dat'!AE1010,1),1,",")),7)),""))</f>
        <v/>
      </c>
      <c r="Z1012" s="18" t="str">
        <f>IF($A1012="Vyt",'Vložení dat'!AH1010,IF($A1012="VODA",VALUE(LEFT(TRIM(REPLACE('Vložení dat'!AF1010,FIND(".",'Vložení dat'!AF1010,1),1,",")),7)),""))</f>
        <v/>
      </c>
      <c r="AA1012" s="18" t="str">
        <f>IF($A1012="Vyt",'Vložení dat'!AI1010,IF($A1012="VODA",VALUE(LEFT(TRIM(REPLACE('Vložení dat'!AG1010,FIND(".",'Vložení dat'!AG1010,1),1,",")),7)),""))</f>
        <v/>
      </c>
      <c r="AB1012" s="18" t="str">
        <f>IF(A1012="Vyt",TRIM(LEFT('Vložení dat'!AY1010,9)),IF(A1012="VODA",TRIM(LEFT('Vložení dat'!BB1010,9)),""))</f>
        <v/>
      </c>
      <c r="AC1012" s="18" t="str">
        <f>IF(A1012="Vyt",TRIM(LEFT('Vložení dat'!AW1010,7)),"")</f>
        <v/>
      </c>
      <c r="AD1012" s="18" t="str">
        <f>IF(A1012="Vyt",VALUE(REPLACE(TRIM(LEFT('Vložení dat'!BA1010,4)),FIND(".",TRIM(LEFT('Vložení dat'!BA1010,4)),1),1,",")),IF(A1012="VODA",VALUE(REPLACE(TRIM(LEFT('Vložení dat'!BC1010,4)),FIND(".",TRIM(LEFT('Vložení dat'!BC1010,4)),1),1,",")),""))</f>
        <v/>
      </c>
      <c r="AE1012" s="12" t="str">
        <f>IF($A1012="Vyt",TRIM(LEFT(REPLACE('Vložení dat'!T1010,FIND(".",'Vložení dat'!T1010,1),1,","),5)),"")</f>
        <v/>
      </c>
      <c r="AF1012" s="12" t="str">
        <f>IF($A1012="Vyt",TRIM(LEFT(REPLACE('Vložení dat'!U1010,FIND(".",'Vložení dat'!U1010,1),1,","),5)),"")</f>
        <v/>
      </c>
      <c r="AG1012" s="13" t="str">
        <f>IF(A1012="Vyt",LEFT(REPLACE('Vložení dat'!AT1010,FIND(".",'Vložení dat'!AT1010,1),1,","),5)-LEFT(REPLACE('Vložení dat'!AU1010,FIND(".",'Vložení dat'!AU1010,1),1,","),5)," ")</f>
        <v xml:space="preserve"> </v>
      </c>
      <c r="AH1012" s="13" t="str">
        <f>IF(A1012="Vyt",LEFT(REPLACE('Vložení dat'!T1010,FIND(".",'Vložení dat'!T1010,1),1,","),5)-LEFT(REPLACE('Vložení dat'!U1010,FIND(".",'Vložení dat'!U1010,1),1,","),5),"")</f>
        <v/>
      </c>
      <c r="AI1012" t="str">
        <f>IF(A1012="Vyt"," ",IF(A1012="VODA",LEFT('Vložení dat'!AU1010,12),""))</f>
        <v/>
      </c>
      <c r="AJ1012" t="str">
        <f>IF(A1012="Vyt","",IF(A1012="VODA",LEFT('Vložení dat'!AV1010,12),""))</f>
        <v/>
      </c>
    </row>
    <row r="1013" spans="1:36" x14ac:dyDescent="0.3">
      <c r="A1013" s="13" t="str">
        <f>IF(OR('Vložení dat'!C1011=" VIP4RTN010 ",'Vložení dat'!C1011=" RED4RITN050.c10_001 "),"Vyt",IF(OR('Vložení dat'!C1011=" RED4WM050 ",'Vložení dat'!C1011=" RED4WM010 ",ISNUMBER(SEARCH("ECM4WM020.v20",'Vložení dat'!C1011,1))),"VODA",IF(ISBLANK('Vložení dat'!C1011),"",'Vložení dat'!C1011)))</f>
        <v/>
      </c>
      <c r="B1013" s="13" t="str">
        <f>TRIM('Vložení dat'!N1011)</f>
        <v/>
      </c>
      <c r="C1013" s="16" t="str">
        <f>TRIM('Vložení dat'!K1011)</f>
        <v/>
      </c>
      <c r="D1013" s="13" t="str">
        <f>TRIM('Vložení dat'!L1011)</f>
        <v/>
      </c>
      <c r="E1013" s="13" t="str">
        <f>TRIM('Vložení dat'!J1011)</f>
        <v/>
      </c>
      <c r="F1013" s="13" t="str">
        <f>TRIM('Vložení dat'!H1011)</f>
        <v/>
      </c>
      <c r="G1013" s="13" t="str">
        <f>TRIM('Vložení dat'!G1011)</f>
        <v/>
      </c>
      <c r="H1013" s="13" t="str">
        <f>TRIM('Vložení dat'!E1011)</f>
        <v/>
      </c>
      <c r="I1013" s="13" t="str">
        <f>TRIM('Vložení dat'!B1011)</f>
        <v/>
      </c>
      <c r="J1013" s="13" t="str">
        <f>IF(AND(OR(A1013="Vyt",A1013="VODA"),'Vložení dat'!O1011=0),"OK",IF(AND(OR(A1013="Vyt",A1013="VODA"),'Vložení dat'!O1011&lt;&gt;0),CONCATENATE("CHYBA - ",'Vložení dat'!O1011),""))</f>
        <v/>
      </c>
      <c r="K1013" s="13" t="str">
        <f>IF(A1013="Vyt",'Vložení dat'!R1011,IF(A1013="VODA",VALUE(TRIM(LEFT(REPLACE('Vložení dat'!T1011,FIND(".",'Vložení dat'!T1011,1),1,","),8))),""))</f>
        <v/>
      </c>
      <c r="L1013" s="16" t="str">
        <f>IF(A1013="Vyt",TRIM('Vložení dat'!S1011),IF(A1013="VODA",VALUE(TRIM(LEFT(REPLACE('Vložení dat'!R1011,FIND(".",'Vložení dat'!R1011,1),1,","),8))),""))</f>
        <v/>
      </c>
      <c r="M1013" s="16" t="str">
        <f>IF(A1013="Vyt",RIGHT('Vložení dat'!P1011,11),IF(A1013="VODA",VALUE(TRIM(LEFT(REPLACE('Vložení dat'!S1011,FIND(".",'Vložení dat'!S1011,1),1,","),8))),""))</f>
        <v/>
      </c>
      <c r="N1013" s="12" t="str">
        <f>IF(A1013="Vyt",TRIM('Vložení dat'!V1011),"")</f>
        <v/>
      </c>
      <c r="O1013" s="17" t="str">
        <f>IF(A1013="Vyt",TRIM(LEFT('Vložení dat'!W1011,9)),IF(A1013="VODA",TRIM(CONCATENATE(LEFT('Vložení dat'!U1011,3),".",MID('Vložení dat'!U1011,5,2),".",MID('Vložení dat'!U1011,8,2))),""))</f>
        <v/>
      </c>
      <c r="P1013" s="18" t="str">
        <f>IF($A1013="Vyt",'Vložení dat'!X1011,IF($A1013="VODA",VALUE(LEFT(TRIM(REPLACE('Vložení dat'!V1011,FIND(".",'Vložení dat'!V1011,1),1,",")),7)),""))</f>
        <v/>
      </c>
      <c r="Q1013" s="18" t="str">
        <f>IF($A1013="Vyt",'Vložení dat'!Y1011,IF($A1013="VODA",VALUE(LEFT(TRIM(REPLACE('Vložení dat'!W1011,FIND(".",'Vložení dat'!W1011,1),1,",")),7)),""))</f>
        <v/>
      </c>
      <c r="R1013" s="18" t="str">
        <f>IF($A1013="Vyt",'Vložení dat'!Z1011,IF($A1013="VODA",VALUE(LEFT(TRIM(REPLACE('Vložení dat'!X1011,FIND(".",'Vložení dat'!X1011,1),1,",")),7)),""))</f>
        <v/>
      </c>
      <c r="S1013" s="18" t="str">
        <f>IF($A1013="Vyt",'Vložení dat'!AA1011,IF($A1013="VODA",VALUE(LEFT(TRIM(REPLACE('Vložení dat'!Y1011,FIND(".",'Vložení dat'!Y1011,1),1,",")),7)),""))</f>
        <v/>
      </c>
      <c r="T1013" s="18" t="str">
        <f>IF($A1013="Vyt",'Vložení dat'!AB1011,IF($A1013="VODA",VALUE(LEFT(TRIM(REPLACE('Vložení dat'!Z1011,FIND(".",'Vložení dat'!Z1011,1),1,",")),7)),""))</f>
        <v/>
      </c>
      <c r="U1013" s="18" t="str">
        <f>IF($A1013="Vyt",'Vložení dat'!AC1011,IF($A1013="VODA",VALUE(LEFT(TRIM(REPLACE('Vložení dat'!AA1011,FIND(".",'Vložení dat'!AA1011,1),1,",")),7)),""))</f>
        <v/>
      </c>
      <c r="V1013" s="18" t="str">
        <f>IF($A1013="Vyt",'Vložení dat'!AD1011,IF($A1013="VODA",VALUE(LEFT(TRIM(REPLACE('Vložení dat'!AB1011,FIND(".",'Vložení dat'!AB1011,1),1,",")),7)),""))</f>
        <v/>
      </c>
      <c r="W1013" s="18" t="str">
        <f>IF($A1013="Vyt",'Vložení dat'!AE1011,IF($A1013="VODA",VALUE(LEFT(TRIM(REPLACE('Vložení dat'!AC1011,FIND(".",'Vložení dat'!AC1011,1),1,",")),7)),""))</f>
        <v/>
      </c>
      <c r="X1013" s="18" t="str">
        <f>IF($A1013="Vyt",'Vložení dat'!AF1011,IF($A1013="VODA",VALUE(LEFT(TRIM(REPLACE('Vložení dat'!AD1011,FIND(".",'Vložení dat'!AD1011,1),1,",")),7)),""))</f>
        <v/>
      </c>
      <c r="Y1013" s="18" t="str">
        <f>IF($A1013="Vyt",'Vložení dat'!AG1011,IF($A1013="VODA",VALUE(LEFT(TRIM(REPLACE('Vložení dat'!AE1011,FIND(".",'Vložení dat'!AE1011,1),1,",")),7)),""))</f>
        <v/>
      </c>
      <c r="Z1013" s="18" t="str">
        <f>IF($A1013="Vyt",'Vložení dat'!AH1011,IF($A1013="VODA",VALUE(LEFT(TRIM(REPLACE('Vložení dat'!AF1011,FIND(".",'Vložení dat'!AF1011,1),1,",")),7)),""))</f>
        <v/>
      </c>
      <c r="AA1013" s="18" t="str">
        <f>IF($A1013="Vyt",'Vložení dat'!AI1011,IF($A1013="VODA",VALUE(LEFT(TRIM(REPLACE('Vložení dat'!AG1011,FIND(".",'Vložení dat'!AG1011,1),1,",")),7)),""))</f>
        <v/>
      </c>
      <c r="AB1013" s="18" t="str">
        <f>IF(A1013="Vyt",TRIM(LEFT('Vložení dat'!AY1011,9)),IF(A1013="VODA",TRIM(LEFT('Vložení dat'!BB1011,9)),""))</f>
        <v/>
      </c>
      <c r="AC1013" s="18" t="str">
        <f>IF(A1013="Vyt",TRIM(LEFT('Vložení dat'!AW1011,7)),"")</f>
        <v/>
      </c>
      <c r="AD1013" s="18" t="str">
        <f>IF(A1013="Vyt",VALUE(REPLACE(TRIM(LEFT('Vložení dat'!BA1011,4)),FIND(".",TRIM(LEFT('Vložení dat'!BA1011,4)),1),1,",")),IF(A1013="VODA",VALUE(REPLACE(TRIM(LEFT('Vložení dat'!BC1011,4)),FIND(".",TRIM(LEFT('Vložení dat'!BC1011,4)),1),1,",")),""))</f>
        <v/>
      </c>
      <c r="AE1013" s="12" t="str">
        <f>IF($A1013="Vyt",TRIM(LEFT(REPLACE('Vložení dat'!T1011,FIND(".",'Vložení dat'!T1011,1),1,","),5)),"")</f>
        <v/>
      </c>
      <c r="AF1013" s="12" t="str">
        <f>IF($A1013="Vyt",TRIM(LEFT(REPLACE('Vložení dat'!U1011,FIND(".",'Vložení dat'!U1011,1),1,","),5)),"")</f>
        <v/>
      </c>
      <c r="AG1013" s="13" t="str">
        <f>IF(A1013="Vyt",LEFT(REPLACE('Vložení dat'!AT1011,FIND(".",'Vložení dat'!AT1011,1),1,","),5)-LEFT(REPLACE('Vložení dat'!AU1011,FIND(".",'Vložení dat'!AU1011,1),1,","),5)," ")</f>
        <v xml:space="preserve"> </v>
      </c>
      <c r="AH1013" s="13" t="str">
        <f>IF(A1013="Vyt",LEFT(REPLACE('Vložení dat'!T1011,FIND(".",'Vložení dat'!T1011,1),1,","),5)-LEFT(REPLACE('Vložení dat'!U1011,FIND(".",'Vložení dat'!U1011,1),1,","),5),"")</f>
        <v/>
      </c>
      <c r="AI1013" t="str">
        <f>IF(A1013="Vyt"," ",IF(A1013="VODA",LEFT('Vložení dat'!AU1011,12),""))</f>
        <v/>
      </c>
      <c r="AJ1013" t="str">
        <f>IF(A1013="Vyt","",IF(A1013="VODA",LEFT('Vložení dat'!AV1011,12),""))</f>
        <v/>
      </c>
    </row>
    <row r="1014" spans="1:36" x14ac:dyDescent="0.3">
      <c r="A1014" s="13" t="str">
        <f>IF(OR('Vložení dat'!C1012=" VIP4RTN010 ",'Vložení dat'!C1012=" RED4RITN050.c10_001 "),"Vyt",IF(OR('Vložení dat'!C1012=" RED4WM050 ",'Vložení dat'!C1012=" RED4WM010 ",ISNUMBER(SEARCH("ECM4WM020.v20",'Vložení dat'!C1012,1))),"VODA",IF(ISBLANK('Vložení dat'!C1012),"",'Vložení dat'!C1012)))</f>
        <v/>
      </c>
      <c r="B1014" s="13" t="str">
        <f>TRIM('Vložení dat'!N1012)</f>
        <v/>
      </c>
      <c r="C1014" s="16" t="str">
        <f>TRIM('Vložení dat'!K1012)</f>
        <v/>
      </c>
      <c r="D1014" s="13" t="str">
        <f>TRIM('Vložení dat'!L1012)</f>
        <v/>
      </c>
      <c r="E1014" s="13" t="str">
        <f>TRIM('Vložení dat'!J1012)</f>
        <v/>
      </c>
      <c r="F1014" s="13" t="str">
        <f>TRIM('Vložení dat'!H1012)</f>
        <v/>
      </c>
      <c r="G1014" s="13" t="str">
        <f>TRIM('Vložení dat'!G1012)</f>
        <v/>
      </c>
      <c r="H1014" s="13" t="str">
        <f>TRIM('Vložení dat'!E1012)</f>
        <v/>
      </c>
      <c r="I1014" s="13" t="str">
        <f>TRIM('Vložení dat'!B1012)</f>
        <v/>
      </c>
      <c r="J1014" s="13" t="str">
        <f>IF(AND(OR(A1014="Vyt",A1014="VODA"),'Vložení dat'!O1012=0),"OK",IF(AND(OR(A1014="Vyt",A1014="VODA"),'Vložení dat'!O1012&lt;&gt;0),CONCATENATE("CHYBA - ",'Vložení dat'!O1012),""))</f>
        <v/>
      </c>
      <c r="K1014" s="13" t="str">
        <f>IF(A1014="Vyt",'Vložení dat'!R1012,IF(A1014="VODA",VALUE(TRIM(LEFT(REPLACE('Vložení dat'!T1012,FIND(".",'Vložení dat'!T1012,1),1,","),8))),""))</f>
        <v/>
      </c>
      <c r="L1014" s="16" t="str">
        <f>IF(A1014="Vyt",TRIM('Vložení dat'!S1012),IF(A1014="VODA",VALUE(TRIM(LEFT(REPLACE('Vložení dat'!R1012,FIND(".",'Vložení dat'!R1012,1),1,","),8))),""))</f>
        <v/>
      </c>
      <c r="M1014" s="16" t="str">
        <f>IF(A1014="Vyt",RIGHT('Vložení dat'!P1012,11),IF(A1014="VODA",VALUE(TRIM(LEFT(REPLACE('Vložení dat'!S1012,FIND(".",'Vložení dat'!S1012,1),1,","),8))),""))</f>
        <v/>
      </c>
      <c r="N1014" s="12" t="str">
        <f>IF(A1014="Vyt",TRIM('Vložení dat'!V1012),"")</f>
        <v/>
      </c>
      <c r="O1014" s="17" t="str">
        <f>IF(A1014="Vyt",TRIM(LEFT('Vložení dat'!W1012,9)),IF(A1014="VODA",TRIM(CONCATENATE(LEFT('Vložení dat'!U1012,3),".",MID('Vložení dat'!U1012,5,2),".",MID('Vložení dat'!U1012,8,2))),""))</f>
        <v/>
      </c>
      <c r="P1014" s="18" t="str">
        <f>IF($A1014="Vyt",'Vložení dat'!X1012,IF($A1014="VODA",VALUE(LEFT(TRIM(REPLACE('Vložení dat'!V1012,FIND(".",'Vložení dat'!V1012,1),1,",")),7)),""))</f>
        <v/>
      </c>
      <c r="Q1014" s="18" t="str">
        <f>IF($A1014="Vyt",'Vložení dat'!Y1012,IF($A1014="VODA",VALUE(LEFT(TRIM(REPLACE('Vložení dat'!W1012,FIND(".",'Vložení dat'!W1012,1),1,",")),7)),""))</f>
        <v/>
      </c>
      <c r="R1014" s="18" t="str">
        <f>IF($A1014="Vyt",'Vložení dat'!Z1012,IF($A1014="VODA",VALUE(LEFT(TRIM(REPLACE('Vložení dat'!X1012,FIND(".",'Vložení dat'!X1012,1),1,",")),7)),""))</f>
        <v/>
      </c>
      <c r="S1014" s="18" t="str">
        <f>IF($A1014="Vyt",'Vložení dat'!AA1012,IF($A1014="VODA",VALUE(LEFT(TRIM(REPLACE('Vložení dat'!Y1012,FIND(".",'Vložení dat'!Y1012,1),1,",")),7)),""))</f>
        <v/>
      </c>
      <c r="T1014" s="18" t="str">
        <f>IF($A1014="Vyt",'Vložení dat'!AB1012,IF($A1014="VODA",VALUE(LEFT(TRIM(REPLACE('Vložení dat'!Z1012,FIND(".",'Vložení dat'!Z1012,1),1,",")),7)),""))</f>
        <v/>
      </c>
      <c r="U1014" s="18" t="str">
        <f>IF($A1014="Vyt",'Vložení dat'!AC1012,IF($A1014="VODA",VALUE(LEFT(TRIM(REPLACE('Vložení dat'!AA1012,FIND(".",'Vložení dat'!AA1012,1),1,",")),7)),""))</f>
        <v/>
      </c>
      <c r="V1014" s="18" t="str">
        <f>IF($A1014="Vyt",'Vložení dat'!AD1012,IF($A1014="VODA",VALUE(LEFT(TRIM(REPLACE('Vložení dat'!AB1012,FIND(".",'Vložení dat'!AB1012,1),1,",")),7)),""))</f>
        <v/>
      </c>
      <c r="W1014" s="18" t="str">
        <f>IF($A1014="Vyt",'Vložení dat'!AE1012,IF($A1014="VODA",VALUE(LEFT(TRIM(REPLACE('Vložení dat'!AC1012,FIND(".",'Vložení dat'!AC1012,1),1,",")),7)),""))</f>
        <v/>
      </c>
      <c r="X1014" s="18" t="str">
        <f>IF($A1014="Vyt",'Vložení dat'!AF1012,IF($A1014="VODA",VALUE(LEFT(TRIM(REPLACE('Vložení dat'!AD1012,FIND(".",'Vložení dat'!AD1012,1),1,",")),7)),""))</f>
        <v/>
      </c>
      <c r="Y1014" s="18" t="str">
        <f>IF($A1014="Vyt",'Vložení dat'!AG1012,IF($A1014="VODA",VALUE(LEFT(TRIM(REPLACE('Vložení dat'!AE1012,FIND(".",'Vložení dat'!AE1012,1),1,",")),7)),""))</f>
        <v/>
      </c>
      <c r="Z1014" s="18" t="str">
        <f>IF($A1014="Vyt",'Vložení dat'!AH1012,IF($A1014="VODA",VALUE(LEFT(TRIM(REPLACE('Vložení dat'!AF1012,FIND(".",'Vložení dat'!AF1012,1),1,",")),7)),""))</f>
        <v/>
      </c>
      <c r="AA1014" s="18" t="str">
        <f>IF($A1014="Vyt",'Vložení dat'!AI1012,IF($A1014="VODA",VALUE(LEFT(TRIM(REPLACE('Vložení dat'!AG1012,FIND(".",'Vložení dat'!AG1012,1),1,",")),7)),""))</f>
        <v/>
      </c>
      <c r="AB1014" s="18" t="str">
        <f>IF(A1014="Vyt",TRIM(LEFT('Vložení dat'!AY1012,9)),IF(A1014="VODA",TRIM(LEFT('Vložení dat'!BB1012,9)),""))</f>
        <v/>
      </c>
      <c r="AC1014" s="18" t="str">
        <f>IF(A1014="Vyt",TRIM(LEFT('Vložení dat'!AW1012,7)),"")</f>
        <v/>
      </c>
      <c r="AD1014" s="18" t="str">
        <f>IF(A1014="Vyt",VALUE(REPLACE(TRIM(LEFT('Vložení dat'!BA1012,4)),FIND(".",TRIM(LEFT('Vložení dat'!BA1012,4)),1),1,",")),IF(A1014="VODA",VALUE(REPLACE(TRIM(LEFT('Vložení dat'!BC1012,4)),FIND(".",TRIM(LEFT('Vložení dat'!BC1012,4)),1),1,",")),""))</f>
        <v/>
      </c>
      <c r="AE1014" s="12" t="str">
        <f>IF($A1014="Vyt",TRIM(LEFT(REPLACE('Vložení dat'!T1012,FIND(".",'Vložení dat'!T1012,1),1,","),5)),"")</f>
        <v/>
      </c>
      <c r="AF1014" s="12" t="str">
        <f>IF($A1014="Vyt",TRIM(LEFT(REPLACE('Vložení dat'!U1012,FIND(".",'Vložení dat'!U1012,1),1,","),5)),"")</f>
        <v/>
      </c>
      <c r="AG1014" s="13" t="str">
        <f>IF(A1014="Vyt",LEFT(REPLACE('Vložení dat'!AT1012,FIND(".",'Vložení dat'!AT1012,1),1,","),5)-LEFT(REPLACE('Vložení dat'!AU1012,FIND(".",'Vložení dat'!AU1012,1),1,","),5)," ")</f>
        <v xml:space="preserve"> </v>
      </c>
      <c r="AH1014" s="13" t="str">
        <f>IF(A1014="Vyt",LEFT(REPLACE('Vložení dat'!T1012,FIND(".",'Vložení dat'!T1012,1),1,","),5)-LEFT(REPLACE('Vložení dat'!U1012,FIND(".",'Vložení dat'!U1012,1),1,","),5),"")</f>
        <v/>
      </c>
      <c r="AI1014" t="str">
        <f>IF(A1014="Vyt"," ",IF(A1014="VODA",LEFT('Vložení dat'!AU1012,12),""))</f>
        <v/>
      </c>
      <c r="AJ1014" t="str">
        <f>IF(A1014="Vyt","",IF(A1014="VODA",LEFT('Vložení dat'!AV1012,12),""))</f>
        <v/>
      </c>
    </row>
    <row r="1015" spans="1:36" x14ac:dyDescent="0.3">
      <c r="A1015" s="13" t="str">
        <f>IF(OR('Vložení dat'!C1013=" VIP4RTN010 ",'Vložení dat'!C1013=" RED4RITN050.c10_001 "),"Vyt",IF(OR('Vložení dat'!C1013=" RED4WM050 ",'Vložení dat'!C1013=" RED4WM010 ",ISNUMBER(SEARCH("ECM4WM020.v20",'Vložení dat'!C1013,1))),"VODA",IF(ISBLANK('Vložení dat'!C1013),"",'Vložení dat'!C1013)))</f>
        <v/>
      </c>
      <c r="B1015" s="13" t="str">
        <f>TRIM('Vložení dat'!N1013)</f>
        <v/>
      </c>
      <c r="C1015" s="16" t="str">
        <f>TRIM('Vložení dat'!K1013)</f>
        <v/>
      </c>
      <c r="D1015" s="13" t="str">
        <f>TRIM('Vložení dat'!L1013)</f>
        <v/>
      </c>
      <c r="E1015" s="13" t="str">
        <f>TRIM('Vložení dat'!J1013)</f>
        <v/>
      </c>
      <c r="F1015" s="13" t="str">
        <f>TRIM('Vložení dat'!H1013)</f>
        <v/>
      </c>
      <c r="G1015" s="13" t="str">
        <f>TRIM('Vložení dat'!G1013)</f>
        <v/>
      </c>
      <c r="H1015" s="13" t="str">
        <f>TRIM('Vložení dat'!E1013)</f>
        <v/>
      </c>
      <c r="I1015" s="13" t="str">
        <f>TRIM('Vložení dat'!B1013)</f>
        <v/>
      </c>
      <c r="J1015" s="13" t="str">
        <f>IF(AND(OR(A1015="Vyt",A1015="VODA"),'Vložení dat'!O1013=0),"OK",IF(AND(OR(A1015="Vyt",A1015="VODA"),'Vložení dat'!O1013&lt;&gt;0),CONCATENATE("CHYBA - ",'Vložení dat'!O1013),""))</f>
        <v/>
      </c>
      <c r="K1015" s="13" t="str">
        <f>IF(A1015="Vyt",'Vložení dat'!R1013,IF(A1015="VODA",VALUE(TRIM(LEFT(REPLACE('Vložení dat'!T1013,FIND(".",'Vložení dat'!T1013,1),1,","),8))),""))</f>
        <v/>
      </c>
      <c r="L1015" s="16" t="str">
        <f>IF(A1015="Vyt",TRIM('Vložení dat'!S1013),IF(A1015="VODA",VALUE(TRIM(LEFT(REPLACE('Vložení dat'!R1013,FIND(".",'Vložení dat'!R1013,1),1,","),8))),""))</f>
        <v/>
      </c>
      <c r="M1015" s="16" t="str">
        <f>IF(A1015="Vyt",RIGHT('Vložení dat'!P1013,11),IF(A1015="VODA",VALUE(TRIM(LEFT(REPLACE('Vložení dat'!S1013,FIND(".",'Vložení dat'!S1013,1),1,","),8))),""))</f>
        <v/>
      </c>
      <c r="N1015" s="12" t="str">
        <f>IF(A1015="Vyt",TRIM('Vložení dat'!V1013),"")</f>
        <v/>
      </c>
      <c r="O1015" s="17" t="str">
        <f>IF(A1015="Vyt",TRIM(LEFT('Vložení dat'!W1013,9)),IF(A1015="VODA",TRIM(CONCATENATE(LEFT('Vložení dat'!U1013,3),".",MID('Vložení dat'!U1013,5,2),".",MID('Vložení dat'!U1013,8,2))),""))</f>
        <v/>
      </c>
      <c r="P1015" s="18" t="str">
        <f>IF($A1015="Vyt",'Vložení dat'!X1013,IF($A1015="VODA",VALUE(LEFT(TRIM(REPLACE('Vložení dat'!V1013,FIND(".",'Vložení dat'!V1013,1),1,",")),7)),""))</f>
        <v/>
      </c>
      <c r="Q1015" s="18" t="str">
        <f>IF($A1015="Vyt",'Vložení dat'!Y1013,IF($A1015="VODA",VALUE(LEFT(TRIM(REPLACE('Vložení dat'!W1013,FIND(".",'Vložení dat'!W1013,1),1,",")),7)),""))</f>
        <v/>
      </c>
      <c r="R1015" s="18" t="str">
        <f>IF($A1015="Vyt",'Vložení dat'!Z1013,IF($A1015="VODA",VALUE(LEFT(TRIM(REPLACE('Vložení dat'!X1013,FIND(".",'Vložení dat'!X1013,1),1,",")),7)),""))</f>
        <v/>
      </c>
      <c r="S1015" s="18" t="str">
        <f>IF($A1015="Vyt",'Vložení dat'!AA1013,IF($A1015="VODA",VALUE(LEFT(TRIM(REPLACE('Vložení dat'!Y1013,FIND(".",'Vložení dat'!Y1013,1),1,",")),7)),""))</f>
        <v/>
      </c>
      <c r="T1015" s="18" t="str">
        <f>IF($A1015="Vyt",'Vložení dat'!AB1013,IF($A1015="VODA",VALUE(LEFT(TRIM(REPLACE('Vložení dat'!Z1013,FIND(".",'Vložení dat'!Z1013,1),1,",")),7)),""))</f>
        <v/>
      </c>
      <c r="U1015" s="18" t="str">
        <f>IF($A1015="Vyt",'Vložení dat'!AC1013,IF($A1015="VODA",VALUE(LEFT(TRIM(REPLACE('Vložení dat'!AA1013,FIND(".",'Vložení dat'!AA1013,1),1,",")),7)),""))</f>
        <v/>
      </c>
      <c r="V1015" s="18" t="str">
        <f>IF($A1015="Vyt",'Vložení dat'!AD1013,IF($A1015="VODA",VALUE(LEFT(TRIM(REPLACE('Vložení dat'!AB1013,FIND(".",'Vložení dat'!AB1013,1),1,",")),7)),""))</f>
        <v/>
      </c>
      <c r="W1015" s="18" t="str">
        <f>IF($A1015="Vyt",'Vložení dat'!AE1013,IF($A1015="VODA",VALUE(LEFT(TRIM(REPLACE('Vložení dat'!AC1013,FIND(".",'Vložení dat'!AC1013,1),1,",")),7)),""))</f>
        <v/>
      </c>
      <c r="X1015" s="18" t="str">
        <f>IF($A1015="Vyt",'Vložení dat'!AF1013,IF($A1015="VODA",VALUE(LEFT(TRIM(REPLACE('Vložení dat'!AD1013,FIND(".",'Vložení dat'!AD1013,1),1,",")),7)),""))</f>
        <v/>
      </c>
      <c r="Y1015" s="18" t="str">
        <f>IF($A1015="Vyt",'Vložení dat'!AG1013,IF($A1015="VODA",VALUE(LEFT(TRIM(REPLACE('Vložení dat'!AE1013,FIND(".",'Vložení dat'!AE1013,1),1,",")),7)),""))</f>
        <v/>
      </c>
      <c r="Z1015" s="18" t="str">
        <f>IF($A1015="Vyt",'Vložení dat'!AH1013,IF($A1015="VODA",VALUE(LEFT(TRIM(REPLACE('Vložení dat'!AF1013,FIND(".",'Vložení dat'!AF1013,1),1,",")),7)),""))</f>
        <v/>
      </c>
      <c r="AA1015" s="18" t="str">
        <f>IF($A1015="Vyt",'Vložení dat'!AI1013,IF($A1015="VODA",VALUE(LEFT(TRIM(REPLACE('Vložení dat'!AG1013,FIND(".",'Vložení dat'!AG1013,1),1,",")),7)),""))</f>
        <v/>
      </c>
      <c r="AB1015" s="18" t="str">
        <f>IF(A1015="Vyt",TRIM(LEFT('Vložení dat'!AY1013,9)),IF(A1015="VODA",TRIM(LEFT('Vložení dat'!BB1013,9)),""))</f>
        <v/>
      </c>
      <c r="AC1015" s="18" t="str">
        <f>IF(A1015="Vyt",TRIM(LEFT('Vložení dat'!AW1013,7)),"")</f>
        <v/>
      </c>
      <c r="AD1015" s="18" t="str">
        <f>IF(A1015="Vyt",VALUE(REPLACE(TRIM(LEFT('Vložení dat'!BA1013,4)),FIND(".",TRIM(LEFT('Vložení dat'!BA1013,4)),1),1,",")),IF(A1015="VODA",VALUE(REPLACE(TRIM(LEFT('Vložení dat'!BC1013,4)),FIND(".",TRIM(LEFT('Vložení dat'!BC1013,4)),1),1,",")),""))</f>
        <v/>
      </c>
      <c r="AE1015" s="12" t="str">
        <f>IF($A1015="Vyt",TRIM(LEFT(REPLACE('Vložení dat'!T1013,FIND(".",'Vložení dat'!T1013,1),1,","),5)),"")</f>
        <v/>
      </c>
      <c r="AF1015" s="12" t="str">
        <f>IF($A1015="Vyt",TRIM(LEFT(REPLACE('Vložení dat'!U1013,FIND(".",'Vložení dat'!U1013,1),1,","),5)),"")</f>
        <v/>
      </c>
      <c r="AG1015" s="13" t="str">
        <f>IF(A1015="Vyt",LEFT(REPLACE('Vložení dat'!AT1013,FIND(".",'Vložení dat'!AT1013,1),1,","),5)-LEFT(REPLACE('Vložení dat'!AU1013,FIND(".",'Vložení dat'!AU1013,1),1,","),5)," ")</f>
        <v xml:space="preserve"> </v>
      </c>
      <c r="AH1015" s="13" t="str">
        <f>IF(A1015="Vyt",LEFT(REPLACE('Vložení dat'!T1013,FIND(".",'Vložení dat'!T1013,1),1,","),5)-LEFT(REPLACE('Vložení dat'!U1013,FIND(".",'Vložení dat'!U1013,1),1,","),5),"")</f>
        <v/>
      </c>
      <c r="AI1015" t="str">
        <f>IF(A1015="Vyt"," ",IF(A1015="VODA",LEFT('Vložení dat'!AU1013,12),""))</f>
        <v/>
      </c>
      <c r="AJ1015" t="str">
        <f>IF(A1015="Vyt","",IF(A1015="VODA",LEFT('Vložení dat'!AV1013,12),""))</f>
        <v/>
      </c>
    </row>
    <row r="1016" spans="1:36" x14ac:dyDescent="0.3">
      <c r="A1016" s="13" t="str">
        <f>IF(OR('Vložení dat'!C1014=" VIP4RTN010 ",'Vložení dat'!C1014=" RED4RITN050.c10_001 "),"Vyt",IF(OR('Vložení dat'!C1014=" RED4WM050 ",'Vložení dat'!C1014=" RED4WM010 ",ISNUMBER(SEARCH("ECM4WM020.v20",'Vložení dat'!C1014,1))),"VODA",IF(ISBLANK('Vložení dat'!C1014),"",'Vložení dat'!C1014)))</f>
        <v/>
      </c>
      <c r="B1016" s="13" t="str">
        <f>TRIM('Vložení dat'!N1014)</f>
        <v/>
      </c>
      <c r="C1016" s="16" t="str">
        <f>TRIM('Vložení dat'!K1014)</f>
        <v/>
      </c>
      <c r="D1016" s="13" t="str">
        <f>TRIM('Vložení dat'!L1014)</f>
        <v/>
      </c>
      <c r="E1016" s="13" t="str">
        <f>TRIM('Vložení dat'!J1014)</f>
        <v/>
      </c>
      <c r="F1016" s="13" t="str">
        <f>TRIM('Vložení dat'!H1014)</f>
        <v/>
      </c>
      <c r="G1016" s="13" t="str">
        <f>TRIM('Vložení dat'!G1014)</f>
        <v/>
      </c>
      <c r="H1016" s="13" t="str">
        <f>TRIM('Vložení dat'!E1014)</f>
        <v/>
      </c>
      <c r="I1016" s="13" t="str">
        <f>TRIM('Vložení dat'!B1014)</f>
        <v/>
      </c>
      <c r="J1016" s="13" t="str">
        <f>IF(AND(OR(A1016="Vyt",A1016="VODA"),'Vložení dat'!O1014=0),"OK",IF(AND(OR(A1016="Vyt",A1016="VODA"),'Vložení dat'!O1014&lt;&gt;0),CONCATENATE("CHYBA - ",'Vložení dat'!O1014),""))</f>
        <v/>
      </c>
      <c r="K1016" s="13" t="str">
        <f>IF(A1016="Vyt",'Vložení dat'!R1014,IF(A1016="VODA",VALUE(TRIM(LEFT(REPLACE('Vložení dat'!T1014,FIND(".",'Vložení dat'!T1014,1),1,","),8))),""))</f>
        <v/>
      </c>
      <c r="L1016" s="16" t="str">
        <f>IF(A1016="Vyt",TRIM('Vložení dat'!S1014),IF(A1016="VODA",VALUE(TRIM(LEFT(REPLACE('Vložení dat'!R1014,FIND(".",'Vložení dat'!R1014,1),1,","),8))),""))</f>
        <v/>
      </c>
      <c r="M1016" s="16" t="str">
        <f>IF(A1016="Vyt",RIGHT('Vložení dat'!P1014,11),IF(A1016="VODA",VALUE(TRIM(LEFT(REPLACE('Vložení dat'!S1014,FIND(".",'Vložení dat'!S1014,1),1,","),8))),""))</f>
        <v/>
      </c>
      <c r="N1016" s="12" t="str">
        <f>IF(A1016="Vyt",TRIM('Vložení dat'!V1014),"")</f>
        <v/>
      </c>
      <c r="O1016" s="17" t="str">
        <f>IF(A1016="Vyt",TRIM(LEFT('Vložení dat'!W1014,9)),IF(A1016="VODA",TRIM(CONCATENATE(LEFT('Vložení dat'!U1014,3),".",MID('Vložení dat'!U1014,5,2),".",MID('Vložení dat'!U1014,8,2))),""))</f>
        <v/>
      </c>
      <c r="P1016" s="18" t="str">
        <f>IF($A1016="Vyt",'Vložení dat'!X1014,IF($A1016="VODA",VALUE(LEFT(TRIM(REPLACE('Vložení dat'!V1014,FIND(".",'Vložení dat'!V1014,1),1,",")),7)),""))</f>
        <v/>
      </c>
      <c r="Q1016" s="18" t="str">
        <f>IF($A1016="Vyt",'Vložení dat'!Y1014,IF($A1016="VODA",VALUE(LEFT(TRIM(REPLACE('Vložení dat'!W1014,FIND(".",'Vložení dat'!W1014,1),1,",")),7)),""))</f>
        <v/>
      </c>
      <c r="R1016" s="18" t="str">
        <f>IF($A1016="Vyt",'Vložení dat'!Z1014,IF($A1016="VODA",VALUE(LEFT(TRIM(REPLACE('Vložení dat'!X1014,FIND(".",'Vložení dat'!X1014,1),1,",")),7)),""))</f>
        <v/>
      </c>
      <c r="S1016" s="18" t="str">
        <f>IF($A1016="Vyt",'Vložení dat'!AA1014,IF($A1016="VODA",VALUE(LEFT(TRIM(REPLACE('Vložení dat'!Y1014,FIND(".",'Vložení dat'!Y1014,1),1,",")),7)),""))</f>
        <v/>
      </c>
      <c r="T1016" s="18" t="str">
        <f>IF($A1016="Vyt",'Vložení dat'!AB1014,IF($A1016="VODA",VALUE(LEFT(TRIM(REPLACE('Vložení dat'!Z1014,FIND(".",'Vložení dat'!Z1014,1),1,",")),7)),""))</f>
        <v/>
      </c>
      <c r="U1016" s="18" t="str">
        <f>IF($A1016="Vyt",'Vložení dat'!AC1014,IF($A1016="VODA",VALUE(LEFT(TRIM(REPLACE('Vložení dat'!AA1014,FIND(".",'Vložení dat'!AA1014,1),1,",")),7)),""))</f>
        <v/>
      </c>
      <c r="V1016" s="18" t="str">
        <f>IF($A1016="Vyt",'Vložení dat'!AD1014,IF($A1016="VODA",VALUE(LEFT(TRIM(REPLACE('Vložení dat'!AB1014,FIND(".",'Vložení dat'!AB1014,1),1,",")),7)),""))</f>
        <v/>
      </c>
      <c r="W1016" s="18" t="str">
        <f>IF($A1016="Vyt",'Vložení dat'!AE1014,IF($A1016="VODA",VALUE(LEFT(TRIM(REPLACE('Vložení dat'!AC1014,FIND(".",'Vložení dat'!AC1014,1),1,",")),7)),""))</f>
        <v/>
      </c>
      <c r="X1016" s="18" t="str">
        <f>IF($A1016="Vyt",'Vložení dat'!AF1014,IF($A1016="VODA",VALUE(LEFT(TRIM(REPLACE('Vložení dat'!AD1014,FIND(".",'Vložení dat'!AD1014,1),1,",")),7)),""))</f>
        <v/>
      </c>
      <c r="Y1016" s="18" t="str">
        <f>IF($A1016="Vyt",'Vložení dat'!AG1014,IF($A1016="VODA",VALUE(LEFT(TRIM(REPLACE('Vložení dat'!AE1014,FIND(".",'Vložení dat'!AE1014,1),1,",")),7)),""))</f>
        <v/>
      </c>
      <c r="Z1016" s="18" t="str">
        <f>IF($A1016="Vyt",'Vložení dat'!AH1014,IF($A1016="VODA",VALUE(LEFT(TRIM(REPLACE('Vložení dat'!AF1014,FIND(".",'Vložení dat'!AF1014,1),1,",")),7)),""))</f>
        <v/>
      </c>
      <c r="AA1016" s="18" t="str">
        <f>IF($A1016="Vyt",'Vložení dat'!AI1014,IF($A1016="VODA",VALUE(LEFT(TRIM(REPLACE('Vložení dat'!AG1014,FIND(".",'Vložení dat'!AG1014,1),1,",")),7)),""))</f>
        <v/>
      </c>
      <c r="AB1016" s="18" t="str">
        <f>IF(A1016="Vyt",TRIM(LEFT('Vložení dat'!AY1014,9)),IF(A1016="VODA",TRIM(LEFT('Vložení dat'!BB1014,9)),""))</f>
        <v/>
      </c>
      <c r="AC1016" s="18" t="str">
        <f>IF(A1016="Vyt",TRIM(LEFT('Vložení dat'!AW1014,7)),"")</f>
        <v/>
      </c>
      <c r="AD1016" s="18" t="str">
        <f>IF(A1016="Vyt",VALUE(REPLACE(TRIM(LEFT('Vložení dat'!BA1014,4)),FIND(".",TRIM(LEFT('Vložení dat'!BA1014,4)),1),1,",")),IF(A1016="VODA",VALUE(REPLACE(TRIM(LEFT('Vložení dat'!BC1014,4)),FIND(".",TRIM(LEFT('Vložení dat'!BC1014,4)),1),1,",")),""))</f>
        <v/>
      </c>
      <c r="AE1016" s="12" t="str">
        <f>IF($A1016="Vyt",TRIM(LEFT(REPLACE('Vložení dat'!T1014,FIND(".",'Vložení dat'!T1014,1),1,","),5)),"")</f>
        <v/>
      </c>
      <c r="AF1016" s="12" t="str">
        <f>IF($A1016="Vyt",TRIM(LEFT(REPLACE('Vložení dat'!U1014,FIND(".",'Vložení dat'!U1014,1),1,","),5)),"")</f>
        <v/>
      </c>
      <c r="AG1016" s="13" t="str">
        <f>IF(A1016="Vyt",LEFT(REPLACE('Vložení dat'!AT1014,FIND(".",'Vložení dat'!AT1014,1),1,","),5)-LEFT(REPLACE('Vložení dat'!AU1014,FIND(".",'Vložení dat'!AU1014,1),1,","),5)," ")</f>
        <v xml:space="preserve"> </v>
      </c>
      <c r="AH1016" s="13" t="str">
        <f>IF(A1016="Vyt",LEFT(REPLACE('Vložení dat'!T1014,FIND(".",'Vložení dat'!T1014,1),1,","),5)-LEFT(REPLACE('Vložení dat'!U1014,FIND(".",'Vložení dat'!U1014,1),1,","),5),"")</f>
        <v/>
      </c>
      <c r="AI1016" t="str">
        <f>IF(A1016="Vyt"," ",IF(A1016="VODA",LEFT('Vložení dat'!AU1014,12),""))</f>
        <v/>
      </c>
      <c r="AJ1016" t="str">
        <f>IF(A1016="Vyt","",IF(A1016="VODA",LEFT('Vložení dat'!AV1014,12),""))</f>
        <v/>
      </c>
    </row>
    <row r="1017" spans="1:36" x14ac:dyDescent="0.3">
      <c r="A1017" s="13" t="str">
        <f>IF(OR('Vložení dat'!C1015=" VIP4RTN010 ",'Vložení dat'!C1015=" RED4RITN050.c10_001 "),"Vyt",IF(OR('Vložení dat'!C1015=" RED4WM050 ",'Vložení dat'!C1015=" RED4WM010 ",ISNUMBER(SEARCH("ECM4WM020.v20",'Vložení dat'!C1015,1))),"VODA",IF(ISBLANK('Vložení dat'!C1015),"",'Vložení dat'!C1015)))</f>
        <v/>
      </c>
      <c r="B1017" s="13" t="str">
        <f>TRIM('Vložení dat'!N1015)</f>
        <v/>
      </c>
      <c r="C1017" s="16" t="str">
        <f>TRIM('Vložení dat'!K1015)</f>
        <v/>
      </c>
      <c r="D1017" s="13" t="str">
        <f>TRIM('Vložení dat'!L1015)</f>
        <v/>
      </c>
      <c r="E1017" s="13" t="str">
        <f>TRIM('Vložení dat'!J1015)</f>
        <v/>
      </c>
      <c r="F1017" s="13" t="str">
        <f>TRIM('Vložení dat'!H1015)</f>
        <v/>
      </c>
      <c r="G1017" s="13" t="str">
        <f>TRIM('Vložení dat'!G1015)</f>
        <v/>
      </c>
      <c r="H1017" s="13" t="str">
        <f>TRIM('Vložení dat'!E1015)</f>
        <v/>
      </c>
      <c r="I1017" s="13" t="str">
        <f>TRIM('Vložení dat'!B1015)</f>
        <v/>
      </c>
      <c r="J1017" s="13" t="str">
        <f>IF(AND(OR(A1017="Vyt",A1017="VODA"),'Vložení dat'!O1015=0),"OK",IF(AND(OR(A1017="Vyt",A1017="VODA"),'Vložení dat'!O1015&lt;&gt;0),CONCATENATE("CHYBA - ",'Vložení dat'!O1015),""))</f>
        <v/>
      </c>
      <c r="K1017" s="13" t="str">
        <f>IF(A1017="Vyt",'Vložení dat'!R1015,IF(A1017="VODA",VALUE(TRIM(LEFT(REPLACE('Vložení dat'!T1015,FIND(".",'Vložení dat'!T1015,1),1,","),8))),""))</f>
        <v/>
      </c>
      <c r="L1017" s="16" t="str">
        <f>IF(A1017="Vyt",TRIM('Vložení dat'!S1015),IF(A1017="VODA",VALUE(TRIM(LEFT(REPLACE('Vložení dat'!R1015,FIND(".",'Vložení dat'!R1015,1),1,","),8))),""))</f>
        <v/>
      </c>
      <c r="M1017" s="16" t="str">
        <f>IF(A1017="Vyt",RIGHT('Vložení dat'!P1015,11),IF(A1017="VODA",VALUE(TRIM(LEFT(REPLACE('Vložení dat'!S1015,FIND(".",'Vložení dat'!S1015,1),1,","),8))),""))</f>
        <v/>
      </c>
      <c r="N1017" s="12" t="str">
        <f>IF(A1017="Vyt",TRIM('Vložení dat'!V1015),"")</f>
        <v/>
      </c>
      <c r="O1017" s="17" t="str">
        <f>IF(A1017="Vyt",TRIM(LEFT('Vložení dat'!W1015,9)),IF(A1017="VODA",TRIM(CONCATENATE(LEFT('Vložení dat'!U1015,3),".",MID('Vložení dat'!U1015,5,2),".",MID('Vložení dat'!U1015,8,2))),""))</f>
        <v/>
      </c>
      <c r="P1017" s="18" t="str">
        <f>IF($A1017="Vyt",'Vložení dat'!X1015,IF($A1017="VODA",VALUE(LEFT(TRIM(REPLACE('Vložení dat'!V1015,FIND(".",'Vložení dat'!V1015,1),1,",")),7)),""))</f>
        <v/>
      </c>
      <c r="Q1017" s="18" t="str">
        <f>IF($A1017="Vyt",'Vložení dat'!Y1015,IF($A1017="VODA",VALUE(LEFT(TRIM(REPLACE('Vložení dat'!W1015,FIND(".",'Vložení dat'!W1015,1),1,",")),7)),""))</f>
        <v/>
      </c>
      <c r="R1017" s="18" t="str">
        <f>IF($A1017="Vyt",'Vložení dat'!Z1015,IF($A1017="VODA",VALUE(LEFT(TRIM(REPLACE('Vložení dat'!X1015,FIND(".",'Vložení dat'!X1015,1),1,",")),7)),""))</f>
        <v/>
      </c>
      <c r="S1017" s="18" t="str">
        <f>IF($A1017="Vyt",'Vložení dat'!AA1015,IF($A1017="VODA",VALUE(LEFT(TRIM(REPLACE('Vložení dat'!Y1015,FIND(".",'Vložení dat'!Y1015,1),1,",")),7)),""))</f>
        <v/>
      </c>
      <c r="T1017" s="18" t="str">
        <f>IF($A1017="Vyt",'Vložení dat'!AB1015,IF($A1017="VODA",VALUE(LEFT(TRIM(REPLACE('Vložení dat'!Z1015,FIND(".",'Vložení dat'!Z1015,1),1,",")),7)),""))</f>
        <v/>
      </c>
      <c r="U1017" s="18" t="str">
        <f>IF($A1017="Vyt",'Vložení dat'!AC1015,IF($A1017="VODA",VALUE(LEFT(TRIM(REPLACE('Vložení dat'!AA1015,FIND(".",'Vložení dat'!AA1015,1),1,",")),7)),""))</f>
        <v/>
      </c>
      <c r="V1017" s="18" t="str">
        <f>IF($A1017="Vyt",'Vložení dat'!AD1015,IF($A1017="VODA",VALUE(LEFT(TRIM(REPLACE('Vložení dat'!AB1015,FIND(".",'Vložení dat'!AB1015,1),1,",")),7)),""))</f>
        <v/>
      </c>
      <c r="W1017" s="18" t="str">
        <f>IF($A1017="Vyt",'Vložení dat'!AE1015,IF($A1017="VODA",VALUE(LEFT(TRIM(REPLACE('Vložení dat'!AC1015,FIND(".",'Vložení dat'!AC1015,1),1,",")),7)),""))</f>
        <v/>
      </c>
      <c r="X1017" s="18" t="str">
        <f>IF($A1017="Vyt",'Vložení dat'!AF1015,IF($A1017="VODA",VALUE(LEFT(TRIM(REPLACE('Vložení dat'!AD1015,FIND(".",'Vložení dat'!AD1015,1),1,",")),7)),""))</f>
        <v/>
      </c>
      <c r="Y1017" s="18" t="str">
        <f>IF($A1017="Vyt",'Vložení dat'!AG1015,IF($A1017="VODA",VALUE(LEFT(TRIM(REPLACE('Vložení dat'!AE1015,FIND(".",'Vložení dat'!AE1015,1),1,",")),7)),""))</f>
        <v/>
      </c>
      <c r="Z1017" s="18" t="str">
        <f>IF($A1017="Vyt",'Vložení dat'!AH1015,IF($A1017="VODA",VALUE(LEFT(TRIM(REPLACE('Vložení dat'!AF1015,FIND(".",'Vložení dat'!AF1015,1),1,",")),7)),""))</f>
        <v/>
      </c>
      <c r="AA1017" s="18" t="str">
        <f>IF($A1017="Vyt",'Vložení dat'!AI1015,IF($A1017="VODA",VALUE(LEFT(TRIM(REPLACE('Vložení dat'!AG1015,FIND(".",'Vložení dat'!AG1015,1),1,",")),7)),""))</f>
        <v/>
      </c>
      <c r="AB1017" s="18" t="str">
        <f>IF(A1017="Vyt",TRIM(LEFT('Vložení dat'!AY1015,9)),IF(A1017="VODA",TRIM(LEFT('Vložení dat'!BB1015,9)),""))</f>
        <v/>
      </c>
      <c r="AC1017" s="18" t="str">
        <f>IF(A1017="Vyt",TRIM(LEFT('Vložení dat'!AW1015,7)),"")</f>
        <v/>
      </c>
      <c r="AD1017" s="18" t="str">
        <f>IF(A1017="Vyt",VALUE(REPLACE(TRIM(LEFT('Vložení dat'!BA1015,4)),FIND(".",TRIM(LEFT('Vložení dat'!BA1015,4)),1),1,",")),IF(A1017="VODA",VALUE(REPLACE(TRIM(LEFT('Vložení dat'!BC1015,4)),FIND(".",TRIM(LEFT('Vložení dat'!BC1015,4)),1),1,",")),""))</f>
        <v/>
      </c>
      <c r="AE1017" s="12" t="str">
        <f>IF($A1017="Vyt",TRIM(LEFT(REPLACE('Vložení dat'!T1015,FIND(".",'Vložení dat'!T1015,1),1,","),5)),"")</f>
        <v/>
      </c>
      <c r="AF1017" s="12" t="str">
        <f>IF($A1017="Vyt",TRIM(LEFT(REPLACE('Vložení dat'!U1015,FIND(".",'Vložení dat'!U1015,1),1,","),5)),"")</f>
        <v/>
      </c>
      <c r="AG1017" s="13" t="str">
        <f>IF(A1017="Vyt",LEFT(REPLACE('Vložení dat'!AT1015,FIND(".",'Vložení dat'!AT1015,1),1,","),5)-LEFT(REPLACE('Vložení dat'!AU1015,FIND(".",'Vložení dat'!AU1015,1),1,","),5)," ")</f>
        <v xml:space="preserve"> </v>
      </c>
      <c r="AH1017" s="13" t="str">
        <f>IF(A1017="Vyt",LEFT(REPLACE('Vložení dat'!T1015,FIND(".",'Vložení dat'!T1015,1),1,","),5)-LEFT(REPLACE('Vložení dat'!U1015,FIND(".",'Vložení dat'!U1015,1),1,","),5),"")</f>
        <v/>
      </c>
      <c r="AI1017" t="str">
        <f>IF(A1017="Vyt"," ",IF(A1017="VODA",LEFT('Vložení dat'!AU1015,12),""))</f>
        <v/>
      </c>
      <c r="AJ1017" t="str">
        <f>IF(A1017="Vyt","",IF(A1017="VODA",LEFT('Vložení dat'!AV1015,12),""))</f>
        <v/>
      </c>
    </row>
    <row r="1018" spans="1:36" x14ac:dyDescent="0.3">
      <c r="A1018" s="13" t="str">
        <f>IF(OR('Vložení dat'!C1016=" VIP4RTN010 ",'Vložení dat'!C1016=" RED4RITN050.c10_001 "),"Vyt",IF(OR('Vložení dat'!C1016=" RED4WM050 ",'Vložení dat'!C1016=" RED4WM010 ",ISNUMBER(SEARCH("ECM4WM020.v20",'Vložení dat'!C1016,1))),"VODA",IF(ISBLANK('Vložení dat'!C1016),"",'Vložení dat'!C1016)))</f>
        <v/>
      </c>
      <c r="B1018" s="13" t="str">
        <f>TRIM('Vložení dat'!N1016)</f>
        <v/>
      </c>
      <c r="C1018" s="16" t="str">
        <f>TRIM('Vložení dat'!K1016)</f>
        <v/>
      </c>
      <c r="D1018" s="13" t="str">
        <f>TRIM('Vložení dat'!L1016)</f>
        <v/>
      </c>
      <c r="E1018" s="13" t="str">
        <f>TRIM('Vložení dat'!J1016)</f>
        <v/>
      </c>
      <c r="F1018" s="13" t="str">
        <f>TRIM('Vložení dat'!H1016)</f>
        <v/>
      </c>
      <c r="G1018" s="13" t="str">
        <f>TRIM('Vložení dat'!G1016)</f>
        <v/>
      </c>
      <c r="H1018" s="13" t="str">
        <f>TRIM('Vložení dat'!E1016)</f>
        <v/>
      </c>
      <c r="I1018" s="13" t="str">
        <f>TRIM('Vložení dat'!B1016)</f>
        <v/>
      </c>
      <c r="J1018" s="13" t="str">
        <f>IF(AND(OR(A1018="Vyt",A1018="VODA"),'Vložení dat'!O1016=0),"OK",IF(AND(OR(A1018="Vyt",A1018="VODA"),'Vložení dat'!O1016&lt;&gt;0),CONCATENATE("CHYBA - ",'Vložení dat'!O1016),""))</f>
        <v/>
      </c>
      <c r="K1018" s="13" t="str">
        <f>IF(A1018="Vyt",'Vložení dat'!R1016,IF(A1018="VODA",VALUE(TRIM(LEFT(REPLACE('Vložení dat'!T1016,FIND(".",'Vložení dat'!T1016,1),1,","),8))),""))</f>
        <v/>
      </c>
      <c r="L1018" s="16" t="str">
        <f>IF(A1018="Vyt",TRIM('Vložení dat'!S1016),IF(A1018="VODA",VALUE(TRIM(LEFT(REPLACE('Vložení dat'!R1016,FIND(".",'Vložení dat'!R1016,1),1,","),8))),""))</f>
        <v/>
      </c>
      <c r="M1018" s="16" t="str">
        <f>IF(A1018="Vyt",RIGHT('Vložení dat'!P1016,11),IF(A1018="VODA",VALUE(TRIM(LEFT(REPLACE('Vložení dat'!S1016,FIND(".",'Vložení dat'!S1016,1),1,","),8))),""))</f>
        <v/>
      </c>
      <c r="N1018" s="12" t="str">
        <f>IF(A1018="Vyt",TRIM('Vložení dat'!V1016),"")</f>
        <v/>
      </c>
      <c r="O1018" s="17" t="str">
        <f>IF(A1018="Vyt",TRIM(LEFT('Vložení dat'!W1016,9)),IF(A1018="VODA",TRIM(CONCATENATE(LEFT('Vložení dat'!U1016,3),".",MID('Vložení dat'!U1016,5,2),".",MID('Vložení dat'!U1016,8,2))),""))</f>
        <v/>
      </c>
      <c r="P1018" s="18" t="str">
        <f>IF($A1018="Vyt",'Vložení dat'!X1016,IF($A1018="VODA",VALUE(LEFT(TRIM(REPLACE('Vložení dat'!V1016,FIND(".",'Vložení dat'!V1016,1),1,",")),7)),""))</f>
        <v/>
      </c>
      <c r="Q1018" s="18" t="str">
        <f>IF($A1018="Vyt",'Vložení dat'!Y1016,IF($A1018="VODA",VALUE(LEFT(TRIM(REPLACE('Vložení dat'!W1016,FIND(".",'Vložení dat'!W1016,1),1,",")),7)),""))</f>
        <v/>
      </c>
      <c r="R1018" s="18" t="str">
        <f>IF($A1018="Vyt",'Vložení dat'!Z1016,IF($A1018="VODA",VALUE(LEFT(TRIM(REPLACE('Vložení dat'!X1016,FIND(".",'Vložení dat'!X1016,1),1,",")),7)),""))</f>
        <v/>
      </c>
      <c r="S1018" s="18" t="str">
        <f>IF($A1018="Vyt",'Vložení dat'!AA1016,IF($A1018="VODA",VALUE(LEFT(TRIM(REPLACE('Vložení dat'!Y1016,FIND(".",'Vložení dat'!Y1016,1),1,",")),7)),""))</f>
        <v/>
      </c>
      <c r="T1018" s="18" t="str">
        <f>IF($A1018="Vyt",'Vložení dat'!AB1016,IF($A1018="VODA",VALUE(LEFT(TRIM(REPLACE('Vložení dat'!Z1016,FIND(".",'Vložení dat'!Z1016,1),1,",")),7)),""))</f>
        <v/>
      </c>
      <c r="U1018" s="18" t="str">
        <f>IF($A1018="Vyt",'Vložení dat'!AC1016,IF($A1018="VODA",VALUE(LEFT(TRIM(REPLACE('Vložení dat'!AA1016,FIND(".",'Vložení dat'!AA1016,1),1,",")),7)),""))</f>
        <v/>
      </c>
      <c r="V1018" s="18" t="str">
        <f>IF($A1018="Vyt",'Vložení dat'!AD1016,IF($A1018="VODA",VALUE(LEFT(TRIM(REPLACE('Vložení dat'!AB1016,FIND(".",'Vložení dat'!AB1016,1),1,",")),7)),""))</f>
        <v/>
      </c>
      <c r="W1018" s="18" t="str">
        <f>IF($A1018="Vyt",'Vložení dat'!AE1016,IF($A1018="VODA",VALUE(LEFT(TRIM(REPLACE('Vložení dat'!AC1016,FIND(".",'Vložení dat'!AC1016,1),1,",")),7)),""))</f>
        <v/>
      </c>
      <c r="X1018" s="18" t="str">
        <f>IF($A1018="Vyt",'Vložení dat'!AF1016,IF($A1018="VODA",VALUE(LEFT(TRIM(REPLACE('Vložení dat'!AD1016,FIND(".",'Vložení dat'!AD1016,1),1,",")),7)),""))</f>
        <v/>
      </c>
      <c r="Y1018" s="18" t="str">
        <f>IF($A1018="Vyt",'Vložení dat'!AG1016,IF($A1018="VODA",VALUE(LEFT(TRIM(REPLACE('Vložení dat'!AE1016,FIND(".",'Vložení dat'!AE1016,1),1,",")),7)),""))</f>
        <v/>
      </c>
      <c r="Z1018" s="18" t="str">
        <f>IF($A1018="Vyt",'Vložení dat'!AH1016,IF($A1018="VODA",VALUE(LEFT(TRIM(REPLACE('Vložení dat'!AF1016,FIND(".",'Vložení dat'!AF1016,1),1,",")),7)),""))</f>
        <v/>
      </c>
      <c r="AA1018" s="18" t="str">
        <f>IF($A1018="Vyt",'Vložení dat'!AI1016,IF($A1018="VODA",VALUE(LEFT(TRIM(REPLACE('Vložení dat'!AG1016,FIND(".",'Vložení dat'!AG1016,1),1,",")),7)),""))</f>
        <v/>
      </c>
      <c r="AB1018" s="18" t="str">
        <f>IF(A1018="Vyt",TRIM(LEFT('Vložení dat'!AY1016,9)),IF(A1018="VODA",TRIM(LEFT('Vložení dat'!BB1016,9)),""))</f>
        <v/>
      </c>
      <c r="AC1018" s="18" t="str">
        <f>IF(A1018="Vyt",TRIM(LEFT('Vložení dat'!AW1016,7)),"")</f>
        <v/>
      </c>
      <c r="AD1018" s="18" t="str">
        <f>IF(A1018="Vyt",VALUE(REPLACE(TRIM(LEFT('Vložení dat'!BA1016,4)),FIND(".",TRIM(LEFT('Vložení dat'!BA1016,4)),1),1,",")),IF(A1018="VODA",VALUE(REPLACE(TRIM(LEFT('Vložení dat'!BC1016,4)),FIND(".",TRIM(LEFT('Vložení dat'!BC1016,4)),1),1,",")),""))</f>
        <v/>
      </c>
      <c r="AE1018" s="12" t="str">
        <f>IF($A1018="Vyt",TRIM(LEFT(REPLACE('Vložení dat'!T1016,FIND(".",'Vložení dat'!T1016,1),1,","),5)),"")</f>
        <v/>
      </c>
      <c r="AF1018" s="12" t="str">
        <f>IF($A1018="Vyt",TRIM(LEFT(REPLACE('Vložení dat'!U1016,FIND(".",'Vložení dat'!U1016,1),1,","),5)),"")</f>
        <v/>
      </c>
      <c r="AG1018" s="13" t="str">
        <f>IF(A1018="Vyt",LEFT(REPLACE('Vložení dat'!AT1016,FIND(".",'Vložení dat'!AT1016,1),1,","),5)-LEFT(REPLACE('Vložení dat'!AU1016,FIND(".",'Vložení dat'!AU1016,1),1,","),5)," ")</f>
        <v xml:space="preserve"> </v>
      </c>
      <c r="AH1018" s="13" t="str">
        <f>IF(A1018="Vyt",LEFT(REPLACE('Vložení dat'!T1016,FIND(".",'Vložení dat'!T1016,1),1,","),5)-LEFT(REPLACE('Vložení dat'!U1016,FIND(".",'Vložení dat'!U1016,1),1,","),5),"")</f>
        <v/>
      </c>
      <c r="AI1018" t="str">
        <f>IF(A1018="Vyt"," ",IF(A1018="VODA",LEFT('Vložení dat'!AU1016,12),""))</f>
        <v/>
      </c>
      <c r="AJ1018" t="str">
        <f>IF(A1018="Vyt","",IF(A1018="VODA",LEFT('Vložení dat'!AV1016,12),""))</f>
        <v/>
      </c>
    </row>
    <row r="1019" spans="1:36" x14ac:dyDescent="0.3">
      <c r="A1019" s="13" t="str">
        <f>IF(OR('Vložení dat'!C1017=" VIP4RTN010 ",'Vložení dat'!C1017=" RED4RITN050.c10_001 "),"Vyt",IF(OR('Vložení dat'!C1017=" RED4WM050 ",'Vložení dat'!C1017=" RED4WM010 ",ISNUMBER(SEARCH("ECM4WM020.v20",'Vložení dat'!C1017,1))),"VODA",IF(ISBLANK('Vložení dat'!C1017),"",'Vložení dat'!C1017)))</f>
        <v/>
      </c>
      <c r="B1019" s="13" t="str">
        <f>TRIM('Vložení dat'!N1017)</f>
        <v/>
      </c>
      <c r="C1019" s="16" t="str">
        <f>TRIM('Vložení dat'!K1017)</f>
        <v/>
      </c>
      <c r="D1019" s="13" t="str">
        <f>TRIM('Vložení dat'!L1017)</f>
        <v/>
      </c>
      <c r="E1019" s="13" t="str">
        <f>TRIM('Vložení dat'!J1017)</f>
        <v/>
      </c>
      <c r="F1019" s="13" t="str">
        <f>TRIM('Vložení dat'!H1017)</f>
        <v/>
      </c>
      <c r="G1019" s="13" t="str">
        <f>TRIM('Vložení dat'!G1017)</f>
        <v/>
      </c>
      <c r="H1019" s="13" t="str">
        <f>TRIM('Vložení dat'!E1017)</f>
        <v/>
      </c>
      <c r="I1019" s="13" t="str">
        <f>TRIM('Vložení dat'!B1017)</f>
        <v/>
      </c>
      <c r="J1019" s="13" t="str">
        <f>IF(AND(OR(A1019="Vyt",A1019="VODA"),'Vložení dat'!O1017=0),"OK",IF(AND(OR(A1019="Vyt",A1019="VODA"),'Vložení dat'!O1017&lt;&gt;0),CONCATENATE("CHYBA - ",'Vložení dat'!O1017),""))</f>
        <v/>
      </c>
      <c r="K1019" s="13" t="str">
        <f>IF(A1019="Vyt",'Vložení dat'!R1017,IF(A1019="VODA",VALUE(TRIM(LEFT(REPLACE('Vložení dat'!T1017,FIND(".",'Vložení dat'!T1017,1),1,","),8))),""))</f>
        <v/>
      </c>
      <c r="L1019" s="16" t="str">
        <f>IF(A1019="Vyt",TRIM('Vložení dat'!S1017),IF(A1019="VODA",VALUE(TRIM(LEFT(REPLACE('Vložení dat'!R1017,FIND(".",'Vložení dat'!R1017,1),1,","),8))),""))</f>
        <v/>
      </c>
      <c r="M1019" s="16" t="str">
        <f>IF(A1019="Vyt",RIGHT('Vložení dat'!P1017,11),IF(A1019="VODA",VALUE(TRIM(LEFT(REPLACE('Vložení dat'!S1017,FIND(".",'Vložení dat'!S1017,1),1,","),8))),""))</f>
        <v/>
      </c>
      <c r="N1019" s="12" t="str">
        <f>IF(A1019="Vyt",TRIM('Vložení dat'!V1017),"")</f>
        <v/>
      </c>
      <c r="O1019" s="17" t="str">
        <f>IF(A1019="Vyt",TRIM(LEFT('Vložení dat'!W1017,9)),IF(A1019="VODA",TRIM(CONCATENATE(LEFT('Vložení dat'!U1017,3),".",MID('Vložení dat'!U1017,5,2),".",MID('Vložení dat'!U1017,8,2))),""))</f>
        <v/>
      </c>
      <c r="P1019" s="18" t="str">
        <f>IF($A1019="Vyt",'Vložení dat'!X1017,IF($A1019="VODA",VALUE(LEFT(TRIM(REPLACE('Vložení dat'!V1017,FIND(".",'Vložení dat'!V1017,1),1,",")),7)),""))</f>
        <v/>
      </c>
      <c r="Q1019" s="18" t="str">
        <f>IF($A1019="Vyt",'Vložení dat'!Y1017,IF($A1019="VODA",VALUE(LEFT(TRIM(REPLACE('Vložení dat'!W1017,FIND(".",'Vložení dat'!W1017,1),1,",")),7)),""))</f>
        <v/>
      </c>
      <c r="R1019" s="18" t="str">
        <f>IF($A1019="Vyt",'Vložení dat'!Z1017,IF($A1019="VODA",VALUE(LEFT(TRIM(REPLACE('Vložení dat'!X1017,FIND(".",'Vložení dat'!X1017,1),1,",")),7)),""))</f>
        <v/>
      </c>
      <c r="S1019" s="18" t="str">
        <f>IF($A1019="Vyt",'Vložení dat'!AA1017,IF($A1019="VODA",VALUE(LEFT(TRIM(REPLACE('Vložení dat'!Y1017,FIND(".",'Vložení dat'!Y1017,1),1,",")),7)),""))</f>
        <v/>
      </c>
      <c r="T1019" s="18" t="str">
        <f>IF($A1019="Vyt",'Vložení dat'!AB1017,IF($A1019="VODA",VALUE(LEFT(TRIM(REPLACE('Vložení dat'!Z1017,FIND(".",'Vložení dat'!Z1017,1),1,",")),7)),""))</f>
        <v/>
      </c>
      <c r="U1019" s="18" t="str">
        <f>IF($A1019="Vyt",'Vložení dat'!AC1017,IF($A1019="VODA",VALUE(LEFT(TRIM(REPLACE('Vložení dat'!AA1017,FIND(".",'Vložení dat'!AA1017,1),1,",")),7)),""))</f>
        <v/>
      </c>
      <c r="V1019" s="18" t="str">
        <f>IF($A1019="Vyt",'Vložení dat'!AD1017,IF($A1019="VODA",VALUE(LEFT(TRIM(REPLACE('Vložení dat'!AB1017,FIND(".",'Vložení dat'!AB1017,1),1,",")),7)),""))</f>
        <v/>
      </c>
      <c r="W1019" s="18" t="str">
        <f>IF($A1019="Vyt",'Vložení dat'!AE1017,IF($A1019="VODA",VALUE(LEFT(TRIM(REPLACE('Vložení dat'!AC1017,FIND(".",'Vložení dat'!AC1017,1),1,",")),7)),""))</f>
        <v/>
      </c>
      <c r="X1019" s="18" t="str">
        <f>IF($A1019="Vyt",'Vložení dat'!AF1017,IF($A1019="VODA",VALUE(LEFT(TRIM(REPLACE('Vložení dat'!AD1017,FIND(".",'Vložení dat'!AD1017,1),1,",")),7)),""))</f>
        <v/>
      </c>
      <c r="Y1019" s="18" t="str">
        <f>IF($A1019="Vyt",'Vložení dat'!AG1017,IF($A1019="VODA",VALUE(LEFT(TRIM(REPLACE('Vložení dat'!AE1017,FIND(".",'Vložení dat'!AE1017,1),1,",")),7)),""))</f>
        <v/>
      </c>
      <c r="Z1019" s="18" t="str">
        <f>IF($A1019="Vyt",'Vložení dat'!AH1017,IF($A1019="VODA",VALUE(LEFT(TRIM(REPLACE('Vložení dat'!AF1017,FIND(".",'Vložení dat'!AF1017,1),1,",")),7)),""))</f>
        <v/>
      </c>
      <c r="AA1019" s="18" t="str">
        <f>IF($A1019="Vyt",'Vložení dat'!AI1017,IF($A1019="VODA",VALUE(LEFT(TRIM(REPLACE('Vložení dat'!AG1017,FIND(".",'Vložení dat'!AG1017,1),1,",")),7)),""))</f>
        <v/>
      </c>
      <c r="AB1019" s="18" t="str">
        <f>IF(A1019="Vyt",TRIM(LEFT('Vložení dat'!AY1017,9)),IF(A1019="VODA",TRIM(LEFT('Vložení dat'!BB1017,9)),""))</f>
        <v/>
      </c>
      <c r="AC1019" s="18" t="str">
        <f>IF(A1019="Vyt",TRIM(LEFT('Vložení dat'!AW1017,7)),"")</f>
        <v/>
      </c>
      <c r="AD1019" s="18" t="str">
        <f>IF(A1019="Vyt",VALUE(REPLACE(TRIM(LEFT('Vložení dat'!BA1017,4)),FIND(".",TRIM(LEFT('Vložení dat'!BA1017,4)),1),1,",")),IF(A1019="VODA",VALUE(REPLACE(TRIM(LEFT('Vložení dat'!BC1017,4)),FIND(".",TRIM(LEFT('Vložení dat'!BC1017,4)),1),1,",")),""))</f>
        <v/>
      </c>
      <c r="AE1019" s="12" t="str">
        <f>IF($A1019="Vyt",TRIM(LEFT(REPLACE('Vložení dat'!T1017,FIND(".",'Vložení dat'!T1017,1),1,","),5)),"")</f>
        <v/>
      </c>
      <c r="AF1019" s="12" t="str">
        <f>IF($A1019="Vyt",TRIM(LEFT(REPLACE('Vložení dat'!U1017,FIND(".",'Vložení dat'!U1017,1),1,","),5)),"")</f>
        <v/>
      </c>
      <c r="AG1019" s="13" t="str">
        <f>IF(A1019="Vyt",LEFT(REPLACE('Vložení dat'!AT1017,FIND(".",'Vložení dat'!AT1017,1),1,","),5)-LEFT(REPLACE('Vložení dat'!AU1017,FIND(".",'Vložení dat'!AU1017,1),1,","),5)," ")</f>
        <v xml:space="preserve"> </v>
      </c>
      <c r="AH1019" s="13" t="str">
        <f>IF(A1019="Vyt",LEFT(REPLACE('Vložení dat'!T1017,FIND(".",'Vložení dat'!T1017,1),1,","),5)-LEFT(REPLACE('Vložení dat'!U1017,FIND(".",'Vložení dat'!U1017,1),1,","),5),"")</f>
        <v/>
      </c>
      <c r="AI1019" t="str">
        <f>IF(A1019="Vyt"," ",IF(A1019="VODA",LEFT('Vložení dat'!AU1017,12),""))</f>
        <v/>
      </c>
      <c r="AJ1019" t="str">
        <f>IF(A1019="Vyt","",IF(A1019="VODA",LEFT('Vložení dat'!AV1017,12),""))</f>
        <v/>
      </c>
    </row>
    <row r="1020" spans="1:36" x14ac:dyDescent="0.3">
      <c r="A1020" s="13" t="str">
        <f>IF(OR('Vložení dat'!C1018=" VIP4RTN010 ",'Vložení dat'!C1018=" RED4RITN050.c10_001 "),"Vyt",IF(OR('Vložení dat'!C1018=" RED4WM050 ",'Vložení dat'!C1018=" RED4WM010 ",ISNUMBER(SEARCH("ECM4WM020.v20",'Vložení dat'!C1018,1))),"VODA",IF(ISBLANK('Vložení dat'!C1018),"",'Vložení dat'!C1018)))</f>
        <v/>
      </c>
      <c r="B1020" s="13" t="str">
        <f>TRIM('Vložení dat'!N1018)</f>
        <v/>
      </c>
      <c r="C1020" s="16" t="str">
        <f>TRIM('Vložení dat'!K1018)</f>
        <v/>
      </c>
      <c r="D1020" s="13" t="str">
        <f>TRIM('Vložení dat'!L1018)</f>
        <v/>
      </c>
      <c r="E1020" s="13" t="str">
        <f>TRIM('Vložení dat'!J1018)</f>
        <v/>
      </c>
      <c r="F1020" s="13" t="str">
        <f>TRIM('Vložení dat'!H1018)</f>
        <v/>
      </c>
      <c r="G1020" s="13" t="str">
        <f>TRIM('Vložení dat'!G1018)</f>
        <v/>
      </c>
      <c r="H1020" s="13" t="str">
        <f>TRIM('Vložení dat'!E1018)</f>
        <v/>
      </c>
      <c r="I1020" s="13" t="str">
        <f>TRIM('Vložení dat'!B1018)</f>
        <v/>
      </c>
      <c r="J1020" s="13" t="str">
        <f>IF(AND(OR(A1020="Vyt",A1020="VODA"),'Vložení dat'!O1018=0),"OK",IF(AND(OR(A1020="Vyt",A1020="VODA"),'Vložení dat'!O1018&lt;&gt;0),CONCATENATE("CHYBA - ",'Vložení dat'!O1018),""))</f>
        <v/>
      </c>
      <c r="K1020" s="13" t="str">
        <f>IF(A1020="Vyt",'Vložení dat'!R1018,IF(A1020="VODA",VALUE(TRIM(LEFT(REPLACE('Vložení dat'!T1018,FIND(".",'Vložení dat'!T1018,1),1,","),8))),""))</f>
        <v/>
      </c>
      <c r="L1020" s="16" t="str">
        <f>IF(A1020="Vyt",TRIM('Vložení dat'!S1018),IF(A1020="VODA",VALUE(TRIM(LEFT(REPLACE('Vložení dat'!R1018,FIND(".",'Vložení dat'!R1018,1),1,","),8))),""))</f>
        <v/>
      </c>
      <c r="M1020" s="16" t="str">
        <f>IF(A1020="Vyt",RIGHT('Vložení dat'!P1018,11),IF(A1020="VODA",VALUE(TRIM(LEFT(REPLACE('Vložení dat'!S1018,FIND(".",'Vložení dat'!S1018,1),1,","),8))),""))</f>
        <v/>
      </c>
      <c r="N1020" s="12" t="str">
        <f>IF(A1020="Vyt",TRIM('Vložení dat'!V1018),"")</f>
        <v/>
      </c>
      <c r="O1020" s="17" t="str">
        <f>IF(A1020="Vyt",TRIM(LEFT('Vložení dat'!W1018,9)),IF(A1020="VODA",TRIM(CONCATENATE(LEFT('Vložení dat'!U1018,3),".",MID('Vložení dat'!U1018,5,2),".",MID('Vložení dat'!U1018,8,2))),""))</f>
        <v/>
      </c>
      <c r="P1020" s="18" t="str">
        <f>IF($A1020="Vyt",'Vložení dat'!X1018,IF($A1020="VODA",VALUE(LEFT(TRIM(REPLACE('Vložení dat'!V1018,FIND(".",'Vložení dat'!V1018,1),1,",")),7)),""))</f>
        <v/>
      </c>
      <c r="Q1020" s="18" t="str">
        <f>IF($A1020="Vyt",'Vložení dat'!Y1018,IF($A1020="VODA",VALUE(LEFT(TRIM(REPLACE('Vložení dat'!W1018,FIND(".",'Vložení dat'!W1018,1),1,",")),7)),""))</f>
        <v/>
      </c>
      <c r="R1020" s="18" t="str">
        <f>IF($A1020="Vyt",'Vložení dat'!Z1018,IF($A1020="VODA",VALUE(LEFT(TRIM(REPLACE('Vložení dat'!X1018,FIND(".",'Vložení dat'!X1018,1),1,",")),7)),""))</f>
        <v/>
      </c>
      <c r="S1020" s="18" t="str">
        <f>IF($A1020="Vyt",'Vložení dat'!AA1018,IF($A1020="VODA",VALUE(LEFT(TRIM(REPLACE('Vložení dat'!Y1018,FIND(".",'Vložení dat'!Y1018,1),1,",")),7)),""))</f>
        <v/>
      </c>
      <c r="T1020" s="18" t="str">
        <f>IF($A1020="Vyt",'Vložení dat'!AB1018,IF($A1020="VODA",VALUE(LEFT(TRIM(REPLACE('Vložení dat'!Z1018,FIND(".",'Vložení dat'!Z1018,1),1,",")),7)),""))</f>
        <v/>
      </c>
      <c r="U1020" s="18" t="str">
        <f>IF($A1020="Vyt",'Vložení dat'!AC1018,IF($A1020="VODA",VALUE(LEFT(TRIM(REPLACE('Vložení dat'!AA1018,FIND(".",'Vložení dat'!AA1018,1),1,",")),7)),""))</f>
        <v/>
      </c>
      <c r="V1020" s="18" t="str">
        <f>IF($A1020="Vyt",'Vložení dat'!AD1018,IF($A1020="VODA",VALUE(LEFT(TRIM(REPLACE('Vložení dat'!AB1018,FIND(".",'Vložení dat'!AB1018,1),1,",")),7)),""))</f>
        <v/>
      </c>
      <c r="W1020" s="18" t="str">
        <f>IF($A1020="Vyt",'Vložení dat'!AE1018,IF($A1020="VODA",VALUE(LEFT(TRIM(REPLACE('Vložení dat'!AC1018,FIND(".",'Vložení dat'!AC1018,1),1,",")),7)),""))</f>
        <v/>
      </c>
      <c r="X1020" s="18" t="str">
        <f>IF($A1020="Vyt",'Vložení dat'!AF1018,IF($A1020="VODA",VALUE(LEFT(TRIM(REPLACE('Vložení dat'!AD1018,FIND(".",'Vložení dat'!AD1018,1),1,",")),7)),""))</f>
        <v/>
      </c>
      <c r="Y1020" s="18" t="str">
        <f>IF($A1020="Vyt",'Vložení dat'!AG1018,IF($A1020="VODA",VALUE(LEFT(TRIM(REPLACE('Vložení dat'!AE1018,FIND(".",'Vložení dat'!AE1018,1),1,",")),7)),""))</f>
        <v/>
      </c>
      <c r="Z1020" s="18" t="str">
        <f>IF($A1020="Vyt",'Vložení dat'!AH1018,IF($A1020="VODA",VALUE(LEFT(TRIM(REPLACE('Vložení dat'!AF1018,FIND(".",'Vložení dat'!AF1018,1),1,",")),7)),""))</f>
        <v/>
      </c>
      <c r="AA1020" s="18" t="str">
        <f>IF($A1020="Vyt",'Vložení dat'!AI1018,IF($A1020="VODA",VALUE(LEFT(TRIM(REPLACE('Vložení dat'!AG1018,FIND(".",'Vložení dat'!AG1018,1),1,",")),7)),""))</f>
        <v/>
      </c>
      <c r="AB1020" s="18" t="str">
        <f>IF(A1020="Vyt",TRIM(LEFT('Vložení dat'!AY1018,9)),IF(A1020="VODA",TRIM(LEFT('Vložení dat'!BB1018,9)),""))</f>
        <v/>
      </c>
      <c r="AC1020" s="18" t="str">
        <f>IF(A1020="Vyt",TRIM(LEFT('Vložení dat'!AW1018,7)),"")</f>
        <v/>
      </c>
      <c r="AD1020" s="18" t="str">
        <f>IF(A1020="Vyt",VALUE(REPLACE(TRIM(LEFT('Vložení dat'!BA1018,4)),FIND(".",TRIM(LEFT('Vložení dat'!BA1018,4)),1),1,",")),IF(A1020="VODA",VALUE(REPLACE(TRIM(LEFT('Vložení dat'!BC1018,4)),FIND(".",TRIM(LEFT('Vložení dat'!BC1018,4)),1),1,",")),""))</f>
        <v/>
      </c>
      <c r="AE1020" s="12" t="str">
        <f>IF($A1020="Vyt",TRIM(LEFT(REPLACE('Vložení dat'!T1018,FIND(".",'Vložení dat'!T1018,1),1,","),5)),"")</f>
        <v/>
      </c>
      <c r="AF1020" s="12" t="str">
        <f>IF($A1020="Vyt",TRIM(LEFT(REPLACE('Vložení dat'!U1018,FIND(".",'Vložení dat'!U1018,1),1,","),5)),"")</f>
        <v/>
      </c>
      <c r="AG1020" s="13" t="str">
        <f>IF(A1020="Vyt",LEFT(REPLACE('Vložení dat'!AT1018,FIND(".",'Vložení dat'!AT1018,1),1,","),5)-LEFT(REPLACE('Vložení dat'!AU1018,FIND(".",'Vložení dat'!AU1018,1),1,","),5)," ")</f>
        <v xml:space="preserve"> </v>
      </c>
      <c r="AH1020" s="13" t="str">
        <f>IF(A1020="Vyt",LEFT(REPLACE('Vložení dat'!T1018,FIND(".",'Vložení dat'!T1018,1),1,","),5)-LEFT(REPLACE('Vložení dat'!U1018,FIND(".",'Vložení dat'!U1018,1),1,","),5),"")</f>
        <v/>
      </c>
      <c r="AI1020" t="str">
        <f>IF(A1020="Vyt"," ",IF(A1020="VODA",LEFT('Vložení dat'!AU1018,12),""))</f>
        <v/>
      </c>
      <c r="AJ1020" t="str">
        <f>IF(A1020="Vyt","",IF(A1020="VODA",LEFT('Vložení dat'!AV1018,12),""))</f>
        <v/>
      </c>
    </row>
    <row r="1021" spans="1:36" x14ac:dyDescent="0.3">
      <c r="A1021" s="13" t="str">
        <f>IF(OR('Vložení dat'!C1019=" VIP4RTN010 ",'Vložení dat'!C1019=" RED4RITN050.c10_001 "),"Vyt",IF(OR('Vložení dat'!C1019=" RED4WM050 ",'Vložení dat'!C1019=" RED4WM010 ",ISNUMBER(SEARCH("ECM4WM020.v20",'Vložení dat'!C1019,1))),"VODA",IF(ISBLANK('Vložení dat'!C1019),"",'Vložení dat'!C1019)))</f>
        <v/>
      </c>
      <c r="B1021" s="13" t="str">
        <f>TRIM('Vložení dat'!N1019)</f>
        <v/>
      </c>
      <c r="C1021" s="16" t="str">
        <f>TRIM('Vložení dat'!K1019)</f>
        <v/>
      </c>
      <c r="D1021" s="13" t="str">
        <f>TRIM('Vložení dat'!L1019)</f>
        <v/>
      </c>
      <c r="E1021" s="13" t="str">
        <f>TRIM('Vložení dat'!J1019)</f>
        <v/>
      </c>
      <c r="F1021" s="13" t="str">
        <f>TRIM('Vložení dat'!H1019)</f>
        <v/>
      </c>
      <c r="G1021" s="13" t="str">
        <f>TRIM('Vložení dat'!G1019)</f>
        <v/>
      </c>
      <c r="H1021" s="13" t="str">
        <f>TRIM('Vložení dat'!E1019)</f>
        <v/>
      </c>
      <c r="I1021" s="13" t="str">
        <f>TRIM('Vložení dat'!B1019)</f>
        <v/>
      </c>
      <c r="J1021" s="13" t="str">
        <f>IF(AND(OR(A1021="Vyt",A1021="VODA"),'Vložení dat'!O1019=0),"OK",IF(AND(OR(A1021="Vyt",A1021="VODA"),'Vložení dat'!O1019&lt;&gt;0),CONCATENATE("CHYBA - ",'Vložení dat'!O1019),""))</f>
        <v/>
      </c>
      <c r="K1021" s="13" t="str">
        <f>IF(A1021="Vyt",'Vložení dat'!R1019,IF(A1021="VODA",VALUE(TRIM(LEFT(REPLACE('Vložení dat'!T1019,FIND(".",'Vložení dat'!T1019,1),1,","),8))),""))</f>
        <v/>
      </c>
      <c r="L1021" s="16" t="str">
        <f>IF(A1021="Vyt",TRIM('Vložení dat'!S1019),IF(A1021="VODA",VALUE(TRIM(LEFT(REPLACE('Vložení dat'!R1019,FIND(".",'Vložení dat'!R1019,1),1,","),8))),""))</f>
        <v/>
      </c>
      <c r="M1021" s="16" t="str">
        <f>IF(A1021="Vyt",RIGHT('Vložení dat'!P1019,11),IF(A1021="VODA",VALUE(TRIM(LEFT(REPLACE('Vložení dat'!S1019,FIND(".",'Vložení dat'!S1019,1),1,","),8))),""))</f>
        <v/>
      </c>
      <c r="N1021" s="12" t="str">
        <f>IF(A1021="Vyt",TRIM('Vložení dat'!V1019),"")</f>
        <v/>
      </c>
      <c r="O1021" s="17" t="str">
        <f>IF(A1021="Vyt",TRIM(LEFT('Vložení dat'!W1019,9)),IF(A1021="VODA",TRIM(CONCATENATE(LEFT('Vložení dat'!U1019,3),".",MID('Vložení dat'!U1019,5,2),".",MID('Vložení dat'!U1019,8,2))),""))</f>
        <v/>
      </c>
      <c r="P1021" s="18" t="str">
        <f>IF($A1021="Vyt",'Vložení dat'!X1019,IF($A1021="VODA",VALUE(LEFT(TRIM(REPLACE('Vložení dat'!V1019,FIND(".",'Vložení dat'!V1019,1),1,",")),7)),""))</f>
        <v/>
      </c>
      <c r="Q1021" s="18" t="str">
        <f>IF($A1021="Vyt",'Vložení dat'!Y1019,IF($A1021="VODA",VALUE(LEFT(TRIM(REPLACE('Vložení dat'!W1019,FIND(".",'Vložení dat'!W1019,1),1,",")),7)),""))</f>
        <v/>
      </c>
      <c r="R1021" s="18" t="str">
        <f>IF($A1021="Vyt",'Vložení dat'!Z1019,IF($A1021="VODA",VALUE(LEFT(TRIM(REPLACE('Vložení dat'!X1019,FIND(".",'Vložení dat'!X1019,1),1,",")),7)),""))</f>
        <v/>
      </c>
      <c r="S1021" s="18" t="str">
        <f>IF($A1021="Vyt",'Vložení dat'!AA1019,IF($A1021="VODA",VALUE(LEFT(TRIM(REPLACE('Vložení dat'!Y1019,FIND(".",'Vložení dat'!Y1019,1),1,",")),7)),""))</f>
        <v/>
      </c>
      <c r="T1021" s="18" t="str">
        <f>IF($A1021="Vyt",'Vložení dat'!AB1019,IF($A1021="VODA",VALUE(LEFT(TRIM(REPLACE('Vložení dat'!Z1019,FIND(".",'Vložení dat'!Z1019,1),1,",")),7)),""))</f>
        <v/>
      </c>
      <c r="U1021" s="18" t="str">
        <f>IF($A1021="Vyt",'Vložení dat'!AC1019,IF($A1021="VODA",VALUE(LEFT(TRIM(REPLACE('Vložení dat'!AA1019,FIND(".",'Vložení dat'!AA1019,1),1,",")),7)),""))</f>
        <v/>
      </c>
      <c r="V1021" s="18" t="str">
        <f>IF($A1021="Vyt",'Vložení dat'!AD1019,IF($A1021="VODA",VALUE(LEFT(TRIM(REPLACE('Vložení dat'!AB1019,FIND(".",'Vložení dat'!AB1019,1),1,",")),7)),""))</f>
        <v/>
      </c>
      <c r="W1021" s="18" t="str">
        <f>IF($A1021="Vyt",'Vložení dat'!AE1019,IF($A1021="VODA",VALUE(LEFT(TRIM(REPLACE('Vložení dat'!AC1019,FIND(".",'Vložení dat'!AC1019,1),1,",")),7)),""))</f>
        <v/>
      </c>
      <c r="X1021" s="18" t="str">
        <f>IF($A1021="Vyt",'Vložení dat'!AF1019,IF($A1021="VODA",VALUE(LEFT(TRIM(REPLACE('Vložení dat'!AD1019,FIND(".",'Vložení dat'!AD1019,1),1,",")),7)),""))</f>
        <v/>
      </c>
      <c r="Y1021" s="18" t="str">
        <f>IF($A1021="Vyt",'Vložení dat'!AG1019,IF($A1021="VODA",VALUE(LEFT(TRIM(REPLACE('Vložení dat'!AE1019,FIND(".",'Vložení dat'!AE1019,1),1,",")),7)),""))</f>
        <v/>
      </c>
      <c r="Z1021" s="18" t="str">
        <f>IF($A1021="Vyt",'Vložení dat'!AH1019,IF($A1021="VODA",VALUE(LEFT(TRIM(REPLACE('Vložení dat'!AF1019,FIND(".",'Vložení dat'!AF1019,1),1,",")),7)),""))</f>
        <v/>
      </c>
      <c r="AA1021" s="18" t="str">
        <f>IF($A1021="Vyt",'Vložení dat'!AI1019,IF($A1021="VODA",VALUE(LEFT(TRIM(REPLACE('Vložení dat'!AG1019,FIND(".",'Vložení dat'!AG1019,1),1,",")),7)),""))</f>
        <v/>
      </c>
      <c r="AB1021" s="18" t="str">
        <f>IF(A1021="Vyt",TRIM(LEFT('Vložení dat'!AY1019,9)),IF(A1021="VODA",TRIM(LEFT('Vložení dat'!BB1019,9)),""))</f>
        <v/>
      </c>
      <c r="AC1021" s="18" t="str">
        <f>IF(A1021="Vyt",TRIM(LEFT('Vložení dat'!AW1019,7)),"")</f>
        <v/>
      </c>
      <c r="AD1021" s="18" t="str">
        <f>IF(A1021="Vyt",VALUE(REPLACE(TRIM(LEFT('Vložení dat'!BA1019,4)),FIND(".",TRIM(LEFT('Vložení dat'!BA1019,4)),1),1,",")),IF(A1021="VODA",VALUE(REPLACE(TRIM(LEFT('Vložení dat'!BC1019,4)),FIND(".",TRIM(LEFT('Vložení dat'!BC1019,4)),1),1,",")),""))</f>
        <v/>
      </c>
      <c r="AE1021" s="12" t="str">
        <f>IF($A1021="Vyt",TRIM(LEFT(REPLACE('Vložení dat'!T1019,FIND(".",'Vložení dat'!T1019,1),1,","),5)),"")</f>
        <v/>
      </c>
      <c r="AF1021" s="12" t="str">
        <f>IF($A1021="Vyt",TRIM(LEFT(REPLACE('Vložení dat'!U1019,FIND(".",'Vložení dat'!U1019,1),1,","),5)),"")</f>
        <v/>
      </c>
      <c r="AG1021" s="13" t="str">
        <f>IF(A1021="Vyt",LEFT(REPLACE('Vložení dat'!AT1019,FIND(".",'Vložení dat'!AT1019,1),1,","),5)-LEFT(REPLACE('Vložení dat'!AU1019,FIND(".",'Vložení dat'!AU1019,1),1,","),5)," ")</f>
        <v xml:space="preserve"> </v>
      </c>
      <c r="AH1021" s="13" t="str">
        <f>IF(A1021="Vyt",LEFT(REPLACE('Vložení dat'!T1019,FIND(".",'Vložení dat'!T1019,1),1,","),5)-LEFT(REPLACE('Vložení dat'!U1019,FIND(".",'Vložení dat'!U1019,1),1,","),5),"")</f>
        <v/>
      </c>
      <c r="AI1021" t="str">
        <f>IF(A1021="Vyt"," ",IF(A1021="VODA",LEFT('Vložení dat'!AU1019,12),""))</f>
        <v/>
      </c>
      <c r="AJ1021" t="str">
        <f>IF(A1021="Vyt","",IF(A1021="VODA",LEFT('Vložení dat'!AV1019,12),""))</f>
        <v/>
      </c>
    </row>
    <row r="1022" spans="1:36" x14ac:dyDescent="0.3">
      <c r="A1022" s="13" t="str">
        <f>IF(OR('Vložení dat'!C1020=" VIP4RTN010 ",'Vložení dat'!C1020=" RED4RITN050.c10_001 "),"Vyt",IF(OR('Vložení dat'!C1020=" RED4WM050 ",'Vložení dat'!C1020=" RED4WM010 ",ISNUMBER(SEARCH("ECM4WM020.v20",'Vložení dat'!C1020,1))),"VODA",IF(ISBLANK('Vložení dat'!C1020),"",'Vložení dat'!C1020)))</f>
        <v/>
      </c>
      <c r="B1022" s="13" t="str">
        <f>TRIM('Vložení dat'!N1020)</f>
        <v/>
      </c>
      <c r="C1022" s="16" t="str">
        <f>TRIM('Vložení dat'!K1020)</f>
        <v/>
      </c>
      <c r="D1022" s="13" t="str">
        <f>TRIM('Vložení dat'!L1020)</f>
        <v/>
      </c>
      <c r="E1022" s="13" t="str">
        <f>TRIM('Vložení dat'!J1020)</f>
        <v/>
      </c>
      <c r="F1022" s="13" t="str">
        <f>TRIM('Vložení dat'!H1020)</f>
        <v/>
      </c>
      <c r="G1022" s="13" t="str">
        <f>TRIM('Vložení dat'!G1020)</f>
        <v/>
      </c>
      <c r="H1022" s="13" t="str">
        <f>TRIM('Vložení dat'!E1020)</f>
        <v/>
      </c>
      <c r="I1022" s="13" t="str">
        <f>TRIM('Vložení dat'!B1020)</f>
        <v/>
      </c>
      <c r="J1022" s="13" t="str">
        <f>IF(AND(OR(A1022="Vyt",A1022="VODA"),'Vložení dat'!O1020=0),"OK",IF(AND(OR(A1022="Vyt",A1022="VODA"),'Vložení dat'!O1020&lt;&gt;0),CONCATENATE("CHYBA - ",'Vložení dat'!O1020),""))</f>
        <v/>
      </c>
      <c r="K1022" s="13" t="str">
        <f>IF(A1022="Vyt",'Vložení dat'!R1020,IF(A1022="VODA",VALUE(TRIM(LEFT(REPLACE('Vložení dat'!T1020,FIND(".",'Vložení dat'!T1020,1),1,","),8))),""))</f>
        <v/>
      </c>
      <c r="L1022" s="16" t="str">
        <f>IF(A1022="Vyt",TRIM('Vložení dat'!S1020),IF(A1022="VODA",VALUE(TRIM(LEFT(REPLACE('Vložení dat'!R1020,FIND(".",'Vložení dat'!R1020,1),1,","),8))),""))</f>
        <v/>
      </c>
      <c r="M1022" s="16" t="str">
        <f>IF(A1022="Vyt",RIGHT('Vložení dat'!P1020,11),IF(A1022="VODA",VALUE(TRIM(LEFT(REPLACE('Vložení dat'!S1020,FIND(".",'Vložení dat'!S1020,1),1,","),8))),""))</f>
        <v/>
      </c>
      <c r="N1022" s="12" t="str">
        <f>IF(A1022="Vyt",TRIM('Vložení dat'!V1020),"")</f>
        <v/>
      </c>
      <c r="O1022" s="17" t="str">
        <f>IF(A1022="Vyt",TRIM(LEFT('Vložení dat'!W1020,9)),IF(A1022="VODA",TRIM(CONCATENATE(LEFT('Vložení dat'!U1020,3),".",MID('Vložení dat'!U1020,5,2),".",MID('Vložení dat'!U1020,8,2))),""))</f>
        <v/>
      </c>
      <c r="P1022" s="18" t="str">
        <f>IF($A1022="Vyt",'Vložení dat'!X1020,IF($A1022="VODA",VALUE(LEFT(TRIM(REPLACE('Vložení dat'!V1020,FIND(".",'Vložení dat'!V1020,1),1,",")),7)),""))</f>
        <v/>
      </c>
      <c r="Q1022" s="18" t="str">
        <f>IF($A1022="Vyt",'Vložení dat'!Y1020,IF($A1022="VODA",VALUE(LEFT(TRIM(REPLACE('Vložení dat'!W1020,FIND(".",'Vložení dat'!W1020,1),1,",")),7)),""))</f>
        <v/>
      </c>
      <c r="R1022" s="18" t="str">
        <f>IF($A1022="Vyt",'Vložení dat'!Z1020,IF($A1022="VODA",VALUE(LEFT(TRIM(REPLACE('Vložení dat'!X1020,FIND(".",'Vložení dat'!X1020,1),1,",")),7)),""))</f>
        <v/>
      </c>
      <c r="S1022" s="18" t="str">
        <f>IF($A1022="Vyt",'Vložení dat'!AA1020,IF($A1022="VODA",VALUE(LEFT(TRIM(REPLACE('Vložení dat'!Y1020,FIND(".",'Vložení dat'!Y1020,1),1,",")),7)),""))</f>
        <v/>
      </c>
      <c r="T1022" s="18" t="str">
        <f>IF($A1022="Vyt",'Vložení dat'!AB1020,IF($A1022="VODA",VALUE(LEFT(TRIM(REPLACE('Vložení dat'!Z1020,FIND(".",'Vložení dat'!Z1020,1),1,",")),7)),""))</f>
        <v/>
      </c>
      <c r="U1022" s="18" t="str">
        <f>IF($A1022="Vyt",'Vložení dat'!AC1020,IF($A1022="VODA",VALUE(LEFT(TRIM(REPLACE('Vložení dat'!AA1020,FIND(".",'Vložení dat'!AA1020,1),1,",")),7)),""))</f>
        <v/>
      </c>
      <c r="V1022" s="18" t="str">
        <f>IF($A1022="Vyt",'Vložení dat'!AD1020,IF($A1022="VODA",VALUE(LEFT(TRIM(REPLACE('Vložení dat'!AB1020,FIND(".",'Vložení dat'!AB1020,1),1,",")),7)),""))</f>
        <v/>
      </c>
      <c r="W1022" s="18" t="str">
        <f>IF($A1022="Vyt",'Vložení dat'!AE1020,IF($A1022="VODA",VALUE(LEFT(TRIM(REPLACE('Vložení dat'!AC1020,FIND(".",'Vložení dat'!AC1020,1),1,",")),7)),""))</f>
        <v/>
      </c>
      <c r="X1022" s="18" t="str">
        <f>IF($A1022="Vyt",'Vložení dat'!AF1020,IF($A1022="VODA",VALUE(LEFT(TRIM(REPLACE('Vložení dat'!AD1020,FIND(".",'Vložení dat'!AD1020,1),1,",")),7)),""))</f>
        <v/>
      </c>
      <c r="Y1022" s="18" t="str">
        <f>IF($A1022="Vyt",'Vložení dat'!AG1020,IF($A1022="VODA",VALUE(LEFT(TRIM(REPLACE('Vložení dat'!AE1020,FIND(".",'Vložení dat'!AE1020,1),1,",")),7)),""))</f>
        <v/>
      </c>
      <c r="Z1022" s="18" t="str">
        <f>IF($A1022="Vyt",'Vložení dat'!AH1020,IF($A1022="VODA",VALUE(LEFT(TRIM(REPLACE('Vložení dat'!AF1020,FIND(".",'Vložení dat'!AF1020,1),1,",")),7)),""))</f>
        <v/>
      </c>
      <c r="AA1022" s="18" t="str">
        <f>IF($A1022="Vyt",'Vložení dat'!AI1020,IF($A1022="VODA",VALUE(LEFT(TRIM(REPLACE('Vložení dat'!AG1020,FIND(".",'Vložení dat'!AG1020,1),1,",")),7)),""))</f>
        <v/>
      </c>
      <c r="AB1022" s="18" t="str">
        <f>IF(A1022="Vyt",TRIM(LEFT('Vložení dat'!AY1020,9)),IF(A1022="VODA",TRIM(LEFT('Vložení dat'!BB1020,9)),""))</f>
        <v/>
      </c>
      <c r="AC1022" s="18" t="str">
        <f>IF(A1022="Vyt",TRIM(LEFT('Vložení dat'!AW1020,7)),"")</f>
        <v/>
      </c>
      <c r="AD1022" s="18" t="str">
        <f>IF(A1022="Vyt",VALUE(REPLACE(TRIM(LEFT('Vložení dat'!BA1020,4)),FIND(".",TRIM(LEFT('Vložení dat'!BA1020,4)),1),1,",")),IF(A1022="VODA",VALUE(REPLACE(TRIM(LEFT('Vložení dat'!BC1020,4)),FIND(".",TRIM(LEFT('Vložení dat'!BC1020,4)),1),1,",")),""))</f>
        <v/>
      </c>
      <c r="AE1022" s="12" t="str">
        <f>IF($A1022="Vyt",TRIM(LEFT(REPLACE('Vložení dat'!T1020,FIND(".",'Vložení dat'!T1020,1),1,","),5)),"")</f>
        <v/>
      </c>
      <c r="AF1022" s="12" t="str">
        <f>IF($A1022="Vyt",TRIM(LEFT(REPLACE('Vložení dat'!U1020,FIND(".",'Vložení dat'!U1020,1),1,","),5)),"")</f>
        <v/>
      </c>
      <c r="AG1022" s="13" t="str">
        <f>IF(A1022="Vyt",LEFT(REPLACE('Vložení dat'!AT1020,FIND(".",'Vložení dat'!AT1020,1),1,","),5)-LEFT(REPLACE('Vložení dat'!AU1020,FIND(".",'Vložení dat'!AU1020,1),1,","),5)," ")</f>
        <v xml:space="preserve"> </v>
      </c>
      <c r="AH1022" s="13" t="str">
        <f>IF(A1022="Vyt",LEFT(REPLACE('Vložení dat'!T1020,FIND(".",'Vložení dat'!T1020,1),1,","),5)-LEFT(REPLACE('Vložení dat'!U1020,FIND(".",'Vložení dat'!U1020,1),1,","),5),"")</f>
        <v/>
      </c>
      <c r="AI1022" t="str">
        <f>IF(A1022="Vyt"," ",IF(A1022="VODA",LEFT('Vložení dat'!AU1020,12),""))</f>
        <v/>
      </c>
      <c r="AJ1022" t="str">
        <f>IF(A1022="Vyt","",IF(A1022="VODA",LEFT('Vložení dat'!AV1020,12),""))</f>
        <v/>
      </c>
    </row>
    <row r="1023" spans="1:36" x14ac:dyDescent="0.3">
      <c r="A1023" s="13" t="str">
        <f>IF(OR('Vložení dat'!C1021=" VIP4RTN010 ",'Vložení dat'!C1021=" RED4RITN050.c10_001 "),"Vyt",IF(OR('Vložení dat'!C1021=" RED4WM050 ",'Vložení dat'!C1021=" RED4WM010 ",ISNUMBER(SEARCH("ECM4WM020.v20",'Vložení dat'!C1021,1))),"VODA",IF(ISBLANK('Vložení dat'!C1021),"",'Vložení dat'!C1021)))</f>
        <v/>
      </c>
      <c r="B1023" s="13" t="str">
        <f>TRIM('Vložení dat'!N1021)</f>
        <v/>
      </c>
      <c r="C1023" s="16" t="str">
        <f>TRIM('Vložení dat'!K1021)</f>
        <v/>
      </c>
      <c r="D1023" s="13" t="str">
        <f>TRIM('Vložení dat'!L1021)</f>
        <v/>
      </c>
      <c r="E1023" s="13" t="str">
        <f>TRIM('Vložení dat'!J1021)</f>
        <v/>
      </c>
      <c r="F1023" s="13" t="str">
        <f>TRIM('Vložení dat'!H1021)</f>
        <v/>
      </c>
      <c r="G1023" s="13" t="str">
        <f>TRIM('Vložení dat'!G1021)</f>
        <v/>
      </c>
      <c r="H1023" s="13" t="str">
        <f>TRIM('Vložení dat'!E1021)</f>
        <v/>
      </c>
      <c r="I1023" s="13" t="str">
        <f>TRIM('Vložení dat'!B1021)</f>
        <v/>
      </c>
      <c r="J1023" s="13" t="str">
        <f>IF(AND(OR(A1023="Vyt",A1023="VODA"),'Vložení dat'!O1021=0),"OK",IF(AND(OR(A1023="Vyt",A1023="VODA"),'Vložení dat'!O1021&lt;&gt;0),CONCATENATE("CHYBA - ",'Vložení dat'!O1021),""))</f>
        <v/>
      </c>
      <c r="K1023" s="13" t="str">
        <f>IF(A1023="Vyt",'Vložení dat'!R1021,IF(A1023="VODA",VALUE(TRIM(LEFT(REPLACE('Vložení dat'!T1021,FIND(".",'Vložení dat'!T1021,1),1,","),8))),""))</f>
        <v/>
      </c>
      <c r="L1023" s="16" t="str">
        <f>IF(A1023="Vyt",TRIM('Vložení dat'!S1021),IF(A1023="VODA",VALUE(TRIM(LEFT(REPLACE('Vložení dat'!R1021,FIND(".",'Vložení dat'!R1021,1),1,","),8))),""))</f>
        <v/>
      </c>
      <c r="M1023" s="16" t="str">
        <f>IF(A1023="Vyt",RIGHT('Vložení dat'!P1021,11),IF(A1023="VODA",VALUE(TRIM(LEFT(REPLACE('Vložení dat'!S1021,FIND(".",'Vložení dat'!S1021,1),1,","),8))),""))</f>
        <v/>
      </c>
      <c r="N1023" s="12" t="str">
        <f>IF(A1023="Vyt",TRIM('Vložení dat'!V1021),"")</f>
        <v/>
      </c>
      <c r="O1023" s="17" t="str">
        <f>IF(A1023="Vyt",TRIM(LEFT('Vložení dat'!W1021,9)),IF(A1023="VODA",TRIM(CONCATENATE(LEFT('Vložení dat'!U1021,3),".",MID('Vložení dat'!U1021,5,2),".",MID('Vložení dat'!U1021,8,2))),""))</f>
        <v/>
      </c>
      <c r="P1023" s="18" t="str">
        <f>IF($A1023="Vyt",'Vložení dat'!X1021,IF($A1023="VODA",VALUE(LEFT(TRIM(REPLACE('Vložení dat'!V1021,FIND(".",'Vložení dat'!V1021,1),1,",")),7)),""))</f>
        <v/>
      </c>
      <c r="Q1023" s="18" t="str">
        <f>IF($A1023="Vyt",'Vložení dat'!Y1021,IF($A1023="VODA",VALUE(LEFT(TRIM(REPLACE('Vložení dat'!W1021,FIND(".",'Vložení dat'!W1021,1),1,",")),7)),""))</f>
        <v/>
      </c>
      <c r="R1023" s="18" t="str">
        <f>IF($A1023="Vyt",'Vložení dat'!Z1021,IF($A1023="VODA",VALUE(LEFT(TRIM(REPLACE('Vložení dat'!X1021,FIND(".",'Vložení dat'!X1021,1),1,",")),7)),""))</f>
        <v/>
      </c>
      <c r="S1023" s="18" t="str">
        <f>IF($A1023="Vyt",'Vložení dat'!AA1021,IF($A1023="VODA",VALUE(LEFT(TRIM(REPLACE('Vložení dat'!Y1021,FIND(".",'Vložení dat'!Y1021,1),1,",")),7)),""))</f>
        <v/>
      </c>
      <c r="T1023" s="18" t="str">
        <f>IF($A1023="Vyt",'Vložení dat'!AB1021,IF($A1023="VODA",VALUE(LEFT(TRIM(REPLACE('Vložení dat'!Z1021,FIND(".",'Vložení dat'!Z1021,1),1,",")),7)),""))</f>
        <v/>
      </c>
      <c r="U1023" s="18" t="str">
        <f>IF($A1023="Vyt",'Vložení dat'!AC1021,IF($A1023="VODA",VALUE(LEFT(TRIM(REPLACE('Vložení dat'!AA1021,FIND(".",'Vložení dat'!AA1021,1),1,",")),7)),""))</f>
        <v/>
      </c>
      <c r="V1023" s="18" t="str">
        <f>IF($A1023="Vyt",'Vložení dat'!AD1021,IF($A1023="VODA",VALUE(LEFT(TRIM(REPLACE('Vložení dat'!AB1021,FIND(".",'Vložení dat'!AB1021,1),1,",")),7)),""))</f>
        <v/>
      </c>
      <c r="W1023" s="18" t="str">
        <f>IF($A1023="Vyt",'Vložení dat'!AE1021,IF($A1023="VODA",VALUE(LEFT(TRIM(REPLACE('Vložení dat'!AC1021,FIND(".",'Vložení dat'!AC1021,1),1,",")),7)),""))</f>
        <v/>
      </c>
      <c r="X1023" s="18" t="str">
        <f>IF($A1023="Vyt",'Vložení dat'!AF1021,IF($A1023="VODA",VALUE(LEFT(TRIM(REPLACE('Vložení dat'!AD1021,FIND(".",'Vložení dat'!AD1021,1),1,",")),7)),""))</f>
        <v/>
      </c>
      <c r="Y1023" s="18" t="str">
        <f>IF($A1023="Vyt",'Vložení dat'!AG1021,IF($A1023="VODA",VALUE(LEFT(TRIM(REPLACE('Vložení dat'!AE1021,FIND(".",'Vložení dat'!AE1021,1),1,",")),7)),""))</f>
        <v/>
      </c>
      <c r="Z1023" s="18" t="str">
        <f>IF($A1023="Vyt",'Vložení dat'!AH1021,IF($A1023="VODA",VALUE(LEFT(TRIM(REPLACE('Vložení dat'!AF1021,FIND(".",'Vložení dat'!AF1021,1),1,",")),7)),""))</f>
        <v/>
      </c>
      <c r="AA1023" s="18" t="str">
        <f>IF($A1023="Vyt",'Vložení dat'!AI1021,IF($A1023="VODA",VALUE(LEFT(TRIM(REPLACE('Vložení dat'!AG1021,FIND(".",'Vložení dat'!AG1021,1),1,",")),7)),""))</f>
        <v/>
      </c>
      <c r="AB1023" s="18" t="str">
        <f>IF(A1023="Vyt",TRIM(LEFT('Vložení dat'!AY1021,9)),IF(A1023="VODA",TRIM(LEFT('Vložení dat'!BB1021,9)),""))</f>
        <v/>
      </c>
      <c r="AC1023" s="18" t="str">
        <f>IF(A1023="Vyt",TRIM(LEFT('Vložení dat'!AW1021,7)),"")</f>
        <v/>
      </c>
      <c r="AD1023" s="18" t="str">
        <f>IF(A1023="Vyt",VALUE(REPLACE(TRIM(LEFT('Vložení dat'!BA1021,4)),FIND(".",TRIM(LEFT('Vložení dat'!BA1021,4)),1),1,",")),IF(A1023="VODA",VALUE(REPLACE(TRIM(LEFT('Vložení dat'!BC1021,4)),FIND(".",TRIM(LEFT('Vložení dat'!BC1021,4)),1),1,",")),""))</f>
        <v/>
      </c>
      <c r="AE1023" s="12" t="str">
        <f>IF($A1023="Vyt",TRIM(LEFT(REPLACE('Vložení dat'!T1021,FIND(".",'Vložení dat'!T1021,1),1,","),5)),"")</f>
        <v/>
      </c>
      <c r="AF1023" s="12" t="str">
        <f>IF($A1023="Vyt",TRIM(LEFT(REPLACE('Vložení dat'!U1021,FIND(".",'Vložení dat'!U1021,1),1,","),5)),"")</f>
        <v/>
      </c>
      <c r="AG1023" s="13" t="str">
        <f>IF(A1023="Vyt",LEFT(REPLACE('Vložení dat'!AT1021,FIND(".",'Vložení dat'!AT1021,1),1,","),5)-LEFT(REPLACE('Vložení dat'!AU1021,FIND(".",'Vložení dat'!AU1021,1),1,","),5)," ")</f>
        <v xml:space="preserve"> </v>
      </c>
      <c r="AH1023" s="13" t="str">
        <f>IF(A1023="Vyt",LEFT(REPLACE('Vložení dat'!T1021,FIND(".",'Vložení dat'!T1021,1),1,","),5)-LEFT(REPLACE('Vložení dat'!U1021,FIND(".",'Vložení dat'!U1021,1),1,","),5),"")</f>
        <v/>
      </c>
      <c r="AI1023" t="str">
        <f>IF(A1023="Vyt"," ",IF(A1023="VODA",LEFT('Vložení dat'!AU1021,12),""))</f>
        <v/>
      </c>
      <c r="AJ1023" t="str">
        <f>IF(A1023="Vyt","",IF(A1023="VODA",LEFT('Vložení dat'!AV1021,12),""))</f>
        <v/>
      </c>
    </row>
    <row r="1024" spans="1:36" x14ac:dyDescent="0.3">
      <c r="A1024" s="13" t="str">
        <f>IF(OR('Vložení dat'!C1022=" VIP4RTN010 ",'Vložení dat'!C1022=" RED4RITN050.c10_001 "),"Vyt",IF(OR('Vložení dat'!C1022=" RED4WM050 ",'Vložení dat'!C1022=" RED4WM010 ",ISNUMBER(SEARCH("ECM4WM020.v20",'Vložení dat'!C1022,1))),"VODA",IF(ISBLANK('Vložení dat'!C1022),"",'Vložení dat'!C1022)))</f>
        <v/>
      </c>
      <c r="B1024" s="13" t="str">
        <f>TRIM('Vložení dat'!N1022)</f>
        <v/>
      </c>
      <c r="C1024" s="16" t="str">
        <f>TRIM('Vložení dat'!K1022)</f>
        <v/>
      </c>
      <c r="D1024" s="13" t="str">
        <f>TRIM('Vložení dat'!L1022)</f>
        <v/>
      </c>
      <c r="E1024" s="13" t="str">
        <f>TRIM('Vložení dat'!J1022)</f>
        <v/>
      </c>
      <c r="F1024" s="13" t="str">
        <f>TRIM('Vložení dat'!H1022)</f>
        <v/>
      </c>
      <c r="G1024" s="13" t="str">
        <f>TRIM('Vložení dat'!G1022)</f>
        <v/>
      </c>
      <c r="H1024" s="13" t="str">
        <f>TRIM('Vložení dat'!E1022)</f>
        <v/>
      </c>
      <c r="I1024" s="13" t="str">
        <f>TRIM('Vložení dat'!B1022)</f>
        <v/>
      </c>
      <c r="J1024" s="13" t="str">
        <f>IF(AND(OR(A1024="Vyt",A1024="VODA"),'Vložení dat'!O1022=0),"OK",IF(AND(OR(A1024="Vyt",A1024="VODA"),'Vložení dat'!O1022&lt;&gt;0),CONCATENATE("CHYBA - ",'Vložení dat'!O1022),""))</f>
        <v/>
      </c>
      <c r="K1024" s="13" t="str">
        <f>IF(A1024="Vyt",'Vložení dat'!R1022,IF(A1024="VODA",VALUE(TRIM(LEFT(REPLACE('Vložení dat'!T1022,FIND(".",'Vložení dat'!T1022,1),1,","),8))),""))</f>
        <v/>
      </c>
      <c r="L1024" s="16" t="str">
        <f>IF(A1024="Vyt",TRIM('Vložení dat'!S1022),IF(A1024="VODA",VALUE(TRIM(LEFT(REPLACE('Vložení dat'!R1022,FIND(".",'Vložení dat'!R1022,1),1,","),8))),""))</f>
        <v/>
      </c>
      <c r="M1024" s="16" t="str">
        <f>IF(A1024="Vyt",RIGHT('Vložení dat'!P1022,11),IF(A1024="VODA",VALUE(TRIM(LEFT(REPLACE('Vložení dat'!S1022,FIND(".",'Vložení dat'!S1022,1),1,","),8))),""))</f>
        <v/>
      </c>
      <c r="N1024" s="12" t="str">
        <f>IF(A1024="Vyt",TRIM('Vložení dat'!V1022),"")</f>
        <v/>
      </c>
      <c r="O1024" s="17" t="str">
        <f>IF(A1024="Vyt",TRIM(LEFT('Vložení dat'!W1022,9)),IF(A1024="VODA",TRIM(CONCATENATE(LEFT('Vložení dat'!U1022,3),".",MID('Vložení dat'!U1022,5,2),".",MID('Vložení dat'!U1022,8,2))),""))</f>
        <v/>
      </c>
      <c r="P1024" s="18" t="str">
        <f>IF($A1024="Vyt",'Vložení dat'!X1022,IF($A1024="VODA",VALUE(LEFT(TRIM(REPLACE('Vložení dat'!V1022,FIND(".",'Vložení dat'!V1022,1),1,",")),7)),""))</f>
        <v/>
      </c>
      <c r="Q1024" s="18" t="str">
        <f>IF($A1024="Vyt",'Vložení dat'!Y1022,IF($A1024="VODA",VALUE(LEFT(TRIM(REPLACE('Vložení dat'!W1022,FIND(".",'Vložení dat'!W1022,1),1,",")),7)),""))</f>
        <v/>
      </c>
      <c r="R1024" s="18" t="str">
        <f>IF($A1024="Vyt",'Vložení dat'!Z1022,IF($A1024="VODA",VALUE(LEFT(TRIM(REPLACE('Vložení dat'!X1022,FIND(".",'Vložení dat'!X1022,1),1,",")),7)),""))</f>
        <v/>
      </c>
      <c r="S1024" s="18" t="str">
        <f>IF($A1024="Vyt",'Vložení dat'!AA1022,IF($A1024="VODA",VALUE(LEFT(TRIM(REPLACE('Vložení dat'!Y1022,FIND(".",'Vložení dat'!Y1022,1),1,",")),7)),""))</f>
        <v/>
      </c>
      <c r="T1024" s="18" t="str">
        <f>IF($A1024="Vyt",'Vložení dat'!AB1022,IF($A1024="VODA",VALUE(LEFT(TRIM(REPLACE('Vložení dat'!Z1022,FIND(".",'Vložení dat'!Z1022,1),1,",")),7)),""))</f>
        <v/>
      </c>
      <c r="U1024" s="18" t="str">
        <f>IF($A1024="Vyt",'Vložení dat'!AC1022,IF($A1024="VODA",VALUE(LEFT(TRIM(REPLACE('Vložení dat'!AA1022,FIND(".",'Vložení dat'!AA1022,1),1,",")),7)),""))</f>
        <v/>
      </c>
      <c r="V1024" s="18" t="str">
        <f>IF($A1024="Vyt",'Vložení dat'!AD1022,IF($A1024="VODA",VALUE(LEFT(TRIM(REPLACE('Vložení dat'!AB1022,FIND(".",'Vložení dat'!AB1022,1),1,",")),7)),""))</f>
        <v/>
      </c>
      <c r="W1024" s="18" t="str">
        <f>IF($A1024="Vyt",'Vložení dat'!AE1022,IF($A1024="VODA",VALUE(LEFT(TRIM(REPLACE('Vložení dat'!AC1022,FIND(".",'Vložení dat'!AC1022,1),1,",")),7)),""))</f>
        <v/>
      </c>
      <c r="X1024" s="18" t="str">
        <f>IF($A1024="Vyt",'Vložení dat'!AF1022,IF($A1024="VODA",VALUE(LEFT(TRIM(REPLACE('Vložení dat'!AD1022,FIND(".",'Vložení dat'!AD1022,1),1,",")),7)),""))</f>
        <v/>
      </c>
      <c r="Y1024" s="18" t="str">
        <f>IF($A1024="Vyt",'Vložení dat'!AG1022,IF($A1024="VODA",VALUE(LEFT(TRIM(REPLACE('Vložení dat'!AE1022,FIND(".",'Vložení dat'!AE1022,1),1,",")),7)),""))</f>
        <v/>
      </c>
      <c r="Z1024" s="18" t="str">
        <f>IF($A1024="Vyt",'Vložení dat'!AH1022,IF($A1024="VODA",VALUE(LEFT(TRIM(REPLACE('Vložení dat'!AF1022,FIND(".",'Vložení dat'!AF1022,1),1,",")),7)),""))</f>
        <v/>
      </c>
      <c r="AA1024" s="18" t="str">
        <f>IF($A1024="Vyt",'Vložení dat'!AI1022,IF($A1024="VODA",VALUE(LEFT(TRIM(REPLACE('Vložení dat'!AG1022,FIND(".",'Vložení dat'!AG1022,1),1,",")),7)),""))</f>
        <v/>
      </c>
      <c r="AB1024" s="18" t="str">
        <f>IF(A1024="Vyt",TRIM(LEFT('Vložení dat'!AY1022,9)),IF(A1024="VODA",TRIM(LEFT('Vložení dat'!BB1022,9)),""))</f>
        <v/>
      </c>
      <c r="AC1024" s="18" t="str">
        <f>IF(A1024="Vyt",TRIM(LEFT('Vložení dat'!AW1022,7)),"")</f>
        <v/>
      </c>
      <c r="AD1024" s="18" t="str">
        <f>IF(A1024="Vyt",VALUE(REPLACE(TRIM(LEFT('Vložení dat'!BA1022,4)),FIND(".",TRIM(LEFT('Vložení dat'!BA1022,4)),1),1,",")),IF(A1024="VODA",VALUE(REPLACE(TRIM(LEFT('Vložení dat'!BC1022,4)),FIND(".",TRIM(LEFT('Vložení dat'!BC1022,4)),1),1,",")),""))</f>
        <v/>
      </c>
      <c r="AE1024" s="12" t="str">
        <f>IF($A1024="Vyt",TRIM(LEFT(REPLACE('Vložení dat'!T1022,FIND(".",'Vložení dat'!T1022,1),1,","),5)),"")</f>
        <v/>
      </c>
      <c r="AF1024" s="12" t="str">
        <f>IF($A1024="Vyt",TRIM(LEFT(REPLACE('Vložení dat'!U1022,FIND(".",'Vložení dat'!U1022,1),1,","),5)),"")</f>
        <v/>
      </c>
      <c r="AG1024" s="13" t="str">
        <f>IF(A1024="Vyt",LEFT(REPLACE('Vložení dat'!AT1022,FIND(".",'Vložení dat'!AT1022,1),1,","),5)-LEFT(REPLACE('Vložení dat'!AU1022,FIND(".",'Vložení dat'!AU1022,1),1,","),5)," ")</f>
        <v xml:space="preserve"> </v>
      </c>
      <c r="AH1024" s="13" t="str">
        <f>IF(A1024="Vyt",LEFT(REPLACE('Vložení dat'!T1022,FIND(".",'Vložení dat'!T1022,1),1,","),5)-LEFT(REPLACE('Vložení dat'!U1022,FIND(".",'Vložení dat'!U1022,1),1,","),5),"")</f>
        <v/>
      </c>
      <c r="AI1024" t="str">
        <f>IF(A1024="Vyt"," ",IF(A1024="VODA",LEFT('Vložení dat'!AU1022,12),""))</f>
        <v/>
      </c>
      <c r="AJ1024" t="str">
        <f>IF(A1024="Vyt","",IF(A1024="VODA",LEFT('Vložení dat'!AV1022,12),""))</f>
        <v/>
      </c>
    </row>
    <row r="1025" spans="1:36" x14ac:dyDescent="0.3">
      <c r="A1025" s="13" t="str">
        <f>IF(OR('Vložení dat'!C1023=" VIP4RTN010 ",'Vložení dat'!C1023=" RED4RITN050.c10_001 "),"Vyt",IF(OR('Vložení dat'!C1023=" RED4WM050 ",'Vložení dat'!C1023=" RED4WM010 ",ISNUMBER(SEARCH("ECM4WM020.v20",'Vložení dat'!C1023,1))),"VODA",IF(ISBLANK('Vložení dat'!C1023),"",'Vložení dat'!C1023)))</f>
        <v/>
      </c>
      <c r="B1025" s="13" t="str">
        <f>TRIM('Vložení dat'!N1023)</f>
        <v/>
      </c>
      <c r="C1025" s="16" t="str">
        <f>TRIM('Vložení dat'!K1023)</f>
        <v/>
      </c>
      <c r="D1025" s="13" t="str">
        <f>TRIM('Vložení dat'!L1023)</f>
        <v/>
      </c>
      <c r="E1025" s="13" t="str">
        <f>TRIM('Vložení dat'!J1023)</f>
        <v/>
      </c>
      <c r="F1025" s="13" t="str">
        <f>TRIM('Vložení dat'!H1023)</f>
        <v/>
      </c>
      <c r="G1025" s="13" t="str">
        <f>TRIM('Vložení dat'!G1023)</f>
        <v/>
      </c>
      <c r="H1025" s="13" t="str">
        <f>TRIM('Vložení dat'!E1023)</f>
        <v/>
      </c>
      <c r="I1025" s="13" t="str">
        <f>TRIM('Vložení dat'!B1023)</f>
        <v/>
      </c>
      <c r="J1025" s="13" t="str">
        <f>IF(AND(OR(A1025="Vyt",A1025="VODA"),'Vložení dat'!O1023=0),"OK",IF(AND(OR(A1025="Vyt",A1025="VODA"),'Vložení dat'!O1023&lt;&gt;0),CONCATENATE("CHYBA - ",'Vložení dat'!O1023),""))</f>
        <v/>
      </c>
      <c r="K1025" s="13" t="str">
        <f>IF(A1025="Vyt",'Vložení dat'!R1023,IF(A1025="VODA",VALUE(TRIM(LEFT(REPLACE('Vložení dat'!T1023,FIND(".",'Vložení dat'!T1023,1),1,","),8))),""))</f>
        <v/>
      </c>
      <c r="L1025" s="16" t="str">
        <f>IF(A1025="Vyt",TRIM('Vložení dat'!S1023),IF(A1025="VODA",VALUE(TRIM(LEFT(REPLACE('Vložení dat'!R1023,FIND(".",'Vložení dat'!R1023,1),1,","),8))),""))</f>
        <v/>
      </c>
      <c r="M1025" s="16" t="str">
        <f>IF(A1025="Vyt",RIGHT('Vložení dat'!P1023,11),IF(A1025="VODA",VALUE(TRIM(LEFT(REPLACE('Vložení dat'!S1023,FIND(".",'Vložení dat'!S1023,1),1,","),8))),""))</f>
        <v/>
      </c>
      <c r="N1025" s="12" t="str">
        <f>IF(A1025="Vyt",TRIM('Vložení dat'!V1023),"")</f>
        <v/>
      </c>
      <c r="O1025" s="17" t="str">
        <f>IF(A1025="Vyt",TRIM(LEFT('Vložení dat'!W1023,9)),IF(A1025="VODA",TRIM(CONCATENATE(LEFT('Vložení dat'!U1023,3),".",MID('Vložení dat'!U1023,5,2),".",MID('Vložení dat'!U1023,8,2))),""))</f>
        <v/>
      </c>
      <c r="P1025" s="18" t="str">
        <f>IF($A1025="Vyt",'Vložení dat'!X1023,IF($A1025="VODA",VALUE(LEFT(TRIM(REPLACE('Vložení dat'!V1023,FIND(".",'Vložení dat'!V1023,1),1,",")),7)),""))</f>
        <v/>
      </c>
      <c r="Q1025" s="18" t="str">
        <f>IF($A1025="Vyt",'Vložení dat'!Y1023,IF($A1025="VODA",VALUE(LEFT(TRIM(REPLACE('Vložení dat'!W1023,FIND(".",'Vložení dat'!W1023,1),1,",")),7)),""))</f>
        <v/>
      </c>
      <c r="R1025" s="18" t="str">
        <f>IF($A1025="Vyt",'Vložení dat'!Z1023,IF($A1025="VODA",VALUE(LEFT(TRIM(REPLACE('Vložení dat'!X1023,FIND(".",'Vložení dat'!X1023,1),1,",")),7)),""))</f>
        <v/>
      </c>
      <c r="S1025" s="18" t="str">
        <f>IF($A1025="Vyt",'Vložení dat'!AA1023,IF($A1025="VODA",VALUE(LEFT(TRIM(REPLACE('Vložení dat'!Y1023,FIND(".",'Vložení dat'!Y1023,1),1,",")),7)),""))</f>
        <v/>
      </c>
      <c r="T1025" s="18" t="str">
        <f>IF($A1025="Vyt",'Vložení dat'!AB1023,IF($A1025="VODA",VALUE(LEFT(TRIM(REPLACE('Vložení dat'!Z1023,FIND(".",'Vložení dat'!Z1023,1),1,",")),7)),""))</f>
        <v/>
      </c>
      <c r="U1025" s="18" t="str">
        <f>IF($A1025="Vyt",'Vložení dat'!AC1023,IF($A1025="VODA",VALUE(LEFT(TRIM(REPLACE('Vložení dat'!AA1023,FIND(".",'Vložení dat'!AA1023,1),1,",")),7)),""))</f>
        <v/>
      </c>
      <c r="V1025" s="18" t="str">
        <f>IF($A1025="Vyt",'Vložení dat'!AD1023,IF($A1025="VODA",VALUE(LEFT(TRIM(REPLACE('Vložení dat'!AB1023,FIND(".",'Vložení dat'!AB1023,1),1,",")),7)),""))</f>
        <v/>
      </c>
      <c r="W1025" s="18" t="str">
        <f>IF($A1025="Vyt",'Vložení dat'!AE1023,IF($A1025="VODA",VALUE(LEFT(TRIM(REPLACE('Vložení dat'!AC1023,FIND(".",'Vložení dat'!AC1023,1),1,",")),7)),""))</f>
        <v/>
      </c>
      <c r="X1025" s="18" t="str">
        <f>IF($A1025="Vyt",'Vložení dat'!AF1023,IF($A1025="VODA",VALUE(LEFT(TRIM(REPLACE('Vložení dat'!AD1023,FIND(".",'Vložení dat'!AD1023,1),1,",")),7)),""))</f>
        <v/>
      </c>
      <c r="Y1025" s="18" t="str">
        <f>IF($A1025="Vyt",'Vložení dat'!AG1023,IF($A1025="VODA",VALUE(LEFT(TRIM(REPLACE('Vložení dat'!AE1023,FIND(".",'Vložení dat'!AE1023,1),1,",")),7)),""))</f>
        <v/>
      </c>
      <c r="Z1025" s="18" t="str">
        <f>IF($A1025="Vyt",'Vložení dat'!AH1023,IF($A1025="VODA",VALUE(LEFT(TRIM(REPLACE('Vložení dat'!AF1023,FIND(".",'Vložení dat'!AF1023,1),1,",")),7)),""))</f>
        <v/>
      </c>
      <c r="AA1025" s="18" t="str">
        <f>IF($A1025="Vyt",'Vložení dat'!AI1023,IF($A1025="VODA",VALUE(LEFT(TRIM(REPLACE('Vložení dat'!AG1023,FIND(".",'Vložení dat'!AG1023,1),1,",")),7)),""))</f>
        <v/>
      </c>
      <c r="AB1025" s="18" t="str">
        <f>IF(A1025="Vyt",TRIM(LEFT('Vložení dat'!AY1023,9)),IF(A1025="VODA",TRIM(LEFT('Vložení dat'!BB1023,9)),""))</f>
        <v/>
      </c>
      <c r="AC1025" s="18" t="str">
        <f>IF(A1025="Vyt",TRIM(LEFT('Vložení dat'!AW1023,7)),"")</f>
        <v/>
      </c>
      <c r="AD1025" s="18" t="str">
        <f>IF(A1025="Vyt",VALUE(REPLACE(TRIM(LEFT('Vložení dat'!BA1023,4)),FIND(".",TRIM(LEFT('Vložení dat'!BA1023,4)),1),1,",")),IF(A1025="VODA",VALUE(REPLACE(TRIM(LEFT('Vložení dat'!BC1023,4)),FIND(".",TRIM(LEFT('Vložení dat'!BC1023,4)),1),1,",")),""))</f>
        <v/>
      </c>
      <c r="AE1025" s="12" t="str">
        <f>IF($A1025="Vyt",TRIM(LEFT(REPLACE('Vložení dat'!T1023,FIND(".",'Vložení dat'!T1023,1),1,","),5)),"")</f>
        <v/>
      </c>
      <c r="AF1025" s="12" t="str">
        <f>IF($A1025="Vyt",TRIM(LEFT(REPLACE('Vložení dat'!U1023,FIND(".",'Vložení dat'!U1023,1),1,","),5)),"")</f>
        <v/>
      </c>
      <c r="AG1025" s="13" t="str">
        <f>IF(A1025="Vyt",LEFT(REPLACE('Vložení dat'!AT1023,FIND(".",'Vložení dat'!AT1023,1),1,","),5)-LEFT(REPLACE('Vložení dat'!AU1023,FIND(".",'Vložení dat'!AU1023,1),1,","),5)," ")</f>
        <v xml:space="preserve"> </v>
      </c>
      <c r="AH1025" s="13" t="str">
        <f>IF(A1025="Vyt",LEFT(REPLACE('Vložení dat'!T1023,FIND(".",'Vložení dat'!T1023,1),1,","),5)-LEFT(REPLACE('Vložení dat'!U1023,FIND(".",'Vložení dat'!U1023,1),1,","),5),"")</f>
        <v/>
      </c>
      <c r="AI1025" t="str">
        <f>IF(A1025="Vyt"," ",IF(A1025="VODA",LEFT('Vložení dat'!AU1023,12),""))</f>
        <v/>
      </c>
      <c r="AJ1025" t="str">
        <f>IF(A1025="Vyt","",IF(A1025="VODA",LEFT('Vložení dat'!AV1023,12),""))</f>
        <v/>
      </c>
    </row>
    <row r="1026" spans="1:36" x14ac:dyDescent="0.3">
      <c r="A1026" s="13" t="str">
        <f>IF(OR('Vložení dat'!C1024=" VIP4RTN010 ",'Vložení dat'!C1024=" RED4RITN050.c10_001 "),"Vyt",IF(OR('Vložení dat'!C1024=" RED4WM050 ",'Vložení dat'!C1024=" RED4WM010 ",ISNUMBER(SEARCH("ECM4WM020.v20",'Vložení dat'!C1024,1))),"VODA",IF(ISBLANK('Vložení dat'!C1024),"",'Vložení dat'!C1024)))</f>
        <v/>
      </c>
      <c r="B1026" s="13" t="str">
        <f>TRIM('Vložení dat'!N1024)</f>
        <v/>
      </c>
      <c r="C1026" s="16" t="str">
        <f>TRIM('Vložení dat'!K1024)</f>
        <v/>
      </c>
      <c r="D1026" s="13" t="str">
        <f>TRIM('Vložení dat'!L1024)</f>
        <v/>
      </c>
      <c r="E1026" s="13" t="str">
        <f>TRIM('Vložení dat'!J1024)</f>
        <v/>
      </c>
      <c r="F1026" s="13" t="str">
        <f>TRIM('Vložení dat'!H1024)</f>
        <v/>
      </c>
      <c r="G1026" s="13" t="str">
        <f>TRIM('Vložení dat'!G1024)</f>
        <v/>
      </c>
      <c r="H1026" s="13" t="str">
        <f>TRIM('Vložení dat'!E1024)</f>
        <v/>
      </c>
      <c r="I1026" s="13" t="str">
        <f>TRIM('Vložení dat'!B1024)</f>
        <v/>
      </c>
      <c r="J1026" s="13" t="str">
        <f>IF(AND(OR(A1026="Vyt",A1026="VODA"),'Vložení dat'!O1024=0),"OK",IF(AND(OR(A1026="Vyt",A1026="VODA"),'Vložení dat'!O1024&lt;&gt;0),CONCATENATE("CHYBA - ",'Vložení dat'!O1024),""))</f>
        <v/>
      </c>
      <c r="K1026" s="13" t="str">
        <f>IF(A1026="Vyt",'Vložení dat'!R1024,IF(A1026="VODA",VALUE(TRIM(LEFT(REPLACE('Vložení dat'!T1024,FIND(".",'Vložení dat'!T1024,1),1,","),8))),""))</f>
        <v/>
      </c>
      <c r="L1026" s="16" t="str">
        <f>IF(A1026="Vyt",TRIM('Vložení dat'!S1024),IF(A1026="VODA",VALUE(TRIM(LEFT(REPLACE('Vložení dat'!R1024,FIND(".",'Vložení dat'!R1024,1),1,","),8))),""))</f>
        <v/>
      </c>
      <c r="M1026" s="16" t="str">
        <f>IF(A1026="Vyt",RIGHT('Vložení dat'!P1024,11),IF(A1026="VODA",VALUE(TRIM(LEFT(REPLACE('Vložení dat'!S1024,FIND(".",'Vložení dat'!S1024,1),1,","),8))),""))</f>
        <v/>
      </c>
      <c r="N1026" s="12" t="str">
        <f>IF(A1026="Vyt",TRIM('Vložení dat'!V1024),"")</f>
        <v/>
      </c>
      <c r="O1026" s="17" t="str">
        <f>IF(A1026="Vyt",TRIM(LEFT('Vložení dat'!W1024,9)),IF(A1026="VODA",TRIM(CONCATENATE(LEFT('Vložení dat'!U1024,3),".",MID('Vložení dat'!U1024,5,2),".",MID('Vložení dat'!U1024,8,2))),""))</f>
        <v/>
      </c>
      <c r="P1026" s="18" t="str">
        <f>IF($A1026="Vyt",'Vložení dat'!X1024,IF($A1026="VODA",VALUE(LEFT(TRIM(REPLACE('Vložení dat'!V1024,FIND(".",'Vložení dat'!V1024,1),1,",")),7)),""))</f>
        <v/>
      </c>
      <c r="Q1026" s="18" t="str">
        <f>IF($A1026="Vyt",'Vložení dat'!Y1024,IF($A1026="VODA",VALUE(LEFT(TRIM(REPLACE('Vložení dat'!W1024,FIND(".",'Vložení dat'!W1024,1),1,",")),7)),""))</f>
        <v/>
      </c>
      <c r="R1026" s="18" t="str">
        <f>IF($A1026="Vyt",'Vložení dat'!Z1024,IF($A1026="VODA",VALUE(LEFT(TRIM(REPLACE('Vložení dat'!X1024,FIND(".",'Vložení dat'!X1024,1),1,",")),7)),""))</f>
        <v/>
      </c>
      <c r="S1026" s="18" t="str">
        <f>IF($A1026="Vyt",'Vložení dat'!AA1024,IF($A1026="VODA",VALUE(LEFT(TRIM(REPLACE('Vložení dat'!Y1024,FIND(".",'Vložení dat'!Y1024,1),1,",")),7)),""))</f>
        <v/>
      </c>
      <c r="T1026" s="18" t="str">
        <f>IF($A1026="Vyt",'Vložení dat'!AB1024,IF($A1026="VODA",VALUE(LEFT(TRIM(REPLACE('Vložení dat'!Z1024,FIND(".",'Vložení dat'!Z1024,1),1,",")),7)),""))</f>
        <v/>
      </c>
      <c r="U1026" s="18" t="str">
        <f>IF($A1026="Vyt",'Vložení dat'!AC1024,IF($A1026="VODA",VALUE(LEFT(TRIM(REPLACE('Vložení dat'!AA1024,FIND(".",'Vložení dat'!AA1024,1),1,",")),7)),""))</f>
        <v/>
      </c>
      <c r="V1026" s="18" t="str">
        <f>IF($A1026="Vyt",'Vložení dat'!AD1024,IF($A1026="VODA",VALUE(LEFT(TRIM(REPLACE('Vložení dat'!AB1024,FIND(".",'Vložení dat'!AB1024,1),1,",")),7)),""))</f>
        <v/>
      </c>
      <c r="W1026" s="18" t="str">
        <f>IF($A1026="Vyt",'Vložení dat'!AE1024,IF($A1026="VODA",VALUE(LEFT(TRIM(REPLACE('Vložení dat'!AC1024,FIND(".",'Vložení dat'!AC1024,1),1,",")),7)),""))</f>
        <v/>
      </c>
      <c r="X1026" s="18" t="str">
        <f>IF($A1026="Vyt",'Vložení dat'!AF1024,IF($A1026="VODA",VALUE(LEFT(TRIM(REPLACE('Vložení dat'!AD1024,FIND(".",'Vložení dat'!AD1024,1),1,",")),7)),""))</f>
        <v/>
      </c>
      <c r="Y1026" s="18" t="str">
        <f>IF($A1026="Vyt",'Vložení dat'!AG1024,IF($A1026="VODA",VALUE(LEFT(TRIM(REPLACE('Vložení dat'!AE1024,FIND(".",'Vložení dat'!AE1024,1),1,",")),7)),""))</f>
        <v/>
      </c>
      <c r="Z1026" s="18" t="str">
        <f>IF($A1026="Vyt",'Vložení dat'!AH1024,IF($A1026="VODA",VALUE(LEFT(TRIM(REPLACE('Vložení dat'!AF1024,FIND(".",'Vložení dat'!AF1024,1),1,",")),7)),""))</f>
        <v/>
      </c>
      <c r="AA1026" s="18" t="str">
        <f>IF($A1026="Vyt",'Vložení dat'!AI1024,IF($A1026="VODA",VALUE(LEFT(TRIM(REPLACE('Vložení dat'!AG1024,FIND(".",'Vložení dat'!AG1024,1),1,",")),7)),""))</f>
        <v/>
      </c>
      <c r="AB1026" s="18" t="str">
        <f>IF(A1026="Vyt",TRIM(LEFT('Vložení dat'!AY1024,9)),IF(A1026="VODA",TRIM(LEFT('Vložení dat'!BB1024,9)),""))</f>
        <v/>
      </c>
      <c r="AC1026" s="18" t="str">
        <f>IF(A1026="Vyt",TRIM(LEFT('Vložení dat'!AW1024,7)),"")</f>
        <v/>
      </c>
      <c r="AD1026" s="18" t="str">
        <f>IF(A1026="Vyt",VALUE(REPLACE(TRIM(LEFT('Vložení dat'!BA1024,4)),FIND(".",TRIM(LEFT('Vložení dat'!BA1024,4)),1),1,",")),IF(A1026="VODA",VALUE(REPLACE(TRIM(LEFT('Vložení dat'!BC1024,4)),FIND(".",TRIM(LEFT('Vložení dat'!BC1024,4)),1),1,",")),""))</f>
        <v/>
      </c>
      <c r="AE1026" s="12" t="str">
        <f>IF($A1026="Vyt",TRIM(LEFT(REPLACE('Vložení dat'!T1024,FIND(".",'Vložení dat'!T1024,1),1,","),5)),"")</f>
        <v/>
      </c>
      <c r="AF1026" s="12" t="str">
        <f>IF($A1026="Vyt",TRIM(LEFT(REPLACE('Vložení dat'!U1024,FIND(".",'Vložení dat'!U1024,1),1,","),5)),"")</f>
        <v/>
      </c>
      <c r="AG1026" s="13" t="str">
        <f>IF(A1026="Vyt",LEFT(REPLACE('Vložení dat'!AT1024,FIND(".",'Vložení dat'!AT1024,1),1,","),5)-LEFT(REPLACE('Vložení dat'!AU1024,FIND(".",'Vložení dat'!AU1024,1),1,","),5)," ")</f>
        <v xml:space="preserve"> </v>
      </c>
      <c r="AH1026" s="13" t="str">
        <f>IF(A1026="Vyt",LEFT(REPLACE('Vložení dat'!T1024,FIND(".",'Vložení dat'!T1024,1),1,","),5)-LEFT(REPLACE('Vložení dat'!U1024,FIND(".",'Vložení dat'!U1024,1),1,","),5),"")</f>
        <v/>
      </c>
      <c r="AI1026" t="str">
        <f>IF(A1026="Vyt"," ",IF(A1026="VODA",LEFT('Vložení dat'!AU1024,12),""))</f>
        <v/>
      </c>
      <c r="AJ1026" t="str">
        <f>IF(A1026="Vyt","",IF(A1026="VODA",LEFT('Vložení dat'!AV1024,12),""))</f>
        <v/>
      </c>
    </row>
    <row r="1027" spans="1:36" x14ac:dyDescent="0.3">
      <c r="A1027" s="13" t="str">
        <f>IF(OR('Vložení dat'!C1025=" VIP4RTN010 ",'Vložení dat'!C1025=" RED4RITN050.c10_001 "),"Vyt",IF(OR('Vložení dat'!C1025=" RED4WM050 ",'Vložení dat'!C1025=" RED4WM010 ",ISNUMBER(SEARCH("ECM4WM020.v20",'Vložení dat'!C1025,1))),"VODA",IF(ISBLANK('Vložení dat'!C1025),"",'Vložení dat'!C1025)))</f>
        <v/>
      </c>
      <c r="B1027" s="13" t="str">
        <f>TRIM('Vložení dat'!N1025)</f>
        <v/>
      </c>
      <c r="C1027" s="16" t="str">
        <f>TRIM('Vložení dat'!K1025)</f>
        <v/>
      </c>
      <c r="D1027" s="13" t="str">
        <f>TRIM('Vložení dat'!L1025)</f>
        <v/>
      </c>
      <c r="E1027" s="13" t="str">
        <f>TRIM('Vložení dat'!J1025)</f>
        <v/>
      </c>
      <c r="F1027" s="13" t="str">
        <f>TRIM('Vložení dat'!H1025)</f>
        <v/>
      </c>
      <c r="G1027" s="13" t="str">
        <f>TRIM('Vložení dat'!G1025)</f>
        <v/>
      </c>
      <c r="H1027" s="13" t="str">
        <f>TRIM('Vložení dat'!E1025)</f>
        <v/>
      </c>
      <c r="I1027" s="13" t="str">
        <f>TRIM('Vložení dat'!B1025)</f>
        <v/>
      </c>
      <c r="J1027" s="13" t="str">
        <f>IF(AND(OR(A1027="Vyt",A1027="VODA"),'Vložení dat'!O1025=0),"OK",IF(AND(OR(A1027="Vyt",A1027="VODA"),'Vložení dat'!O1025&lt;&gt;0),CONCATENATE("CHYBA - ",'Vložení dat'!O1025),""))</f>
        <v/>
      </c>
      <c r="K1027" s="13" t="str">
        <f>IF(A1027="Vyt",'Vložení dat'!R1025,IF(A1027="VODA",VALUE(TRIM(LEFT(REPLACE('Vložení dat'!T1025,FIND(".",'Vložení dat'!T1025,1),1,","),8))),""))</f>
        <v/>
      </c>
      <c r="L1027" s="16" t="str">
        <f>IF(A1027="Vyt",TRIM('Vložení dat'!S1025),IF(A1027="VODA",VALUE(TRIM(LEFT(REPLACE('Vložení dat'!R1025,FIND(".",'Vložení dat'!R1025,1),1,","),8))),""))</f>
        <v/>
      </c>
      <c r="M1027" s="16" t="str">
        <f>IF(A1027="Vyt",RIGHT('Vložení dat'!P1025,11),IF(A1027="VODA",VALUE(TRIM(LEFT(REPLACE('Vložení dat'!S1025,FIND(".",'Vložení dat'!S1025,1),1,","),8))),""))</f>
        <v/>
      </c>
      <c r="N1027" s="12" t="str">
        <f>IF(A1027="Vyt",TRIM('Vložení dat'!V1025),"")</f>
        <v/>
      </c>
      <c r="O1027" s="17" t="str">
        <f>IF(A1027="Vyt",TRIM(LEFT('Vložení dat'!W1025,9)),IF(A1027="VODA",TRIM(CONCATENATE(LEFT('Vložení dat'!U1025,3),".",MID('Vložení dat'!U1025,5,2),".",MID('Vložení dat'!U1025,8,2))),""))</f>
        <v/>
      </c>
      <c r="P1027" s="18" t="str">
        <f>IF($A1027="Vyt",'Vložení dat'!X1025,IF($A1027="VODA",VALUE(LEFT(TRIM(REPLACE('Vložení dat'!V1025,FIND(".",'Vložení dat'!V1025,1),1,",")),7)),""))</f>
        <v/>
      </c>
      <c r="Q1027" s="18" t="str">
        <f>IF($A1027="Vyt",'Vložení dat'!Y1025,IF($A1027="VODA",VALUE(LEFT(TRIM(REPLACE('Vložení dat'!W1025,FIND(".",'Vložení dat'!W1025,1),1,",")),7)),""))</f>
        <v/>
      </c>
      <c r="R1027" s="18" t="str">
        <f>IF($A1027="Vyt",'Vložení dat'!Z1025,IF($A1027="VODA",VALUE(LEFT(TRIM(REPLACE('Vložení dat'!X1025,FIND(".",'Vložení dat'!X1025,1),1,",")),7)),""))</f>
        <v/>
      </c>
      <c r="S1027" s="18" t="str">
        <f>IF($A1027="Vyt",'Vložení dat'!AA1025,IF($A1027="VODA",VALUE(LEFT(TRIM(REPLACE('Vložení dat'!Y1025,FIND(".",'Vložení dat'!Y1025,1),1,",")),7)),""))</f>
        <v/>
      </c>
      <c r="T1027" s="18" t="str">
        <f>IF($A1027="Vyt",'Vložení dat'!AB1025,IF($A1027="VODA",VALUE(LEFT(TRIM(REPLACE('Vložení dat'!Z1025,FIND(".",'Vložení dat'!Z1025,1),1,",")),7)),""))</f>
        <v/>
      </c>
      <c r="U1027" s="18" t="str">
        <f>IF($A1027="Vyt",'Vložení dat'!AC1025,IF($A1027="VODA",VALUE(LEFT(TRIM(REPLACE('Vložení dat'!AA1025,FIND(".",'Vložení dat'!AA1025,1),1,",")),7)),""))</f>
        <v/>
      </c>
      <c r="V1027" s="18" t="str">
        <f>IF($A1027="Vyt",'Vložení dat'!AD1025,IF($A1027="VODA",VALUE(LEFT(TRIM(REPLACE('Vložení dat'!AB1025,FIND(".",'Vložení dat'!AB1025,1),1,",")),7)),""))</f>
        <v/>
      </c>
      <c r="W1027" s="18" t="str">
        <f>IF($A1027="Vyt",'Vložení dat'!AE1025,IF($A1027="VODA",VALUE(LEFT(TRIM(REPLACE('Vložení dat'!AC1025,FIND(".",'Vložení dat'!AC1025,1),1,",")),7)),""))</f>
        <v/>
      </c>
      <c r="X1027" s="18" t="str">
        <f>IF($A1027="Vyt",'Vložení dat'!AF1025,IF($A1027="VODA",VALUE(LEFT(TRIM(REPLACE('Vložení dat'!AD1025,FIND(".",'Vložení dat'!AD1025,1),1,",")),7)),""))</f>
        <v/>
      </c>
      <c r="Y1027" s="18" t="str">
        <f>IF($A1027="Vyt",'Vložení dat'!AG1025,IF($A1027="VODA",VALUE(LEFT(TRIM(REPLACE('Vložení dat'!AE1025,FIND(".",'Vložení dat'!AE1025,1),1,",")),7)),""))</f>
        <v/>
      </c>
      <c r="Z1027" s="18" t="str">
        <f>IF($A1027="Vyt",'Vložení dat'!AH1025,IF($A1027="VODA",VALUE(LEFT(TRIM(REPLACE('Vložení dat'!AF1025,FIND(".",'Vložení dat'!AF1025,1),1,",")),7)),""))</f>
        <v/>
      </c>
      <c r="AA1027" s="18" t="str">
        <f>IF($A1027="Vyt",'Vložení dat'!AI1025,IF($A1027="VODA",VALUE(LEFT(TRIM(REPLACE('Vložení dat'!AG1025,FIND(".",'Vložení dat'!AG1025,1),1,",")),7)),""))</f>
        <v/>
      </c>
      <c r="AB1027" s="18" t="str">
        <f>IF(A1027="Vyt",TRIM(LEFT('Vložení dat'!AY1025,9)),IF(A1027="VODA",TRIM(LEFT('Vložení dat'!BB1025,9)),""))</f>
        <v/>
      </c>
      <c r="AC1027" s="18" t="str">
        <f>IF(A1027="Vyt",TRIM(LEFT('Vložení dat'!AW1025,7)),"")</f>
        <v/>
      </c>
      <c r="AD1027" s="18" t="str">
        <f>IF(A1027="Vyt",VALUE(REPLACE(TRIM(LEFT('Vložení dat'!BA1025,4)),FIND(".",TRIM(LEFT('Vložení dat'!BA1025,4)),1),1,",")),IF(A1027="VODA",VALUE(REPLACE(TRIM(LEFT('Vložení dat'!BC1025,4)),FIND(".",TRIM(LEFT('Vložení dat'!BC1025,4)),1),1,",")),""))</f>
        <v/>
      </c>
      <c r="AE1027" s="12" t="str">
        <f>IF($A1027="Vyt",TRIM(LEFT(REPLACE('Vložení dat'!T1025,FIND(".",'Vložení dat'!T1025,1),1,","),5)),"")</f>
        <v/>
      </c>
      <c r="AF1027" s="12" t="str">
        <f>IF($A1027="Vyt",TRIM(LEFT(REPLACE('Vložení dat'!U1025,FIND(".",'Vložení dat'!U1025,1),1,","),5)),"")</f>
        <v/>
      </c>
      <c r="AG1027" s="13" t="str">
        <f>IF(A1027="Vyt",LEFT(REPLACE('Vložení dat'!AT1025,FIND(".",'Vložení dat'!AT1025,1),1,","),5)-LEFT(REPLACE('Vložení dat'!AU1025,FIND(".",'Vložení dat'!AU1025,1),1,","),5)," ")</f>
        <v xml:space="preserve"> </v>
      </c>
      <c r="AH1027" s="13" t="str">
        <f>IF(A1027="Vyt",LEFT(REPLACE('Vložení dat'!T1025,FIND(".",'Vložení dat'!T1025,1),1,","),5)-LEFT(REPLACE('Vložení dat'!U1025,FIND(".",'Vložení dat'!U1025,1),1,","),5),"")</f>
        <v/>
      </c>
      <c r="AI1027" t="str">
        <f>IF(A1027="Vyt"," ",IF(A1027="VODA",LEFT('Vložení dat'!AU1025,12),""))</f>
        <v/>
      </c>
      <c r="AJ1027" t="str">
        <f>IF(A1027="Vyt","",IF(A1027="VODA",LEFT('Vložení dat'!AV1025,12),""))</f>
        <v/>
      </c>
    </row>
    <row r="1028" spans="1:36" x14ac:dyDescent="0.3">
      <c r="A1028" s="13" t="str">
        <f>IF(OR('Vložení dat'!C1026=" VIP4RTN010 ",'Vložení dat'!C1026=" RED4RITN050.c10_001 "),"Vyt",IF(OR('Vložení dat'!C1026=" RED4WM050 ",'Vložení dat'!C1026=" RED4WM010 ",ISNUMBER(SEARCH("ECM4WM020.v20",'Vložení dat'!C1026,1))),"VODA",IF(ISBLANK('Vložení dat'!C1026),"",'Vložení dat'!C1026)))</f>
        <v/>
      </c>
      <c r="B1028" s="13" t="str">
        <f>TRIM('Vložení dat'!N1026)</f>
        <v/>
      </c>
      <c r="C1028" s="16" t="str">
        <f>TRIM('Vložení dat'!K1026)</f>
        <v/>
      </c>
      <c r="D1028" s="13" t="str">
        <f>TRIM('Vložení dat'!L1026)</f>
        <v/>
      </c>
      <c r="E1028" s="13" t="str">
        <f>TRIM('Vložení dat'!J1026)</f>
        <v/>
      </c>
      <c r="F1028" s="13" t="str">
        <f>TRIM('Vložení dat'!H1026)</f>
        <v/>
      </c>
      <c r="G1028" s="13" t="str">
        <f>TRIM('Vložení dat'!G1026)</f>
        <v/>
      </c>
      <c r="H1028" s="13" t="str">
        <f>TRIM('Vložení dat'!E1026)</f>
        <v/>
      </c>
      <c r="I1028" s="13" t="str">
        <f>TRIM('Vložení dat'!B1026)</f>
        <v/>
      </c>
      <c r="J1028" s="13" t="str">
        <f>IF(AND(OR(A1028="Vyt",A1028="VODA"),'Vložení dat'!O1026=0),"OK",IF(AND(OR(A1028="Vyt",A1028="VODA"),'Vložení dat'!O1026&lt;&gt;0),CONCATENATE("CHYBA - ",'Vložení dat'!O1026),""))</f>
        <v/>
      </c>
      <c r="K1028" s="13" t="str">
        <f>IF(A1028="Vyt",'Vložení dat'!R1026,IF(A1028="VODA",VALUE(TRIM(LEFT(REPLACE('Vložení dat'!T1026,FIND(".",'Vložení dat'!T1026,1),1,","),8))),""))</f>
        <v/>
      </c>
      <c r="L1028" s="16" t="str">
        <f>IF(A1028="Vyt",TRIM('Vložení dat'!S1026),IF(A1028="VODA",VALUE(TRIM(LEFT(REPLACE('Vložení dat'!R1026,FIND(".",'Vložení dat'!R1026,1),1,","),8))),""))</f>
        <v/>
      </c>
      <c r="M1028" s="16" t="str">
        <f>IF(A1028="Vyt",RIGHT('Vložení dat'!P1026,11),IF(A1028="VODA",VALUE(TRIM(LEFT(REPLACE('Vložení dat'!S1026,FIND(".",'Vložení dat'!S1026,1),1,","),8))),""))</f>
        <v/>
      </c>
      <c r="N1028" s="12" t="str">
        <f>IF(A1028="Vyt",TRIM('Vložení dat'!V1026),"")</f>
        <v/>
      </c>
      <c r="O1028" s="17" t="str">
        <f>IF(A1028="Vyt",TRIM(LEFT('Vložení dat'!W1026,9)),IF(A1028="VODA",TRIM(CONCATENATE(LEFT('Vložení dat'!U1026,3),".",MID('Vložení dat'!U1026,5,2),".",MID('Vložení dat'!U1026,8,2))),""))</f>
        <v/>
      </c>
      <c r="P1028" s="18" t="str">
        <f>IF($A1028="Vyt",'Vložení dat'!X1026,IF($A1028="VODA",VALUE(LEFT(TRIM(REPLACE('Vložení dat'!V1026,FIND(".",'Vložení dat'!V1026,1),1,",")),7)),""))</f>
        <v/>
      </c>
      <c r="Q1028" s="18" t="str">
        <f>IF($A1028="Vyt",'Vložení dat'!Y1026,IF($A1028="VODA",VALUE(LEFT(TRIM(REPLACE('Vložení dat'!W1026,FIND(".",'Vložení dat'!W1026,1),1,",")),7)),""))</f>
        <v/>
      </c>
      <c r="R1028" s="18" t="str">
        <f>IF($A1028="Vyt",'Vložení dat'!Z1026,IF($A1028="VODA",VALUE(LEFT(TRIM(REPLACE('Vložení dat'!X1026,FIND(".",'Vložení dat'!X1026,1),1,",")),7)),""))</f>
        <v/>
      </c>
      <c r="S1028" s="18" t="str">
        <f>IF($A1028="Vyt",'Vložení dat'!AA1026,IF($A1028="VODA",VALUE(LEFT(TRIM(REPLACE('Vložení dat'!Y1026,FIND(".",'Vložení dat'!Y1026,1),1,",")),7)),""))</f>
        <v/>
      </c>
      <c r="T1028" s="18" t="str">
        <f>IF($A1028="Vyt",'Vložení dat'!AB1026,IF($A1028="VODA",VALUE(LEFT(TRIM(REPLACE('Vložení dat'!Z1026,FIND(".",'Vložení dat'!Z1026,1),1,",")),7)),""))</f>
        <v/>
      </c>
      <c r="U1028" s="18" t="str">
        <f>IF($A1028="Vyt",'Vložení dat'!AC1026,IF($A1028="VODA",VALUE(LEFT(TRIM(REPLACE('Vložení dat'!AA1026,FIND(".",'Vložení dat'!AA1026,1),1,",")),7)),""))</f>
        <v/>
      </c>
      <c r="V1028" s="18" t="str">
        <f>IF($A1028="Vyt",'Vložení dat'!AD1026,IF($A1028="VODA",VALUE(LEFT(TRIM(REPLACE('Vložení dat'!AB1026,FIND(".",'Vložení dat'!AB1026,1),1,",")),7)),""))</f>
        <v/>
      </c>
      <c r="W1028" s="18" t="str">
        <f>IF($A1028="Vyt",'Vložení dat'!AE1026,IF($A1028="VODA",VALUE(LEFT(TRIM(REPLACE('Vložení dat'!AC1026,FIND(".",'Vložení dat'!AC1026,1),1,",")),7)),""))</f>
        <v/>
      </c>
      <c r="X1028" s="18" t="str">
        <f>IF($A1028="Vyt",'Vložení dat'!AF1026,IF($A1028="VODA",VALUE(LEFT(TRIM(REPLACE('Vložení dat'!AD1026,FIND(".",'Vložení dat'!AD1026,1),1,",")),7)),""))</f>
        <v/>
      </c>
      <c r="Y1028" s="18" t="str">
        <f>IF($A1028="Vyt",'Vložení dat'!AG1026,IF($A1028="VODA",VALUE(LEFT(TRIM(REPLACE('Vložení dat'!AE1026,FIND(".",'Vložení dat'!AE1026,1),1,",")),7)),""))</f>
        <v/>
      </c>
      <c r="Z1028" s="18" t="str">
        <f>IF($A1028="Vyt",'Vložení dat'!AH1026,IF($A1028="VODA",VALUE(LEFT(TRIM(REPLACE('Vložení dat'!AF1026,FIND(".",'Vložení dat'!AF1026,1),1,",")),7)),""))</f>
        <v/>
      </c>
      <c r="AA1028" s="18" t="str">
        <f>IF($A1028="Vyt",'Vložení dat'!AI1026,IF($A1028="VODA",VALUE(LEFT(TRIM(REPLACE('Vložení dat'!AG1026,FIND(".",'Vložení dat'!AG1026,1),1,",")),7)),""))</f>
        <v/>
      </c>
      <c r="AB1028" s="18" t="str">
        <f>IF(A1028="Vyt",TRIM(LEFT('Vložení dat'!AY1026,9)),IF(A1028="VODA",TRIM(LEFT('Vložení dat'!BB1026,9)),""))</f>
        <v/>
      </c>
      <c r="AC1028" s="18" t="str">
        <f>IF(A1028="Vyt",TRIM(LEFT('Vložení dat'!AW1026,7)),"")</f>
        <v/>
      </c>
      <c r="AD1028" s="18" t="str">
        <f>IF(A1028="Vyt",VALUE(REPLACE(TRIM(LEFT('Vložení dat'!BA1026,4)),FIND(".",TRIM(LEFT('Vložení dat'!BA1026,4)),1),1,",")),IF(A1028="VODA",VALUE(REPLACE(TRIM(LEFT('Vložení dat'!BC1026,4)),FIND(".",TRIM(LEFT('Vložení dat'!BC1026,4)),1),1,",")),""))</f>
        <v/>
      </c>
      <c r="AE1028" s="12" t="str">
        <f>IF($A1028="Vyt",TRIM(LEFT(REPLACE('Vložení dat'!T1026,FIND(".",'Vložení dat'!T1026,1),1,","),5)),"")</f>
        <v/>
      </c>
      <c r="AF1028" s="12" t="str">
        <f>IF($A1028="Vyt",TRIM(LEFT(REPLACE('Vložení dat'!U1026,FIND(".",'Vložení dat'!U1026,1),1,","),5)),"")</f>
        <v/>
      </c>
      <c r="AG1028" s="13" t="str">
        <f>IF(A1028="Vyt",LEFT(REPLACE('Vložení dat'!AT1026,FIND(".",'Vložení dat'!AT1026,1),1,","),5)-LEFT(REPLACE('Vložení dat'!AU1026,FIND(".",'Vložení dat'!AU1026,1),1,","),5)," ")</f>
        <v xml:space="preserve"> </v>
      </c>
      <c r="AH1028" s="13" t="str">
        <f>IF(A1028="Vyt",LEFT(REPLACE('Vložení dat'!T1026,FIND(".",'Vložení dat'!T1026,1),1,","),5)-LEFT(REPLACE('Vložení dat'!U1026,FIND(".",'Vložení dat'!U1026,1),1,","),5),"")</f>
        <v/>
      </c>
      <c r="AI1028" t="str">
        <f>IF(A1028="Vyt"," ",IF(A1028="VODA",LEFT('Vložení dat'!AU1026,12),""))</f>
        <v/>
      </c>
      <c r="AJ1028" t="str">
        <f>IF(A1028="Vyt","",IF(A1028="VODA",LEFT('Vložení dat'!AV1026,12),""))</f>
        <v/>
      </c>
    </row>
    <row r="1029" spans="1:36" x14ac:dyDescent="0.3">
      <c r="A1029" s="13" t="str">
        <f>IF(OR('Vložení dat'!C1027=" VIP4RTN010 ",'Vložení dat'!C1027=" RED4RITN050.c10_001 "),"Vyt",IF(OR('Vložení dat'!C1027=" RED4WM050 ",'Vložení dat'!C1027=" RED4WM010 ",ISNUMBER(SEARCH("ECM4WM020.v20",'Vložení dat'!C1027,1))),"VODA",IF(ISBLANK('Vložení dat'!C1027),"",'Vložení dat'!C1027)))</f>
        <v/>
      </c>
      <c r="B1029" s="13" t="str">
        <f>TRIM('Vložení dat'!N1027)</f>
        <v/>
      </c>
      <c r="C1029" s="16" t="str">
        <f>TRIM('Vložení dat'!K1027)</f>
        <v/>
      </c>
      <c r="D1029" s="13" t="str">
        <f>TRIM('Vložení dat'!L1027)</f>
        <v/>
      </c>
      <c r="E1029" s="13" t="str">
        <f>TRIM('Vložení dat'!J1027)</f>
        <v/>
      </c>
      <c r="F1029" s="13" t="str">
        <f>TRIM('Vložení dat'!H1027)</f>
        <v/>
      </c>
      <c r="G1029" s="13" t="str">
        <f>TRIM('Vložení dat'!G1027)</f>
        <v/>
      </c>
      <c r="H1029" s="13" t="str">
        <f>TRIM('Vložení dat'!E1027)</f>
        <v/>
      </c>
      <c r="I1029" s="13" t="str">
        <f>TRIM('Vložení dat'!B1027)</f>
        <v/>
      </c>
      <c r="J1029" s="13" t="str">
        <f>IF(AND(OR(A1029="Vyt",A1029="VODA"),'Vložení dat'!O1027=0),"OK",IF(AND(OR(A1029="Vyt",A1029="VODA"),'Vložení dat'!O1027&lt;&gt;0),CONCATENATE("CHYBA - ",'Vložení dat'!O1027),""))</f>
        <v/>
      </c>
      <c r="K1029" s="13" t="str">
        <f>IF(A1029="Vyt",'Vložení dat'!R1027,IF(A1029="VODA",VALUE(TRIM(LEFT(REPLACE('Vložení dat'!T1027,FIND(".",'Vložení dat'!T1027,1),1,","),8))),""))</f>
        <v/>
      </c>
      <c r="L1029" s="16" t="str">
        <f>IF(A1029="Vyt",TRIM('Vložení dat'!S1027),IF(A1029="VODA",VALUE(TRIM(LEFT(REPLACE('Vložení dat'!R1027,FIND(".",'Vložení dat'!R1027,1),1,","),8))),""))</f>
        <v/>
      </c>
      <c r="M1029" s="16" t="str">
        <f>IF(A1029="Vyt",RIGHT('Vložení dat'!P1027,11),IF(A1029="VODA",VALUE(TRIM(LEFT(REPLACE('Vložení dat'!S1027,FIND(".",'Vložení dat'!S1027,1),1,","),8))),""))</f>
        <v/>
      </c>
      <c r="N1029" s="12" t="str">
        <f>IF(A1029="Vyt",TRIM('Vložení dat'!V1027),"")</f>
        <v/>
      </c>
      <c r="O1029" s="17" t="str">
        <f>IF(A1029="Vyt",TRIM(LEFT('Vložení dat'!W1027,9)),IF(A1029="VODA",TRIM(CONCATENATE(LEFT('Vložení dat'!U1027,3),".",MID('Vložení dat'!U1027,5,2),".",MID('Vložení dat'!U1027,8,2))),""))</f>
        <v/>
      </c>
      <c r="P1029" s="18" t="str">
        <f>IF($A1029="Vyt",'Vložení dat'!X1027,IF($A1029="VODA",VALUE(LEFT(TRIM(REPLACE('Vložení dat'!V1027,FIND(".",'Vložení dat'!V1027,1),1,",")),7)),""))</f>
        <v/>
      </c>
      <c r="Q1029" s="18" t="str">
        <f>IF($A1029="Vyt",'Vložení dat'!Y1027,IF($A1029="VODA",VALUE(LEFT(TRIM(REPLACE('Vložení dat'!W1027,FIND(".",'Vložení dat'!W1027,1),1,",")),7)),""))</f>
        <v/>
      </c>
      <c r="R1029" s="18" t="str">
        <f>IF($A1029="Vyt",'Vložení dat'!Z1027,IF($A1029="VODA",VALUE(LEFT(TRIM(REPLACE('Vložení dat'!X1027,FIND(".",'Vložení dat'!X1027,1),1,",")),7)),""))</f>
        <v/>
      </c>
      <c r="S1029" s="18" t="str">
        <f>IF($A1029="Vyt",'Vložení dat'!AA1027,IF($A1029="VODA",VALUE(LEFT(TRIM(REPLACE('Vložení dat'!Y1027,FIND(".",'Vložení dat'!Y1027,1),1,",")),7)),""))</f>
        <v/>
      </c>
      <c r="T1029" s="18" t="str">
        <f>IF($A1029="Vyt",'Vložení dat'!AB1027,IF($A1029="VODA",VALUE(LEFT(TRIM(REPLACE('Vložení dat'!Z1027,FIND(".",'Vložení dat'!Z1027,1),1,",")),7)),""))</f>
        <v/>
      </c>
      <c r="U1029" s="18" t="str">
        <f>IF($A1029="Vyt",'Vložení dat'!AC1027,IF($A1029="VODA",VALUE(LEFT(TRIM(REPLACE('Vložení dat'!AA1027,FIND(".",'Vložení dat'!AA1027,1),1,",")),7)),""))</f>
        <v/>
      </c>
      <c r="V1029" s="18" t="str">
        <f>IF($A1029="Vyt",'Vložení dat'!AD1027,IF($A1029="VODA",VALUE(LEFT(TRIM(REPLACE('Vložení dat'!AB1027,FIND(".",'Vložení dat'!AB1027,1),1,",")),7)),""))</f>
        <v/>
      </c>
      <c r="W1029" s="18" t="str">
        <f>IF($A1029="Vyt",'Vložení dat'!AE1027,IF($A1029="VODA",VALUE(LEFT(TRIM(REPLACE('Vložení dat'!AC1027,FIND(".",'Vložení dat'!AC1027,1),1,",")),7)),""))</f>
        <v/>
      </c>
      <c r="X1029" s="18" t="str">
        <f>IF($A1029="Vyt",'Vložení dat'!AF1027,IF($A1029="VODA",VALUE(LEFT(TRIM(REPLACE('Vložení dat'!AD1027,FIND(".",'Vložení dat'!AD1027,1),1,",")),7)),""))</f>
        <v/>
      </c>
      <c r="Y1029" s="18" t="str">
        <f>IF($A1029="Vyt",'Vložení dat'!AG1027,IF($A1029="VODA",VALUE(LEFT(TRIM(REPLACE('Vložení dat'!AE1027,FIND(".",'Vložení dat'!AE1027,1),1,",")),7)),""))</f>
        <v/>
      </c>
      <c r="Z1029" s="18" t="str">
        <f>IF($A1029="Vyt",'Vložení dat'!AH1027,IF($A1029="VODA",VALUE(LEFT(TRIM(REPLACE('Vložení dat'!AF1027,FIND(".",'Vložení dat'!AF1027,1),1,",")),7)),""))</f>
        <v/>
      </c>
      <c r="AA1029" s="18" t="str">
        <f>IF($A1029="Vyt",'Vložení dat'!AI1027,IF($A1029="VODA",VALUE(LEFT(TRIM(REPLACE('Vložení dat'!AG1027,FIND(".",'Vložení dat'!AG1027,1),1,",")),7)),""))</f>
        <v/>
      </c>
      <c r="AB1029" s="18" t="str">
        <f>IF(A1029="Vyt",TRIM(LEFT('Vložení dat'!AY1027,9)),IF(A1029="VODA",TRIM(LEFT('Vložení dat'!BB1027,9)),""))</f>
        <v/>
      </c>
      <c r="AC1029" s="18" t="str">
        <f>IF(A1029="Vyt",TRIM(LEFT('Vložení dat'!AW1027,7)),"")</f>
        <v/>
      </c>
      <c r="AD1029" s="18" t="str">
        <f>IF(A1029="Vyt",VALUE(REPLACE(TRIM(LEFT('Vložení dat'!BA1027,4)),FIND(".",TRIM(LEFT('Vložení dat'!BA1027,4)),1),1,",")),IF(A1029="VODA",VALUE(REPLACE(TRIM(LEFT('Vložení dat'!BC1027,4)),FIND(".",TRIM(LEFT('Vložení dat'!BC1027,4)),1),1,",")),""))</f>
        <v/>
      </c>
      <c r="AE1029" s="12" t="str">
        <f>IF($A1029="Vyt",TRIM(LEFT(REPLACE('Vložení dat'!T1027,FIND(".",'Vložení dat'!T1027,1),1,","),5)),"")</f>
        <v/>
      </c>
      <c r="AF1029" s="12" t="str">
        <f>IF($A1029="Vyt",TRIM(LEFT(REPLACE('Vložení dat'!U1027,FIND(".",'Vložení dat'!U1027,1),1,","),5)),"")</f>
        <v/>
      </c>
      <c r="AG1029" s="13" t="str">
        <f>IF(A1029="Vyt",LEFT(REPLACE('Vložení dat'!AT1027,FIND(".",'Vložení dat'!AT1027,1),1,","),5)-LEFT(REPLACE('Vložení dat'!AU1027,FIND(".",'Vložení dat'!AU1027,1),1,","),5)," ")</f>
        <v xml:space="preserve"> </v>
      </c>
      <c r="AH1029" s="13" t="str">
        <f>IF(A1029="Vyt",LEFT(REPLACE('Vložení dat'!T1027,FIND(".",'Vložení dat'!T1027,1),1,","),5)-LEFT(REPLACE('Vložení dat'!U1027,FIND(".",'Vložení dat'!U1027,1),1,","),5),"")</f>
        <v/>
      </c>
      <c r="AI1029" t="str">
        <f>IF(A1029="Vyt"," ",IF(A1029="VODA",LEFT('Vložení dat'!AU1027,12),""))</f>
        <v/>
      </c>
      <c r="AJ1029" t="str">
        <f>IF(A1029="Vyt","",IF(A1029="VODA",LEFT('Vložení dat'!AV1027,12),""))</f>
        <v/>
      </c>
    </row>
    <row r="1030" spans="1:36" x14ac:dyDescent="0.3">
      <c r="A1030" s="13" t="str">
        <f>IF(OR('Vložení dat'!C1028=" VIP4RTN010 ",'Vložení dat'!C1028=" RED4RITN050.c10_001 "),"Vyt",IF(OR('Vložení dat'!C1028=" RED4WM050 ",'Vložení dat'!C1028=" RED4WM010 ",ISNUMBER(SEARCH("ECM4WM020.v20",'Vložení dat'!C1028,1))),"VODA",IF(ISBLANK('Vložení dat'!C1028),"",'Vložení dat'!C1028)))</f>
        <v/>
      </c>
      <c r="B1030" s="13" t="str">
        <f>TRIM('Vložení dat'!N1028)</f>
        <v/>
      </c>
      <c r="C1030" s="16" t="str">
        <f>TRIM('Vložení dat'!K1028)</f>
        <v/>
      </c>
      <c r="D1030" s="13" t="str">
        <f>TRIM('Vložení dat'!L1028)</f>
        <v/>
      </c>
      <c r="E1030" s="13" t="str">
        <f>TRIM('Vložení dat'!J1028)</f>
        <v/>
      </c>
      <c r="F1030" s="13" t="str">
        <f>TRIM('Vložení dat'!H1028)</f>
        <v/>
      </c>
      <c r="G1030" s="13" t="str">
        <f>TRIM('Vložení dat'!G1028)</f>
        <v/>
      </c>
      <c r="H1030" s="13" t="str">
        <f>TRIM('Vložení dat'!E1028)</f>
        <v/>
      </c>
      <c r="I1030" s="13" t="str">
        <f>TRIM('Vložení dat'!B1028)</f>
        <v/>
      </c>
      <c r="J1030" s="13" t="str">
        <f>IF(AND(OR(A1030="Vyt",A1030="VODA"),'Vložení dat'!O1028=0),"OK",IF(AND(OR(A1030="Vyt",A1030="VODA"),'Vložení dat'!O1028&lt;&gt;0),CONCATENATE("CHYBA - ",'Vložení dat'!O1028),""))</f>
        <v/>
      </c>
      <c r="K1030" s="13" t="str">
        <f>IF(A1030="Vyt",'Vložení dat'!R1028,IF(A1030="VODA",VALUE(TRIM(LEFT(REPLACE('Vložení dat'!T1028,FIND(".",'Vložení dat'!T1028,1),1,","),8))),""))</f>
        <v/>
      </c>
      <c r="L1030" s="16" t="str">
        <f>IF(A1030="Vyt",TRIM('Vložení dat'!S1028),IF(A1030="VODA",VALUE(TRIM(LEFT(REPLACE('Vložení dat'!R1028,FIND(".",'Vložení dat'!R1028,1),1,","),8))),""))</f>
        <v/>
      </c>
      <c r="M1030" s="16" t="str">
        <f>IF(A1030="Vyt",RIGHT('Vložení dat'!P1028,11),IF(A1030="VODA",VALUE(TRIM(LEFT(REPLACE('Vložení dat'!S1028,FIND(".",'Vložení dat'!S1028,1),1,","),8))),""))</f>
        <v/>
      </c>
      <c r="N1030" s="12" t="str">
        <f>IF(A1030="Vyt",TRIM('Vložení dat'!V1028),"")</f>
        <v/>
      </c>
      <c r="O1030" s="17" t="str">
        <f>IF(A1030="Vyt",TRIM(LEFT('Vložení dat'!W1028,9)),IF(A1030="VODA",TRIM(CONCATENATE(LEFT('Vložení dat'!U1028,3),".",MID('Vložení dat'!U1028,5,2),".",MID('Vložení dat'!U1028,8,2))),""))</f>
        <v/>
      </c>
      <c r="P1030" s="18" t="str">
        <f>IF($A1030="Vyt",'Vložení dat'!X1028,IF($A1030="VODA",VALUE(LEFT(TRIM(REPLACE('Vložení dat'!V1028,FIND(".",'Vložení dat'!V1028,1),1,",")),7)),""))</f>
        <v/>
      </c>
      <c r="Q1030" s="18" t="str">
        <f>IF($A1030="Vyt",'Vložení dat'!Y1028,IF($A1030="VODA",VALUE(LEFT(TRIM(REPLACE('Vložení dat'!W1028,FIND(".",'Vložení dat'!W1028,1),1,",")),7)),""))</f>
        <v/>
      </c>
      <c r="R1030" s="18" t="str">
        <f>IF($A1030="Vyt",'Vložení dat'!Z1028,IF($A1030="VODA",VALUE(LEFT(TRIM(REPLACE('Vložení dat'!X1028,FIND(".",'Vložení dat'!X1028,1),1,",")),7)),""))</f>
        <v/>
      </c>
      <c r="S1030" s="18" t="str">
        <f>IF($A1030="Vyt",'Vložení dat'!AA1028,IF($A1030="VODA",VALUE(LEFT(TRIM(REPLACE('Vložení dat'!Y1028,FIND(".",'Vložení dat'!Y1028,1),1,",")),7)),""))</f>
        <v/>
      </c>
      <c r="T1030" s="18" t="str">
        <f>IF($A1030="Vyt",'Vložení dat'!AB1028,IF($A1030="VODA",VALUE(LEFT(TRIM(REPLACE('Vložení dat'!Z1028,FIND(".",'Vložení dat'!Z1028,1),1,",")),7)),""))</f>
        <v/>
      </c>
      <c r="U1030" s="18" t="str">
        <f>IF($A1030="Vyt",'Vložení dat'!AC1028,IF($A1030="VODA",VALUE(LEFT(TRIM(REPLACE('Vložení dat'!AA1028,FIND(".",'Vložení dat'!AA1028,1),1,",")),7)),""))</f>
        <v/>
      </c>
      <c r="V1030" s="18" t="str">
        <f>IF($A1030="Vyt",'Vložení dat'!AD1028,IF($A1030="VODA",VALUE(LEFT(TRIM(REPLACE('Vložení dat'!AB1028,FIND(".",'Vložení dat'!AB1028,1),1,",")),7)),""))</f>
        <v/>
      </c>
      <c r="W1030" s="18" t="str">
        <f>IF($A1030="Vyt",'Vložení dat'!AE1028,IF($A1030="VODA",VALUE(LEFT(TRIM(REPLACE('Vložení dat'!AC1028,FIND(".",'Vložení dat'!AC1028,1),1,",")),7)),""))</f>
        <v/>
      </c>
      <c r="X1030" s="18" t="str">
        <f>IF($A1030="Vyt",'Vložení dat'!AF1028,IF($A1030="VODA",VALUE(LEFT(TRIM(REPLACE('Vložení dat'!AD1028,FIND(".",'Vložení dat'!AD1028,1),1,",")),7)),""))</f>
        <v/>
      </c>
      <c r="Y1030" s="18" t="str">
        <f>IF($A1030="Vyt",'Vložení dat'!AG1028,IF($A1030="VODA",VALUE(LEFT(TRIM(REPLACE('Vložení dat'!AE1028,FIND(".",'Vložení dat'!AE1028,1),1,",")),7)),""))</f>
        <v/>
      </c>
      <c r="Z1030" s="18" t="str">
        <f>IF($A1030="Vyt",'Vložení dat'!AH1028,IF($A1030="VODA",VALUE(LEFT(TRIM(REPLACE('Vložení dat'!AF1028,FIND(".",'Vložení dat'!AF1028,1),1,",")),7)),""))</f>
        <v/>
      </c>
      <c r="AA1030" s="18" t="str">
        <f>IF($A1030="Vyt",'Vložení dat'!AI1028,IF($A1030="VODA",VALUE(LEFT(TRIM(REPLACE('Vložení dat'!AG1028,FIND(".",'Vložení dat'!AG1028,1),1,",")),7)),""))</f>
        <v/>
      </c>
      <c r="AB1030" s="18" t="str">
        <f>IF(A1030="Vyt",TRIM(LEFT('Vložení dat'!AY1028,9)),IF(A1030="VODA",TRIM(LEFT('Vložení dat'!BB1028,9)),""))</f>
        <v/>
      </c>
      <c r="AC1030" s="18" t="str">
        <f>IF(A1030="Vyt",TRIM(LEFT('Vložení dat'!AW1028,7)),"")</f>
        <v/>
      </c>
      <c r="AD1030" s="18" t="str">
        <f>IF(A1030="Vyt",VALUE(REPLACE(TRIM(LEFT('Vložení dat'!BA1028,4)),FIND(".",TRIM(LEFT('Vložení dat'!BA1028,4)),1),1,",")),IF(A1030="VODA",VALUE(REPLACE(TRIM(LEFT('Vložení dat'!BC1028,4)),FIND(".",TRIM(LEFT('Vložení dat'!BC1028,4)),1),1,",")),""))</f>
        <v/>
      </c>
      <c r="AE1030" s="12" t="str">
        <f>IF($A1030="Vyt",TRIM(LEFT(REPLACE('Vložení dat'!T1028,FIND(".",'Vložení dat'!T1028,1),1,","),5)),"")</f>
        <v/>
      </c>
      <c r="AF1030" s="12" t="str">
        <f>IF($A1030="Vyt",TRIM(LEFT(REPLACE('Vložení dat'!U1028,FIND(".",'Vložení dat'!U1028,1),1,","),5)),"")</f>
        <v/>
      </c>
      <c r="AG1030" s="13" t="str">
        <f>IF(A1030="Vyt",LEFT(REPLACE('Vložení dat'!AT1028,FIND(".",'Vložení dat'!AT1028,1),1,","),5)-LEFT(REPLACE('Vložení dat'!AU1028,FIND(".",'Vložení dat'!AU1028,1),1,","),5)," ")</f>
        <v xml:space="preserve"> </v>
      </c>
      <c r="AH1030" s="13" t="str">
        <f>IF(A1030="Vyt",LEFT(REPLACE('Vložení dat'!T1028,FIND(".",'Vložení dat'!T1028,1),1,","),5)-LEFT(REPLACE('Vložení dat'!U1028,FIND(".",'Vložení dat'!U1028,1),1,","),5),"")</f>
        <v/>
      </c>
      <c r="AI1030" t="str">
        <f>IF(A1030="Vyt"," ",IF(A1030="VODA",LEFT('Vložení dat'!AU1028,12),""))</f>
        <v/>
      </c>
      <c r="AJ1030" t="str">
        <f>IF(A1030="Vyt","",IF(A1030="VODA",LEFT('Vložení dat'!AV1028,12),""))</f>
        <v/>
      </c>
    </row>
    <row r="1031" spans="1:36" x14ac:dyDescent="0.3">
      <c r="A1031" s="13" t="str">
        <f>IF(OR('Vložení dat'!C1029=" VIP4RTN010 ",'Vložení dat'!C1029=" RED4RITN050.c10_001 "),"Vyt",IF(OR('Vložení dat'!C1029=" RED4WM050 ",'Vložení dat'!C1029=" RED4WM010 ",ISNUMBER(SEARCH("ECM4WM020.v20",'Vložení dat'!C1029,1))),"VODA",IF(ISBLANK('Vložení dat'!C1029),"",'Vložení dat'!C1029)))</f>
        <v/>
      </c>
      <c r="B1031" s="13" t="str">
        <f>TRIM('Vložení dat'!N1029)</f>
        <v/>
      </c>
      <c r="C1031" s="16" t="str">
        <f>TRIM('Vložení dat'!K1029)</f>
        <v/>
      </c>
      <c r="D1031" s="13" t="str">
        <f>TRIM('Vložení dat'!L1029)</f>
        <v/>
      </c>
      <c r="E1031" s="13" t="str">
        <f>TRIM('Vložení dat'!J1029)</f>
        <v/>
      </c>
      <c r="F1031" s="13" t="str">
        <f>TRIM('Vložení dat'!H1029)</f>
        <v/>
      </c>
      <c r="G1031" s="13" t="str">
        <f>TRIM('Vložení dat'!G1029)</f>
        <v/>
      </c>
      <c r="H1031" s="13" t="str">
        <f>TRIM('Vložení dat'!E1029)</f>
        <v/>
      </c>
      <c r="I1031" s="13" t="str">
        <f>TRIM('Vložení dat'!B1029)</f>
        <v/>
      </c>
      <c r="J1031" s="13" t="str">
        <f>IF(AND(OR(A1031="Vyt",A1031="VODA"),'Vložení dat'!O1029=0),"OK",IF(AND(OR(A1031="Vyt",A1031="VODA"),'Vložení dat'!O1029&lt;&gt;0),CONCATENATE("CHYBA - ",'Vložení dat'!O1029),""))</f>
        <v/>
      </c>
      <c r="K1031" s="13" t="str">
        <f>IF(A1031="Vyt",'Vložení dat'!R1029,IF(A1031="VODA",VALUE(TRIM(LEFT(REPLACE('Vložení dat'!T1029,FIND(".",'Vložení dat'!T1029,1),1,","),8))),""))</f>
        <v/>
      </c>
      <c r="L1031" s="16" t="str">
        <f>IF(A1031="Vyt",TRIM('Vložení dat'!S1029),IF(A1031="VODA",VALUE(TRIM(LEFT(REPLACE('Vložení dat'!R1029,FIND(".",'Vložení dat'!R1029,1),1,","),8))),""))</f>
        <v/>
      </c>
      <c r="M1031" s="16" t="str">
        <f>IF(A1031="Vyt",RIGHT('Vložení dat'!P1029,11),IF(A1031="VODA",VALUE(TRIM(LEFT(REPLACE('Vložení dat'!S1029,FIND(".",'Vložení dat'!S1029,1),1,","),8))),""))</f>
        <v/>
      </c>
      <c r="N1031" s="12" t="str">
        <f>IF(A1031="Vyt",TRIM('Vložení dat'!V1029),"")</f>
        <v/>
      </c>
      <c r="O1031" s="17" t="str">
        <f>IF(A1031="Vyt",TRIM(LEFT('Vložení dat'!W1029,9)),IF(A1031="VODA",TRIM(CONCATENATE(LEFT('Vložení dat'!U1029,3),".",MID('Vložení dat'!U1029,5,2),".",MID('Vložení dat'!U1029,8,2))),""))</f>
        <v/>
      </c>
      <c r="P1031" s="18" t="str">
        <f>IF($A1031="Vyt",'Vložení dat'!X1029,IF($A1031="VODA",VALUE(LEFT(TRIM(REPLACE('Vložení dat'!V1029,FIND(".",'Vložení dat'!V1029,1),1,",")),7)),""))</f>
        <v/>
      </c>
      <c r="Q1031" s="18" t="str">
        <f>IF($A1031="Vyt",'Vložení dat'!Y1029,IF($A1031="VODA",VALUE(LEFT(TRIM(REPLACE('Vložení dat'!W1029,FIND(".",'Vložení dat'!W1029,1),1,",")),7)),""))</f>
        <v/>
      </c>
      <c r="R1031" s="18" t="str">
        <f>IF($A1031="Vyt",'Vložení dat'!Z1029,IF($A1031="VODA",VALUE(LEFT(TRIM(REPLACE('Vložení dat'!X1029,FIND(".",'Vložení dat'!X1029,1),1,",")),7)),""))</f>
        <v/>
      </c>
      <c r="S1031" s="18" t="str">
        <f>IF($A1031="Vyt",'Vložení dat'!AA1029,IF($A1031="VODA",VALUE(LEFT(TRIM(REPLACE('Vložení dat'!Y1029,FIND(".",'Vložení dat'!Y1029,1),1,",")),7)),""))</f>
        <v/>
      </c>
      <c r="T1031" s="18" t="str">
        <f>IF($A1031="Vyt",'Vložení dat'!AB1029,IF($A1031="VODA",VALUE(LEFT(TRIM(REPLACE('Vložení dat'!Z1029,FIND(".",'Vložení dat'!Z1029,1),1,",")),7)),""))</f>
        <v/>
      </c>
      <c r="U1031" s="18" t="str">
        <f>IF($A1031="Vyt",'Vložení dat'!AC1029,IF($A1031="VODA",VALUE(LEFT(TRIM(REPLACE('Vložení dat'!AA1029,FIND(".",'Vložení dat'!AA1029,1),1,",")),7)),""))</f>
        <v/>
      </c>
      <c r="V1031" s="18" t="str">
        <f>IF($A1031="Vyt",'Vložení dat'!AD1029,IF($A1031="VODA",VALUE(LEFT(TRIM(REPLACE('Vložení dat'!AB1029,FIND(".",'Vložení dat'!AB1029,1),1,",")),7)),""))</f>
        <v/>
      </c>
      <c r="W1031" s="18" t="str">
        <f>IF($A1031="Vyt",'Vložení dat'!AE1029,IF($A1031="VODA",VALUE(LEFT(TRIM(REPLACE('Vložení dat'!AC1029,FIND(".",'Vložení dat'!AC1029,1),1,",")),7)),""))</f>
        <v/>
      </c>
      <c r="X1031" s="18" t="str">
        <f>IF($A1031="Vyt",'Vložení dat'!AF1029,IF($A1031="VODA",VALUE(LEFT(TRIM(REPLACE('Vložení dat'!AD1029,FIND(".",'Vložení dat'!AD1029,1),1,",")),7)),""))</f>
        <v/>
      </c>
      <c r="Y1031" s="18" t="str">
        <f>IF($A1031="Vyt",'Vložení dat'!AG1029,IF($A1031="VODA",VALUE(LEFT(TRIM(REPLACE('Vložení dat'!AE1029,FIND(".",'Vložení dat'!AE1029,1),1,",")),7)),""))</f>
        <v/>
      </c>
      <c r="Z1031" s="18" t="str">
        <f>IF($A1031="Vyt",'Vložení dat'!AH1029,IF($A1031="VODA",VALUE(LEFT(TRIM(REPLACE('Vložení dat'!AF1029,FIND(".",'Vložení dat'!AF1029,1),1,",")),7)),""))</f>
        <v/>
      </c>
      <c r="AA1031" s="18" t="str">
        <f>IF($A1031="Vyt",'Vložení dat'!AI1029,IF($A1031="VODA",VALUE(LEFT(TRIM(REPLACE('Vložení dat'!AG1029,FIND(".",'Vložení dat'!AG1029,1),1,",")),7)),""))</f>
        <v/>
      </c>
      <c r="AB1031" s="18" t="str">
        <f>IF(A1031="Vyt",TRIM(LEFT('Vložení dat'!AY1029,9)),IF(A1031="VODA",TRIM(LEFT('Vložení dat'!BB1029,9)),""))</f>
        <v/>
      </c>
      <c r="AC1031" s="18" t="str">
        <f>IF(A1031="Vyt",TRIM(LEFT('Vložení dat'!AW1029,7)),"")</f>
        <v/>
      </c>
      <c r="AD1031" s="18" t="str">
        <f>IF(A1031="Vyt",VALUE(REPLACE(TRIM(LEFT('Vložení dat'!BA1029,4)),FIND(".",TRIM(LEFT('Vložení dat'!BA1029,4)),1),1,",")),IF(A1031="VODA",VALUE(REPLACE(TRIM(LEFT('Vložení dat'!BC1029,4)),FIND(".",TRIM(LEFT('Vložení dat'!BC1029,4)),1),1,",")),""))</f>
        <v/>
      </c>
      <c r="AE1031" s="12" t="str">
        <f>IF($A1031="Vyt",TRIM(LEFT(REPLACE('Vložení dat'!T1029,FIND(".",'Vložení dat'!T1029,1),1,","),5)),"")</f>
        <v/>
      </c>
      <c r="AF1031" s="12" t="str">
        <f>IF($A1031="Vyt",TRIM(LEFT(REPLACE('Vložení dat'!U1029,FIND(".",'Vložení dat'!U1029,1),1,","),5)),"")</f>
        <v/>
      </c>
      <c r="AG1031" s="13" t="str">
        <f>IF(A1031="Vyt",LEFT(REPLACE('Vložení dat'!AT1029,FIND(".",'Vložení dat'!AT1029,1),1,","),5)-LEFT(REPLACE('Vložení dat'!AU1029,FIND(".",'Vložení dat'!AU1029,1),1,","),5)," ")</f>
        <v xml:space="preserve"> </v>
      </c>
      <c r="AH1031" s="13" t="str">
        <f>IF(A1031="Vyt",LEFT(REPLACE('Vložení dat'!T1029,FIND(".",'Vložení dat'!T1029,1),1,","),5)-LEFT(REPLACE('Vložení dat'!U1029,FIND(".",'Vložení dat'!U1029,1),1,","),5),"")</f>
        <v/>
      </c>
      <c r="AI1031" t="str">
        <f>IF(A1031="Vyt"," ",IF(A1031="VODA",LEFT('Vložení dat'!AU1029,12),""))</f>
        <v/>
      </c>
      <c r="AJ1031" t="str">
        <f>IF(A1031="Vyt","",IF(A1031="VODA",LEFT('Vložení dat'!AV1029,12),""))</f>
        <v/>
      </c>
    </row>
    <row r="1032" spans="1:36" x14ac:dyDescent="0.3">
      <c r="A1032" s="13" t="str">
        <f>IF(OR('Vložení dat'!C1030=" VIP4RTN010 ",'Vložení dat'!C1030=" RED4RITN050.c10_001 "),"Vyt",IF(OR('Vložení dat'!C1030=" RED4WM050 ",'Vložení dat'!C1030=" RED4WM010 ",ISNUMBER(SEARCH("ECM4WM020.v20",'Vložení dat'!C1030,1))),"VODA",IF(ISBLANK('Vložení dat'!C1030),"",'Vložení dat'!C1030)))</f>
        <v/>
      </c>
      <c r="B1032" s="13" t="str">
        <f>TRIM('Vložení dat'!N1030)</f>
        <v/>
      </c>
      <c r="C1032" s="16" t="str">
        <f>TRIM('Vložení dat'!K1030)</f>
        <v/>
      </c>
      <c r="D1032" s="13" t="str">
        <f>TRIM('Vložení dat'!L1030)</f>
        <v/>
      </c>
      <c r="E1032" s="13" t="str">
        <f>TRIM('Vložení dat'!J1030)</f>
        <v/>
      </c>
      <c r="F1032" s="13" t="str">
        <f>TRIM('Vložení dat'!H1030)</f>
        <v/>
      </c>
      <c r="G1032" s="13" t="str">
        <f>TRIM('Vložení dat'!G1030)</f>
        <v/>
      </c>
      <c r="H1032" s="13" t="str">
        <f>TRIM('Vložení dat'!E1030)</f>
        <v/>
      </c>
      <c r="I1032" s="13" t="str">
        <f>TRIM('Vložení dat'!B1030)</f>
        <v/>
      </c>
      <c r="J1032" s="13" t="str">
        <f>IF(AND(OR(A1032="Vyt",A1032="VODA"),'Vložení dat'!O1030=0),"OK",IF(AND(OR(A1032="Vyt",A1032="VODA"),'Vložení dat'!O1030&lt;&gt;0),CONCATENATE("CHYBA - ",'Vložení dat'!O1030),""))</f>
        <v/>
      </c>
      <c r="K1032" s="13" t="str">
        <f>IF(A1032="Vyt",'Vložení dat'!R1030,IF(A1032="VODA",VALUE(TRIM(LEFT(REPLACE('Vložení dat'!T1030,FIND(".",'Vložení dat'!T1030,1),1,","),8))),""))</f>
        <v/>
      </c>
      <c r="L1032" s="16" t="str">
        <f>IF(A1032="Vyt",TRIM('Vložení dat'!S1030),IF(A1032="VODA",VALUE(TRIM(LEFT(REPLACE('Vložení dat'!R1030,FIND(".",'Vložení dat'!R1030,1),1,","),8))),""))</f>
        <v/>
      </c>
      <c r="M1032" s="16" t="str">
        <f>IF(A1032="Vyt",RIGHT('Vložení dat'!P1030,11),IF(A1032="VODA",VALUE(TRIM(LEFT(REPLACE('Vložení dat'!S1030,FIND(".",'Vložení dat'!S1030,1),1,","),8))),""))</f>
        <v/>
      </c>
      <c r="N1032" s="12" t="str">
        <f>IF(A1032="Vyt",TRIM('Vložení dat'!V1030),"")</f>
        <v/>
      </c>
      <c r="O1032" s="17" t="str">
        <f>IF(A1032="Vyt",TRIM(LEFT('Vložení dat'!W1030,9)),IF(A1032="VODA",TRIM(CONCATENATE(LEFT('Vložení dat'!U1030,3),".",MID('Vložení dat'!U1030,5,2),".",MID('Vložení dat'!U1030,8,2))),""))</f>
        <v/>
      </c>
      <c r="P1032" s="18" t="str">
        <f>IF($A1032="Vyt",'Vložení dat'!X1030,IF($A1032="VODA",VALUE(LEFT(TRIM(REPLACE('Vložení dat'!V1030,FIND(".",'Vložení dat'!V1030,1),1,",")),7)),""))</f>
        <v/>
      </c>
      <c r="Q1032" s="18" t="str">
        <f>IF($A1032="Vyt",'Vložení dat'!Y1030,IF($A1032="VODA",VALUE(LEFT(TRIM(REPLACE('Vložení dat'!W1030,FIND(".",'Vložení dat'!W1030,1),1,",")),7)),""))</f>
        <v/>
      </c>
      <c r="R1032" s="18" t="str">
        <f>IF($A1032="Vyt",'Vložení dat'!Z1030,IF($A1032="VODA",VALUE(LEFT(TRIM(REPLACE('Vložení dat'!X1030,FIND(".",'Vložení dat'!X1030,1),1,",")),7)),""))</f>
        <v/>
      </c>
      <c r="S1032" s="18" t="str">
        <f>IF($A1032="Vyt",'Vložení dat'!AA1030,IF($A1032="VODA",VALUE(LEFT(TRIM(REPLACE('Vložení dat'!Y1030,FIND(".",'Vložení dat'!Y1030,1),1,",")),7)),""))</f>
        <v/>
      </c>
      <c r="T1032" s="18" t="str">
        <f>IF($A1032="Vyt",'Vložení dat'!AB1030,IF($A1032="VODA",VALUE(LEFT(TRIM(REPLACE('Vložení dat'!Z1030,FIND(".",'Vložení dat'!Z1030,1),1,",")),7)),""))</f>
        <v/>
      </c>
      <c r="U1032" s="18" t="str">
        <f>IF($A1032="Vyt",'Vložení dat'!AC1030,IF($A1032="VODA",VALUE(LEFT(TRIM(REPLACE('Vložení dat'!AA1030,FIND(".",'Vložení dat'!AA1030,1),1,",")),7)),""))</f>
        <v/>
      </c>
      <c r="V1032" s="18" t="str">
        <f>IF($A1032="Vyt",'Vložení dat'!AD1030,IF($A1032="VODA",VALUE(LEFT(TRIM(REPLACE('Vložení dat'!AB1030,FIND(".",'Vložení dat'!AB1030,1),1,",")),7)),""))</f>
        <v/>
      </c>
      <c r="W1032" s="18" t="str">
        <f>IF($A1032="Vyt",'Vložení dat'!AE1030,IF($A1032="VODA",VALUE(LEFT(TRIM(REPLACE('Vložení dat'!AC1030,FIND(".",'Vložení dat'!AC1030,1),1,",")),7)),""))</f>
        <v/>
      </c>
      <c r="X1032" s="18" t="str">
        <f>IF($A1032="Vyt",'Vložení dat'!AF1030,IF($A1032="VODA",VALUE(LEFT(TRIM(REPLACE('Vložení dat'!AD1030,FIND(".",'Vložení dat'!AD1030,1),1,",")),7)),""))</f>
        <v/>
      </c>
      <c r="Y1032" s="18" t="str">
        <f>IF($A1032="Vyt",'Vložení dat'!AG1030,IF($A1032="VODA",VALUE(LEFT(TRIM(REPLACE('Vložení dat'!AE1030,FIND(".",'Vložení dat'!AE1030,1),1,",")),7)),""))</f>
        <v/>
      </c>
      <c r="Z1032" s="18" t="str">
        <f>IF($A1032="Vyt",'Vložení dat'!AH1030,IF($A1032="VODA",VALUE(LEFT(TRIM(REPLACE('Vložení dat'!AF1030,FIND(".",'Vložení dat'!AF1030,1),1,",")),7)),""))</f>
        <v/>
      </c>
      <c r="AA1032" s="18" t="str">
        <f>IF($A1032="Vyt",'Vložení dat'!AI1030,IF($A1032="VODA",VALUE(LEFT(TRIM(REPLACE('Vložení dat'!AG1030,FIND(".",'Vložení dat'!AG1030,1),1,",")),7)),""))</f>
        <v/>
      </c>
      <c r="AB1032" s="18" t="str">
        <f>IF(A1032="Vyt",TRIM(LEFT('Vložení dat'!AY1030,9)),IF(A1032="VODA",TRIM(LEFT('Vložení dat'!BB1030,9)),""))</f>
        <v/>
      </c>
      <c r="AC1032" s="18" t="str">
        <f>IF(A1032="Vyt",TRIM(LEFT('Vložení dat'!AW1030,7)),"")</f>
        <v/>
      </c>
      <c r="AD1032" s="18" t="str">
        <f>IF(A1032="Vyt",VALUE(REPLACE(TRIM(LEFT('Vložení dat'!BA1030,4)),FIND(".",TRIM(LEFT('Vložení dat'!BA1030,4)),1),1,",")),IF(A1032="VODA",VALUE(REPLACE(TRIM(LEFT('Vložení dat'!BC1030,4)),FIND(".",TRIM(LEFT('Vložení dat'!BC1030,4)),1),1,",")),""))</f>
        <v/>
      </c>
      <c r="AE1032" s="12" t="str">
        <f>IF($A1032="Vyt",TRIM(LEFT(REPLACE('Vložení dat'!T1030,FIND(".",'Vložení dat'!T1030,1),1,","),5)),"")</f>
        <v/>
      </c>
      <c r="AF1032" s="12" t="str">
        <f>IF($A1032="Vyt",TRIM(LEFT(REPLACE('Vložení dat'!U1030,FIND(".",'Vložení dat'!U1030,1),1,","),5)),"")</f>
        <v/>
      </c>
      <c r="AG1032" s="13" t="str">
        <f>IF(A1032="Vyt",LEFT(REPLACE('Vložení dat'!AT1030,FIND(".",'Vložení dat'!AT1030,1),1,","),5)-LEFT(REPLACE('Vložení dat'!AU1030,FIND(".",'Vložení dat'!AU1030,1),1,","),5)," ")</f>
        <v xml:space="preserve"> </v>
      </c>
      <c r="AH1032" s="13" t="str">
        <f>IF(A1032="Vyt",LEFT(REPLACE('Vložení dat'!T1030,FIND(".",'Vložení dat'!T1030,1),1,","),5)-LEFT(REPLACE('Vložení dat'!U1030,FIND(".",'Vložení dat'!U1030,1),1,","),5),"")</f>
        <v/>
      </c>
      <c r="AI1032" t="str">
        <f>IF(A1032="Vyt"," ",IF(A1032="VODA",LEFT('Vložení dat'!AU1030,12),""))</f>
        <v/>
      </c>
      <c r="AJ1032" t="str">
        <f>IF(A1032="Vyt","",IF(A1032="VODA",LEFT('Vložení dat'!AV1030,12),""))</f>
        <v/>
      </c>
    </row>
    <row r="1033" spans="1:36" x14ac:dyDescent="0.3">
      <c r="A1033" s="13" t="str">
        <f>IF(OR('Vložení dat'!C1031=" VIP4RTN010 ",'Vložení dat'!C1031=" RED4RITN050.c10_001 "),"Vyt",IF(OR('Vložení dat'!C1031=" RED4WM050 ",'Vložení dat'!C1031=" RED4WM010 ",ISNUMBER(SEARCH("ECM4WM020.v20",'Vložení dat'!C1031,1))),"VODA",IF(ISBLANK('Vložení dat'!C1031),"",'Vložení dat'!C1031)))</f>
        <v/>
      </c>
      <c r="B1033" s="13" t="str">
        <f>TRIM('Vložení dat'!N1031)</f>
        <v/>
      </c>
      <c r="C1033" s="16" t="str">
        <f>TRIM('Vložení dat'!K1031)</f>
        <v/>
      </c>
      <c r="D1033" s="13" t="str">
        <f>TRIM('Vložení dat'!L1031)</f>
        <v/>
      </c>
      <c r="E1033" s="13" t="str">
        <f>TRIM('Vložení dat'!J1031)</f>
        <v/>
      </c>
      <c r="F1033" s="13" t="str">
        <f>TRIM('Vložení dat'!H1031)</f>
        <v/>
      </c>
      <c r="G1033" s="13" t="str">
        <f>TRIM('Vložení dat'!G1031)</f>
        <v/>
      </c>
      <c r="H1033" s="13" t="str">
        <f>TRIM('Vložení dat'!E1031)</f>
        <v/>
      </c>
      <c r="I1033" s="13" t="str">
        <f>TRIM('Vložení dat'!B1031)</f>
        <v/>
      </c>
      <c r="J1033" s="13" t="str">
        <f>IF(AND(OR(A1033="Vyt",A1033="VODA"),'Vložení dat'!O1031=0),"OK",IF(AND(OR(A1033="Vyt",A1033="VODA"),'Vložení dat'!O1031&lt;&gt;0),CONCATENATE("CHYBA - ",'Vložení dat'!O1031),""))</f>
        <v/>
      </c>
      <c r="K1033" s="13" t="str">
        <f>IF(A1033="Vyt",'Vložení dat'!R1031,IF(A1033="VODA",VALUE(TRIM(LEFT(REPLACE('Vložení dat'!T1031,FIND(".",'Vložení dat'!T1031,1),1,","),8))),""))</f>
        <v/>
      </c>
      <c r="L1033" s="16" t="str">
        <f>IF(A1033="Vyt",TRIM('Vložení dat'!S1031),IF(A1033="VODA",VALUE(TRIM(LEFT(REPLACE('Vložení dat'!R1031,FIND(".",'Vložení dat'!R1031,1),1,","),8))),""))</f>
        <v/>
      </c>
      <c r="M1033" s="16" t="str">
        <f>IF(A1033="Vyt",RIGHT('Vložení dat'!P1031,11),IF(A1033="VODA",VALUE(TRIM(LEFT(REPLACE('Vložení dat'!S1031,FIND(".",'Vložení dat'!S1031,1),1,","),8))),""))</f>
        <v/>
      </c>
      <c r="N1033" s="12" t="str">
        <f>IF(A1033="Vyt",TRIM('Vložení dat'!V1031),"")</f>
        <v/>
      </c>
      <c r="O1033" s="17" t="str">
        <f>IF(A1033="Vyt",TRIM(LEFT('Vložení dat'!W1031,9)),IF(A1033="VODA",TRIM(CONCATENATE(LEFT('Vložení dat'!U1031,3),".",MID('Vložení dat'!U1031,5,2),".",MID('Vložení dat'!U1031,8,2))),""))</f>
        <v/>
      </c>
      <c r="P1033" s="18" t="str">
        <f>IF($A1033="Vyt",'Vložení dat'!X1031,IF($A1033="VODA",VALUE(LEFT(TRIM(REPLACE('Vložení dat'!V1031,FIND(".",'Vložení dat'!V1031,1),1,",")),7)),""))</f>
        <v/>
      </c>
      <c r="Q1033" s="18" t="str">
        <f>IF($A1033="Vyt",'Vložení dat'!Y1031,IF($A1033="VODA",VALUE(LEFT(TRIM(REPLACE('Vložení dat'!W1031,FIND(".",'Vložení dat'!W1031,1),1,",")),7)),""))</f>
        <v/>
      </c>
      <c r="R1033" s="18" t="str">
        <f>IF($A1033="Vyt",'Vložení dat'!Z1031,IF($A1033="VODA",VALUE(LEFT(TRIM(REPLACE('Vložení dat'!X1031,FIND(".",'Vložení dat'!X1031,1),1,",")),7)),""))</f>
        <v/>
      </c>
      <c r="S1033" s="18" t="str">
        <f>IF($A1033="Vyt",'Vložení dat'!AA1031,IF($A1033="VODA",VALUE(LEFT(TRIM(REPLACE('Vložení dat'!Y1031,FIND(".",'Vložení dat'!Y1031,1),1,",")),7)),""))</f>
        <v/>
      </c>
      <c r="T1033" s="18" t="str">
        <f>IF($A1033="Vyt",'Vložení dat'!AB1031,IF($A1033="VODA",VALUE(LEFT(TRIM(REPLACE('Vložení dat'!Z1031,FIND(".",'Vložení dat'!Z1031,1),1,",")),7)),""))</f>
        <v/>
      </c>
      <c r="U1033" s="18" t="str">
        <f>IF($A1033="Vyt",'Vložení dat'!AC1031,IF($A1033="VODA",VALUE(LEFT(TRIM(REPLACE('Vložení dat'!AA1031,FIND(".",'Vložení dat'!AA1031,1),1,",")),7)),""))</f>
        <v/>
      </c>
      <c r="V1033" s="18" t="str">
        <f>IF($A1033="Vyt",'Vložení dat'!AD1031,IF($A1033="VODA",VALUE(LEFT(TRIM(REPLACE('Vložení dat'!AB1031,FIND(".",'Vložení dat'!AB1031,1),1,",")),7)),""))</f>
        <v/>
      </c>
      <c r="W1033" s="18" t="str">
        <f>IF($A1033="Vyt",'Vložení dat'!AE1031,IF($A1033="VODA",VALUE(LEFT(TRIM(REPLACE('Vložení dat'!AC1031,FIND(".",'Vložení dat'!AC1031,1),1,",")),7)),""))</f>
        <v/>
      </c>
      <c r="X1033" s="18" t="str">
        <f>IF($A1033="Vyt",'Vložení dat'!AF1031,IF($A1033="VODA",VALUE(LEFT(TRIM(REPLACE('Vložení dat'!AD1031,FIND(".",'Vložení dat'!AD1031,1),1,",")),7)),""))</f>
        <v/>
      </c>
      <c r="Y1033" s="18" t="str">
        <f>IF($A1033="Vyt",'Vložení dat'!AG1031,IF($A1033="VODA",VALUE(LEFT(TRIM(REPLACE('Vložení dat'!AE1031,FIND(".",'Vložení dat'!AE1031,1),1,",")),7)),""))</f>
        <v/>
      </c>
      <c r="Z1033" s="18" t="str">
        <f>IF($A1033="Vyt",'Vložení dat'!AH1031,IF($A1033="VODA",VALUE(LEFT(TRIM(REPLACE('Vložení dat'!AF1031,FIND(".",'Vložení dat'!AF1031,1),1,",")),7)),""))</f>
        <v/>
      </c>
      <c r="AA1033" s="18" t="str">
        <f>IF($A1033="Vyt",'Vložení dat'!AI1031,IF($A1033="VODA",VALUE(LEFT(TRIM(REPLACE('Vložení dat'!AG1031,FIND(".",'Vložení dat'!AG1031,1),1,",")),7)),""))</f>
        <v/>
      </c>
      <c r="AB1033" s="18" t="str">
        <f>IF(A1033="Vyt",TRIM(LEFT('Vložení dat'!AY1031,9)),IF(A1033="VODA",TRIM(LEFT('Vložení dat'!BB1031,9)),""))</f>
        <v/>
      </c>
      <c r="AC1033" s="18" t="str">
        <f>IF(A1033="Vyt",TRIM(LEFT('Vložení dat'!AW1031,7)),"")</f>
        <v/>
      </c>
      <c r="AD1033" s="18" t="str">
        <f>IF(A1033="Vyt",VALUE(REPLACE(TRIM(LEFT('Vložení dat'!BA1031,4)),FIND(".",TRIM(LEFT('Vložení dat'!BA1031,4)),1),1,",")),IF(A1033="VODA",VALUE(REPLACE(TRIM(LEFT('Vložení dat'!BC1031,4)),FIND(".",TRIM(LEFT('Vložení dat'!BC1031,4)),1),1,",")),""))</f>
        <v/>
      </c>
      <c r="AE1033" s="12" t="str">
        <f>IF($A1033="Vyt",TRIM(LEFT(REPLACE('Vložení dat'!T1031,FIND(".",'Vložení dat'!T1031,1),1,","),5)),"")</f>
        <v/>
      </c>
      <c r="AF1033" s="12" t="str">
        <f>IF($A1033="Vyt",TRIM(LEFT(REPLACE('Vložení dat'!U1031,FIND(".",'Vložení dat'!U1031,1),1,","),5)),"")</f>
        <v/>
      </c>
      <c r="AG1033" s="13" t="str">
        <f>IF(A1033="Vyt",LEFT(REPLACE('Vložení dat'!AT1031,FIND(".",'Vložení dat'!AT1031,1),1,","),5)-LEFT(REPLACE('Vložení dat'!AU1031,FIND(".",'Vložení dat'!AU1031,1),1,","),5)," ")</f>
        <v xml:space="preserve"> </v>
      </c>
      <c r="AH1033" s="13" t="str">
        <f>IF(A1033="Vyt",LEFT(REPLACE('Vložení dat'!T1031,FIND(".",'Vložení dat'!T1031,1),1,","),5)-LEFT(REPLACE('Vložení dat'!U1031,FIND(".",'Vložení dat'!U1031,1),1,","),5),"")</f>
        <v/>
      </c>
      <c r="AI1033" t="str">
        <f>IF(A1033="Vyt"," ",IF(A1033="VODA",LEFT('Vložení dat'!AU1031,12),""))</f>
        <v/>
      </c>
      <c r="AJ1033" t="str">
        <f>IF(A1033="Vyt","",IF(A1033="VODA",LEFT('Vložení dat'!AV1031,12),""))</f>
        <v/>
      </c>
    </row>
    <row r="1034" spans="1:36" x14ac:dyDescent="0.3">
      <c r="A1034" s="13" t="str">
        <f>IF(OR('Vložení dat'!C1032=" VIP4RTN010 ",'Vložení dat'!C1032=" RED4RITN050.c10_001 "),"Vyt",IF(OR('Vložení dat'!C1032=" RED4WM050 ",'Vložení dat'!C1032=" RED4WM010 ",ISNUMBER(SEARCH("ECM4WM020.v20",'Vložení dat'!C1032,1))),"VODA",IF(ISBLANK('Vložení dat'!C1032),"",'Vložení dat'!C1032)))</f>
        <v/>
      </c>
      <c r="B1034" s="13" t="str">
        <f>TRIM('Vložení dat'!N1032)</f>
        <v/>
      </c>
      <c r="C1034" s="16" t="str">
        <f>TRIM('Vložení dat'!K1032)</f>
        <v/>
      </c>
      <c r="D1034" s="13" t="str">
        <f>TRIM('Vložení dat'!L1032)</f>
        <v/>
      </c>
      <c r="E1034" s="13" t="str">
        <f>TRIM('Vložení dat'!J1032)</f>
        <v/>
      </c>
      <c r="F1034" s="13" t="str">
        <f>TRIM('Vložení dat'!H1032)</f>
        <v/>
      </c>
      <c r="G1034" s="13" t="str">
        <f>TRIM('Vložení dat'!G1032)</f>
        <v/>
      </c>
      <c r="H1034" s="13" t="str">
        <f>TRIM('Vložení dat'!E1032)</f>
        <v/>
      </c>
      <c r="I1034" s="13" t="str">
        <f>TRIM('Vložení dat'!B1032)</f>
        <v/>
      </c>
      <c r="J1034" s="13" t="str">
        <f>IF(AND(OR(A1034="Vyt",A1034="VODA"),'Vložení dat'!O1032=0),"OK",IF(AND(OR(A1034="Vyt",A1034="VODA"),'Vložení dat'!O1032&lt;&gt;0),CONCATENATE("CHYBA - ",'Vložení dat'!O1032),""))</f>
        <v/>
      </c>
      <c r="K1034" s="13" t="str">
        <f>IF(A1034="Vyt",'Vložení dat'!R1032,IF(A1034="VODA",VALUE(TRIM(LEFT(REPLACE('Vložení dat'!T1032,FIND(".",'Vložení dat'!T1032,1),1,","),8))),""))</f>
        <v/>
      </c>
      <c r="L1034" s="16" t="str">
        <f>IF(A1034="Vyt",TRIM('Vložení dat'!S1032),IF(A1034="VODA",VALUE(TRIM(LEFT(REPLACE('Vložení dat'!R1032,FIND(".",'Vložení dat'!R1032,1),1,","),8))),""))</f>
        <v/>
      </c>
      <c r="M1034" s="16" t="str">
        <f>IF(A1034="Vyt",RIGHT('Vložení dat'!P1032,11),IF(A1034="VODA",VALUE(TRIM(LEFT(REPLACE('Vložení dat'!S1032,FIND(".",'Vložení dat'!S1032,1),1,","),8))),""))</f>
        <v/>
      </c>
      <c r="N1034" s="12" t="str">
        <f>IF(A1034="Vyt",TRIM('Vložení dat'!V1032),"")</f>
        <v/>
      </c>
      <c r="O1034" s="17" t="str">
        <f>IF(A1034="Vyt",TRIM(LEFT('Vložení dat'!W1032,9)),IF(A1034="VODA",TRIM(CONCATENATE(LEFT('Vložení dat'!U1032,3),".",MID('Vložení dat'!U1032,5,2),".",MID('Vložení dat'!U1032,8,2))),""))</f>
        <v/>
      </c>
      <c r="P1034" s="18" t="str">
        <f>IF($A1034="Vyt",'Vložení dat'!X1032,IF($A1034="VODA",VALUE(LEFT(TRIM(REPLACE('Vložení dat'!V1032,FIND(".",'Vložení dat'!V1032,1),1,",")),7)),""))</f>
        <v/>
      </c>
      <c r="Q1034" s="18" t="str">
        <f>IF($A1034="Vyt",'Vložení dat'!Y1032,IF($A1034="VODA",VALUE(LEFT(TRIM(REPLACE('Vložení dat'!W1032,FIND(".",'Vložení dat'!W1032,1),1,",")),7)),""))</f>
        <v/>
      </c>
      <c r="R1034" s="18" t="str">
        <f>IF($A1034="Vyt",'Vložení dat'!Z1032,IF($A1034="VODA",VALUE(LEFT(TRIM(REPLACE('Vložení dat'!X1032,FIND(".",'Vložení dat'!X1032,1),1,",")),7)),""))</f>
        <v/>
      </c>
      <c r="S1034" s="18" t="str">
        <f>IF($A1034="Vyt",'Vložení dat'!AA1032,IF($A1034="VODA",VALUE(LEFT(TRIM(REPLACE('Vložení dat'!Y1032,FIND(".",'Vložení dat'!Y1032,1),1,",")),7)),""))</f>
        <v/>
      </c>
      <c r="T1034" s="18" t="str">
        <f>IF($A1034="Vyt",'Vložení dat'!AB1032,IF($A1034="VODA",VALUE(LEFT(TRIM(REPLACE('Vložení dat'!Z1032,FIND(".",'Vložení dat'!Z1032,1),1,",")),7)),""))</f>
        <v/>
      </c>
      <c r="U1034" s="18" t="str">
        <f>IF($A1034="Vyt",'Vložení dat'!AC1032,IF($A1034="VODA",VALUE(LEFT(TRIM(REPLACE('Vložení dat'!AA1032,FIND(".",'Vložení dat'!AA1032,1),1,",")),7)),""))</f>
        <v/>
      </c>
      <c r="V1034" s="18" t="str">
        <f>IF($A1034="Vyt",'Vložení dat'!AD1032,IF($A1034="VODA",VALUE(LEFT(TRIM(REPLACE('Vložení dat'!AB1032,FIND(".",'Vložení dat'!AB1032,1),1,",")),7)),""))</f>
        <v/>
      </c>
      <c r="W1034" s="18" t="str">
        <f>IF($A1034="Vyt",'Vložení dat'!AE1032,IF($A1034="VODA",VALUE(LEFT(TRIM(REPLACE('Vložení dat'!AC1032,FIND(".",'Vložení dat'!AC1032,1),1,",")),7)),""))</f>
        <v/>
      </c>
      <c r="X1034" s="18" t="str">
        <f>IF($A1034="Vyt",'Vložení dat'!AF1032,IF($A1034="VODA",VALUE(LEFT(TRIM(REPLACE('Vložení dat'!AD1032,FIND(".",'Vložení dat'!AD1032,1),1,",")),7)),""))</f>
        <v/>
      </c>
      <c r="Y1034" s="18" t="str">
        <f>IF($A1034="Vyt",'Vložení dat'!AG1032,IF($A1034="VODA",VALUE(LEFT(TRIM(REPLACE('Vložení dat'!AE1032,FIND(".",'Vložení dat'!AE1032,1),1,",")),7)),""))</f>
        <v/>
      </c>
      <c r="Z1034" s="18" t="str">
        <f>IF($A1034="Vyt",'Vložení dat'!AH1032,IF($A1034="VODA",VALUE(LEFT(TRIM(REPLACE('Vložení dat'!AF1032,FIND(".",'Vložení dat'!AF1032,1),1,",")),7)),""))</f>
        <v/>
      </c>
      <c r="AA1034" s="18" t="str">
        <f>IF($A1034="Vyt",'Vložení dat'!AI1032,IF($A1034="VODA",VALUE(LEFT(TRIM(REPLACE('Vložení dat'!AG1032,FIND(".",'Vložení dat'!AG1032,1),1,",")),7)),""))</f>
        <v/>
      </c>
      <c r="AB1034" s="18" t="str">
        <f>IF(A1034="Vyt",TRIM(LEFT('Vložení dat'!AY1032,9)),IF(A1034="VODA",TRIM(LEFT('Vložení dat'!BB1032,9)),""))</f>
        <v/>
      </c>
      <c r="AC1034" s="18" t="str">
        <f>IF(A1034="Vyt",TRIM(LEFT('Vložení dat'!AW1032,7)),"")</f>
        <v/>
      </c>
      <c r="AD1034" s="18" t="str">
        <f>IF(A1034="Vyt",VALUE(REPLACE(TRIM(LEFT('Vložení dat'!BA1032,4)),FIND(".",TRIM(LEFT('Vložení dat'!BA1032,4)),1),1,",")),IF(A1034="VODA",VALUE(REPLACE(TRIM(LEFT('Vložení dat'!BC1032,4)),FIND(".",TRIM(LEFT('Vložení dat'!BC1032,4)),1),1,",")),""))</f>
        <v/>
      </c>
      <c r="AE1034" s="12" t="str">
        <f>IF($A1034="Vyt",TRIM(LEFT(REPLACE('Vložení dat'!T1032,FIND(".",'Vložení dat'!T1032,1),1,","),5)),"")</f>
        <v/>
      </c>
      <c r="AF1034" s="12" t="str">
        <f>IF($A1034="Vyt",TRIM(LEFT(REPLACE('Vložení dat'!U1032,FIND(".",'Vložení dat'!U1032,1),1,","),5)),"")</f>
        <v/>
      </c>
      <c r="AG1034" s="13" t="str">
        <f>IF(A1034="Vyt",LEFT(REPLACE('Vložení dat'!AT1032,FIND(".",'Vložení dat'!AT1032,1),1,","),5)-LEFT(REPLACE('Vložení dat'!AU1032,FIND(".",'Vložení dat'!AU1032,1),1,","),5)," ")</f>
        <v xml:space="preserve"> </v>
      </c>
      <c r="AH1034" s="13" t="str">
        <f>IF(A1034="Vyt",LEFT(REPLACE('Vložení dat'!T1032,FIND(".",'Vložení dat'!T1032,1),1,","),5)-LEFT(REPLACE('Vložení dat'!U1032,FIND(".",'Vložení dat'!U1032,1),1,","),5),"")</f>
        <v/>
      </c>
      <c r="AI1034" t="str">
        <f>IF(A1034="Vyt"," ",IF(A1034="VODA",LEFT('Vložení dat'!AU1032,12),""))</f>
        <v/>
      </c>
      <c r="AJ1034" t="str">
        <f>IF(A1034="Vyt","",IF(A1034="VODA",LEFT('Vložení dat'!AV1032,12),""))</f>
        <v/>
      </c>
    </row>
    <row r="1035" spans="1:36" x14ac:dyDescent="0.3">
      <c r="A1035" s="13" t="str">
        <f>IF(OR('Vložení dat'!C1033=" VIP4RTN010 ",'Vložení dat'!C1033=" RED4RITN050.c10_001 "),"Vyt",IF(OR('Vložení dat'!C1033=" RED4WM050 ",'Vložení dat'!C1033=" RED4WM010 ",ISNUMBER(SEARCH("ECM4WM020.v20",'Vložení dat'!C1033,1))),"VODA",IF(ISBLANK('Vložení dat'!C1033),"",'Vložení dat'!C1033)))</f>
        <v/>
      </c>
      <c r="B1035" s="13" t="str">
        <f>TRIM('Vložení dat'!N1033)</f>
        <v/>
      </c>
      <c r="C1035" s="16" t="str">
        <f>TRIM('Vložení dat'!K1033)</f>
        <v/>
      </c>
      <c r="D1035" s="13" t="str">
        <f>TRIM('Vložení dat'!L1033)</f>
        <v/>
      </c>
      <c r="E1035" s="13" t="str">
        <f>TRIM('Vložení dat'!J1033)</f>
        <v/>
      </c>
      <c r="F1035" s="13" t="str">
        <f>TRIM('Vložení dat'!H1033)</f>
        <v/>
      </c>
      <c r="G1035" s="13" t="str">
        <f>TRIM('Vložení dat'!G1033)</f>
        <v/>
      </c>
      <c r="H1035" s="13" t="str">
        <f>TRIM('Vložení dat'!E1033)</f>
        <v/>
      </c>
      <c r="I1035" s="13" t="str">
        <f>TRIM('Vložení dat'!B1033)</f>
        <v/>
      </c>
      <c r="J1035" s="13" t="str">
        <f>IF(AND(OR(A1035="Vyt",A1035="VODA"),'Vložení dat'!O1033=0),"OK",IF(AND(OR(A1035="Vyt",A1035="VODA"),'Vložení dat'!O1033&lt;&gt;0),CONCATENATE("CHYBA - ",'Vložení dat'!O1033),""))</f>
        <v/>
      </c>
      <c r="K1035" s="13" t="str">
        <f>IF(A1035="Vyt",'Vložení dat'!R1033,IF(A1035="VODA",VALUE(TRIM(LEFT(REPLACE('Vložení dat'!T1033,FIND(".",'Vložení dat'!T1033,1),1,","),8))),""))</f>
        <v/>
      </c>
      <c r="L1035" s="16" t="str">
        <f>IF(A1035="Vyt",TRIM('Vložení dat'!S1033),IF(A1035="VODA",VALUE(TRIM(LEFT(REPLACE('Vložení dat'!R1033,FIND(".",'Vložení dat'!R1033,1),1,","),8))),""))</f>
        <v/>
      </c>
      <c r="M1035" s="16" t="str">
        <f>IF(A1035="Vyt",RIGHT('Vložení dat'!P1033,11),IF(A1035="VODA",VALUE(TRIM(LEFT(REPLACE('Vložení dat'!S1033,FIND(".",'Vložení dat'!S1033,1),1,","),8))),""))</f>
        <v/>
      </c>
      <c r="N1035" s="12" t="str">
        <f>IF(A1035="Vyt",TRIM('Vložení dat'!V1033),"")</f>
        <v/>
      </c>
      <c r="O1035" s="17" t="str">
        <f>IF(A1035="Vyt",TRIM(LEFT('Vložení dat'!W1033,9)),IF(A1035="VODA",TRIM(CONCATENATE(LEFT('Vložení dat'!U1033,3),".",MID('Vložení dat'!U1033,5,2),".",MID('Vložení dat'!U1033,8,2))),""))</f>
        <v/>
      </c>
      <c r="P1035" s="18" t="str">
        <f>IF($A1035="Vyt",'Vložení dat'!X1033,IF($A1035="VODA",VALUE(LEFT(TRIM(REPLACE('Vložení dat'!V1033,FIND(".",'Vložení dat'!V1033,1),1,",")),7)),""))</f>
        <v/>
      </c>
      <c r="Q1035" s="18" t="str">
        <f>IF($A1035="Vyt",'Vložení dat'!Y1033,IF($A1035="VODA",VALUE(LEFT(TRIM(REPLACE('Vložení dat'!W1033,FIND(".",'Vložení dat'!W1033,1),1,",")),7)),""))</f>
        <v/>
      </c>
      <c r="R1035" s="18" t="str">
        <f>IF($A1035="Vyt",'Vložení dat'!Z1033,IF($A1035="VODA",VALUE(LEFT(TRIM(REPLACE('Vložení dat'!X1033,FIND(".",'Vložení dat'!X1033,1),1,",")),7)),""))</f>
        <v/>
      </c>
      <c r="S1035" s="18" t="str">
        <f>IF($A1035="Vyt",'Vložení dat'!AA1033,IF($A1035="VODA",VALUE(LEFT(TRIM(REPLACE('Vložení dat'!Y1033,FIND(".",'Vložení dat'!Y1033,1),1,",")),7)),""))</f>
        <v/>
      </c>
      <c r="T1035" s="18" t="str">
        <f>IF($A1035="Vyt",'Vložení dat'!AB1033,IF($A1035="VODA",VALUE(LEFT(TRIM(REPLACE('Vložení dat'!Z1033,FIND(".",'Vložení dat'!Z1033,1),1,",")),7)),""))</f>
        <v/>
      </c>
      <c r="U1035" s="18" t="str">
        <f>IF($A1035="Vyt",'Vložení dat'!AC1033,IF($A1035="VODA",VALUE(LEFT(TRIM(REPLACE('Vložení dat'!AA1033,FIND(".",'Vložení dat'!AA1033,1),1,",")),7)),""))</f>
        <v/>
      </c>
      <c r="V1035" s="18" t="str">
        <f>IF($A1035="Vyt",'Vložení dat'!AD1033,IF($A1035="VODA",VALUE(LEFT(TRIM(REPLACE('Vložení dat'!AB1033,FIND(".",'Vložení dat'!AB1033,1),1,",")),7)),""))</f>
        <v/>
      </c>
      <c r="W1035" s="18" t="str">
        <f>IF($A1035="Vyt",'Vložení dat'!AE1033,IF($A1035="VODA",VALUE(LEFT(TRIM(REPLACE('Vložení dat'!AC1033,FIND(".",'Vložení dat'!AC1033,1),1,",")),7)),""))</f>
        <v/>
      </c>
      <c r="X1035" s="18" t="str">
        <f>IF($A1035="Vyt",'Vložení dat'!AF1033,IF($A1035="VODA",VALUE(LEFT(TRIM(REPLACE('Vložení dat'!AD1033,FIND(".",'Vložení dat'!AD1033,1),1,",")),7)),""))</f>
        <v/>
      </c>
      <c r="Y1035" s="18" t="str">
        <f>IF($A1035="Vyt",'Vložení dat'!AG1033,IF($A1035="VODA",VALUE(LEFT(TRIM(REPLACE('Vložení dat'!AE1033,FIND(".",'Vložení dat'!AE1033,1),1,",")),7)),""))</f>
        <v/>
      </c>
      <c r="Z1035" s="18" t="str">
        <f>IF($A1035="Vyt",'Vložení dat'!AH1033,IF($A1035="VODA",VALUE(LEFT(TRIM(REPLACE('Vložení dat'!AF1033,FIND(".",'Vložení dat'!AF1033,1),1,",")),7)),""))</f>
        <v/>
      </c>
      <c r="AA1035" s="18" t="str">
        <f>IF($A1035="Vyt",'Vložení dat'!AI1033,IF($A1035="VODA",VALUE(LEFT(TRIM(REPLACE('Vložení dat'!AG1033,FIND(".",'Vložení dat'!AG1033,1),1,",")),7)),""))</f>
        <v/>
      </c>
      <c r="AB1035" s="18" t="str">
        <f>IF(A1035="Vyt",TRIM(LEFT('Vložení dat'!AY1033,9)),IF(A1035="VODA",TRIM(LEFT('Vložení dat'!BB1033,9)),""))</f>
        <v/>
      </c>
      <c r="AC1035" s="18" t="str">
        <f>IF(A1035="Vyt",TRIM(LEFT('Vložení dat'!AW1033,7)),"")</f>
        <v/>
      </c>
      <c r="AD1035" s="18" t="str">
        <f>IF(A1035="Vyt",VALUE(REPLACE(TRIM(LEFT('Vložení dat'!BA1033,4)),FIND(".",TRIM(LEFT('Vložení dat'!BA1033,4)),1),1,",")),IF(A1035="VODA",VALUE(REPLACE(TRIM(LEFT('Vložení dat'!BC1033,4)),FIND(".",TRIM(LEFT('Vložení dat'!BC1033,4)),1),1,",")),""))</f>
        <v/>
      </c>
      <c r="AE1035" s="12" t="str">
        <f>IF($A1035="Vyt",TRIM(LEFT(REPLACE('Vložení dat'!T1033,FIND(".",'Vložení dat'!T1033,1),1,","),5)),"")</f>
        <v/>
      </c>
      <c r="AF1035" s="12" t="str">
        <f>IF($A1035="Vyt",TRIM(LEFT(REPLACE('Vložení dat'!U1033,FIND(".",'Vložení dat'!U1033,1),1,","),5)),"")</f>
        <v/>
      </c>
      <c r="AG1035" s="13" t="str">
        <f>IF(A1035="Vyt",LEFT(REPLACE('Vložení dat'!AT1033,FIND(".",'Vložení dat'!AT1033,1),1,","),5)-LEFT(REPLACE('Vložení dat'!AU1033,FIND(".",'Vložení dat'!AU1033,1),1,","),5)," ")</f>
        <v xml:space="preserve"> </v>
      </c>
      <c r="AH1035" s="13" t="str">
        <f>IF(A1035="Vyt",LEFT(REPLACE('Vložení dat'!T1033,FIND(".",'Vložení dat'!T1033,1),1,","),5)-LEFT(REPLACE('Vložení dat'!U1033,FIND(".",'Vložení dat'!U1033,1),1,","),5),"")</f>
        <v/>
      </c>
      <c r="AI1035" t="str">
        <f>IF(A1035="Vyt"," ",IF(A1035="VODA",LEFT('Vložení dat'!AU1033,12),""))</f>
        <v/>
      </c>
      <c r="AJ1035" t="str">
        <f>IF(A1035="Vyt","",IF(A1035="VODA",LEFT('Vložení dat'!AV1033,12),""))</f>
        <v/>
      </c>
    </row>
    <row r="1036" spans="1:36" x14ac:dyDescent="0.3">
      <c r="A1036" s="13" t="str">
        <f>IF(OR('Vložení dat'!C1034=" VIP4RTN010 ",'Vložení dat'!C1034=" RED4RITN050.c10_001 "),"Vyt",IF(OR('Vložení dat'!C1034=" RED4WM050 ",'Vložení dat'!C1034=" RED4WM010 ",ISNUMBER(SEARCH("ECM4WM020.v20",'Vložení dat'!C1034,1))),"VODA",IF(ISBLANK('Vložení dat'!C1034),"",'Vložení dat'!C1034)))</f>
        <v/>
      </c>
      <c r="B1036" s="13" t="str">
        <f>TRIM('Vložení dat'!N1034)</f>
        <v/>
      </c>
      <c r="C1036" s="16" t="str">
        <f>TRIM('Vložení dat'!K1034)</f>
        <v/>
      </c>
      <c r="D1036" s="13" t="str">
        <f>TRIM('Vložení dat'!L1034)</f>
        <v/>
      </c>
      <c r="E1036" s="13" t="str">
        <f>TRIM('Vložení dat'!J1034)</f>
        <v/>
      </c>
      <c r="F1036" s="13" t="str">
        <f>TRIM('Vložení dat'!H1034)</f>
        <v/>
      </c>
      <c r="G1036" s="13" t="str">
        <f>TRIM('Vložení dat'!G1034)</f>
        <v/>
      </c>
      <c r="H1036" s="13" t="str">
        <f>TRIM('Vložení dat'!E1034)</f>
        <v/>
      </c>
      <c r="I1036" s="13" t="str">
        <f>TRIM('Vložení dat'!B1034)</f>
        <v/>
      </c>
      <c r="J1036" s="13" t="str">
        <f>IF(AND(OR(A1036="Vyt",A1036="VODA"),'Vložení dat'!O1034=0),"OK",IF(AND(OR(A1036="Vyt",A1036="VODA"),'Vložení dat'!O1034&lt;&gt;0),CONCATENATE("CHYBA - ",'Vložení dat'!O1034),""))</f>
        <v/>
      </c>
      <c r="K1036" s="13" t="str">
        <f>IF(A1036="Vyt",'Vložení dat'!R1034,IF(A1036="VODA",VALUE(TRIM(LEFT(REPLACE('Vložení dat'!T1034,FIND(".",'Vložení dat'!T1034,1),1,","),8))),""))</f>
        <v/>
      </c>
      <c r="L1036" s="16" t="str">
        <f>IF(A1036="Vyt",TRIM('Vložení dat'!S1034),IF(A1036="VODA",VALUE(TRIM(LEFT(REPLACE('Vložení dat'!R1034,FIND(".",'Vložení dat'!R1034,1),1,","),8))),""))</f>
        <v/>
      </c>
      <c r="M1036" s="16" t="str">
        <f>IF(A1036="Vyt",RIGHT('Vložení dat'!P1034,11),IF(A1036="VODA",VALUE(TRIM(LEFT(REPLACE('Vložení dat'!S1034,FIND(".",'Vložení dat'!S1034,1),1,","),8))),""))</f>
        <v/>
      </c>
      <c r="N1036" s="12" t="str">
        <f>IF(A1036="Vyt",TRIM('Vložení dat'!V1034),"")</f>
        <v/>
      </c>
      <c r="O1036" s="17" t="str">
        <f>IF(A1036="Vyt",TRIM(LEFT('Vložení dat'!W1034,9)),IF(A1036="VODA",TRIM(CONCATENATE(LEFT('Vložení dat'!U1034,3),".",MID('Vložení dat'!U1034,5,2),".",MID('Vložení dat'!U1034,8,2))),""))</f>
        <v/>
      </c>
      <c r="P1036" s="18" t="str">
        <f>IF($A1036="Vyt",'Vložení dat'!X1034,IF($A1036="VODA",VALUE(LEFT(TRIM(REPLACE('Vložení dat'!V1034,FIND(".",'Vložení dat'!V1034,1),1,",")),7)),""))</f>
        <v/>
      </c>
      <c r="Q1036" s="18" t="str">
        <f>IF($A1036="Vyt",'Vložení dat'!Y1034,IF($A1036="VODA",VALUE(LEFT(TRIM(REPLACE('Vložení dat'!W1034,FIND(".",'Vložení dat'!W1034,1),1,",")),7)),""))</f>
        <v/>
      </c>
      <c r="R1036" s="18" t="str">
        <f>IF($A1036="Vyt",'Vložení dat'!Z1034,IF($A1036="VODA",VALUE(LEFT(TRIM(REPLACE('Vložení dat'!X1034,FIND(".",'Vložení dat'!X1034,1),1,",")),7)),""))</f>
        <v/>
      </c>
      <c r="S1036" s="18" t="str">
        <f>IF($A1036="Vyt",'Vložení dat'!AA1034,IF($A1036="VODA",VALUE(LEFT(TRIM(REPLACE('Vložení dat'!Y1034,FIND(".",'Vložení dat'!Y1034,1),1,",")),7)),""))</f>
        <v/>
      </c>
      <c r="T1036" s="18" t="str">
        <f>IF($A1036="Vyt",'Vložení dat'!AB1034,IF($A1036="VODA",VALUE(LEFT(TRIM(REPLACE('Vložení dat'!Z1034,FIND(".",'Vložení dat'!Z1034,1),1,",")),7)),""))</f>
        <v/>
      </c>
      <c r="U1036" s="18" t="str">
        <f>IF($A1036="Vyt",'Vložení dat'!AC1034,IF($A1036="VODA",VALUE(LEFT(TRIM(REPLACE('Vložení dat'!AA1034,FIND(".",'Vložení dat'!AA1034,1),1,",")),7)),""))</f>
        <v/>
      </c>
      <c r="V1036" s="18" t="str">
        <f>IF($A1036="Vyt",'Vložení dat'!AD1034,IF($A1036="VODA",VALUE(LEFT(TRIM(REPLACE('Vložení dat'!AB1034,FIND(".",'Vložení dat'!AB1034,1),1,",")),7)),""))</f>
        <v/>
      </c>
      <c r="W1036" s="18" t="str">
        <f>IF($A1036="Vyt",'Vložení dat'!AE1034,IF($A1036="VODA",VALUE(LEFT(TRIM(REPLACE('Vložení dat'!AC1034,FIND(".",'Vložení dat'!AC1034,1),1,",")),7)),""))</f>
        <v/>
      </c>
      <c r="X1036" s="18" t="str">
        <f>IF($A1036="Vyt",'Vložení dat'!AF1034,IF($A1036="VODA",VALUE(LEFT(TRIM(REPLACE('Vložení dat'!AD1034,FIND(".",'Vložení dat'!AD1034,1),1,",")),7)),""))</f>
        <v/>
      </c>
      <c r="Y1036" s="18" t="str">
        <f>IF($A1036="Vyt",'Vložení dat'!AG1034,IF($A1036="VODA",VALUE(LEFT(TRIM(REPLACE('Vložení dat'!AE1034,FIND(".",'Vložení dat'!AE1034,1),1,",")),7)),""))</f>
        <v/>
      </c>
      <c r="Z1036" s="18" t="str">
        <f>IF($A1036="Vyt",'Vložení dat'!AH1034,IF($A1036="VODA",VALUE(LEFT(TRIM(REPLACE('Vložení dat'!AF1034,FIND(".",'Vložení dat'!AF1034,1),1,",")),7)),""))</f>
        <v/>
      </c>
      <c r="AA1036" s="18" t="str">
        <f>IF($A1036="Vyt",'Vložení dat'!AI1034,IF($A1036="VODA",VALUE(LEFT(TRIM(REPLACE('Vložení dat'!AG1034,FIND(".",'Vložení dat'!AG1034,1),1,",")),7)),""))</f>
        <v/>
      </c>
      <c r="AB1036" s="18" t="str">
        <f>IF(A1036="Vyt",TRIM(LEFT('Vložení dat'!AY1034,9)),IF(A1036="VODA",TRIM(LEFT('Vložení dat'!BB1034,9)),""))</f>
        <v/>
      </c>
      <c r="AC1036" s="18" t="str">
        <f>IF(A1036="Vyt",TRIM(LEFT('Vložení dat'!AW1034,7)),"")</f>
        <v/>
      </c>
      <c r="AD1036" s="18" t="str">
        <f>IF(A1036="Vyt",VALUE(REPLACE(TRIM(LEFT('Vložení dat'!BA1034,4)),FIND(".",TRIM(LEFT('Vložení dat'!BA1034,4)),1),1,",")),IF(A1036="VODA",VALUE(REPLACE(TRIM(LEFT('Vložení dat'!BC1034,4)),FIND(".",TRIM(LEFT('Vložení dat'!BC1034,4)),1),1,",")),""))</f>
        <v/>
      </c>
      <c r="AE1036" s="12" t="str">
        <f>IF($A1036="Vyt",TRIM(LEFT(REPLACE('Vložení dat'!T1034,FIND(".",'Vložení dat'!T1034,1),1,","),5)),"")</f>
        <v/>
      </c>
      <c r="AF1036" s="12" t="str">
        <f>IF($A1036="Vyt",TRIM(LEFT(REPLACE('Vložení dat'!U1034,FIND(".",'Vložení dat'!U1034,1),1,","),5)),"")</f>
        <v/>
      </c>
      <c r="AG1036" s="13" t="str">
        <f>IF(A1036="Vyt",LEFT(REPLACE('Vložení dat'!AT1034,FIND(".",'Vložení dat'!AT1034,1),1,","),5)-LEFT(REPLACE('Vložení dat'!AU1034,FIND(".",'Vložení dat'!AU1034,1),1,","),5)," ")</f>
        <v xml:space="preserve"> </v>
      </c>
      <c r="AH1036" s="13" t="str">
        <f>IF(A1036="Vyt",LEFT(REPLACE('Vložení dat'!T1034,FIND(".",'Vložení dat'!T1034,1),1,","),5)-LEFT(REPLACE('Vložení dat'!U1034,FIND(".",'Vložení dat'!U1034,1),1,","),5),"")</f>
        <v/>
      </c>
      <c r="AI1036" t="str">
        <f>IF(A1036="Vyt"," ",IF(A1036="VODA",LEFT('Vložení dat'!AU1034,12),""))</f>
        <v/>
      </c>
      <c r="AJ1036" t="str">
        <f>IF(A1036="Vyt","",IF(A1036="VODA",LEFT('Vložení dat'!AV1034,12),""))</f>
        <v/>
      </c>
    </row>
    <row r="1037" spans="1:36" x14ac:dyDescent="0.3">
      <c r="A1037" s="13" t="str">
        <f>IF(OR('Vložení dat'!C1035=" VIP4RTN010 ",'Vložení dat'!C1035=" RED4RITN050.c10_001 "),"Vyt",IF(OR('Vložení dat'!C1035=" RED4WM050 ",'Vložení dat'!C1035=" RED4WM010 ",ISNUMBER(SEARCH("ECM4WM020.v20",'Vložení dat'!C1035,1))),"VODA",IF(ISBLANK('Vložení dat'!C1035),"",'Vložení dat'!C1035)))</f>
        <v/>
      </c>
      <c r="B1037" s="13" t="str">
        <f>TRIM('Vložení dat'!N1035)</f>
        <v/>
      </c>
      <c r="C1037" s="16" t="str">
        <f>TRIM('Vložení dat'!K1035)</f>
        <v/>
      </c>
      <c r="D1037" s="13" t="str">
        <f>TRIM('Vložení dat'!L1035)</f>
        <v/>
      </c>
      <c r="E1037" s="13" t="str">
        <f>TRIM('Vložení dat'!J1035)</f>
        <v/>
      </c>
      <c r="F1037" s="13" t="str">
        <f>TRIM('Vložení dat'!H1035)</f>
        <v/>
      </c>
      <c r="G1037" s="13" t="str">
        <f>TRIM('Vložení dat'!G1035)</f>
        <v/>
      </c>
      <c r="H1037" s="13" t="str">
        <f>TRIM('Vložení dat'!E1035)</f>
        <v/>
      </c>
      <c r="I1037" s="13" t="str">
        <f>TRIM('Vložení dat'!B1035)</f>
        <v/>
      </c>
      <c r="J1037" s="13" t="str">
        <f>IF(AND(OR(A1037="Vyt",A1037="VODA"),'Vložení dat'!O1035=0),"OK",IF(AND(OR(A1037="Vyt",A1037="VODA"),'Vložení dat'!O1035&lt;&gt;0),CONCATENATE("CHYBA - ",'Vložení dat'!O1035),""))</f>
        <v/>
      </c>
      <c r="K1037" s="13" t="str">
        <f>IF(A1037="Vyt",'Vložení dat'!R1035,IF(A1037="VODA",VALUE(TRIM(LEFT(REPLACE('Vložení dat'!T1035,FIND(".",'Vložení dat'!T1035,1),1,","),8))),""))</f>
        <v/>
      </c>
      <c r="L1037" s="16" t="str">
        <f>IF(A1037="Vyt",TRIM('Vložení dat'!S1035),IF(A1037="VODA",VALUE(TRIM(LEFT(REPLACE('Vložení dat'!R1035,FIND(".",'Vložení dat'!R1035,1),1,","),8))),""))</f>
        <v/>
      </c>
      <c r="M1037" s="16" t="str">
        <f>IF(A1037="Vyt",RIGHT('Vložení dat'!P1035,11),IF(A1037="VODA",VALUE(TRIM(LEFT(REPLACE('Vložení dat'!S1035,FIND(".",'Vložení dat'!S1035,1),1,","),8))),""))</f>
        <v/>
      </c>
      <c r="N1037" s="12" t="str">
        <f>IF(A1037="Vyt",TRIM('Vložení dat'!V1035),"")</f>
        <v/>
      </c>
      <c r="O1037" s="17" t="str">
        <f>IF(A1037="Vyt",TRIM(LEFT('Vložení dat'!W1035,9)),IF(A1037="VODA",TRIM(CONCATENATE(LEFT('Vložení dat'!U1035,3),".",MID('Vložení dat'!U1035,5,2),".",MID('Vložení dat'!U1035,8,2))),""))</f>
        <v/>
      </c>
      <c r="P1037" s="18" t="str">
        <f>IF($A1037="Vyt",'Vložení dat'!X1035,IF($A1037="VODA",VALUE(LEFT(TRIM(REPLACE('Vložení dat'!V1035,FIND(".",'Vložení dat'!V1035,1),1,",")),7)),""))</f>
        <v/>
      </c>
      <c r="Q1037" s="18" t="str">
        <f>IF($A1037="Vyt",'Vložení dat'!Y1035,IF($A1037="VODA",VALUE(LEFT(TRIM(REPLACE('Vložení dat'!W1035,FIND(".",'Vložení dat'!W1035,1),1,",")),7)),""))</f>
        <v/>
      </c>
      <c r="R1037" s="18" t="str">
        <f>IF($A1037="Vyt",'Vložení dat'!Z1035,IF($A1037="VODA",VALUE(LEFT(TRIM(REPLACE('Vložení dat'!X1035,FIND(".",'Vložení dat'!X1035,1),1,",")),7)),""))</f>
        <v/>
      </c>
      <c r="S1037" s="18" t="str">
        <f>IF($A1037="Vyt",'Vložení dat'!AA1035,IF($A1037="VODA",VALUE(LEFT(TRIM(REPLACE('Vložení dat'!Y1035,FIND(".",'Vložení dat'!Y1035,1),1,",")),7)),""))</f>
        <v/>
      </c>
      <c r="T1037" s="18" t="str">
        <f>IF($A1037="Vyt",'Vložení dat'!AB1035,IF($A1037="VODA",VALUE(LEFT(TRIM(REPLACE('Vložení dat'!Z1035,FIND(".",'Vložení dat'!Z1035,1),1,",")),7)),""))</f>
        <v/>
      </c>
      <c r="U1037" s="18" t="str">
        <f>IF($A1037="Vyt",'Vložení dat'!AC1035,IF($A1037="VODA",VALUE(LEFT(TRIM(REPLACE('Vložení dat'!AA1035,FIND(".",'Vložení dat'!AA1035,1),1,",")),7)),""))</f>
        <v/>
      </c>
      <c r="V1037" s="18" t="str">
        <f>IF($A1037="Vyt",'Vložení dat'!AD1035,IF($A1037="VODA",VALUE(LEFT(TRIM(REPLACE('Vložení dat'!AB1035,FIND(".",'Vložení dat'!AB1035,1),1,",")),7)),""))</f>
        <v/>
      </c>
      <c r="W1037" s="18" t="str">
        <f>IF($A1037="Vyt",'Vložení dat'!AE1035,IF($A1037="VODA",VALUE(LEFT(TRIM(REPLACE('Vložení dat'!AC1035,FIND(".",'Vložení dat'!AC1035,1),1,",")),7)),""))</f>
        <v/>
      </c>
      <c r="X1037" s="18" t="str">
        <f>IF($A1037="Vyt",'Vložení dat'!AF1035,IF($A1037="VODA",VALUE(LEFT(TRIM(REPLACE('Vložení dat'!AD1035,FIND(".",'Vložení dat'!AD1035,1),1,",")),7)),""))</f>
        <v/>
      </c>
      <c r="Y1037" s="18" t="str">
        <f>IF($A1037="Vyt",'Vložení dat'!AG1035,IF($A1037="VODA",VALUE(LEFT(TRIM(REPLACE('Vložení dat'!AE1035,FIND(".",'Vložení dat'!AE1035,1),1,",")),7)),""))</f>
        <v/>
      </c>
      <c r="Z1037" s="18" t="str">
        <f>IF($A1037="Vyt",'Vložení dat'!AH1035,IF($A1037="VODA",VALUE(LEFT(TRIM(REPLACE('Vložení dat'!AF1035,FIND(".",'Vložení dat'!AF1035,1),1,",")),7)),""))</f>
        <v/>
      </c>
      <c r="AA1037" s="18" t="str">
        <f>IF($A1037="Vyt",'Vložení dat'!AI1035,IF($A1037="VODA",VALUE(LEFT(TRIM(REPLACE('Vložení dat'!AG1035,FIND(".",'Vložení dat'!AG1035,1),1,",")),7)),""))</f>
        <v/>
      </c>
      <c r="AB1037" s="18" t="str">
        <f>IF(A1037="Vyt",TRIM(LEFT('Vložení dat'!AY1035,9)),IF(A1037="VODA",TRIM(LEFT('Vložení dat'!BB1035,9)),""))</f>
        <v/>
      </c>
      <c r="AC1037" s="18" t="str">
        <f>IF(A1037="Vyt",TRIM(LEFT('Vložení dat'!AW1035,7)),"")</f>
        <v/>
      </c>
      <c r="AD1037" s="18" t="str">
        <f>IF(A1037="Vyt",VALUE(REPLACE(TRIM(LEFT('Vložení dat'!BA1035,4)),FIND(".",TRIM(LEFT('Vložení dat'!BA1035,4)),1),1,",")),IF(A1037="VODA",VALUE(REPLACE(TRIM(LEFT('Vložení dat'!BC1035,4)),FIND(".",TRIM(LEFT('Vložení dat'!BC1035,4)),1),1,",")),""))</f>
        <v/>
      </c>
      <c r="AE1037" s="12" t="str">
        <f>IF($A1037="Vyt",TRIM(LEFT(REPLACE('Vložení dat'!T1035,FIND(".",'Vložení dat'!T1035,1),1,","),5)),"")</f>
        <v/>
      </c>
      <c r="AF1037" s="12" t="str">
        <f>IF($A1037="Vyt",TRIM(LEFT(REPLACE('Vložení dat'!U1035,FIND(".",'Vložení dat'!U1035,1),1,","),5)),"")</f>
        <v/>
      </c>
      <c r="AG1037" s="13" t="str">
        <f>IF(A1037="Vyt",LEFT(REPLACE('Vložení dat'!AT1035,FIND(".",'Vložení dat'!AT1035,1),1,","),5)-LEFT(REPLACE('Vložení dat'!AU1035,FIND(".",'Vložení dat'!AU1035,1),1,","),5)," ")</f>
        <v xml:space="preserve"> </v>
      </c>
      <c r="AH1037" s="13" t="str">
        <f>IF(A1037="Vyt",LEFT(REPLACE('Vložení dat'!T1035,FIND(".",'Vložení dat'!T1035,1),1,","),5)-LEFT(REPLACE('Vložení dat'!U1035,FIND(".",'Vložení dat'!U1035,1),1,","),5),"")</f>
        <v/>
      </c>
      <c r="AI1037" t="str">
        <f>IF(A1037="Vyt"," ",IF(A1037="VODA",LEFT('Vložení dat'!AU1035,12),""))</f>
        <v/>
      </c>
      <c r="AJ1037" t="str">
        <f>IF(A1037="Vyt","",IF(A1037="VODA",LEFT('Vložení dat'!AV1035,12),""))</f>
        <v/>
      </c>
    </row>
    <row r="1038" spans="1:36" x14ac:dyDescent="0.3">
      <c r="A1038" s="13" t="str">
        <f>IF(OR('Vložení dat'!C1036=" VIP4RTN010 ",'Vložení dat'!C1036=" RED4RITN050.c10_001 "),"Vyt",IF(OR('Vložení dat'!C1036=" RED4WM050 ",'Vložení dat'!C1036=" RED4WM010 ",ISNUMBER(SEARCH("ECM4WM020.v20",'Vložení dat'!C1036,1))),"VODA",IF(ISBLANK('Vložení dat'!C1036),"",'Vložení dat'!C1036)))</f>
        <v/>
      </c>
      <c r="B1038" s="13" t="str">
        <f>TRIM('Vložení dat'!N1036)</f>
        <v/>
      </c>
      <c r="C1038" s="16" t="str">
        <f>TRIM('Vložení dat'!K1036)</f>
        <v/>
      </c>
      <c r="D1038" s="13" t="str">
        <f>TRIM('Vložení dat'!L1036)</f>
        <v/>
      </c>
      <c r="E1038" s="13" t="str">
        <f>TRIM('Vložení dat'!J1036)</f>
        <v/>
      </c>
      <c r="F1038" s="13" t="str">
        <f>TRIM('Vložení dat'!H1036)</f>
        <v/>
      </c>
      <c r="G1038" s="13" t="str">
        <f>TRIM('Vložení dat'!G1036)</f>
        <v/>
      </c>
      <c r="H1038" s="13" t="str">
        <f>TRIM('Vložení dat'!E1036)</f>
        <v/>
      </c>
      <c r="I1038" s="13" t="str">
        <f>TRIM('Vložení dat'!B1036)</f>
        <v/>
      </c>
      <c r="J1038" s="13" t="str">
        <f>IF(AND(OR(A1038="Vyt",A1038="VODA"),'Vložení dat'!O1036=0),"OK",IF(AND(OR(A1038="Vyt",A1038="VODA"),'Vložení dat'!O1036&lt;&gt;0),CONCATENATE("CHYBA - ",'Vložení dat'!O1036),""))</f>
        <v/>
      </c>
      <c r="K1038" s="13" t="str">
        <f>IF(A1038="Vyt",'Vložení dat'!R1036,IF(A1038="VODA",VALUE(TRIM(LEFT(REPLACE('Vložení dat'!T1036,FIND(".",'Vložení dat'!T1036,1),1,","),8))),""))</f>
        <v/>
      </c>
      <c r="L1038" s="16" t="str">
        <f>IF(A1038="Vyt",TRIM('Vložení dat'!S1036),IF(A1038="VODA",VALUE(TRIM(LEFT(REPLACE('Vložení dat'!R1036,FIND(".",'Vložení dat'!R1036,1),1,","),8))),""))</f>
        <v/>
      </c>
      <c r="M1038" s="16" t="str">
        <f>IF(A1038="Vyt",RIGHT('Vložení dat'!P1036,11),IF(A1038="VODA",VALUE(TRIM(LEFT(REPLACE('Vložení dat'!S1036,FIND(".",'Vložení dat'!S1036,1),1,","),8))),""))</f>
        <v/>
      </c>
      <c r="N1038" s="12" t="str">
        <f>IF(A1038="Vyt",TRIM('Vložení dat'!V1036),"")</f>
        <v/>
      </c>
      <c r="O1038" s="17" t="str">
        <f>IF(A1038="Vyt",TRIM(LEFT('Vložení dat'!W1036,9)),IF(A1038="VODA",TRIM(CONCATENATE(LEFT('Vložení dat'!U1036,3),".",MID('Vložení dat'!U1036,5,2),".",MID('Vložení dat'!U1036,8,2))),""))</f>
        <v/>
      </c>
      <c r="P1038" s="18" t="str">
        <f>IF($A1038="Vyt",'Vložení dat'!X1036,IF($A1038="VODA",VALUE(LEFT(TRIM(REPLACE('Vložení dat'!V1036,FIND(".",'Vložení dat'!V1036,1),1,",")),7)),""))</f>
        <v/>
      </c>
      <c r="Q1038" s="18" t="str">
        <f>IF($A1038="Vyt",'Vložení dat'!Y1036,IF($A1038="VODA",VALUE(LEFT(TRIM(REPLACE('Vložení dat'!W1036,FIND(".",'Vložení dat'!W1036,1),1,",")),7)),""))</f>
        <v/>
      </c>
      <c r="R1038" s="18" t="str">
        <f>IF($A1038="Vyt",'Vložení dat'!Z1036,IF($A1038="VODA",VALUE(LEFT(TRIM(REPLACE('Vložení dat'!X1036,FIND(".",'Vložení dat'!X1036,1),1,",")),7)),""))</f>
        <v/>
      </c>
      <c r="S1038" s="18" t="str">
        <f>IF($A1038="Vyt",'Vložení dat'!AA1036,IF($A1038="VODA",VALUE(LEFT(TRIM(REPLACE('Vložení dat'!Y1036,FIND(".",'Vložení dat'!Y1036,1),1,",")),7)),""))</f>
        <v/>
      </c>
      <c r="T1038" s="18" t="str">
        <f>IF($A1038="Vyt",'Vložení dat'!AB1036,IF($A1038="VODA",VALUE(LEFT(TRIM(REPLACE('Vložení dat'!Z1036,FIND(".",'Vložení dat'!Z1036,1),1,",")),7)),""))</f>
        <v/>
      </c>
      <c r="U1038" s="18" t="str">
        <f>IF($A1038="Vyt",'Vložení dat'!AC1036,IF($A1038="VODA",VALUE(LEFT(TRIM(REPLACE('Vložení dat'!AA1036,FIND(".",'Vložení dat'!AA1036,1),1,",")),7)),""))</f>
        <v/>
      </c>
      <c r="V1038" s="18" t="str">
        <f>IF($A1038="Vyt",'Vložení dat'!AD1036,IF($A1038="VODA",VALUE(LEFT(TRIM(REPLACE('Vložení dat'!AB1036,FIND(".",'Vložení dat'!AB1036,1),1,",")),7)),""))</f>
        <v/>
      </c>
      <c r="W1038" s="18" t="str">
        <f>IF($A1038="Vyt",'Vložení dat'!AE1036,IF($A1038="VODA",VALUE(LEFT(TRIM(REPLACE('Vložení dat'!AC1036,FIND(".",'Vložení dat'!AC1036,1),1,",")),7)),""))</f>
        <v/>
      </c>
      <c r="X1038" s="18" t="str">
        <f>IF($A1038="Vyt",'Vložení dat'!AF1036,IF($A1038="VODA",VALUE(LEFT(TRIM(REPLACE('Vložení dat'!AD1036,FIND(".",'Vložení dat'!AD1036,1),1,",")),7)),""))</f>
        <v/>
      </c>
      <c r="Y1038" s="18" t="str">
        <f>IF($A1038="Vyt",'Vložení dat'!AG1036,IF($A1038="VODA",VALUE(LEFT(TRIM(REPLACE('Vložení dat'!AE1036,FIND(".",'Vložení dat'!AE1036,1),1,",")),7)),""))</f>
        <v/>
      </c>
      <c r="Z1038" s="18" t="str">
        <f>IF($A1038="Vyt",'Vložení dat'!AH1036,IF($A1038="VODA",VALUE(LEFT(TRIM(REPLACE('Vložení dat'!AF1036,FIND(".",'Vložení dat'!AF1036,1),1,",")),7)),""))</f>
        <v/>
      </c>
      <c r="AA1038" s="18" t="str">
        <f>IF($A1038="Vyt",'Vložení dat'!AI1036,IF($A1038="VODA",VALUE(LEFT(TRIM(REPLACE('Vložení dat'!AG1036,FIND(".",'Vložení dat'!AG1036,1),1,",")),7)),""))</f>
        <v/>
      </c>
      <c r="AB1038" s="18" t="str">
        <f>IF(A1038="Vyt",TRIM(LEFT('Vložení dat'!AY1036,9)),IF(A1038="VODA",TRIM(LEFT('Vložení dat'!BB1036,9)),""))</f>
        <v/>
      </c>
      <c r="AC1038" s="18" t="str">
        <f>IF(A1038="Vyt",TRIM(LEFT('Vložení dat'!AW1036,7)),"")</f>
        <v/>
      </c>
      <c r="AD1038" s="18" t="str">
        <f>IF(A1038="Vyt",VALUE(REPLACE(TRIM(LEFT('Vložení dat'!BA1036,4)),FIND(".",TRIM(LEFT('Vložení dat'!BA1036,4)),1),1,",")),IF(A1038="VODA",VALUE(REPLACE(TRIM(LEFT('Vložení dat'!BC1036,4)),FIND(".",TRIM(LEFT('Vložení dat'!BC1036,4)),1),1,",")),""))</f>
        <v/>
      </c>
      <c r="AE1038" s="12" t="str">
        <f>IF($A1038="Vyt",TRIM(LEFT(REPLACE('Vložení dat'!T1036,FIND(".",'Vložení dat'!T1036,1),1,","),5)),"")</f>
        <v/>
      </c>
      <c r="AF1038" s="12" t="str">
        <f>IF($A1038="Vyt",TRIM(LEFT(REPLACE('Vložení dat'!U1036,FIND(".",'Vložení dat'!U1036,1),1,","),5)),"")</f>
        <v/>
      </c>
      <c r="AG1038" s="13" t="str">
        <f>IF(A1038="Vyt",LEFT(REPLACE('Vložení dat'!AT1036,FIND(".",'Vložení dat'!AT1036,1),1,","),5)-LEFT(REPLACE('Vložení dat'!AU1036,FIND(".",'Vložení dat'!AU1036,1),1,","),5)," ")</f>
        <v xml:space="preserve"> </v>
      </c>
      <c r="AH1038" s="13" t="str">
        <f>IF(A1038="Vyt",LEFT(REPLACE('Vložení dat'!T1036,FIND(".",'Vložení dat'!T1036,1),1,","),5)-LEFT(REPLACE('Vložení dat'!U1036,FIND(".",'Vložení dat'!U1036,1),1,","),5),"")</f>
        <v/>
      </c>
      <c r="AI1038" t="str">
        <f>IF(A1038="Vyt"," ",IF(A1038="VODA",LEFT('Vložení dat'!AU1036,12),""))</f>
        <v/>
      </c>
      <c r="AJ1038" t="str">
        <f>IF(A1038="Vyt","",IF(A1038="VODA",LEFT('Vložení dat'!AV1036,12),""))</f>
        <v/>
      </c>
    </row>
    <row r="1039" spans="1:36" x14ac:dyDescent="0.3">
      <c r="A1039" s="13" t="str">
        <f>IF(OR('Vložení dat'!C1037=" VIP4RTN010 ",'Vložení dat'!C1037=" RED4RITN050.c10_001 "),"Vyt",IF(OR('Vložení dat'!C1037=" RED4WM050 ",'Vložení dat'!C1037=" RED4WM010 ",ISNUMBER(SEARCH("ECM4WM020.v20",'Vložení dat'!C1037,1))),"VODA",IF(ISBLANK('Vložení dat'!C1037),"",'Vložení dat'!C1037)))</f>
        <v/>
      </c>
      <c r="B1039" s="13" t="str">
        <f>TRIM('Vložení dat'!N1037)</f>
        <v/>
      </c>
      <c r="C1039" s="16" t="str">
        <f>TRIM('Vložení dat'!K1037)</f>
        <v/>
      </c>
      <c r="D1039" s="13" t="str">
        <f>TRIM('Vložení dat'!L1037)</f>
        <v/>
      </c>
      <c r="E1039" s="13" t="str">
        <f>TRIM('Vložení dat'!J1037)</f>
        <v/>
      </c>
      <c r="F1039" s="13" t="str">
        <f>TRIM('Vložení dat'!H1037)</f>
        <v/>
      </c>
      <c r="G1039" s="13" t="str">
        <f>TRIM('Vložení dat'!G1037)</f>
        <v/>
      </c>
      <c r="H1039" s="13" t="str">
        <f>TRIM('Vložení dat'!E1037)</f>
        <v/>
      </c>
      <c r="I1039" s="13" t="str">
        <f>TRIM('Vložení dat'!B1037)</f>
        <v/>
      </c>
      <c r="J1039" s="13" t="str">
        <f>IF(AND(OR(A1039="Vyt",A1039="VODA"),'Vložení dat'!O1037=0),"OK",IF(AND(OR(A1039="Vyt",A1039="VODA"),'Vložení dat'!O1037&lt;&gt;0),CONCATENATE("CHYBA - ",'Vložení dat'!O1037),""))</f>
        <v/>
      </c>
      <c r="K1039" s="13" t="str">
        <f>IF(A1039="Vyt",'Vložení dat'!R1037,IF(A1039="VODA",VALUE(TRIM(LEFT(REPLACE('Vložení dat'!T1037,FIND(".",'Vložení dat'!T1037,1),1,","),8))),""))</f>
        <v/>
      </c>
      <c r="L1039" s="16" t="str">
        <f>IF(A1039="Vyt",TRIM('Vložení dat'!S1037),IF(A1039="VODA",VALUE(TRIM(LEFT(REPLACE('Vložení dat'!R1037,FIND(".",'Vložení dat'!R1037,1),1,","),8))),""))</f>
        <v/>
      </c>
      <c r="M1039" s="16" t="str">
        <f>IF(A1039="Vyt",RIGHT('Vložení dat'!P1037,11),IF(A1039="VODA",VALUE(TRIM(LEFT(REPLACE('Vložení dat'!S1037,FIND(".",'Vložení dat'!S1037,1),1,","),8))),""))</f>
        <v/>
      </c>
      <c r="N1039" s="12" t="str">
        <f>IF(A1039="Vyt",TRIM('Vložení dat'!V1037),"")</f>
        <v/>
      </c>
      <c r="O1039" s="17" t="str">
        <f>IF(A1039="Vyt",TRIM(LEFT('Vložení dat'!W1037,9)),IF(A1039="VODA",TRIM(CONCATENATE(LEFT('Vložení dat'!U1037,3),".",MID('Vložení dat'!U1037,5,2),".",MID('Vložení dat'!U1037,8,2))),""))</f>
        <v/>
      </c>
      <c r="P1039" s="18" t="str">
        <f>IF($A1039="Vyt",'Vložení dat'!X1037,IF($A1039="VODA",VALUE(LEFT(TRIM(REPLACE('Vložení dat'!V1037,FIND(".",'Vložení dat'!V1037,1),1,",")),7)),""))</f>
        <v/>
      </c>
      <c r="Q1039" s="18" t="str">
        <f>IF($A1039="Vyt",'Vložení dat'!Y1037,IF($A1039="VODA",VALUE(LEFT(TRIM(REPLACE('Vložení dat'!W1037,FIND(".",'Vložení dat'!W1037,1),1,",")),7)),""))</f>
        <v/>
      </c>
      <c r="R1039" s="18" t="str">
        <f>IF($A1039="Vyt",'Vložení dat'!Z1037,IF($A1039="VODA",VALUE(LEFT(TRIM(REPLACE('Vložení dat'!X1037,FIND(".",'Vložení dat'!X1037,1),1,",")),7)),""))</f>
        <v/>
      </c>
      <c r="S1039" s="18" t="str">
        <f>IF($A1039="Vyt",'Vložení dat'!AA1037,IF($A1039="VODA",VALUE(LEFT(TRIM(REPLACE('Vložení dat'!Y1037,FIND(".",'Vložení dat'!Y1037,1),1,",")),7)),""))</f>
        <v/>
      </c>
      <c r="T1039" s="18" t="str">
        <f>IF($A1039="Vyt",'Vložení dat'!AB1037,IF($A1039="VODA",VALUE(LEFT(TRIM(REPLACE('Vložení dat'!Z1037,FIND(".",'Vložení dat'!Z1037,1),1,",")),7)),""))</f>
        <v/>
      </c>
      <c r="U1039" s="18" t="str">
        <f>IF($A1039="Vyt",'Vložení dat'!AC1037,IF($A1039="VODA",VALUE(LEFT(TRIM(REPLACE('Vložení dat'!AA1037,FIND(".",'Vložení dat'!AA1037,1),1,",")),7)),""))</f>
        <v/>
      </c>
      <c r="V1039" s="18" t="str">
        <f>IF($A1039="Vyt",'Vložení dat'!AD1037,IF($A1039="VODA",VALUE(LEFT(TRIM(REPLACE('Vložení dat'!AB1037,FIND(".",'Vložení dat'!AB1037,1),1,",")),7)),""))</f>
        <v/>
      </c>
      <c r="W1039" s="18" t="str">
        <f>IF($A1039="Vyt",'Vložení dat'!AE1037,IF($A1039="VODA",VALUE(LEFT(TRIM(REPLACE('Vložení dat'!AC1037,FIND(".",'Vložení dat'!AC1037,1),1,",")),7)),""))</f>
        <v/>
      </c>
      <c r="X1039" s="18" t="str">
        <f>IF($A1039="Vyt",'Vložení dat'!AF1037,IF($A1039="VODA",VALUE(LEFT(TRIM(REPLACE('Vložení dat'!AD1037,FIND(".",'Vložení dat'!AD1037,1),1,",")),7)),""))</f>
        <v/>
      </c>
      <c r="Y1039" s="18" t="str">
        <f>IF($A1039="Vyt",'Vložení dat'!AG1037,IF($A1039="VODA",VALUE(LEFT(TRIM(REPLACE('Vložení dat'!AE1037,FIND(".",'Vložení dat'!AE1037,1),1,",")),7)),""))</f>
        <v/>
      </c>
      <c r="Z1039" s="18" t="str">
        <f>IF($A1039="Vyt",'Vložení dat'!AH1037,IF($A1039="VODA",VALUE(LEFT(TRIM(REPLACE('Vložení dat'!AF1037,FIND(".",'Vložení dat'!AF1037,1),1,",")),7)),""))</f>
        <v/>
      </c>
      <c r="AA1039" s="18" t="str">
        <f>IF($A1039="Vyt",'Vložení dat'!AI1037,IF($A1039="VODA",VALUE(LEFT(TRIM(REPLACE('Vložení dat'!AG1037,FIND(".",'Vložení dat'!AG1037,1),1,",")),7)),""))</f>
        <v/>
      </c>
      <c r="AB1039" s="18" t="str">
        <f>IF(A1039="Vyt",TRIM(LEFT('Vložení dat'!AY1037,9)),IF(A1039="VODA",TRIM(LEFT('Vložení dat'!BB1037,9)),""))</f>
        <v/>
      </c>
      <c r="AC1039" s="18" t="str">
        <f>IF(A1039="Vyt",TRIM(LEFT('Vložení dat'!AW1037,7)),"")</f>
        <v/>
      </c>
      <c r="AD1039" s="18" t="str">
        <f>IF(A1039="Vyt",VALUE(REPLACE(TRIM(LEFT('Vložení dat'!BA1037,4)),FIND(".",TRIM(LEFT('Vložení dat'!BA1037,4)),1),1,",")),IF(A1039="VODA",VALUE(REPLACE(TRIM(LEFT('Vložení dat'!BC1037,4)),FIND(".",TRIM(LEFT('Vložení dat'!BC1037,4)),1),1,",")),""))</f>
        <v/>
      </c>
      <c r="AE1039" s="12" t="str">
        <f>IF($A1039="Vyt",TRIM(LEFT(REPLACE('Vložení dat'!T1037,FIND(".",'Vložení dat'!T1037,1),1,","),5)),"")</f>
        <v/>
      </c>
      <c r="AF1039" s="12" t="str">
        <f>IF($A1039="Vyt",TRIM(LEFT(REPLACE('Vložení dat'!U1037,FIND(".",'Vložení dat'!U1037,1),1,","),5)),"")</f>
        <v/>
      </c>
      <c r="AG1039" s="13" t="str">
        <f>IF(A1039="Vyt",LEFT(REPLACE('Vložení dat'!AT1037,FIND(".",'Vložení dat'!AT1037,1),1,","),5)-LEFT(REPLACE('Vložení dat'!AU1037,FIND(".",'Vložení dat'!AU1037,1),1,","),5)," ")</f>
        <v xml:space="preserve"> </v>
      </c>
      <c r="AH1039" s="13" t="str">
        <f>IF(A1039="Vyt",LEFT(REPLACE('Vložení dat'!T1037,FIND(".",'Vložení dat'!T1037,1),1,","),5)-LEFT(REPLACE('Vložení dat'!U1037,FIND(".",'Vložení dat'!U1037,1),1,","),5),"")</f>
        <v/>
      </c>
      <c r="AI1039" t="str">
        <f>IF(A1039="Vyt"," ",IF(A1039="VODA",LEFT('Vložení dat'!AU1037,12),""))</f>
        <v/>
      </c>
      <c r="AJ1039" t="str">
        <f>IF(A1039="Vyt","",IF(A1039="VODA",LEFT('Vložení dat'!AV1037,12),""))</f>
        <v/>
      </c>
    </row>
    <row r="1040" spans="1:36" x14ac:dyDescent="0.3">
      <c r="A1040" s="13" t="str">
        <f>IF(OR('Vložení dat'!C1038=" VIP4RTN010 ",'Vložení dat'!C1038=" RED4RITN050.c10_001 "),"Vyt",IF(OR('Vložení dat'!C1038=" RED4WM050 ",'Vložení dat'!C1038=" RED4WM010 ",ISNUMBER(SEARCH("ECM4WM020.v20",'Vložení dat'!C1038,1))),"VODA",IF(ISBLANK('Vložení dat'!C1038),"",'Vložení dat'!C1038)))</f>
        <v/>
      </c>
      <c r="B1040" s="13" t="str">
        <f>TRIM('Vložení dat'!N1038)</f>
        <v/>
      </c>
      <c r="C1040" s="16" t="str">
        <f>TRIM('Vložení dat'!K1038)</f>
        <v/>
      </c>
      <c r="D1040" s="13" t="str">
        <f>TRIM('Vložení dat'!L1038)</f>
        <v/>
      </c>
      <c r="E1040" s="13" t="str">
        <f>TRIM('Vložení dat'!J1038)</f>
        <v/>
      </c>
      <c r="F1040" s="13" t="str">
        <f>TRIM('Vložení dat'!H1038)</f>
        <v/>
      </c>
      <c r="G1040" s="13" t="str">
        <f>TRIM('Vložení dat'!G1038)</f>
        <v/>
      </c>
      <c r="H1040" s="13" t="str">
        <f>TRIM('Vložení dat'!E1038)</f>
        <v/>
      </c>
      <c r="I1040" s="13" t="str">
        <f>TRIM('Vložení dat'!B1038)</f>
        <v/>
      </c>
      <c r="J1040" s="13" t="str">
        <f>IF(AND(OR(A1040="Vyt",A1040="VODA"),'Vložení dat'!O1038=0),"OK",IF(AND(OR(A1040="Vyt",A1040="VODA"),'Vložení dat'!O1038&lt;&gt;0),CONCATENATE("CHYBA - ",'Vložení dat'!O1038),""))</f>
        <v/>
      </c>
      <c r="K1040" s="13" t="str">
        <f>IF(A1040="Vyt",'Vložení dat'!R1038,IF(A1040="VODA",VALUE(TRIM(LEFT(REPLACE('Vložení dat'!T1038,FIND(".",'Vložení dat'!T1038,1),1,","),8))),""))</f>
        <v/>
      </c>
      <c r="L1040" s="16" t="str">
        <f>IF(A1040="Vyt",TRIM('Vložení dat'!S1038),IF(A1040="VODA",VALUE(TRIM(LEFT(REPLACE('Vložení dat'!R1038,FIND(".",'Vložení dat'!R1038,1),1,","),8))),""))</f>
        <v/>
      </c>
      <c r="M1040" s="16" t="str">
        <f>IF(A1040="Vyt",RIGHT('Vložení dat'!P1038,11),IF(A1040="VODA",VALUE(TRIM(LEFT(REPLACE('Vložení dat'!S1038,FIND(".",'Vložení dat'!S1038,1),1,","),8))),""))</f>
        <v/>
      </c>
      <c r="N1040" s="12" t="str">
        <f>IF(A1040="Vyt",TRIM('Vložení dat'!V1038),"")</f>
        <v/>
      </c>
      <c r="O1040" s="17" t="str">
        <f>IF(A1040="Vyt",TRIM(LEFT('Vložení dat'!W1038,9)),IF(A1040="VODA",TRIM(CONCATENATE(LEFT('Vložení dat'!U1038,3),".",MID('Vložení dat'!U1038,5,2),".",MID('Vložení dat'!U1038,8,2))),""))</f>
        <v/>
      </c>
      <c r="P1040" s="18" t="str">
        <f>IF($A1040="Vyt",'Vložení dat'!X1038,IF($A1040="VODA",VALUE(LEFT(TRIM(REPLACE('Vložení dat'!V1038,FIND(".",'Vložení dat'!V1038,1),1,",")),7)),""))</f>
        <v/>
      </c>
      <c r="Q1040" s="18" t="str">
        <f>IF($A1040="Vyt",'Vložení dat'!Y1038,IF($A1040="VODA",VALUE(LEFT(TRIM(REPLACE('Vložení dat'!W1038,FIND(".",'Vložení dat'!W1038,1),1,",")),7)),""))</f>
        <v/>
      </c>
      <c r="R1040" s="18" t="str">
        <f>IF($A1040="Vyt",'Vložení dat'!Z1038,IF($A1040="VODA",VALUE(LEFT(TRIM(REPLACE('Vložení dat'!X1038,FIND(".",'Vložení dat'!X1038,1),1,",")),7)),""))</f>
        <v/>
      </c>
      <c r="S1040" s="18" t="str">
        <f>IF($A1040="Vyt",'Vložení dat'!AA1038,IF($A1040="VODA",VALUE(LEFT(TRIM(REPLACE('Vložení dat'!Y1038,FIND(".",'Vložení dat'!Y1038,1),1,",")),7)),""))</f>
        <v/>
      </c>
      <c r="T1040" s="18" t="str">
        <f>IF($A1040="Vyt",'Vložení dat'!AB1038,IF($A1040="VODA",VALUE(LEFT(TRIM(REPLACE('Vložení dat'!Z1038,FIND(".",'Vložení dat'!Z1038,1),1,",")),7)),""))</f>
        <v/>
      </c>
      <c r="U1040" s="18" t="str">
        <f>IF($A1040="Vyt",'Vložení dat'!AC1038,IF($A1040="VODA",VALUE(LEFT(TRIM(REPLACE('Vložení dat'!AA1038,FIND(".",'Vložení dat'!AA1038,1),1,",")),7)),""))</f>
        <v/>
      </c>
      <c r="V1040" s="18" t="str">
        <f>IF($A1040="Vyt",'Vložení dat'!AD1038,IF($A1040="VODA",VALUE(LEFT(TRIM(REPLACE('Vložení dat'!AB1038,FIND(".",'Vložení dat'!AB1038,1),1,",")),7)),""))</f>
        <v/>
      </c>
      <c r="W1040" s="18" t="str">
        <f>IF($A1040="Vyt",'Vložení dat'!AE1038,IF($A1040="VODA",VALUE(LEFT(TRIM(REPLACE('Vložení dat'!AC1038,FIND(".",'Vložení dat'!AC1038,1),1,",")),7)),""))</f>
        <v/>
      </c>
      <c r="X1040" s="18" t="str">
        <f>IF($A1040="Vyt",'Vložení dat'!AF1038,IF($A1040="VODA",VALUE(LEFT(TRIM(REPLACE('Vložení dat'!AD1038,FIND(".",'Vložení dat'!AD1038,1),1,",")),7)),""))</f>
        <v/>
      </c>
      <c r="Y1040" s="18" t="str">
        <f>IF($A1040="Vyt",'Vložení dat'!AG1038,IF($A1040="VODA",VALUE(LEFT(TRIM(REPLACE('Vložení dat'!AE1038,FIND(".",'Vložení dat'!AE1038,1),1,",")),7)),""))</f>
        <v/>
      </c>
      <c r="Z1040" s="18" t="str">
        <f>IF($A1040="Vyt",'Vložení dat'!AH1038,IF($A1040="VODA",VALUE(LEFT(TRIM(REPLACE('Vložení dat'!AF1038,FIND(".",'Vložení dat'!AF1038,1),1,",")),7)),""))</f>
        <v/>
      </c>
      <c r="AA1040" s="18" t="str">
        <f>IF($A1040="Vyt",'Vložení dat'!AI1038,IF($A1040="VODA",VALUE(LEFT(TRIM(REPLACE('Vložení dat'!AG1038,FIND(".",'Vložení dat'!AG1038,1),1,",")),7)),""))</f>
        <v/>
      </c>
      <c r="AB1040" s="18" t="str">
        <f>IF(A1040="Vyt",TRIM(LEFT('Vložení dat'!AY1038,9)),IF(A1040="VODA",TRIM(LEFT('Vložení dat'!BB1038,9)),""))</f>
        <v/>
      </c>
      <c r="AC1040" s="18" t="str">
        <f>IF(A1040="Vyt",TRIM(LEFT('Vložení dat'!AW1038,7)),"")</f>
        <v/>
      </c>
      <c r="AD1040" s="18" t="str">
        <f>IF(A1040="Vyt",VALUE(REPLACE(TRIM(LEFT('Vložení dat'!BA1038,4)),FIND(".",TRIM(LEFT('Vložení dat'!BA1038,4)),1),1,",")),IF(A1040="VODA",VALUE(REPLACE(TRIM(LEFT('Vložení dat'!BC1038,4)),FIND(".",TRIM(LEFT('Vložení dat'!BC1038,4)),1),1,",")),""))</f>
        <v/>
      </c>
      <c r="AE1040" s="12" t="str">
        <f>IF($A1040="Vyt",TRIM(LEFT(REPLACE('Vložení dat'!T1038,FIND(".",'Vložení dat'!T1038,1),1,","),5)),"")</f>
        <v/>
      </c>
      <c r="AF1040" s="12" t="str">
        <f>IF($A1040="Vyt",TRIM(LEFT(REPLACE('Vložení dat'!U1038,FIND(".",'Vložení dat'!U1038,1),1,","),5)),"")</f>
        <v/>
      </c>
      <c r="AG1040" s="13" t="str">
        <f>IF(A1040="Vyt",LEFT(REPLACE('Vložení dat'!AT1038,FIND(".",'Vložení dat'!AT1038,1),1,","),5)-LEFT(REPLACE('Vložení dat'!AU1038,FIND(".",'Vložení dat'!AU1038,1),1,","),5)," ")</f>
        <v xml:space="preserve"> </v>
      </c>
      <c r="AH1040" s="13" t="str">
        <f>IF(A1040="Vyt",LEFT(REPLACE('Vložení dat'!T1038,FIND(".",'Vložení dat'!T1038,1),1,","),5)-LEFT(REPLACE('Vložení dat'!U1038,FIND(".",'Vložení dat'!U1038,1),1,","),5),"")</f>
        <v/>
      </c>
      <c r="AI1040" t="str">
        <f>IF(A1040="Vyt"," ",IF(A1040="VODA",LEFT('Vložení dat'!AU1038,12),""))</f>
        <v/>
      </c>
      <c r="AJ1040" t="str">
        <f>IF(A1040="Vyt","",IF(A1040="VODA",LEFT('Vložení dat'!AV1038,12),""))</f>
        <v/>
      </c>
    </row>
    <row r="1041" spans="1:36" x14ac:dyDescent="0.3">
      <c r="A1041" s="13" t="str">
        <f>IF(OR('Vložení dat'!C1039=" VIP4RTN010 ",'Vložení dat'!C1039=" RED4RITN050.c10_001 "),"Vyt",IF(OR('Vložení dat'!C1039=" RED4WM050 ",'Vložení dat'!C1039=" RED4WM010 ",ISNUMBER(SEARCH("ECM4WM020.v20",'Vložení dat'!C1039,1))),"VODA",IF(ISBLANK('Vložení dat'!C1039),"",'Vložení dat'!C1039)))</f>
        <v/>
      </c>
      <c r="B1041" s="13" t="str">
        <f>TRIM('Vložení dat'!N1039)</f>
        <v/>
      </c>
      <c r="C1041" s="16" t="str">
        <f>TRIM('Vložení dat'!K1039)</f>
        <v/>
      </c>
      <c r="D1041" s="13" t="str">
        <f>TRIM('Vložení dat'!L1039)</f>
        <v/>
      </c>
      <c r="E1041" s="13" t="str">
        <f>TRIM('Vložení dat'!J1039)</f>
        <v/>
      </c>
      <c r="F1041" s="13" t="str">
        <f>TRIM('Vložení dat'!H1039)</f>
        <v/>
      </c>
      <c r="G1041" s="13" t="str">
        <f>TRIM('Vložení dat'!G1039)</f>
        <v/>
      </c>
      <c r="H1041" s="13" t="str">
        <f>TRIM('Vložení dat'!E1039)</f>
        <v/>
      </c>
      <c r="I1041" s="13" t="str">
        <f>TRIM('Vložení dat'!B1039)</f>
        <v/>
      </c>
      <c r="J1041" s="13" t="str">
        <f>IF(AND(OR(A1041="Vyt",A1041="VODA"),'Vložení dat'!O1039=0),"OK",IF(AND(OR(A1041="Vyt",A1041="VODA"),'Vložení dat'!O1039&lt;&gt;0),CONCATENATE("CHYBA - ",'Vložení dat'!O1039),""))</f>
        <v/>
      </c>
      <c r="K1041" s="13" t="str">
        <f>IF(A1041="Vyt",'Vložení dat'!R1039,IF(A1041="VODA",VALUE(TRIM(LEFT(REPLACE('Vložení dat'!T1039,FIND(".",'Vložení dat'!T1039,1),1,","),8))),""))</f>
        <v/>
      </c>
      <c r="L1041" s="16" t="str">
        <f>IF(A1041="Vyt",TRIM('Vložení dat'!S1039),IF(A1041="VODA",VALUE(TRIM(LEFT(REPLACE('Vložení dat'!R1039,FIND(".",'Vložení dat'!R1039,1),1,","),8))),""))</f>
        <v/>
      </c>
      <c r="M1041" s="16" t="str">
        <f>IF(A1041="Vyt",RIGHT('Vložení dat'!P1039,11),IF(A1041="VODA",VALUE(TRIM(LEFT(REPLACE('Vložení dat'!S1039,FIND(".",'Vložení dat'!S1039,1),1,","),8))),""))</f>
        <v/>
      </c>
      <c r="N1041" s="12" t="str">
        <f>IF(A1041="Vyt",TRIM('Vložení dat'!V1039),"")</f>
        <v/>
      </c>
      <c r="O1041" s="17" t="str">
        <f>IF(A1041="Vyt",TRIM(LEFT('Vložení dat'!W1039,9)),IF(A1041="VODA",TRIM(CONCATENATE(LEFT('Vložení dat'!U1039,3),".",MID('Vložení dat'!U1039,5,2),".",MID('Vložení dat'!U1039,8,2))),""))</f>
        <v/>
      </c>
      <c r="P1041" s="18" t="str">
        <f>IF($A1041="Vyt",'Vložení dat'!X1039,IF($A1041="VODA",VALUE(LEFT(TRIM(REPLACE('Vložení dat'!V1039,FIND(".",'Vložení dat'!V1039,1),1,",")),7)),""))</f>
        <v/>
      </c>
      <c r="Q1041" s="18" t="str">
        <f>IF($A1041="Vyt",'Vložení dat'!Y1039,IF($A1041="VODA",VALUE(LEFT(TRIM(REPLACE('Vložení dat'!W1039,FIND(".",'Vložení dat'!W1039,1),1,",")),7)),""))</f>
        <v/>
      </c>
      <c r="R1041" s="18" t="str">
        <f>IF($A1041="Vyt",'Vložení dat'!Z1039,IF($A1041="VODA",VALUE(LEFT(TRIM(REPLACE('Vložení dat'!X1039,FIND(".",'Vložení dat'!X1039,1),1,",")),7)),""))</f>
        <v/>
      </c>
      <c r="S1041" s="18" t="str">
        <f>IF($A1041="Vyt",'Vložení dat'!AA1039,IF($A1041="VODA",VALUE(LEFT(TRIM(REPLACE('Vložení dat'!Y1039,FIND(".",'Vložení dat'!Y1039,1),1,",")),7)),""))</f>
        <v/>
      </c>
      <c r="T1041" s="18" t="str">
        <f>IF($A1041="Vyt",'Vložení dat'!AB1039,IF($A1041="VODA",VALUE(LEFT(TRIM(REPLACE('Vložení dat'!Z1039,FIND(".",'Vložení dat'!Z1039,1),1,",")),7)),""))</f>
        <v/>
      </c>
      <c r="U1041" s="18" t="str">
        <f>IF($A1041="Vyt",'Vložení dat'!AC1039,IF($A1041="VODA",VALUE(LEFT(TRIM(REPLACE('Vložení dat'!AA1039,FIND(".",'Vložení dat'!AA1039,1),1,",")),7)),""))</f>
        <v/>
      </c>
      <c r="V1041" s="18" t="str">
        <f>IF($A1041="Vyt",'Vložení dat'!AD1039,IF($A1041="VODA",VALUE(LEFT(TRIM(REPLACE('Vložení dat'!AB1039,FIND(".",'Vložení dat'!AB1039,1),1,",")),7)),""))</f>
        <v/>
      </c>
      <c r="W1041" s="18" t="str">
        <f>IF($A1041="Vyt",'Vložení dat'!AE1039,IF($A1041="VODA",VALUE(LEFT(TRIM(REPLACE('Vložení dat'!AC1039,FIND(".",'Vložení dat'!AC1039,1),1,",")),7)),""))</f>
        <v/>
      </c>
      <c r="X1041" s="18" t="str">
        <f>IF($A1041="Vyt",'Vložení dat'!AF1039,IF($A1041="VODA",VALUE(LEFT(TRIM(REPLACE('Vložení dat'!AD1039,FIND(".",'Vložení dat'!AD1039,1),1,",")),7)),""))</f>
        <v/>
      </c>
      <c r="Y1041" s="18" t="str">
        <f>IF($A1041="Vyt",'Vložení dat'!AG1039,IF($A1041="VODA",VALUE(LEFT(TRIM(REPLACE('Vložení dat'!AE1039,FIND(".",'Vložení dat'!AE1039,1),1,",")),7)),""))</f>
        <v/>
      </c>
      <c r="Z1041" s="18" t="str">
        <f>IF($A1041="Vyt",'Vložení dat'!AH1039,IF($A1041="VODA",VALUE(LEFT(TRIM(REPLACE('Vložení dat'!AF1039,FIND(".",'Vložení dat'!AF1039,1),1,",")),7)),""))</f>
        <v/>
      </c>
      <c r="AA1041" s="18" t="str">
        <f>IF($A1041="Vyt",'Vložení dat'!AI1039,IF($A1041="VODA",VALUE(LEFT(TRIM(REPLACE('Vložení dat'!AG1039,FIND(".",'Vložení dat'!AG1039,1),1,",")),7)),""))</f>
        <v/>
      </c>
      <c r="AB1041" s="18" t="str">
        <f>IF(A1041="Vyt",TRIM(LEFT('Vložení dat'!AY1039,9)),IF(A1041="VODA",TRIM(LEFT('Vložení dat'!BB1039,9)),""))</f>
        <v/>
      </c>
      <c r="AC1041" s="18" t="str">
        <f>IF(A1041="Vyt",TRIM(LEFT('Vložení dat'!AW1039,7)),"")</f>
        <v/>
      </c>
      <c r="AD1041" s="18" t="str">
        <f>IF(A1041="Vyt",VALUE(REPLACE(TRIM(LEFT('Vložení dat'!BA1039,4)),FIND(".",TRIM(LEFT('Vložení dat'!BA1039,4)),1),1,",")),IF(A1041="VODA",VALUE(REPLACE(TRIM(LEFT('Vložení dat'!BC1039,4)),FIND(".",TRIM(LEFT('Vložení dat'!BC1039,4)),1),1,",")),""))</f>
        <v/>
      </c>
      <c r="AE1041" s="12" t="str">
        <f>IF($A1041="Vyt",TRIM(LEFT(REPLACE('Vložení dat'!T1039,FIND(".",'Vložení dat'!T1039,1),1,","),5)),"")</f>
        <v/>
      </c>
      <c r="AF1041" s="12" t="str">
        <f>IF($A1041="Vyt",TRIM(LEFT(REPLACE('Vložení dat'!U1039,FIND(".",'Vložení dat'!U1039,1),1,","),5)),"")</f>
        <v/>
      </c>
      <c r="AG1041" s="13" t="str">
        <f>IF(A1041="Vyt",LEFT(REPLACE('Vložení dat'!AT1039,FIND(".",'Vložení dat'!AT1039,1),1,","),5)-LEFT(REPLACE('Vložení dat'!AU1039,FIND(".",'Vložení dat'!AU1039,1),1,","),5)," ")</f>
        <v xml:space="preserve"> </v>
      </c>
      <c r="AH1041" s="13" t="str">
        <f>IF(A1041="Vyt",LEFT(REPLACE('Vložení dat'!T1039,FIND(".",'Vložení dat'!T1039,1),1,","),5)-LEFT(REPLACE('Vložení dat'!U1039,FIND(".",'Vložení dat'!U1039,1),1,","),5),"")</f>
        <v/>
      </c>
      <c r="AI1041" t="str">
        <f>IF(A1041="Vyt"," ",IF(A1041="VODA",LEFT('Vložení dat'!AU1039,12),""))</f>
        <v/>
      </c>
      <c r="AJ1041" t="str">
        <f>IF(A1041="Vyt","",IF(A1041="VODA",LEFT('Vložení dat'!AV1039,12),""))</f>
        <v/>
      </c>
    </row>
    <row r="1042" spans="1:36" x14ac:dyDescent="0.3">
      <c r="A1042" s="13" t="str">
        <f>IF(OR('Vložení dat'!C1040=" VIP4RTN010 ",'Vložení dat'!C1040=" RED4RITN050.c10_001 "),"Vyt",IF(OR('Vložení dat'!C1040=" RED4WM050 ",'Vložení dat'!C1040=" RED4WM010 ",ISNUMBER(SEARCH("ECM4WM020.v20",'Vložení dat'!C1040,1))),"VODA",IF(ISBLANK('Vložení dat'!C1040),"",'Vložení dat'!C1040)))</f>
        <v/>
      </c>
      <c r="B1042" s="13" t="str">
        <f>TRIM('Vložení dat'!N1040)</f>
        <v/>
      </c>
      <c r="C1042" s="16" t="str">
        <f>TRIM('Vložení dat'!K1040)</f>
        <v/>
      </c>
      <c r="D1042" s="13" t="str">
        <f>TRIM('Vložení dat'!L1040)</f>
        <v/>
      </c>
      <c r="E1042" s="13" t="str">
        <f>TRIM('Vložení dat'!J1040)</f>
        <v/>
      </c>
      <c r="F1042" s="13" t="str">
        <f>TRIM('Vložení dat'!H1040)</f>
        <v/>
      </c>
      <c r="G1042" s="13" t="str">
        <f>TRIM('Vložení dat'!G1040)</f>
        <v/>
      </c>
      <c r="H1042" s="13" t="str">
        <f>TRIM('Vložení dat'!E1040)</f>
        <v/>
      </c>
      <c r="I1042" s="13" t="str">
        <f>TRIM('Vložení dat'!B1040)</f>
        <v/>
      </c>
      <c r="J1042" s="13" t="str">
        <f>IF(AND(OR(A1042="Vyt",A1042="VODA"),'Vložení dat'!O1040=0),"OK",IF(AND(OR(A1042="Vyt",A1042="VODA"),'Vložení dat'!O1040&lt;&gt;0),CONCATENATE("CHYBA - ",'Vložení dat'!O1040),""))</f>
        <v/>
      </c>
      <c r="K1042" s="13" t="str">
        <f>IF(A1042="Vyt",'Vložení dat'!R1040,IF(A1042="VODA",VALUE(TRIM(LEFT(REPLACE('Vložení dat'!T1040,FIND(".",'Vložení dat'!T1040,1),1,","),8))),""))</f>
        <v/>
      </c>
      <c r="L1042" s="16" t="str">
        <f>IF(A1042="Vyt",TRIM('Vložení dat'!S1040),IF(A1042="VODA",VALUE(TRIM(LEFT(REPLACE('Vložení dat'!R1040,FIND(".",'Vložení dat'!R1040,1),1,","),8))),""))</f>
        <v/>
      </c>
      <c r="M1042" s="16" t="str">
        <f>IF(A1042="Vyt",RIGHT('Vložení dat'!P1040,11),IF(A1042="VODA",VALUE(TRIM(LEFT(REPLACE('Vložení dat'!S1040,FIND(".",'Vložení dat'!S1040,1),1,","),8))),""))</f>
        <v/>
      </c>
      <c r="N1042" s="12" t="str">
        <f>IF(A1042="Vyt",TRIM('Vložení dat'!V1040),"")</f>
        <v/>
      </c>
      <c r="O1042" s="17" t="str">
        <f>IF(A1042="Vyt",TRIM(LEFT('Vložení dat'!W1040,9)),IF(A1042="VODA",TRIM(CONCATENATE(LEFT('Vložení dat'!U1040,3),".",MID('Vložení dat'!U1040,5,2),".",MID('Vložení dat'!U1040,8,2))),""))</f>
        <v/>
      </c>
      <c r="P1042" s="18" t="str">
        <f>IF($A1042="Vyt",'Vložení dat'!X1040,IF($A1042="VODA",VALUE(LEFT(TRIM(REPLACE('Vložení dat'!V1040,FIND(".",'Vložení dat'!V1040,1),1,",")),7)),""))</f>
        <v/>
      </c>
      <c r="Q1042" s="18" t="str">
        <f>IF($A1042="Vyt",'Vložení dat'!Y1040,IF($A1042="VODA",VALUE(LEFT(TRIM(REPLACE('Vložení dat'!W1040,FIND(".",'Vložení dat'!W1040,1),1,",")),7)),""))</f>
        <v/>
      </c>
      <c r="R1042" s="18" t="str">
        <f>IF($A1042="Vyt",'Vložení dat'!Z1040,IF($A1042="VODA",VALUE(LEFT(TRIM(REPLACE('Vložení dat'!X1040,FIND(".",'Vložení dat'!X1040,1),1,",")),7)),""))</f>
        <v/>
      </c>
      <c r="S1042" s="18" t="str">
        <f>IF($A1042="Vyt",'Vložení dat'!AA1040,IF($A1042="VODA",VALUE(LEFT(TRIM(REPLACE('Vložení dat'!Y1040,FIND(".",'Vložení dat'!Y1040,1),1,",")),7)),""))</f>
        <v/>
      </c>
      <c r="T1042" s="18" t="str">
        <f>IF($A1042="Vyt",'Vložení dat'!AB1040,IF($A1042="VODA",VALUE(LEFT(TRIM(REPLACE('Vložení dat'!Z1040,FIND(".",'Vložení dat'!Z1040,1),1,",")),7)),""))</f>
        <v/>
      </c>
      <c r="U1042" s="18" t="str">
        <f>IF($A1042="Vyt",'Vložení dat'!AC1040,IF($A1042="VODA",VALUE(LEFT(TRIM(REPLACE('Vložení dat'!AA1040,FIND(".",'Vložení dat'!AA1040,1),1,",")),7)),""))</f>
        <v/>
      </c>
      <c r="V1042" s="18" t="str">
        <f>IF($A1042="Vyt",'Vložení dat'!AD1040,IF($A1042="VODA",VALUE(LEFT(TRIM(REPLACE('Vložení dat'!AB1040,FIND(".",'Vložení dat'!AB1040,1),1,",")),7)),""))</f>
        <v/>
      </c>
      <c r="W1042" s="18" t="str">
        <f>IF($A1042="Vyt",'Vložení dat'!AE1040,IF($A1042="VODA",VALUE(LEFT(TRIM(REPLACE('Vložení dat'!AC1040,FIND(".",'Vložení dat'!AC1040,1),1,",")),7)),""))</f>
        <v/>
      </c>
      <c r="X1042" s="18" t="str">
        <f>IF($A1042="Vyt",'Vložení dat'!AF1040,IF($A1042="VODA",VALUE(LEFT(TRIM(REPLACE('Vložení dat'!AD1040,FIND(".",'Vložení dat'!AD1040,1),1,",")),7)),""))</f>
        <v/>
      </c>
      <c r="Y1042" s="18" t="str">
        <f>IF($A1042="Vyt",'Vložení dat'!AG1040,IF($A1042="VODA",VALUE(LEFT(TRIM(REPLACE('Vložení dat'!AE1040,FIND(".",'Vložení dat'!AE1040,1),1,",")),7)),""))</f>
        <v/>
      </c>
      <c r="Z1042" s="18" t="str">
        <f>IF($A1042="Vyt",'Vložení dat'!AH1040,IF($A1042="VODA",VALUE(LEFT(TRIM(REPLACE('Vložení dat'!AF1040,FIND(".",'Vložení dat'!AF1040,1),1,",")),7)),""))</f>
        <v/>
      </c>
      <c r="AA1042" s="18" t="str">
        <f>IF($A1042="Vyt",'Vložení dat'!AI1040,IF($A1042="VODA",VALUE(LEFT(TRIM(REPLACE('Vložení dat'!AG1040,FIND(".",'Vložení dat'!AG1040,1),1,",")),7)),""))</f>
        <v/>
      </c>
      <c r="AB1042" s="18" t="str">
        <f>IF(A1042="Vyt",TRIM(LEFT('Vložení dat'!AY1040,9)),IF(A1042="VODA",TRIM(LEFT('Vložení dat'!BB1040,9)),""))</f>
        <v/>
      </c>
      <c r="AC1042" s="18" t="str">
        <f>IF(A1042="Vyt",TRIM(LEFT('Vložení dat'!AW1040,7)),"")</f>
        <v/>
      </c>
      <c r="AD1042" s="18" t="str">
        <f>IF(A1042="Vyt",VALUE(REPLACE(TRIM(LEFT('Vložení dat'!BA1040,4)),FIND(".",TRIM(LEFT('Vložení dat'!BA1040,4)),1),1,",")),IF(A1042="VODA",VALUE(REPLACE(TRIM(LEFT('Vložení dat'!BC1040,4)),FIND(".",TRIM(LEFT('Vložení dat'!BC1040,4)),1),1,",")),""))</f>
        <v/>
      </c>
      <c r="AE1042" s="12" t="str">
        <f>IF($A1042="Vyt",TRIM(LEFT(REPLACE('Vložení dat'!T1040,FIND(".",'Vložení dat'!T1040,1),1,","),5)),"")</f>
        <v/>
      </c>
      <c r="AF1042" s="12" t="str">
        <f>IF($A1042="Vyt",TRIM(LEFT(REPLACE('Vložení dat'!U1040,FIND(".",'Vložení dat'!U1040,1),1,","),5)),"")</f>
        <v/>
      </c>
      <c r="AG1042" s="13" t="str">
        <f>IF(A1042="Vyt",LEFT(REPLACE('Vložení dat'!AT1040,FIND(".",'Vložení dat'!AT1040,1),1,","),5)-LEFT(REPLACE('Vložení dat'!AU1040,FIND(".",'Vložení dat'!AU1040,1),1,","),5)," ")</f>
        <v xml:space="preserve"> </v>
      </c>
      <c r="AH1042" s="13" t="str">
        <f>IF(A1042="Vyt",LEFT(REPLACE('Vložení dat'!T1040,FIND(".",'Vložení dat'!T1040,1),1,","),5)-LEFT(REPLACE('Vložení dat'!U1040,FIND(".",'Vložení dat'!U1040,1),1,","),5),"")</f>
        <v/>
      </c>
      <c r="AI1042" t="str">
        <f>IF(A1042="Vyt"," ",IF(A1042="VODA",LEFT('Vložení dat'!AU1040,12),""))</f>
        <v/>
      </c>
      <c r="AJ1042" t="str">
        <f>IF(A1042="Vyt","",IF(A1042="VODA",LEFT('Vložení dat'!AV1040,12),""))</f>
        <v/>
      </c>
    </row>
    <row r="1043" spans="1:36" x14ac:dyDescent="0.3">
      <c r="A1043" s="13" t="str">
        <f>IF(OR('Vložení dat'!C1041=" VIP4RTN010 ",'Vložení dat'!C1041=" RED4RITN050.c10_001 "),"Vyt",IF(OR('Vložení dat'!C1041=" RED4WM050 ",'Vložení dat'!C1041=" RED4WM010 ",ISNUMBER(SEARCH("ECM4WM020.v20",'Vložení dat'!C1041,1))),"VODA",IF(ISBLANK('Vložení dat'!C1041),"",'Vložení dat'!C1041)))</f>
        <v/>
      </c>
      <c r="B1043" s="13" t="str">
        <f>TRIM('Vložení dat'!N1041)</f>
        <v/>
      </c>
      <c r="C1043" s="16" t="str">
        <f>TRIM('Vložení dat'!K1041)</f>
        <v/>
      </c>
      <c r="D1043" s="13" t="str">
        <f>TRIM('Vložení dat'!L1041)</f>
        <v/>
      </c>
      <c r="E1043" s="13" t="str">
        <f>TRIM('Vložení dat'!J1041)</f>
        <v/>
      </c>
      <c r="F1043" s="13" t="str">
        <f>TRIM('Vložení dat'!H1041)</f>
        <v/>
      </c>
      <c r="G1043" s="13" t="str">
        <f>TRIM('Vložení dat'!G1041)</f>
        <v/>
      </c>
      <c r="H1043" s="13" t="str">
        <f>TRIM('Vložení dat'!E1041)</f>
        <v/>
      </c>
      <c r="I1043" s="13" t="str">
        <f>TRIM('Vložení dat'!B1041)</f>
        <v/>
      </c>
      <c r="J1043" s="13" t="str">
        <f>IF(AND(OR(A1043="Vyt",A1043="VODA"),'Vložení dat'!O1041=0),"OK",IF(AND(OR(A1043="Vyt",A1043="VODA"),'Vložení dat'!O1041&lt;&gt;0),CONCATENATE("CHYBA - ",'Vložení dat'!O1041),""))</f>
        <v/>
      </c>
      <c r="K1043" s="13" t="str">
        <f>IF(A1043="Vyt",'Vložení dat'!R1041,IF(A1043="VODA",VALUE(TRIM(LEFT(REPLACE('Vložení dat'!T1041,FIND(".",'Vložení dat'!T1041,1),1,","),8))),""))</f>
        <v/>
      </c>
      <c r="L1043" s="16" t="str">
        <f>IF(A1043="Vyt",TRIM('Vložení dat'!S1041),IF(A1043="VODA",VALUE(TRIM(LEFT(REPLACE('Vložení dat'!R1041,FIND(".",'Vložení dat'!R1041,1),1,","),8))),""))</f>
        <v/>
      </c>
      <c r="M1043" s="16" t="str">
        <f>IF(A1043="Vyt",RIGHT('Vložení dat'!P1041,11),IF(A1043="VODA",VALUE(TRIM(LEFT(REPLACE('Vložení dat'!S1041,FIND(".",'Vložení dat'!S1041,1),1,","),8))),""))</f>
        <v/>
      </c>
      <c r="N1043" s="12" t="str">
        <f>IF(A1043="Vyt",TRIM('Vložení dat'!V1041),"")</f>
        <v/>
      </c>
      <c r="O1043" s="17" t="str">
        <f>IF(A1043="Vyt",TRIM(LEFT('Vložení dat'!W1041,9)),IF(A1043="VODA",TRIM(CONCATENATE(LEFT('Vložení dat'!U1041,3),".",MID('Vložení dat'!U1041,5,2),".",MID('Vložení dat'!U1041,8,2))),""))</f>
        <v/>
      </c>
      <c r="P1043" s="18" t="str">
        <f>IF($A1043="Vyt",'Vložení dat'!X1041,IF($A1043="VODA",VALUE(LEFT(TRIM(REPLACE('Vložení dat'!V1041,FIND(".",'Vložení dat'!V1041,1),1,",")),7)),""))</f>
        <v/>
      </c>
      <c r="Q1043" s="18" t="str">
        <f>IF($A1043="Vyt",'Vložení dat'!Y1041,IF($A1043="VODA",VALUE(LEFT(TRIM(REPLACE('Vložení dat'!W1041,FIND(".",'Vložení dat'!W1041,1),1,",")),7)),""))</f>
        <v/>
      </c>
      <c r="R1043" s="18" t="str">
        <f>IF($A1043="Vyt",'Vložení dat'!Z1041,IF($A1043="VODA",VALUE(LEFT(TRIM(REPLACE('Vložení dat'!X1041,FIND(".",'Vložení dat'!X1041,1),1,",")),7)),""))</f>
        <v/>
      </c>
      <c r="S1043" s="18" t="str">
        <f>IF($A1043="Vyt",'Vložení dat'!AA1041,IF($A1043="VODA",VALUE(LEFT(TRIM(REPLACE('Vložení dat'!Y1041,FIND(".",'Vložení dat'!Y1041,1),1,",")),7)),""))</f>
        <v/>
      </c>
      <c r="T1043" s="18" t="str">
        <f>IF($A1043="Vyt",'Vložení dat'!AB1041,IF($A1043="VODA",VALUE(LEFT(TRIM(REPLACE('Vložení dat'!Z1041,FIND(".",'Vložení dat'!Z1041,1),1,",")),7)),""))</f>
        <v/>
      </c>
      <c r="U1043" s="18" t="str">
        <f>IF($A1043="Vyt",'Vložení dat'!AC1041,IF($A1043="VODA",VALUE(LEFT(TRIM(REPLACE('Vložení dat'!AA1041,FIND(".",'Vložení dat'!AA1041,1),1,",")),7)),""))</f>
        <v/>
      </c>
      <c r="V1043" s="18" t="str">
        <f>IF($A1043="Vyt",'Vložení dat'!AD1041,IF($A1043="VODA",VALUE(LEFT(TRIM(REPLACE('Vložení dat'!AB1041,FIND(".",'Vložení dat'!AB1041,1),1,",")),7)),""))</f>
        <v/>
      </c>
      <c r="W1043" s="18" t="str">
        <f>IF($A1043="Vyt",'Vložení dat'!AE1041,IF($A1043="VODA",VALUE(LEFT(TRIM(REPLACE('Vložení dat'!AC1041,FIND(".",'Vložení dat'!AC1041,1),1,",")),7)),""))</f>
        <v/>
      </c>
      <c r="X1043" s="18" t="str">
        <f>IF($A1043="Vyt",'Vložení dat'!AF1041,IF($A1043="VODA",VALUE(LEFT(TRIM(REPLACE('Vložení dat'!AD1041,FIND(".",'Vložení dat'!AD1041,1),1,",")),7)),""))</f>
        <v/>
      </c>
      <c r="Y1043" s="18" t="str">
        <f>IF($A1043="Vyt",'Vložení dat'!AG1041,IF($A1043="VODA",VALUE(LEFT(TRIM(REPLACE('Vložení dat'!AE1041,FIND(".",'Vložení dat'!AE1041,1),1,",")),7)),""))</f>
        <v/>
      </c>
      <c r="Z1043" s="18" t="str">
        <f>IF($A1043="Vyt",'Vložení dat'!AH1041,IF($A1043="VODA",VALUE(LEFT(TRIM(REPLACE('Vložení dat'!AF1041,FIND(".",'Vložení dat'!AF1041,1),1,",")),7)),""))</f>
        <v/>
      </c>
      <c r="AA1043" s="18" t="str">
        <f>IF($A1043="Vyt",'Vložení dat'!AI1041,IF($A1043="VODA",VALUE(LEFT(TRIM(REPLACE('Vložení dat'!AG1041,FIND(".",'Vložení dat'!AG1041,1),1,",")),7)),""))</f>
        <v/>
      </c>
      <c r="AB1043" s="18" t="str">
        <f>IF(A1043="Vyt",TRIM(LEFT('Vložení dat'!AY1041,9)),IF(A1043="VODA",TRIM(LEFT('Vložení dat'!BB1041,9)),""))</f>
        <v/>
      </c>
      <c r="AC1043" s="18" t="str">
        <f>IF(A1043="Vyt",TRIM(LEFT('Vložení dat'!AW1041,7)),"")</f>
        <v/>
      </c>
      <c r="AD1043" s="18" t="str">
        <f>IF(A1043="Vyt",VALUE(REPLACE(TRIM(LEFT('Vložení dat'!BA1041,4)),FIND(".",TRIM(LEFT('Vložení dat'!BA1041,4)),1),1,",")),IF(A1043="VODA",VALUE(REPLACE(TRIM(LEFT('Vložení dat'!BC1041,4)),FIND(".",TRIM(LEFT('Vložení dat'!BC1041,4)),1),1,",")),""))</f>
        <v/>
      </c>
      <c r="AE1043" s="12" t="str">
        <f>IF($A1043="Vyt",TRIM(LEFT(REPLACE('Vložení dat'!T1041,FIND(".",'Vložení dat'!T1041,1),1,","),5)),"")</f>
        <v/>
      </c>
      <c r="AF1043" s="12" t="str">
        <f>IF($A1043="Vyt",TRIM(LEFT(REPLACE('Vložení dat'!U1041,FIND(".",'Vložení dat'!U1041,1),1,","),5)),"")</f>
        <v/>
      </c>
      <c r="AG1043" s="13" t="str">
        <f>IF(A1043="Vyt",LEFT(REPLACE('Vložení dat'!AT1041,FIND(".",'Vložení dat'!AT1041,1),1,","),5)-LEFT(REPLACE('Vložení dat'!AU1041,FIND(".",'Vložení dat'!AU1041,1),1,","),5)," ")</f>
        <v xml:space="preserve"> </v>
      </c>
      <c r="AH1043" s="13" t="str">
        <f>IF(A1043="Vyt",LEFT(REPLACE('Vložení dat'!T1041,FIND(".",'Vložení dat'!T1041,1),1,","),5)-LEFT(REPLACE('Vložení dat'!U1041,FIND(".",'Vložení dat'!U1041,1),1,","),5),"")</f>
        <v/>
      </c>
      <c r="AI1043" t="str">
        <f>IF(A1043="Vyt"," ",IF(A1043="VODA",LEFT('Vložení dat'!AU1041,12),""))</f>
        <v/>
      </c>
      <c r="AJ1043" t="str">
        <f>IF(A1043="Vyt","",IF(A1043="VODA",LEFT('Vložení dat'!AV1041,12),""))</f>
        <v/>
      </c>
    </row>
    <row r="1044" spans="1:36" x14ac:dyDescent="0.3">
      <c r="A1044" s="13" t="str">
        <f>IF(OR('Vložení dat'!C1042=" VIP4RTN010 ",'Vložení dat'!C1042=" RED4RITN050.c10_001 "),"Vyt",IF(OR('Vložení dat'!C1042=" RED4WM050 ",'Vložení dat'!C1042=" RED4WM010 ",ISNUMBER(SEARCH("ECM4WM020.v20",'Vložení dat'!C1042,1))),"VODA",IF(ISBLANK('Vložení dat'!C1042),"",'Vložení dat'!C1042)))</f>
        <v/>
      </c>
      <c r="B1044" s="13" t="str">
        <f>TRIM('Vložení dat'!N1042)</f>
        <v/>
      </c>
      <c r="C1044" s="16" t="str">
        <f>TRIM('Vložení dat'!K1042)</f>
        <v/>
      </c>
      <c r="D1044" s="13" t="str">
        <f>TRIM('Vložení dat'!L1042)</f>
        <v/>
      </c>
      <c r="E1044" s="13" t="str">
        <f>TRIM('Vložení dat'!J1042)</f>
        <v/>
      </c>
      <c r="F1044" s="13" t="str">
        <f>TRIM('Vložení dat'!H1042)</f>
        <v/>
      </c>
      <c r="G1044" s="13" t="str">
        <f>TRIM('Vložení dat'!G1042)</f>
        <v/>
      </c>
      <c r="H1044" s="13" t="str">
        <f>TRIM('Vložení dat'!E1042)</f>
        <v/>
      </c>
      <c r="I1044" s="13" t="str">
        <f>TRIM('Vložení dat'!B1042)</f>
        <v/>
      </c>
      <c r="J1044" s="13" t="str">
        <f>IF(AND(OR(A1044="Vyt",A1044="VODA"),'Vložení dat'!O1042=0),"OK",IF(AND(OR(A1044="Vyt",A1044="VODA"),'Vložení dat'!O1042&lt;&gt;0),CONCATENATE("CHYBA - ",'Vložení dat'!O1042),""))</f>
        <v/>
      </c>
      <c r="K1044" s="13" t="str">
        <f>IF(A1044="Vyt",'Vložení dat'!R1042,IF(A1044="VODA",VALUE(TRIM(LEFT(REPLACE('Vložení dat'!T1042,FIND(".",'Vložení dat'!T1042,1),1,","),8))),""))</f>
        <v/>
      </c>
      <c r="L1044" s="16" t="str">
        <f>IF(A1044="Vyt",TRIM('Vložení dat'!S1042),IF(A1044="VODA",VALUE(TRIM(LEFT(REPLACE('Vložení dat'!R1042,FIND(".",'Vložení dat'!R1042,1),1,","),8))),""))</f>
        <v/>
      </c>
      <c r="M1044" s="16" t="str">
        <f>IF(A1044="Vyt",RIGHT('Vložení dat'!P1042,11),IF(A1044="VODA",VALUE(TRIM(LEFT(REPLACE('Vložení dat'!S1042,FIND(".",'Vložení dat'!S1042,1),1,","),8))),""))</f>
        <v/>
      </c>
      <c r="N1044" s="12" t="str">
        <f>IF(A1044="Vyt",TRIM('Vložení dat'!V1042),"")</f>
        <v/>
      </c>
      <c r="O1044" s="17" t="str">
        <f>IF(A1044="Vyt",TRIM(LEFT('Vložení dat'!W1042,9)),IF(A1044="VODA",TRIM(CONCATENATE(LEFT('Vložení dat'!U1042,3),".",MID('Vložení dat'!U1042,5,2),".",MID('Vložení dat'!U1042,8,2))),""))</f>
        <v/>
      </c>
      <c r="P1044" s="18" t="str">
        <f>IF($A1044="Vyt",'Vložení dat'!X1042,IF($A1044="VODA",VALUE(LEFT(TRIM(REPLACE('Vložení dat'!V1042,FIND(".",'Vložení dat'!V1042,1),1,",")),7)),""))</f>
        <v/>
      </c>
      <c r="Q1044" s="18" t="str">
        <f>IF($A1044="Vyt",'Vložení dat'!Y1042,IF($A1044="VODA",VALUE(LEFT(TRIM(REPLACE('Vložení dat'!W1042,FIND(".",'Vložení dat'!W1042,1),1,",")),7)),""))</f>
        <v/>
      </c>
      <c r="R1044" s="18" t="str">
        <f>IF($A1044="Vyt",'Vložení dat'!Z1042,IF($A1044="VODA",VALUE(LEFT(TRIM(REPLACE('Vložení dat'!X1042,FIND(".",'Vložení dat'!X1042,1),1,",")),7)),""))</f>
        <v/>
      </c>
      <c r="S1044" s="18" t="str">
        <f>IF($A1044="Vyt",'Vložení dat'!AA1042,IF($A1044="VODA",VALUE(LEFT(TRIM(REPLACE('Vložení dat'!Y1042,FIND(".",'Vložení dat'!Y1042,1),1,",")),7)),""))</f>
        <v/>
      </c>
      <c r="T1044" s="18" t="str">
        <f>IF($A1044="Vyt",'Vložení dat'!AB1042,IF($A1044="VODA",VALUE(LEFT(TRIM(REPLACE('Vložení dat'!Z1042,FIND(".",'Vložení dat'!Z1042,1),1,",")),7)),""))</f>
        <v/>
      </c>
      <c r="U1044" s="18" t="str">
        <f>IF($A1044="Vyt",'Vložení dat'!AC1042,IF($A1044="VODA",VALUE(LEFT(TRIM(REPLACE('Vložení dat'!AA1042,FIND(".",'Vložení dat'!AA1042,1),1,",")),7)),""))</f>
        <v/>
      </c>
      <c r="V1044" s="18" t="str">
        <f>IF($A1044="Vyt",'Vložení dat'!AD1042,IF($A1044="VODA",VALUE(LEFT(TRIM(REPLACE('Vložení dat'!AB1042,FIND(".",'Vložení dat'!AB1042,1),1,",")),7)),""))</f>
        <v/>
      </c>
      <c r="W1044" s="18" t="str">
        <f>IF($A1044="Vyt",'Vložení dat'!AE1042,IF($A1044="VODA",VALUE(LEFT(TRIM(REPLACE('Vložení dat'!AC1042,FIND(".",'Vložení dat'!AC1042,1),1,",")),7)),""))</f>
        <v/>
      </c>
      <c r="X1044" s="18" t="str">
        <f>IF($A1044="Vyt",'Vložení dat'!AF1042,IF($A1044="VODA",VALUE(LEFT(TRIM(REPLACE('Vložení dat'!AD1042,FIND(".",'Vložení dat'!AD1042,1),1,",")),7)),""))</f>
        <v/>
      </c>
      <c r="Y1044" s="18" t="str">
        <f>IF($A1044="Vyt",'Vložení dat'!AG1042,IF($A1044="VODA",VALUE(LEFT(TRIM(REPLACE('Vložení dat'!AE1042,FIND(".",'Vložení dat'!AE1042,1),1,",")),7)),""))</f>
        <v/>
      </c>
      <c r="Z1044" s="18" t="str">
        <f>IF($A1044="Vyt",'Vložení dat'!AH1042,IF($A1044="VODA",VALUE(LEFT(TRIM(REPLACE('Vložení dat'!AF1042,FIND(".",'Vložení dat'!AF1042,1),1,",")),7)),""))</f>
        <v/>
      </c>
      <c r="AA1044" s="18" t="str">
        <f>IF($A1044="Vyt",'Vložení dat'!AI1042,IF($A1044="VODA",VALUE(LEFT(TRIM(REPLACE('Vložení dat'!AG1042,FIND(".",'Vložení dat'!AG1042,1),1,",")),7)),""))</f>
        <v/>
      </c>
      <c r="AB1044" s="18" t="str">
        <f>IF(A1044="Vyt",TRIM(LEFT('Vložení dat'!AY1042,9)),IF(A1044="VODA",TRIM(LEFT('Vložení dat'!BB1042,9)),""))</f>
        <v/>
      </c>
      <c r="AC1044" s="18" t="str">
        <f>IF(A1044="Vyt",TRIM(LEFT('Vložení dat'!AW1042,7)),"")</f>
        <v/>
      </c>
      <c r="AD1044" s="18" t="str">
        <f>IF(A1044="Vyt",VALUE(REPLACE(TRIM(LEFT('Vložení dat'!BA1042,4)),FIND(".",TRIM(LEFT('Vložení dat'!BA1042,4)),1),1,",")),IF(A1044="VODA",VALUE(REPLACE(TRIM(LEFT('Vložení dat'!BC1042,4)),FIND(".",TRIM(LEFT('Vložení dat'!BC1042,4)),1),1,",")),""))</f>
        <v/>
      </c>
      <c r="AE1044" s="12" t="str">
        <f>IF($A1044="Vyt",TRIM(LEFT(REPLACE('Vložení dat'!T1042,FIND(".",'Vložení dat'!T1042,1),1,","),5)),"")</f>
        <v/>
      </c>
      <c r="AF1044" s="12" t="str">
        <f>IF($A1044="Vyt",TRIM(LEFT(REPLACE('Vložení dat'!U1042,FIND(".",'Vložení dat'!U1042,1),1,","),5)),"")</f>
        <v/>
      </c>
      <c r="AG1044" s="13" t="str">
        <f>IF(A1044="Vyt",LEFT(REPLACE('Vložení dat'!AT1042,FIND(".",'Vložení dat'!AT1042,1),1,","),5)-LEFT(REPLACE('Vložení dat'!AU1042,FIND(".",'Vložení dat'!AU1042,1),1,","),5)," ")</f>
        <v xml:space="preserve"> </v>
      </c>
      <c r="AH1044" s="13" t="str">
        <f>IF(A1044="Vyt",LEFT(REPLACE('Vložení dat'!T1042,FIND(".",'Vložení dat'!T1042,1),1,","),5)-LEFT(REPLACE('Vložení dat'!U1042,FIND(".",'Vložení dat'!U1042,1),1,","),5),"")</f>
        <v/>
      </c>
      <c r="AI1044" t="str">
        <f>IF(A1044="Vyt"," ",IF(A1044="VODA",LEFT('Vložení dat'!AU1042,12),""))</f>
        <v/>
      </c>
      <c r="AJ1044" t="str">
        <f>IF(A1044="Vyt","",IF(A1044="VODA",LEFT('Vložení dat'!AV1042,12),""))</f>
        <v/>
      </c>
    </row>
    <row r="1045" spans="1:36" x14ac:dyDescent="0.3">
      <c r="A1045" s="13" t="str">
        <f>IF(OR('Vložení dat'!C1043=" VIP4RTN010 ",'Vložení dat'!C1043=" RED4RITN050.c10_001 "),"Vyt",IF(OR('Vložení dat'!C1043=" RED4WM050 ",'Vložení dat'!C1043=" RED4WM010 ",ISNUMBER(SEARCH("ECM4WM020.v20",'Vložení dat'!C1043,1))),"VODA",IF(ISBLANK('Vložení dat'!C1043),"",'Vložení dat'!C1043)))</f>
        <v/>
      </c>
      <c r="B1045" s="13" t="str">
        <f>TRIM('Vložení dat'!N1043)</f>
        <v/>
      </c>
      <c r="C1045" s="16" t="str">
        <f>TRIM('Vložení dat'!K1043)</f>
        <v/>
      </c>
      <c r="D1045" s="13" t="str">
        <f>TRIM('Vložení dat'!L1043)</f>
        <v/>
      </c>
      <c r="E1045" s="13" t="str">
        <f>TRIM('Vložení dat'!J1043)</f>
        <v/>
      </c>
      <c r="F1045" s="13" t="str">
        <f>TRIM('Vložení dat'!H1043)</f>
        <v/>
      </c>
      <c r="G1045" s="13" t="str">
        <f>TRIM('Vložení dat'!G1043)</f>
        <v/>
      </c>
      <c r="H1045" s="13" t="str">
        <f>TRIM('Vložení dat'!E1043)</f>
        <v/>
      </c>
      <c r="I1045" s="13" t="str">
        <f>TRIM('Vložení dat'!B1043)</f>
        <v/>
      </c>
      <c r="J1045" s="13" t="str">
        <f>IF(AND(OR(A1045="Vyt",A1045="VODA"),'Vložení dat'!O1043=0),"OK",IF(AND(OR(A1045="Vyt",A1045="VODA"),'Vložení dat'!O1043&lt;&gt;0),CONCATENATE("CHYBA - ",'Vložení dat'!O1043),""))</f>
        <v/>
      </c>
      <c r="K1045" s="13" t="str">
        <f>IF(A1045="Vyt",'Vložení dat'!R1043,IF(A1045="VODA",VALUE(TRIM(LEFT(REPLACE('Vložení dat'!T1043,FIND(".",'Vložení dat'!T1043,1),1,","),8))),""))</f>
        <v/>
      </c>
      <c r="L1045" s="16" t="str">
        <f>IF(A1045="Vyt",TRIM('Vložení dat'!S1043),IF(A1045="VODA",VALUE(TRIM(LEFT(REPLACE('Vložení dat'!R1043,FIND(".",'Vložení dat'!R1043,1),1,","),8))),""))</f>
        <v/>
      </c>
      <c r="M1045" s="16" t="str">
        <f>IF(A1045="Vyt",RIGHT('Vložení dat'!P1043,11),IF(A1045="VODA",VALUE(TRIM(LEFT(REPLACE('Vložení dat'!S1043,FIND(".",'Vložení dat'!S1043,1),1,","),8))),""))</f>
        <v/>
      </c>
      <c r="N1045" s="12" t="str">
        <f>IF(A1045="Vyt",TRIM('Vložení dat'!V1043),"")</f>
        <v/>
      </c>
      <c r="O1045" s="17" t="str">
        <f>IF(A1045="Vyt",TRIM(LEFT('Vložení dat'!W1043,9)),IF(A1045="VODA",TRIM(CONCATENATE(LEFT('Vložení dat'!U1043,3),".",MID('Vložení dat'!U1043,5,2),".",MID('Vložení dat'!U1043,8,2))),""))</f>
        <v/>
      </c>
      <c r="P1045" s="18" t="str">
        <f>IF($A1045="Vyt",'Vložení dat'!X1043,IF($A1045="VODA",VALUE(LEFT(TRIM(REPLACE('Vložení dat'!V1043,FIND(".",'Vložení dat'!V1043,1),1,",")),7)),""))</f>
        <v/>
      </c>
      <c r="Q1045" s="18" t="str">
        <f>IF($A1045="Vyt",'Vložení dat'!Y1043,IF($A1045="VODA",VALUE(LEFT(TRIM(REPLACE('Vložení dat'!W1043,FIND(".",'Vložení dat'!W1043,1),1,",")),7)),""))</f>
        <v/>
      </c>
      <c r="R1045" s="18" t="str">
        <f>IF($A1045="Vyt",'Vložení dat'!Z1043,IF($A1045="VODA",VALUE(LEFT(TRIM(REPLACE('Vložení dat'!X1043,FIND(".",'Vložení dat'!X1043,1),1,",")),7)),""))</f>
        <v/>
      </c>
      <c r="S1045" s="18" t="str">
        <f>IF($A1045="Vyt",'Vložení dat'!AA1043,IF($A1045="VODA",VALUE(LEFT(TRIM(REPLACE('Vložení dat'!Y1043,FIND(".",'Vložení dat'!Y1043,1),1,",")),7)),""))</f>
        <v/>
      </c>
      <c r="T1045" s="18" t="str">
        <f>IF($A1045="Vyt",'Vložení dat'!AB1043,IF($A1045="VODA",VALUE(LEFT(TRIM(REPLACE('Vložení dat'!Z1043,FIND(".",'Vložení dat'!Z1043,1),1,",")),7)),""))</f>
        <v/>
      </c>
      <c r="U1045" s="18" t="str">
        <f>IF($A1045="Vyt",'Vložení dat'!AC1043,IF($A1045="VODA",VALUE(LEFT(TRIM(REPLACE('Vložení dat'!AA1043,FIND(".",'Vložení dat'!AA1043,1),1,",")),7)),""))</f>
        <v/>
      </c>
      <c r="V1045" s="18" t="str">
        <f>IF($A1045="Vyt",'Vložení dat'!AD1043,IF($A1045="VODA",VALUE(LEFT(TRIM(REPLACE('Vložení dat'!AB1043,FIND(".",'Vložení dat'!AB1043,1),1,",")),7)),""))</f>
        <v/>
      </c>
      <c r="W1045" s="18" t="str">
        <f>IF($A1045="Vyt",'Vložení dat'!AE1043,IF($A1045="VODA",VALUE(LEFT(TRIM(REPLACE('Vložení dat'!AC1043,FIND(".",'Vložení dat'!AC1043,1),1,",")),7)),""))</f>
        <v/>
      </c>
      <c r="X1045" s="18" t="str">
        <f>IF($A1045="Vyt",'Vložení dat'!AF1043,IF($A1045="VODA",VALUE(LEFT(TRIM(REPLACE('Vložení dat'!AD1043,FIND(".",'Vložení dat'!AD1043,1),1,",")),7)),""))</f>
        <v/>
      </c>
      <c r="Y1045" s="18" t="str">
        <f>IF($A1045="Vyt",'Vložení dat'!AG1043,IF($A1045="VODA",VALUE(LEFT(TRIM(REPLACE('Vložení dat'!AE1043,FIND(".",'Vložení dat'!AE1043,1),1,",")),7)),""))</f>
        <v/>
      </c>
      <c r="Z1045" s="18" t="str">
        <f>IF($A1045="Vyt",'Vložení dat'!AH1043,IF($A1045="VODA",VALUE(LEFT(TRIM(REPLACE('Vložení dat'!AF1043,FIND(".",'Vložení dat'!AF1043,1),1,",")),7)),""))</f>
        <v/>
      </c>
      <c r="AA1045" s="18" t="str">
        <f>IF($A1045="Vyt",'Vložení dat'!AI1043,IF($A1045="VODA",VALUE(LEFT(TRIM(REPLACE('Vložení dat'!AG1043,FIND(".",'Vložení dat'!AG1043,1),1,",")),7)),""))</f>
        <v/>
      </c>
      <c r="AB1045" s="18" t="str">
        <f>IF(A1045="Vyt",TRIM(LEFT('Vložení dat'!AY1043,9)),IF(A1045="VODA",TRIM(LEFT('Vložení dat'!BB1043,9)),""))</f>
        <v/>
      </c>
      <c r="AC1045" s="18" t="str">
        <f>IF(A1045="Vyt",TRIM(LEFT('Vložení dat'!AW1043,7)),"")</f>
        <v/>
      </c>
      <c r="AD1045" s="18" t="str">
        <f>IF(A1045="Vyt",VALUE(REPLACE(TRIM(LEFT('Vložení dat'!BA1043,4)),FIND(".",TRIM(LEFT('Vložení dat'!BA1043,4)),1),1,",")),IF(A1045="VODA",VALUE(REPLACE(TRIM(LEFT('Vložení dat'!BC1043,4)),FIND(".",TRIM(LEFT('Vložení dat'!BC1043,4)),1),1,",")),""))</f>
        <v/>
      </c>
      <c r="AE1045" s="12" t="str">
        <f>IF($A1045="Vyt",TRIM(LEFT(REPLACE('Vložení dat'!T1043,FIND(".",'Vložení dat'!T1043,1),1,","),5)),"")</f>
        <v/>
      </c>
      <c r="AF1045" s="12" t="str">
        <f>IF($A1045="Vyt",TRIM(LEFT(REPLACE('Vložení dat'!U1043,FIND(".",'Vložení dat'!U1043,1),1,","),5)),"")</f>
        <v/>
      </c>
      <c r="AG1045" s="13" t="str">
        <f>IF(A1045="Vyt",LEFT(REPLACE('Vložení dat'!AT1043,FIND(".",'Vložení dat'!AT1043,1),1,","),5)-LEFT(REPLACE('Vložení dat'!AU1043,FIND(".",'Vložení dat'!AU1043,1),1,","),5)," ")</f>
        <v xml:space="preserve"> </v>
      </c>
      <c r="AH1045" s="13" t="str">
        <f>IF(A1045="Vyt",LEFT(REPLACE('Vložení dat'!T1043,FIND(".",'Vložení dat'!T1043,1),1,","),5)-LEFT(REPLACE('Vložení dat'!U1043,FIND(".",'Vložení dat'!U1043,1),1,","),5),"")</f>
        <v/>
      </c>
      <c r="AI1045" t="str">
        <f>IF(A1045="Vyt"," ",IF(A1045="VODA",LEFT('Vložení dat'!AU1043,12),""))</f>
        <v/>
      </c>
      <c r="AJ1045" t="str">
        <f>IF(A1045="Vyt","",IF(A1045="VODA",LEFT('Vložení dat'!AV1043,12),""))</f>
        <v/>
      </c>
    </row>
    <row r="1046" spans="1:36" x14ac:dyDescent="0.3">
      <c r="A1046" s="13" t="str">
        <f>IF(OR('Vložení dat'!C1044=" VIP4RTN010 ",'Vložení dat'!C1044=" RED4RITN050.c10_001 "),"Vyt",IF(OR('Vložení dat'!C1044=" RED4WM050 ",'Vložení dat'!C1044=" RED4WM010 ",ISNUMBER(SEARCH("ECM4WM020.v20",'Vložení dat'!C1044,1))),"VODA",IF(ISBLANK('Vložení dat'!C1044),"",'Vložení dat'!C1044)))</f>
        <v/>
      </c>
      <c r="B1046" s="13" t="str">
        <f>TRIM('Vložení dat'!N1044)</f>
        <v/>
      </c>
      <c r="C1046" s="16" t="str">
        <f>TRIM('Vložení dat'!K1044)</f>
        <v/>
      </c>
      <c r="D1046" s="13" t="str">
        <f>TRIM('Vložení dat'!L1044)</f>
        <v/>
      </c>
      <c r="E1046" s="13" t="str">
        <f>TRIM('Vložení dat'!J1044)</f>
        <v/>
      </c>
      <c r="F1046" s="13" t="str">
        <f>TRIM('Vložení dat'!H1044)</f>
        <v/>
      </c>
      <c r="G1046" s="13" t="str">
        <f>TRIM('Vložení dat'!G1044)</f>
        <v/>
      </c>
      <c r="H1046" s="13" t="str">
        <f>TRIM('Vložení dat'!E1044)</f>
        <v/>
      </c>
      <c r="I1046" s="13" t="str">
        <f>TRIM('Vložení dat'!B1044)</f>
        <v/>
      </c>
      <c r="J1046" s="13" t="str">
        <f>IF(AND(OR(A1046="Vyt",A1046="VODA"),'Vložení dat'!O1044=0),"OK",IF(AND(OR(A1046="Vyt",A1046="VODA"),'Vložení dat'!O1044&lt;&gt;0),CONCATENATE("CHYBA - ",'Vložení dat'!O1044),""))</f>
        <v/>
      </c>
      <c r="K1046" s="13" t="str">
        <f>IF(A1046="Vyt",'Vložení dat'!R1044,IF(A1046="VODA",VALUE(TRIM(LEFT(REPLACE('Vložení dat'!T1044,FIND(".",'Vložení dat'!T1044,1),1,","),8))),""))</f>
        <v/>
      </c>
      <c r="L1046" s="16" t="str">
        <f>IF(A1046="Vyt",TRIM('Vložení dat'!S1044),IF(A1046="VODA",VALUE(TRIM(LEFT(REPLACE('Vložení dat'!R1044,FIND(".",'Vložení dat'!R1044,1),1,","),8))),""))</f>
        <v/>
      </c>
      <c r="M1046" s="16" t="str">
        <f>IF(A1046="Vyt",RIGHT('Vložení dat'!P1044,11),IF(A1046="VODA",VALUE(TRIM(LEFT(REPLACE('Vložení dat'!S1044,FIND(".",'Vložení dat'!S1044,1),1,","),8))),""))</f>
        <v/>
      </c>
      <c r="N1046" s="12" t="str">
        <f>IF(A1046="Vyt",TRIM('Vložení dat'!V1044),"")</f>
        <v/>
      </c>
      <c r="O1046" s="17" t="str">
        <f>IF(A1046="Vyt",TRIM(LEFT('Vložení dat'!W1044,9)),IF(A1046="VODA",TRIM(CONCATENATE(LEFT('Vložení dat'!U1044,3),".",MID('Vložení dat'!U1044,5,2),".",MID('Vložení dat'!U1044,8,2))),""))</f>
        <v/>
      </c>
      <c r="P1046" s="18" t="str">
        <f>IF($A1046="Vyt",'Vložení dat'!X1044,IF($A1046="VODA",VALUE(LEFT(TRIM(REPLACE('Vložení dat'!V1044,FIND(".",'Vložení dat'!V1044,1),1,",")),7)),""))</f>
        <v/>
      </c>
      <c r="Q1046" s="18" t="str">
        <f>IF($A1046="Vyt",'Vložení dat'!Y1044,IF($A1046="VODA",VALUE(LEFT(TRIM(REPLACE('Vložení dat'!W1044,FIND(".",'Vložení dat'!W1044,1),1,",")),7)),""))</f>
        <v/>
      </c>
      <c r="R1046" s="18" t="str">
        <f>IF($A1046="Vyt",'Vložení dat'!Z1044,IF($A1046="VODA",VALUE(LEFT(TRIM(REPLACE('Vložení dat'!X1044,FIND(".",'Vložení dat'!X1044,1),1,",")),7)),""))</f>
        <v/>
      </c>
      <c r="S1046" s="18" t="str">
        <f>IF($A1046="Vyt",'Vložení dat'!AA1044,IF($A1046="VODA",VALUE(LEFT(TRIM(REPLACE('Vložení dat'!Y1044,FIND(".",'Vložení dat'!Y1044,1),1,",")),7)),""))</f>
        <v/>
      </c>
      <c r="T1046" s="18" t="str">
        <f>IF($A1046="Vyt",'Vložení dat'!AB1044,IF($A1046="VODA",VALUE(LEFT(TRIM(REPLACE('Vložení dat'!Z1044,FIND(".",'Vložení dat'!Z1044,1),1,",")),7)),""))</f>
        <v/>
      </c>
      <c r="U1046" s="18" t="str">
        <f>IF($A1046="Vyt",'Vložení dat'!AC1044,IF($A1046="VODA",VALUE(LEFT(TRIM(REPLACE('Vložení dat'!AA1044,FIND(".",'Vložení dat'!AA1044,1),1,",")),7)),""))</f>
        <v/>
      </c>
      <c r="V1046" s="18" t="str">
        <f>IF($A1046="Vyt",'Vložení dat'!AD1044,IF($A1046="VODA",VALUE(LEFT(TRIM(REPLACE('Vložení dat'!AB1044,FIND(".",'Vložení dat'!AB1044,1),1,",")),7)),""))</f>
        <v/>
      </c>
      <c r="W1046" s="18" t="str">
        <f>IF($A1046="Vyt",'Vložení dat'!AE1044,IF($A1046="VODA",VALUE(LEFT(TRIM(REPLACE('Vložení dat'!AC1044,FIND(".",'Vložení dat'!AC1044,1),1,",")),7)),""))</f>
        <v/>
      </c>
      <c r="X1046" s="18" t="str">
        <f>IF($A1046="Vyt",'Vložení dat'!AF1044,IF($A1046="VODA",VALUE(LEFT(TRIM(REPLACE('Vložení dat'!AD1044,FIND(".",'Vložení dat'!AD1044,1),1,",")),7)),""))</f>
        <v/>
      </c>
      <c r="Y1046" s="18" t="str">
        <f>IF($A1046="Vyt",'Vložení dat'!AG1044,IF($A1046="VODA",VALUE(LEFT(TRIM(REPLACE('Vložení dat'!AE1044,FIND(".",'Vložení dat'!AE1044,1),1,",")),7)),""))</f>
        <v/>
      </c>
      <c r="Z1046" s="18" t="str">
        <f>IF($A1046="Vyt",'Vložení dat'!AH1044,IF($A1046="VODA",VALUE(LEFT(TRIM(REPLACE('Vložení dat'!AF1044,FIND(".",'Vložení dat'!AF1044,1),1,",")),7)),""))</f>
        <v/>
      </c>
      <c r="AA1046" s="18" t="str">
        <f>IF($A1046="Vyt",'Vložení dat'!AI1044,IF($A1046="VODA",VALUE(LEFT(TRIM(REPLACE('Vložení dat'!AG1044,FIND(".",'Vložení dat'!AG1044,1),1,",")),7)),""))</f>
        <v/>
      </c>
      <c r="AB1046" s="18" t="str">
        <f>IF(A1046="Vyt",TRIM(LEFT('Vložení dat'!AY1044,9)),IF(A1046="VODA",TRIM(LEFT('Vložení dat'!BB1044,9)),""))</f>
        <v/>
      </c>
      <c r="AC1046" s="18" t="str">
        <f>IF(A1046="Vyt",TRIM(LEFT('Vložení dat'!AW1044,7)),"")</f>
        <v/>
      </c>
      <c r="AD1046" s="18" t="str">
        <f>IF(A1046="Vyt",VALUE(REPLACE(TRIM(LEFT('Vložení dat'!BA1044,4)),FIND(".",TRIM(LEFT('Vložení dat'!BA1044,4)),1),1,",")),IF(A1046="VODA",VALUE(REPLACE(TRIM(LEFT('Vložení dat'!BC1044,4)),FIND(".",TRIM(LEFT('Vložení dat'!BC1044,4)),1),1,",")),""))</f>
        <v/>
      </c>
      <c r="AE1046" s="12" t="str">
        <f>IF($A1046="Vyt",TRIM(LEFT(REPLACE('Vložení dat'!T1044,FIND(".",'Vložení dat'!T1044,1),1,","),5)),"")</f>
        <v/>
      </c>
      <c r="AF1046" s="12" t="str">
        <f>IF($A1046="Vyt",TRIM(LEFT(REPLACE('Vložení dat'!U1044,FIND(".",'Vložení dat'!U1044,1),1,","),5)),"")</f>
        <v/>
      </c>
      <c r="AG1046" s="13" t="str">
        <f>IF(A1046="Vyt",LEFT(REPLACE('Vložení dat'!AT1044,FIND(".",'Vložení dat'!AT1044,1),1,","),5)-LEFT(REPLACE('Vložení dat'!AU1044,FIND(".",'Vložení dat'!AU1044,1),1,","),5)," ")</f>
        <v xml:space="preserve"> </v>
      </c>
      <c r="AH1046" s="13" t="str">
        <f>IF(A1046="Vyt",LEFT(REPLACE('Vložení dat'!T1044,FIND(".",'Vložení dat'!T1044,1),1,","),5)-LEFT(REPLACE('Vložení dat'!U1044,FIND(".",'Vložení dat'!U1044,1),1,","),5),"")</f>
        <v/>
      </c>
      <c r="AI1046" t="str">
        <f>IF(A1046="Vyt"," ",IF(A1046="VODA",LEFT('Vložení dat'!AU1044,12),""))</f>
        <v/>
      </c>
      <c r="AJ1046" t="str">
        <f>IF(A1046="Vyt","",IF(A1046="VODA",LEFT('Vložení dat'!AV1044,12),""))</f>
        <v/>
      </c>
    </row>
    <row r="1047" spans="1:36" x14ac:dyDescent="0.3">
      <c r="A1047" s="13" t="str">
        <f>IF(OR('Vložení dat'!C1045=" VIP4RTN010 ",'Vložení dat'!C1045=" RED4RITN050.c10_001 "),"Vyt",IF(OR('Vložení dat'!C1045=" RED4WM050 ",'Vložení dat'!C1045=" RED4WM010 ",ISNUMBER(SEARCH("ECM4WM020.v20",'Vložení dat'!C1045,1))),"VODA",IF(ISBLANK('Vložení dat'!C1045),"",'Vložení dat'!C1045)))</f>
        <v/>
      </c>
      <c r="B1047" s="13" t="str">
        <f>TRIM('Vložení dat'!N1045)</f>
        <v/>
      </c>
      <c r="C1047" s="16" t="str">
        <f>TRIM('Vložení dat'!K1045)</f>
        <v/>
      </c>
      <c r="D1047" s="13" t="str">
        <f>TRIM('Vložení dat'!L1045)</f>
        <v/>
      </c>
      <c r="E1047" s="13" t="str">
        <f>TRIM('Vložení dat'!J1045)</f>
        <v/>
      </c>
      <c r="F1047" s="13" t="str">
        <f>TRIM('Vložení dat'!H1045)</f>
        <v/>
      </c>
      <c r="G1047" s="13" t="str">
        <f>TRIM('Vložení dat'!G1045)</f>
        <v/>
      </c>
      <c r="H1047" s="13" t="str">
        <f>TRIM('Vložení dat'!E1045)</f>
        <v/>
      </c>
      <c r="I1047" s="13" t="str">
        <f>TRIM('Vložení dat'!B1045)</f>
        <v/>
      </c>
      <c r="J1047" s="13" t="str">
        <f>IF(AND(OR(A1047="Vyt",A1047="VODA"),'Vložení dat'!O1045=0),"OK",IF(AND(OR(A1047="Vyt",A1047="VODA"),'Vložení dat'!O1045&lt;&gt;0),CONCATENATE("CHYBA - ",'Vložení dat'!O1045),""))</f>
        <v/>
      </c>
      <c r="K1047" s="13" t="str">
        <f>IF(A1047="Vyt",'Vložení dat'!R1045,IF(A1047="VODA",VALUE(TRIM(LEFT(REPLACE('Vložení dat'!T1045,FIND(".",'Vložení dat'!T1045,1),1,","),8))),""))</f>
        <v/>
      </c>
      <c r="L1047" s="16" t="str">
        <f>IF(A1047="Vyt",TRIM('Vložení dat'!S1045),IF(A1047="VODA",VALUE(TRIM(LEFT(REPLACE('Vložení dat'!R1045,FIND(".",'Vložení dat'!R1045,1),1,","),8))),""))</f>
        <v/>
      </c>
      <c r="M1047" s="16" t="str">
        <f>IF(A1047="Vyt",RIGHT('Vložení dat'!P1045,11),IF(A1047="VODA",VALUE(TRIM(LEFT(REPLACE('Vložení dat'!S1045,FIND(".",'Vložení dat'!S1045,1),1,","),8))),""))</f>
        <v/>
      </c>
      <c r="N1047" s="12" t="str">
        <f>IF(A1047="Vyt",TRIM('Vložení dat'!V1045),"")</f>
        <v/>
      </c>
      <c r="O1047" s="17" t="str">
        <f>IF(A1047="Vyt",TRIM(LEFT('Vložení dat'!W1045,9)),IF(A1047="VODA",TRIM(CONCATENATE(LEFT('Vložení dat'!U1045,3),".",MID('Vložení dat'!U1045,5,2),".",MID('Vložení dat'!U1045,8,2))),""))</f>
        <v/>
      </c>
      <c r="P1047" s="18" t="str">
        <f>IF($A1047="Vyt",'Vložení dat'!X1045,IF($A1047="VODA",VALUE(LEFT(TRIM(REPLACE('Vložení dat'!V1045,FIND(".",'Vložení dat'!V1045,1),1,",")),7)),""))</f>
        <v/>
      </c>
      <c r="Q1047" s="18" t="str">
        <f>IF($A1047="Vyt",'Vložení dat'!Y1045,IF($A1047="VODA",VALUE(LEFT(TRIM(REPLACE('Vložení dat'!W1045,FIND(".",'Vložení dat'!W1045,1),1,",")),7)),""))</f>
        <v/>
      </c>
      <c r="R1047" s="18" t="str">
        <f>IF($A1047="Vyt",'Vložení dat'!Z1045,IF($A1047="VODA",VALUE(LEFT(TRIM(REPLACE('Vložení dat'!X1045,FIND(".",'Vložení dat'!X1045,1),1,",")),7)),""))</f>
        <v/>
      </c>
      <c r="S1047" s="18" t="str">
        <f>IF($A1047="Vyt",'Vložení dat'!AA1045,IF($A1047="VODA",VALUE(LEFT(TRIM(REPLACE('Vložení dat'!Y1045,FIND(".",'Vložení dat'!Y1045,1),1,",")),7)),""))</f>
        <v/>
      </c>
      <c r="T1047" s="18" t="str">
        <f>IF($A1047="Vyt",'Vložení dat'!AB1045,IF($A1047="VODA",VALUE(LEFT(TRIM(REPLACE('Vložení dat'!Z1045,FIND(".",'Vložení dat'!Z1045,1),1,",")),7)),""))</f>
        <v/>
      </c>
      <c r="U1047" s="18" t="str">
        <f>IF($A1047="Vyt",'Vložení dat'!AC1045,IF($A1047="VODA",VALUE(LEFT(TRIM(REPLACE('Vložení dat'!AA1045,FIND(".",'Vložení dat'!AA1045,1),1,",")),7)),""))</f>
        <v/>
      </c>
      <c r="V1047" s="18" t="str">
        <f>IF($A1047="Vyt",'Vložení dat'!AD1045,IF($A1047="VODA",VALUE(LEFT(TRIM(REPLACE('Vložení dat'!AB1045,FIND(".",'Vložení dat'!AB1045,1),1,",")),7)),""))</f>
        <v/>
      </c>
      <c r="W1047" s="18" t="str">
        <f>IF($A1047="Vyt",'Vložení dat'!AE1045,IF($A1047="VODA",VALUE(LEFT(TRIM(REPLACE('Vložení dat'!AC1045,FIND(".",'Vložení dat'!AC1045,1),1,",")),7)),""))</f>
        <v/>
      </c>
      <c r="X1047" s="18" t="str">
        <f>IF($A1047="Vyt",'Vložení dat'!AF1045,IF($A1047="VODA",VALUE(LEFT(TRIM(REPLACE('Vložení dat'!AD1045,FIND(".",'Vložení dat'!AD1045,1),1,",")),7)),""))</f>
        <v/>
      </c>
      <c r="Y1047" s="18" t="str">
        <f>IF($A1047="Vyt",'Vložení dat'!AG1045,IF($A1047="VODA",VALUE(LEFT(TRIM(REPLACE('Vložení dat'!AE1045,FIND(".",'Vložení dat'!AE1045,1),1,",")),7)),""))</f>
        <v/>
      </c>
      <c r="Z1047" s="18" t="str">
        <f>IF($A1047="Vyt",'Vložení dat'!AH1045,IF($A1047="VODA",VALUE(LEFT(TRIM(REPLACE('Vložení dat'!AF1045,FIND(".",'Vložení dat'!AF1045,1),1,",")),7)),""))</f>
        <v/>
      </c>
      <c r="AA1047" s="18" t="str">
        <f>IF($A1047="Vyt",'Vložení dat'!AI1045,IF($A1047="VODA",VALUE(LEFT(TRIM(REPLACE('Vložení dat'!AG1045,FIND(".",'Vložení dat'!AG1045,1),1,",")),7)),""))</f>
        <v/>
      </c>
      <c r="AB1047" s="18" t="str">
        <f>IF(A1047="Vyt",TRIM(LEFT('Vložení dat'!AY1045,9)),IF(A1047="VODA",TRIM(LEFT('Vložení dat'!BB1045,9)),""))</f>
        <v/>
      </c>
      <c r="AC1047" s="18" t="str">
        <f>IF(A1047="Vyt",TRIM(LEFT('Vložení dat'!AW1045,7)),"")</f>
        <v/>
      </c>
      <c r="AD1047" s="18" t="str">
        <f>IF(A1047="Vyt",VALUE(REPLACE(TRIM(LEFT('Vložení dat'!BA1045,4)),FIND(".",TRIM(LEFT('Vložení dat'!BA1045,4)),1),1,",")),IF(A1047="VODA",VALUE(REPLACE(TRIM(LEFT('Vložení dat'!BC1045,4)),FIND(".",TRIM(LEFT('Vložení dat'!BC1045,4)),1),1,",")),""))</f>
        <v/>
      </c>
      <c r="AE1047" s="12" t="str">
        <f>IF($A1047="Vyt",TRIM(LEFT(REPLACE('Vložení dat'!T1045,FIND(".",'Vložení dat'!T1045,1),1,","),5)),"")</f>
        <v/>
      </c>
      <c r="AF1047" s="12" t="str">
        <f>IF($A1047="Vyt",TRIM(LEFT(REPLACE('Vložení dat'!U1045,FIND(".",'Vložení dat'!U1045,1),1,","),5)),"")</f>
        <v/>
      </c>
      <c r="AG1047" s="13" t="str">
        <f>IF(A1047="Vyt",LEFT(REPLACE('Vložení dat'!AT1045,FIND(".",'Vložení dat'!AT1045,1),1,","),5)-LEFT(REPLACE('Vložení dat'!AU1045,FIND(".",'Vložení dat'!AU1045,1),1,","),5)," ")</f>
        <v xml:space="preserve"> </v>
      </c>
      <c r="AH1047" s="13" t="str">
        <f>IF(A1047="Vyt",LEFT(REPLACE('Vložení dat'!T1045,FIND(".",'Vložení dat'!T1045,1),1,","),5)-LEFT(REPLACE('Vložení dat'!U1045,FIND(".",'Vložení dat'!U1045,1),1,","),5),"")</f>
        <v/>
      </c>
      <c r="AI1047" t="str">
        <f>IF(A1047="Vyt"," ",IF(A1047="VODA",LEFT('Vložení dat'!AU1045,12),""))</f>
        <v/>
      </c>
      <c r="AJ1047" t="str">
        <f>IF(A1047="Vyt","",IF(A1047="VODA",LEFT('Vložení dat'!AV1045,12),""))</f>
        <v/>
      </c>
    </row>
    <row r="1048" spans="1:36" x14ac:dyDescent="0.3">
      <c r="A1048" s="13" t="str">
        <f>IF(OR('Vložení dat'!C1046=" VIP4RTN010 ",'Vložení dat'!C1046=" RED4RITN050.c10_001 "),"Vyt",IF(OR('Vložení dat'!C1046=" RED4WM050 ",'Vložení dat'!C1046=" RED4WM010 ",ISNUMBER(SEARCH("ECM4WM020.v20",'Vložení dat'!C1046,1))),"VODA",IF(ISBLANK('Vložení dat'!C1046),"",'Vložení dat'!C1046)))</f>
        <v/>
      </c>
      <c r="B1048" s="13" t="str">
        <f>TRIM('Vložení dat'!N1046)</f>
        <v/>
      </c>
      <c r="C1048" s="16" t="str">
        <f>TRIM('Vložení dat'!K1046)</f>
        <v/>
      </c>
      <c r="D1048" s="13" t="str">
        <f>TRIM('Vložení dat'!L1046)</f>
        <v/>
      </c>
      <c r="E1048" s="13" t="str">
        <f>TRIM('Vložení dat'!J1046)</f>
        <v/>
      </c>
      <c r="F1048" s="13" t="str">
        <f>TRIM('Vložení dat'!H1046)</f>
        <v/>
      </c>
      <c r="G1048" s="13" t="str">
        <f>TRIM('Vložení dat'!G1046)</f>
        <v/>
      </c>
      <c r="H1048" s="13" t="str">
        <f>TRIM('Vložení dat'!E1046)</f>
        <v/>
      </c>
      <c r="I1048" s="13" t="str">
        <f>TRIM('Vložení dat'!B1046)</f>
        <v/>
      </c>
      <c r="J1048" s="13" t="str">
        <f>IF(AND(OR(A1048="Vyt",A1048="VODA"),'Vložení dat'!O1046=0),"OK",IF(AND(OR(A1048="Vyt",A1048="VODA"),'Vložení dat'!O1046&lt;&gt;0),CONCATENATE("CHYBA - ",'Vložení dat'!O1046),""))</f>
        <v/>
      </c>
      <c r="K1048" s="13" t="str">
        <f>IF(A1048="Vyt",'Vložení dat'!R1046,IF(A1048="VODA",VALUE(TRIM(LEFT(REPLACE('Vložení dat'!T1046,FIND(".",'Vložení dat'!T1046,1),1,","),8))),""))</f>
        <v/>
      </c>
      <c r="L1048" s="16" t="str">
        <f>IF(A1048="Vyt",TRIM('Vložení dat'!S1046),IF(A1048="VODA",VALUE(TRIM(LEFT(REPLACE('Vložení dat'!R1046,FIND(".",'Vložení dat'!R1046,1),1,","),8))),""))</f>
        <v/>
      </c>
      <c r="M1048" s="16" t="str">
        <f>IF(A1048="Vyt",RIGHT('Vložení dat'!P1046,11),IF(A1048="VODA",VALUE(TRIM(LEFT(REPLACE('Vložení dat'!S1046,FIND(".",'Vložení dat'!S1046,1),1,","),8))),""))</f>
        <v/>
      </c>
      <c r="N1048" s="12" t="str">
        <f>IF(A1048="Vyt",TRIM('Vložení dat'!V1046),"")</f>
        <v/>
      </c>
      <c r="O1048" s="17" t="str">
        <f>IF(A1048="Vyt",TRIM(LEFT('Vložení dat'!W1046,9)),IF(A1048="VODA",TRIM(CONCATENATE(LEFT('Vložení dat'!U1046,3),".",MID('Vložení dat'!U1046,5,2),".",MID('Vložení dat'!U1046,8,2))),""))</f>
        <v/>
      </c>
      <c r="P1048" s="18" t="str">
        <f>IF($A1048="Vyt",'Vložení dat'!X1046,IF($A1048="VODA",VALUE(LEFT(TRIM(REPLACE('Vložení dat'!V1046,FIND(".",'Vložení dat'!V1046,1),1,",")),7)),""))</f>
        <v/>
      </c>
      <c r="Q1048" s="18" t="str">
        <f>IF($A1048="Vyt",'Vložení dat'!Y1046,IF($A1048="VODA",VALUE(LEFT(TRIM(REPLACE('Vložení dat'!W1046,FIND(".",'Vložení dat'!W1046,1),1,",")),7)),""))</f>
        <v/>
      </c>
      <c r="R1048" s="18" t="str">
        <f>IF($A1048="Vyt",'Vložení dat'!Z1046,IF($A1048="VODA",VALUE(LEFT(TRIM(REPLACE('Vložení dat'!X1046,FIND(".",'Vložení dat'!X1046,1),1,",")),7)),""))</f>
        <v/>
      </c>
      <c r="S1048" s="18" t="str">
        <f>IF($A1048="Vyt",'Vložení dat'!AA1046,IF($A1048="VODA",VALUE(LEFT(TRIM(REPLACE('Vložení dat'!Y1046,FIND(".",'Vložení dat'!Y1046,1),1,",")),7)),""))</f>
        <v/>
      </c>
      <c r="T1048" s="18" t="str">
        <f>IF($A1048="Vyt",'Vložení dat'!AB1046,IF($A1048="VODA",VALUE(LEFT(TRIM(REPLACE('Vložení dat'!Z1046,FIND(".",'Vložení dat'!Z1046,1),1,",")),7)),""))</f>
        <v/>
      </c>
      <c r="U1048" s="18" t="str">
        <f>IF($A1048="Vyt",'Vložení dat'!AC1046,IF($A1048="VODA",VALUE(LEFT(TRIM(REPLACE('Vložení dat'!AA1046,FIND(".",'Vložení dat'!AA1046,1),1,",")),7)),""))</f>
        <v/>
      </c>
      <c r="V1048" s="18" t="str">
        <f>IF($A1048="Vyt",'Vložení dat'!AD1046,IF($A1048="VODA",VALUE(LEFT(TRIM(REPLACE('Vložení dat'!AB1046,FIND(".",'Vložení dat'!AB1046,1),1,",")),7)),""))</f>
        <v/>
      </c>
      <c r="W1048" s="18" t="str">
        <f>IF($A1048="Vyt",'Vložení dat'!AE1046,IF($A1048="VODA",VALUE(LEFT(TRIM(REPLACE('Vložení dat'!AC1046,FIND(".",'Vložení dat'!AC1046,1),1,",")),7)),""))</f>
        <v/>
      </c>
      <c r="X1048" s="18" t="str">
        <f>IF($A1048="Vyt",'Vložení dat'!AF1046,IF($A1048="VODA",VALUE(LEFT(TRIM(REPLACE('Vložení dat'!AD1046,FIND(".",'Vložení dat'!AD1046,1),1,",")),7)),""))</f>
        <v/>
      </c>
      <c r="Y1048" s="18" t="str">
        <f>IF($A1048="Vyt",'Vložení dat'!AG1046,IF($A1048="VODA",VALUE(LEFT(TRIM(REPLACE('Vložení dat'!AE1046,FIND(".",'Vložení dat'!AE1046,1),1,",")),7)),""))</f>
        <v/>
      </c>
      <c r="Z1048" s="18" t="str">
        <f>IF($A1048="Vyt",'Vložení dat'!AH1046,IF($A1048="VODA",VALUE(LEFT(TRIM(REPLACE('Vložení dat'!AF1046,FIND(".",'Vložení dat'!AF1046,1),1,",")),7)),""))</f>
        <v/>
      </c>
      <c r="AA1048" s="18" t="str">
        <f>IF($A1048="Vyt",'Vložení dat'!AI1046,IF($A1048="VODA",VALUE(LEFT(TRIM(REPLACE('Vložení dat'!AG1046,FIND(".",'Vložení dat'!AG1046,1),1,",")),7)),""))</f>
        <v/>
      </c>
      <c r="AB1048" s="18" t="str">
        <f>IF(A1048="Vyt",TRIM(LEFT('Vložení dat'!AY1046,9)),IF(A1048="VODA",TRIM(LEFT('Vložení dat'!BB1046,9)),""))</f>
        <v/>
      </c>
      <c r="AC1048" s="18" t="str">
        <f>IF(A1048="Vyt",TRIM(LEFT('Vložení dat'!AW1046,7)),"")</f>
        <v/>
      </c>
      <c r="AD1048" s="18" t="str">
        <f>IF(A1048="Vyt",VALUE(REPLACE(TRIM(LEFT('Vložení dat'!BA1046,4)),FIND(".",TRIM(LEFT('Vložení dat'!BA1046,4)),1),1,",")),IF(A1048="VODA",VALUE(REPLACE(TRIM(LEFT('Vložení dat'!BC1046,4)),FIND(".",TRIM(LEFT('Vložení dat'!BC1046,4)),1),1,",")),""))</f>
        <v/>
      </c>
      <c r="AE1048" s="12" t="str">
        <f>IF($A1048="Vyt",TRIM(LEFT(REPLACE('Vložení dat'!T1046,FIND(".",'Vložení dat'!T1046,1),1,","),5)),"")</f>
        <v/>
      </c>
      <c r="AF1048" s="12" t="str">
        <f>IF($A1048="Vyt",TRIM(LEFT(REPLACE('Vložení dat'!U1046,FIND(".",'Vložení dat'!U1046,1),1,","),5)),"")</f>
        <v/>
      </c>
      <c r="AG1048" s="13" t="str">
        <f>IF(A1048="Vyt",LEFT(REPLACE('Vložení dat'!AT1046,FIND(".",'Vložení dat'!AT1046,1),1,","),5)-LEFT(REPLACE('Vložení dat'!AU1046,FIND(".",'Vložení dat'!AU1046,1),1,","),5)," ")</f>
        <v xml:space="preserve"> </v>
      </c>
      <c r="AH1048" s="13" t="str">
        <f>IF(A1048="Vyt",LEFT(REPLACE('Vložení dat'!T1046,FIND(".",'Vložení dat'!T1046,1),1,","),5)-LEFT(REPLACE('Vložení dat'!U1046,FIND(".",'Vložení dat'!U1046,1),1,","),5),"")</f>
        <v/>
      </c>
      <c r="AI1048" t="str">
        <f>IF(A1048="Vyt"," ",IF(A1048="VODA",LEFT('Vložení dat'!AU1046,12),""))</f>
        <v/>
      </c>
      <c r="AJ1048" t="str">
        <f>IF(A1048="Vyt","",IF(A1048="VODA",LEFT('Vložení dat'!AV1046,12),""))</f>
        <v/>
      </c>
    </row>
    <row r="1049" spans="1:36" x14ac:dyDescent="0.3">
      <c r="A1049" s="13" t="str">
        <f>IF(OR('Vložení dat'!C1047=" VIP4RTN010 ",'Vložení dat'!C1047=" RED4RITN050.c10_001 "),"Vyt",IF(OR('Vložení dat'!C1047=" RED4WM050 ",'Vložení dat'!C1047=" RED4WM010 ",ISNUMBER(SEARCH("ECM4WM020.v20",'Vložení dat'!C1047,1))),"VODA",IF(ISBLANK('Vložení dat'!C1047),"",'Vložení dat'!C1047)))</f>
        <v/>
      </c>
      <c r="B1049" s="13" t="str">
        <f>TRIM('Vložení dat'!N1047)</f>
        <v/>
      </c>
      <c r="C1049" s="16" t="str">
        <f>TRIM('Vložení dat'!K1047)</f>
        <v/>
      </c>
      <c r="D1049" s="13" t="str">
        <f>TRIM('Vložení dat'!L1047)</f>
        <v/>
      </c>
      <c r="E1049" s="13" t="str">
        <f>TRIM('Vložení dat'!J1047)</f>
        <v/>
      </c>
      <c r="F1049" s="13" t="str">
        <f>TRIM('Vložení dat'!H1047)</f>
        <v/>
      </c>
      <c r="G1049" s="13" t="str">
        <f>TRIM('Vložení dat'!G1047)</f>
        <v/>
      </c>
      <c r="H1049" s="13" t="str">
        <f>TRIM('Vložení dat'!E1047)</f>
        <v/>
      </c>
      <c r="I1049" s="13" t="str">
        <f>TRIM('Vložení dat'!B1047)</f>
        <v/>
      </c>
      <c r="J1049" s="13" t="str">
        <f>IF(AND(OR(A1049="Vyt",A1049="VODA"),'Vložení dat'!O1047=0),"OK",IF(AND(OR(A1049="Vyt",A1049="VODA"),'Vložení dat'!O1047&lt;&gt;0),CONCATENATE("CHYBA - ",'Vložení dat'!O1047),""))</f>
        <v/>
      </c>
      <c r="K1049" s="13" t="str">
        <f>IF(A1049="Vyt",'Vložení dat'!R1047,IF(A1049="VODA",VALUE(TRIM(LEFT(REPLACE('Vložení dat'!T1047,FIND(".",'Vložení dat'!T1047,1),1,","),8))),""))</f>
        <v/>
      </c>
      <c r="L1049" s="16" t="str">
        <f>IF(A1049="Vyt",TRIM('Vložení dat'!S1047),IF(A1049="VODA",VALUE(TRIM(LEFT(REPLACE('Vložení dat'!R1047,FIND(".",'Vložení dat'!R1047,1),1,","),8))),""))</f>
        <v/>
      </c>
      <c r="M1049" s="16" t="str">
        <f>IF(A1049="Vyt",RIGHT('Vložení dat'!P1047,11),IF(A1049="VODA",VALUE(TRIM(LEFT(REPLACE('Vložení dat'!S1047,FIND(".",'Vložení dat'!S1047,1),1,","),8))),""))</f>
        <v/>
      </c>
      <c r="N1049" s="12" t="str">
        <f>IF(A1049="Vyt",TRIM('Vložení dat'!V1047),"")</f>
        <v/>
      </c>
      <c r="O1049" s="17" t="str">
        <f>IF(A1049="Vyt",TRIM(LEFT('Vložení dat'!W1047,9)),IF(A1049="VODA",TRIM(CONCATENATE(LEFT('Vložení dat'!U1047,3),".",MID('Vložení dat'!U1047,5,2),".",MID('Vložení dat'!U1047,8,2))),""))</f>
        <v/>
      </c>
      <c r="P1049" s="18" t="str">
        <f>IF($A1049="Vyt",'Vložení dat'!X1047,IF($A1049="VODA",VALUE(LEFT(TRIM(REPLACE('Vložení dat'!V1047,FIND(".",'Vložení dat'!V1047,1),1,",")),7)),""))</f>
        <v/>
      </c>
      <c r="Q1049" s="18" t="str">
        <f>IF($A1049="Vyt",'Vložení dat'!Y1047,IF($A1049="VODA",VALUE(LEFT(TRIM(REPLACE('Vložení dat'!W1047,FIND(".",'Vložení dat'!W1047,1),1,",")),7)),""))</f>
        <v/>
      </c>
      <c r="R1049" s="18" t="str">
        <f>IF($A1049="Vyt",'Vložení dat'!Z1047,IF($A1049="VODA",VALUE(LEFT(TRIM(REPLACE('Vložení dat'!X1047,FIND(".",'Vložení dat'!X1047,1),1,",")),7)),""))</f>
        <v/>
      </c>
      <c r="S1049" s="18" t="str">
        <f>IF($A1049="Vyt",'Vložení dat'!AA1047,IF($A1049="VODA",VALUE(LEFT(TRIM(REPLACE('Vložení dat'!Y1047,FIND(".",'Vložení dat'!Y1047,1),1,",")),7)),""))</f>
        <v/>
      </c>
      <c r="T1049" s="18" t="str">
        <f>IF($A1049="Vyt",'Vložení dat'!AB1047,IF($A1049="VODA",VALUE(LEFT(TRIM(REPLACE('Vložení dat'!Z1047,FIND(".",'Vložení dat'!Z1047,1),1,",")),7)),""))</f>
        <v/>
      </c>
      <c r="U1049" s="18" t="str">
        <f>IF($A1049="Vyt",'Vložení dat'!AC1047,IF($A1049="VODA",VALUE(LEFT(TRIM(REPLACE('Vložení dat'!AA1047,FIND(".",'Vložení dat'!AA1047,1),1,",")),7)),""))</f>
        <v/>
      </c>
      <c r="V1049" s="18" t="str">
        <f>IF($A1049="Vyt",'Vložení dat'!AD1047,IF($A1049="VODA",VALUE(LEFT(TRIM(REPLACE('Vložení dat'!AB1047,FIND(".",'Vložení dat'!AB1047,1),1,",")),7)),""))</f>
        <v/>
      </c>
      <c r="W1049" s="18" t="str">
        <f>IF($A1049="Vyt",'Vložení dat'!AE1047,IF($A1049="VODA",VALUE(LEFT(TRIM(REPLACE('Vložení dat'!AC1047,FIND(".",'Vložení dat'!AC1047,1),1,",")),7)),""))</f>
        <v/>
      </c>
      <c r="X1049" s="18" t="str">
        <f>IF($A1049="Vyt",'Vložení dat'!AF1047,IF($A1049="VODA",VALUE(LEFT(TRIM(REPLACE('Vložení dat'!AD1047,FIND(".",'Vložení dat'!AD1047,1),1,",")),7)),""))</f>
        <v/>
      </c>
      <c r="Y1049" s="18" t="str">
        <f>IF($A1049="Vyt",'Vložení dat'!AG1047,IF($A1049="VODA",VALUE(LEFT(TRIM(REPLACE('Vložení dat'!AE1047,FIND(".",'Vložení dat'!AE1047,1),1,",")),7)),""))</f>
        <v/>
      </c>
      <c r="Z1049" s="18" t="str">
        <f>IF($A1049="Vyt",'Vložení dat'!AH1047,IF($A1049="VODA",VALUE(LEFT(TRIM(REPLACE('Vložení dat'!AF1047,FIND(".",'Vložení dat'!AF1047,1),1,",")),7)),""))</f>
        <v/>
      </c>
      <c r="AA1049" s="18" t="str">
        <f>IF($A1049="Vyt",'Vložení dat'!AI1047,IF($A1049="VODA",VALUE(LEFT(TRIM(REPLACE('Vložení dat'!AG1047,FIND(".",'Vložení dat'!AG1047,1),1,",")),7)),""))</f>
        <v/>
      </c>
      <c r="AB1049" s="18" t="str">
        <f>IF(A1049="Vyt",TRIM(LEFT('Vložení dat'!AY1047,9)),IF(A1049="VODA",TRIM(LEFT('Vložení dat'!BB1047,9)),""))</f>
        <v/>
      </c>
      <c r="AC1049" s="18" t="str">
        <f>IF(A1049="Vyt",TRIM(LEFT('Vložení dat'!AW1047,7)),"")</f>
        <v/>
      </c>
      <c r="AD1049" s="18" t="str">
        <f>IF(A1049="Vyt",VALUE(REPLACE(TRIM(LEFT('Vložení dat'!BA1047,4)),FIND(".",TRIM(LEFT('Vložení dat'!BA1047,4)),1),1,",")),IF(A1049="VODA",VALUE(REPLACE(TRIM(LEFT('Vložení dat'!BC1047,4)),FIND(".",TRIM(LEFT('Vložení dat'!BC1047,4)),1),1,",")),""))</f>
        <v/>
      </c>
      <c r="AE1049" s="12" t="str">
        <f>IF($A1049="Vyt",TRIM(LEFT(REPLACE('Vložení dat'!T1047,FIND(".",'Vložení dat'!T1047,1),1,","),5)),"")</f>
        <v/>
      </c>
      <c r="AF1049" s="12" t="str">
        <f>IF($A1049="Vyt",TRIM(LEFT(REPLACE('Vložení dat'!U1047,FIND(".",'Vložení dat'!U1047,1),1,","),5)),"")</f>
        <v/>
      </c>
      <c r="AG1049" s="13" t="str">
        <f>IF(A1049="Vyt",LEFT(REPLACE('Vložení dat'!AT1047,FIND(".",'Vložení dat'!AT1047,1),1,","),5)-LEFT(REPLACE('Vložení dat'!AU1047,FIND(".",'Vložení dat'!AU1047,1),1,","),5)," ")</f>
        <v xml:space="preserve"> </v>
      </c>
      <c r="AH1049" s="13" t="str">
        <f>IF(A1049="Vyt",LEFT(REPLACE('Vložení dat'!T1047,FIND(".",'Vložení dat'!T1047,1),1,","),5)-LEFT(REPLACE('Vložení dat'!U1047,FIND(".",'Vložení dat'!U1047,1),1,","),5),"")</f>
        <v/>
      </c>
      <c r="AI1049" t="str">
        <f>IF(A1049="Vyt"," ",IF(A1049="VODA",LEFT('Vložení dat'!AU1047,12),""))</f>
        <v/>
      </c>
      <c r="AJ1049" t="str">
        <f>IF(A1049="Vyt","",IF(A1049="VODA",LEFT('Vložení dat'!AV1047,12),""))</f>
        <v/>
      </c>
    </row>
    <row r="1050" spans="1:36" x14ac:dyDescent="0.3">
      <c r="A1050" s="13" t="str">
        <f>IF(OR('Vložení dat'!C1048=" VIP4RTN010 ",'Vložení dat'!C1048=" RED4RITN050.c10_001 "),"Vyt",IF(OR('Vložení dat'!C1048=" RED4WM050 ",'Vložení dat'!C1048=" RED4WM010 ",ISNUMBER(SEARCH("ECM4WM020.v20",'Vložení dat'!C1048,1))),"VODA",IF(ISBLANK('Vložení dat'!C1048),"",'Vložení dat'!C1048)))</f>
        <v/>
      </c>
      <c r="B1050" s="13" t="str">
        <f>TRIM('Vložení dat'!N1048)</f>
        <v/>
      </c>
      <c r="C1050" s="16" t="str">
        <f>TRIM('Vložení dat'!K1048)</f>
        <v/>
      </c>
      <c r="D1050" s="13" t="str">
        <f>TRIM('Vložení dat'!L1048)</f>
        <v/>
      </c>
      <c r="E1050" s="13" t="str">
        <f>TRIM('Vložení dat'!J1048)</f>
        <v/>
      </c>
      <c r="F1050" s="13" t="str">
        <f>TRIM('Vložení dat'!H1048)</f>
        <v/>
      </c>
      <c r="G1050" s="13" t="str">
        <f>TRIM('Vložení dat'!G1048)</f>
        <v/>
      </c>
      <c r="H1050" s="13" t="str">
        <f>TRIM('Vložení dat'!E1048)</f>
        <v/>
      </c>
      <c r="I1050" s="13" t="str">
        <f>TRIM('Vložení dat'!B1048)</f>
        <v/>
      </c>
      <c r="J1050" s="13" t="str">
        <f>IF(AND(OR(A1050="Vyt",A1050="VODA"),'Vložení dat'!O1048=0),"OK",IF(AND(OR(A1050="Vyt",A1050="VODA"),'Vložení dat'!O1048&lt;&gt;0),CONCATENATE("CHYBA - ",'Vložení dat'!O1048),""))</f>
        <v/>
      </c>
      <c r="K1050" s="13" t="str">
        <f>IF(A1050="Vyt",'Vložení dat'!R1048,IF(A1050="VODA",VALUE(TRIM(LEFT(REPLACE('Vložení dat'!T1048,FIND(".",'Vložení dat'!T1048,1),1,","),8))),""))</f>
        <v/>
      </c>
      <c r="L1050" s="16" t="str">
        <f>IF(A1050="Vyt",TRIM('Vložení dat'!S1048),IF(A1050="VODA",VALUE(TRIM(LEFT(REPLACE('Vložení dat'!R1048,FIND(".",'Vložení dat'!R1048,1),1,","),8))),""))</f>
        <v/>
      </c>
      <c r="M1050" s="16" t="str">
        <f>IF(A1050="Vyt",RIGHT('Vložení dat'!P1048,11),IF(A1050="VODA",VALUE(TRIM(LEFT(REPLACE('Vložení dat'!S1048,FIND(".",'Vložení dat'!S1048,1),1,","),8))),""))</f>
        <v/>
      </c>
      <c r="N1050" s="12" t="str">
        <f>IF(A1050="Vyt",TRIM('Vložení dat'!V1048),"")</f>
        <v/>
      </c>
      <c r="O1050" s="17" t="str">
        <f>IF(A1050="Vyt",TRIM(LEFT('Vložení dat'!W1048,9)),IF(A1050="VODA",TRIM(CONCATENATE(LEFT('Vložení dat'!U1048,3),".",MID('Vložení dat'!U1048,5,2),".",MID('Vložení dat'!U1048,8,2))),""))</f>
        <v/>
      </c>
      <c r="P1050" s="18" t="str">
        <f>IF($A1050="Vyt",'Vložení dat'!X1048,IF($A1050="VODA",VALUE(LEFT(TRIM(REPLACE('Vložení dat'!V1048,FIND(".",'Vložení dat'!V1048,1),1,",")),7)),""))</f>
        <v/>
      </c>
      <c r="Q1050" s="18" t="str">
        <f>IF($A1050="Vyt",'Vložení dat'!Y1048,IF($A1050="VODA",VALUE(LEFT(TRIM(REPLACE('Vložení dat'!W1048,FIND(".",'Vložení dat'!W1048,1),1,",")),7)),""))</f>
        <v/>
      </c>
      <c r="R1050" s="18" t="str">
        <f>IF($A1050="Vyt",'Vložení dat'!Z1048,IF($A1050="VODA",VALUE(LEFT(TRIM(REPLACE('Vložení dat'!X1048,FIND(".",'Vložení dat'!X1048,1),1,",")),7)),""))</f>
        <v/>
      </c>
      <c r="S1050" s="18" t="str">
        <f>IF($A1050="Vyt",'Vložení dat'!AA1048,IF($A1050="VODA",VALUE(LEFT(TRIM(REPLACE('Vložení dat'!Y1048,FIND(".",'Vložení dat'!Y1048,1),1,",")),7)),""))</f>
        <v/>
      </c>
      <c r="T1050" s="18" t="str">
        <f>IF($A1050="Vyt",'Vložení dat'!AB1048,IF($A1050="VODA",VALUE(LEFT(TRIM(REPLACE('Vložení dat'!Z1048,FIND(".",'Vložení dat'!Z1048,1),1,",")),7)),""))</f>
        <v/>
      </c>
      <c r="U1050" s="18" t="str">
        <f>IF($A1050="Vyt",'Vložení dat'!AC1048,IF($A1050="VODA",VALUE(LEFT(TRIM(REPLACE('Vložení dat'!AA1048,FIND(".",'Vložení dat'!AA1048,1),1,",")),7)),""))</f>
        <v/>
      </c>
      <c r="V1050" s="18" t="str">
        <f>IF($A1050="Vyt",'Vložení dat'!AD1048,IF($A1050="VODA",VALUE(LEFT(TRIM(REPLACE('Vložení dat'!AB1048,FIND(".",'Vložení dat'!AB1048,1),1,",")),7)),""))</f>
        <v/>
      </c>
      <c r="W1050" s="18" t="str">
        <f>IF($A1050="Vyt",'Vložení dat'!AE1048,IF($A1050="VODA",VALUE(LEFT(TRIM(REPLACE('Vložení dat'!AC1048,FIND(".",'Vložení dat'!AC1048,1),1,",")),7)),""))</f>
        <v/>
      </c>
      <c r="X1050" s="18" t="str">
        <f>IF($A1050="Vyt",'Vložení dat'!AF1048,IF($A1050="VODA",VALUE(LEFT(TRIM(REPLACE('Vložení dat'!AD1048,FIND(".",'Vložení dat'!AD1048,1),1,",")),7)),""))</f>
        <v/>
      </c>
      <c r="Y1050" s="18" t="str">
        <f>IF($A1050="Vyt",'Vložení dat'!AG1048,IF($A1050="VODA",VALUE(LEFT(TRIM(REPLACE('Vložení dat'!AE1048,FIND(".",'Vložení dat'!AE1048,1),1,",")),7)),""))</f>
        <v/>
      </c>
      <c r="Z1050" s="18" t="str">
        <f>IF($A1050="Vyt",'Vložení dat'!AH1048,IF($A1050="VODA",VALUE(LEFT(TRIM(REPLACE('Vložení dat'!AF1048,FIND(".",'Vložení dat'!AF1048,1),1,",")),7)),""))</f>
        <v/>
      </c>
      <c r="AA1050" s="18" t="str">
        <f>IF($A1050="Vyt",'Vložení dat'!AI1048,IF($A1050="VODA",VALUE(LEFT(TRIM(REPLACE('Vložení dat'!AG1048,FIND(".",'Vložení dat'!AG1048,1),1,",")),7)),""))</f>
        <v/>
      </c>
      <c r="AB1050" s="18" t="str">
        <f>IF(A1050="Vyt",TRIM(LEFT('Vložení dat'!AY1048,9)),IF(A1050="VODA",TRIM(LEFT('Vložení dat'!BB1048,9)),""))</f>
        <v/>
      </c>
      <c r="AC1050" s="18" t="str">
        <f>IF(A1050="Vyt",TRIM(LEFT('Vložení dat'!AW1048,7)),"")</f>
        <v/>
      </c>
      <c r="AD1050" s="18" t="str">
        <f>IF(A1050="Vyt",VALUE(REPLACE(TRIM(LEFT('Vložení dat'!BA1048,4)),FIND(".",TRIM(LEFT('Vložení dat'!BA1048,4)),1),1,",")),IF(A1050="VODA",VALUE(REPLACE(TRIM(LEFT('Vložení dat'!BC1048,4)),FIND(".",TRIM(LEFT('Vložení dat'!BC1048,4)),1),1,",")),""))</f>
        <v/>
      </c>
      <c r="AE1050" s="12" t="str">
        <f>IF($A1050="Vyt",TRIM(LEFT(REPLACE('Vložení dat'!T1048,FIND(".",'Vložení dat'!T1048,1),1,","),5)),"")</f>
        <v/>
      </c>
      <c r="AF1050" s="12" t="str">
        <f>IF($A1050="Vyt",TRIM(LEFT(REPLACE('Vložení dat'!U1048,FIND(".",'Vložení dat'!U1048,1),1,","),5)),"")</f>
        <v/>
      </c>
      <c r="AG1050" s="13" t="str">
        <f>IF(A1050="Vyt",LEFT(REPLACE('Vložení dat'!AT1048,FIND(".",'Vložení dat'!AT1048,1),1,","),5)-LEFT(REPLACE('Vložení dat'!AU1048,FIND(".",'Vložení dat'!AU1048,1),1,","),5)," ")</f>
        <v xml:space="preserve"> </v>
      </c>
      <c r="AH1050" s="13" t="str">
        <f>IF(A1050="Vyt",LEFT(REPLACE('Vložení dat'!T1048,FIND(".",'Vložení dat'!T1048,1),1,","),5)-LEFT(REPLACE('Vložení dat'!U1048,FIND(".",'Vložení dat'!U1048,1),1,","),5),"")</f>
        <v/>
      </c>
      <c r="AI1050" t="str">
        <f>IF(A1050="Vyt"," ",IF(A1050="VODA",LEFT('Vložení dat'!AU1048,12),""))</f>
        <v/>
      </c>
      <c r="AJ1050" t="str">
        <f>IF(A1050="Vyt","",IF(A1050="VODA",LEFT('Vložení dat'!AV1048,12),""))</f>
        <v/>
      </c>
    </row>
    <row r="1051" spans="1:36" x14ac:dyDescent="0.3">
      <c r="A1051" s="13" t="str">
        <f>IF(OR('Vložení dat'!C1049=" VIP4RTN010 ",'Vložení dat'!C1049=" RED4RITN050.c10_001 "),"Vyt",IF(OR('Vložení dat'!C1049=" RED4WM050 ",'Vložení dat'!C1049=" RED4WM010 ",ISNUMBER(SEARCH("ECM4WM020.v20",'Vložení dat'!C1049,1))),"VODA",IF(ISBLANK('Vložení dat'!C1049),"",'Vložení dat'!C1049)))</f>
        <v/>
      </c>
      <c r="B1051" s="13" t="str">
        <f>TRIM('Vložení dat'!N1049)</f>
        <v/>
      </c>
      <c r="C1051" s="16" t="str">
        <f>TRIM('Vložení dat'!K1049)</f>
        <v/>
      </c>
      <c r="D1051" s="13" t="str">
        <f>TRIM('Vložení dat'!L1049)</f>
        <v/>
      </c>
      <c r="E1051" s="13" t="str">
        <f>TRIM('Vložení dat'!J1049)</f>
        <v/>
      </c>
      <c r="F1051" s="13" t="str">
        <f>TRIM('Vložení dat'!H1049)</f>
        <v/>
      </c>
      <c r="G1051" s="13" t="str">
        <f>TRIM('Vložení dat'!G1049)</f>
        <v/>
      </c>
      <c r="H1051" s="13" t="str">
        <f>TRIM('Vložení dat'!E1049)</f>
        <v/>
      </c>
      <c r="I1051" s="13" t="str">
        <f>TRIM('Vložení dat'!B1049)</f>
        <v/>
      </c>
      <c r="J1051" s="13" t="str">
        <f>IF(AND(OR(A1051="Vyt",A1051="VODA"),'Vložení dat'!O1049=0),"OK",IF(AND(OR(A1051="Vyt",A1051="VODA"),'Vložení dat'!O1049&lt;&gt;0),CONCATENATE("CHYBA - ",'Vložení dat'!O1049),""))</f>
        <v/>
      </c>
      <c r="K1051" s="13" t="str">
        <f>IF(A1051="Vyt",'Vložení dat'!R1049,IF(A1051="VODA",VALUE(TRIM(LEFT(REPLACE('Vložení dat'!T1049,FIND(".",'Vložení dat'!T1049,1),1,","),8))),""))</f>
        <v/>
      </c>
      <c r="L1051" s="16" t="str">
        <f>IF(A1051="Vyt",TRIM('Vložení dat'!S1049),IF(A1051="VODA",VALUE(TRIM(LEFT(REPLACE('Vložení dat'!R1049,FIND(".",'Vložení dat'!R1049,1),1,","),8))),""))</f>
        <v/>
      </c>
      <c r="M1051" s="16" t="str">
        <f>IF(A1051="Vyt",RIGHT('Vložení dat'!P1049,11),IF(A1051="VODA",VALUE(TRIM(LEFT(REPLACE('Vložení dat'!S1049,FIND(".",'Vložení dat'!S1049,1),1,","),8))),""))</f>
        <v/>
      </c>
      <c r="N1051" s="12" t="str">
        <f>IF(A1051="Vyt",TRIM('Vložení dat'!V1049),"")</f>
        <v/>
      </c>
      <c r="O1051" s="17" t="str">
        <f>IF(A1051="Vyt",TRIM(LEFT('Vložení dat'!W1049,9)),IF(A1051="VODA",TRIM(CONCATENATE(LEFT('Vložení dat'!U1049,3),".",MID('Vložení dat'!U1049,5,2),".",MID('Vložení dat'!U1049,8,2))),""))</f>
        <v/>
      </c>
      <c r="P1051" s="18" t="str">
        <f>IF($A1051="Vyt",'Vložení dat'!X1049,IF($A1051="VODA",VALUE(LEFT(TRIM(REPLACE('Vložení dat'!V1049,FIND(".",'Vložení dat'!V1049,1),1,",")),7)),""))</f>
        <v/>
      </c>
      <c r="Q1051" s="18" t="str">
        <f>IF($A1051="Vyt",'Vložení dat'!Y1049,IF($A1051="VODA",VALUE(LEFT(TRIM(REPLACE('Vložení dat'!W1049,FIND(".",'Vložení dat'!W1049,1),1,",")),7)),""))</f>
        <v/>
      </c>
      <c r="R1051" s="18" t="str">
        <f>IF($A1051="Vyt",'Vložení dat'!Z1049,IF($A1051="VODA",VALUE(LEFT(TRIM(REPLACE('Vložení dat'!X1049,FIND(".",'Vložení dat'!X1049,1),1,",")),7)),""))</f>
        <v/>
      </c>
      <c r="S1051" s="18" t="str">
        <f>IF($A1051="Vyt",'Vložení dat'!AA1049,IF($A1051="VODA",VALUE(LEFT(TRIM(REPLACE('Vložení dat'!Y1049,FIND(".",'Vložení dat'!Y1049,1),1,",")),7)),""))</f>
        <v/>
      </c>
      <c r="T1051" s="18" t="str">
        <f>IF($A1051="Vyt",'Vložení dat'!AB1049,IF($A1051="VODA",VALUE(LEFT(TRIM(REPLACE('Vložení dat'!Z1049,FIND(".",'Vložení dat'!Z1049,1),1,",")),7)),""))</f>
        <v/>
      </c>
      <c r="U1051" s="18" t="str">
        <f>IF($A1051="Vyt",'Vložení dat'!AC1049,IF($A1051="VODA",VALUE(LEFT(TRIM(REPLACE('Vložení dat'!AA1049,FIND(".",'Vložení dat'!AA1049,1),1,",")),7)),""))</f>
        <v/>
      </c>
      <c r="V1051" s="18" t="str">
        <f>IF($A1051="Vyt",'Vložení dat'!AD1049,IF($A1051="VODA",VALUE(LEFT(TRIM(REPLACE('Vložení dat'!AB1049,FIND(".",'Vložení dat'!AB1049,1),1,",")),7)),""))</f>
        <v/>
      </c>
      <c r="W1051" s="18" t="str">
        <f>IF($A1051="Vyt",'Vložení dat'!AE1049,IF($A1051="VODA",VALUE(LEFT(TRIM(REPLACE('Vložení dat'!AC1049,FIND(".",'Vložení dat'!AC1049,1),1,",")),7)),""))</f>
        <v/>
      </c>
      <c r="X1051" s="18" t="str">
        <f>IF($A1051="Vyt",'Vložení dat'!AF1049,IF($A1051="VODA",VALUE(LEFT(TRIM(REPLACE('Vložení dat'!AD1049,FIND(".",'Vložení dat'!AD1049,1),1,",")),7)),""))</f>
        <v/>
      </c>
      <c r="Y1051" s="18" t="str">
        <f>IF($A1051="Vyt",'Vložení dat'!AG1049,IF($A1051="VODA",VALUE(LEFT(TRIM(REPLACE('Vložení dat'!AE1049,FIND(".",'Vložení dat'!AE1049,1),1,",")),7)),""))</f>
        <v/>
      </c>
      <c r="Z1051" s="18" t="str">
        <f>IF($A1051="Vyt",'Vložení dat'!AH1049,IF($A1051="VODA",VALUE(LEFT(TRIM(REPLACE('Vložení dat'!AF1049,FIND(".",'Vložení dat'!AF1049,1),1,",")),7)),""))</f>
        <v/>
      </c>
      <c r="AA1051" s="18" t="str">
        <f>IF($A1051="Vyt",'Vložení dat'!AI1049,IF($A1051="VODA",VALUE(LEFT(TRIM(REPLACE('Vložení dat'!AG1049,FIND(".",'Vložení dat'!AG1049,1),1,",")),7)),""))</f>
        <v/>
      </c>
      <c r="AB1051" s="18" t="str">
        <f>IF(A1051="Vyt",TRIM(LEFT('Vložení dat'!AY1049,9)),IF(A1051="VODA",TRIM(LEFT('Vložení dat'!BB1049,9)),""))</f>
        <v/>
      </c>
      <c r="AC1051" s="18" t="str">
        <f>IF(A1051="Vyt",TRIM(LEFT('Vložení dat'!AW1049,7)),"")</f>
        <v/>
      </c>
      <c r="AD1051" s="18" t="str">
        <f>IF(A1051="Vyt",VALUE(REPLACE(TRIM(LEFT('Vložení dat'!BA1049,4)),FIND(".",TRIM(LEFT('Vložení dat'!BA1049,4)),1),1,",")),IF(A1051="VODA",VALUE(REPLACE(TRIM(LEFT('Vložení dat'!BC1049,4)),FIND(".",TRIM(LEFT('Vložení dat'!BC1049,4)),1),1,",")),""))</f>
        <v/>
      </c>
      <c r="AE1051" s="12" t="str">
        <f>IF($A1051="Vyt",TRIM(LEFT(REPLACE('Vložení dat'!T1049,FIND(".",'Vložení dat'!T1049,1),1,","),5)),"")</f>
        <v/>
      </c>
      <c r="AF1051" s="12" t="str">
        <f>IF($A1051="Vyt",TRIM(LEFT(REPLACE('Vložení dat'!U1049,FIND(".",'Vložení dat'!U1049,1),1,","),5)),"")</f>
        <v/>
      </c>
      <c r="AG1051" s="13" t="str">
        <f>IF(A1051="Vyt",LEFT(REPLACE('Vložení dat'!AT1049,FIND(".",'Vložení dat'!AT1049,1),1,","),5)-LEFT(REPLACE('Vložení dat'!AU1049,FIND(".",'Vložení dat'!AU1049,1),1,","),5)," ")</f>
        <v xml:space="preserve"> </v>
      </c>
      <c r="AH1051" s="13" t="str">
        <f>IF(A1051="Vyt",LEFT(REPLACE('Vložení dat'!T1049,FIND(".",'Vložení dat'!T1049,1),1,","),5)-LEFT(REPLACE('Vložení dat'!U1049,FIND(".",'Vložení dat'!U1049,1),1,","),5),"")</f>
        <v/>
      </c>
      <c r="AI1051" t="str">
        <f>IF(A1051="Vyt"," ",IF(A1051="VODA",LEFT('Vložení dat'!AU1049,12),""))</f>
        <v/>
      </c>
      <c r="AJ1051" t="str">
        <f>IF(A1051="Vyt","",IF(A1051="VODA",LEFT('Vložení dat'!AV1049,12),""))</f>
        <v/>
      </c>
    </row>
    <row r="1052" spans="1:36" x14ac:dyDescent="0.3">
      <c r="A1052" s="13" t="str">
        <f>IF(OR('Vložení dat'!C1050=" VIP4RTN010 ",'Vložení dat'!C1050=" RED4RITN050.c10_001 "),"Vyt",IF(OR('Vložení dat'!C1050=" RED4WM050 ",'Vložení dat'!C1050=" RED4WM010 ",ISNUMBER(SEARCH("ECM4WM020.v20",'Vložení dat'!C1050,1))),"VODA",IF(ISBLANK('Vložení dat'!C1050),"",'Vložení dat'!C1050)))</f>
        <v/>
      </c>
      <c r="B1052" s="13" t="str">
        <f>TRIM('Vložení dat'!N1050)</f>
        <v/>
      </c>
      <c r="C1052" s="16" t="str">
        <f>TRIM('Vložení dat'!K1050)</f>
        <v/>
      </c>
      <c r="D1052" s="13" t="str">
        <f>TRIM('Vložení dat'!L1050)</f>
        <v/>
      </c>
      <c r="E1052" s="13" t="str">
        <f>TRIM('Vložení dat'!J1050)</f>
        <v/>
      </c>
      <c r="F1052" s="13" t="str">
        <f>TRIM('Vložení dat'!H1050)</f>
        <v/>
      </c>
      <c r="G1052" s="13" t="str">
        <f>TRIM('Vložení dat'!G1050)</f>
        <v/>
      </c>
      <c r="H1052" s="13" t="str">
        <f>TRIM('Vložení dat'!E1050)</f>
        <v/>
      </c>
      <c r="I1052" s="13" t="str">
        <f>TRIM('Vložení dat'!B1050)</f>
        <v/>
      </c>
      <c r="J1052" s="13" t="str">
        <f>IF(AND(OR(A1052="Vyt",A1052="VODA"),'Vložení dat'!O1050=0),"OK",IF(AND(OR(A1052="Vyt",A1052="VODA"),'Vložení dat'!O1050&lt;&gt;0),CONCATENATE("CHYBA - ",'Vložení dat'!O1050),""))</f>
        <v/>
      </c>
      <c r="K1052" s="13" t="str">
        <f>IF(A1052="Vyt",'Vložení dat'!R1050,IF(A1052="VODA",VALUE(TRIM(LEFT(REPLACE('Vložení dat'!T1050,FIND(".",'Vložení dat'!T1050,1),1,","),8))),""))</f>
        <v/>
      </c>
      <c r="L1052" s="16" t="str">
        <f>IF(A1052="Vyt",TRIM('Vložení dat'!S1050),IF(A1052="VODA",VALUE(TRIM(LEFT(REPLACE('Vložení dat'!R1050,FIND(".",'Vložení dat'!R1050,1),1,","),8))),""))</f>
        <v/>
      </c>
      <c r="M1052" s="16" t="str">
        <f>IF(A1052="Vyt",RIGHT('Vložení dat'!P1050,11),IF(A1052="VODA",VALUE(TRIM(LEFT(REPLACE('Vložení dat'!S1050,FIND(".",'Vložení dat'!S1050,1),1,","),8))),""))</f>
        <v/>
      </c>
      <c r="N1052" s="12" t="str">
        <f>IF(A1052="Vyt",TRIM('Vložení dat'!V1050),"")</f>
        <v/>
      </c>
      <c r="O1052" s="17" t="str">
        <f>IF(A1052="Vyt",TRIM(LEFT('Vložení dat'!W1050,9)),IF(A1052="VODA",TRIM(CONCATENATE(LEFT('Vložení dat'!U1050,3),".",MID('Vložení dat'!U1050,5,2),".",MID('Vložení dat'!U1050,8,2))),""))</f>
        <v/>
      </c>
      <c r="P1052" s="18" t="str">
        <f>IF($A1052="Vyt",'Vložení dat'!X1050,IF($A1052="VODA",VALUE(LEFT(TRIM(REPLACE('Vložení dat'!V1050,FIND(".",'Vložení dat'!V1050,1),1,",")),7)),""))</f>
        <v/>
      </c>
      <c r="Q1052" s="18" t="str">
        <f>IF($A1052="Vyt",'Vložení dat'!Y1050,IF($A1052="VODA",VALUE(LEFT(TRIM(REPLACE('Vložení dat'!W1050,FIND(".",'Vložení dat'!W1050,1),1,",")),7)),""))</f>
        <v/>
      </c>
      <c r="R1052" s="18" t="str">
        <f>IF($A1052="Vyt",'Vložení dat'!Z1050,IF($A1052="VODA",VALUE(LEFT(TRIM(REPLACE('Vložení dat'!X1050,FIND(".",'Vložení dat'!X1050,1),1,",")),7)),""))</f>
        <v/>
      </c>
      <c r="S1052" s="18" t="str">
        <f>IF($A1052="Vyt",'Vložení dat'!AA1050,IF($A1052="VODA",VALUE(LEFT(TRIM(REPLACE('Vložení dat'!Y1050,FIND(".",'Vložení dat'!Y1050,1),1,",")),7)),""))</f>
        <v/>
      </c>
      <c r="T1052" s="18" t="str">
        <f>IF($A1052="Vyt",'Vložení dat'!AB1050,IF($A1052="VODA",VALUE(LEFT(TRIM(REPLACE('Vložení dat'!Z1050,FIND(".",'Vložení dat'!Z1050,1),1,",")),7)),""))</f>
        <v/>
      </c>
      <c r="U1052" s="18" t="str">
        <f>IF($A1052="Vyt",'Vložení dat'!AC1050,IF($A1052="VODA",VALUE(LEFT(TRIM(REPLACE('Vložení dat'!AA1050,FIND(".",'Vložení dat'!AA1050,1),1,",")),7)),""))</f>
        <v/>
      </c>
      <c r="V1052" s="18" t="str">
        <f>IF($A1052="Vyt",'Vložení dat'!AD1050,IF($A1052="VODA",VALUE(LEFT(TRIM(REPLACE('Vložení dat'!AB1050,FIND(".",'Vložení dat'!AB1050,1),1,",")),7)),""))</f>
        <v/>
      </c>
      <c r="W1052" s="18" t="str">
        <f>IF($A1052="Vyt",'Vložení dat'!AE1050,IF($A1052="VODA",VALUE(LEFT(TRIM(REPLACE('Vložení dat'!AC1050,FIND(".",'Vložení dat'!AC1050,1),1,",")),7)),""))</f>
        <v/>
      </c>
      <c r="X1052" s="18" t="str">
        <f>IF($A1052="Vyt",'Vložení dat'!AF1050,IF($A1052="VODA",VALUE(LEFT(TRIM(REPLACE('Vložení dat'!AD1050,FIND(".",'Vložení dat'!AD1050,1),1,",")),7)),""))</f>
        <v/>
      </c>
      <c r="Y1052" s="18" t="str">
        <f>IF($A1052="Vyt",'Vložení dat'!AG1050,IF($A1052="VODA",VALUE(LEFT(TRIM(REPLACE('Vložení dat'!AE1050,FIND(".",'Vložení dat'!AE1050,1),1,",")),7)),""))</f>
        <v/>
      </c>
      <c r="Z1052" s="18" t="str">
        <f>IF($A1052="Vyt",'Vložení dat'!AH1050,IF($A1052="VODA",VALUE(LEFT(TRIM(REPLACE('Vložení dat'!AF1050,FIND(".",'Vložení dat'!AF1050,1),1,",")),7)),""))</f>
        <v/>
      </c>
      <c r="AA1052" s="18" t="str">
        <f>IF($A1052="Vyt",'Vložení dat'!AI1050,IF($A1052="VODA",VALUE(LEFT(TRIM(REPLACE('Vložení dat'!AG1050,FIND(".",'Vložení dat'!AG1050,1),1,",")),7)),""))</f>
        <v/>
      </c>
      <c r="AB1052" s="18" t="str">
        <f>IF(A1052="Vyt",TRIM(LEFT('Vložení dat'!AY1050,9)),IF(A1052="VODA",TRIM(LEFT('Vložení dat'!BB1050,9)),""))</f>
        <v/>
      </c>
      <c r="AC1052" s="18" t="str">
        <f>IF(A1052="Vyt",TRIM(LEFT('Vložení dat'!AW1050,7)),"")</f>
        <v/>
      </c>
      <c r="AD1052" s="18" t="str">
        <f>IF(A1052="Vyt",VALUE(REPLACE(TRIM(LEFT('Vložení dat'!BA1050,4)),FIND(".",TRIM(LEFT('Vložení dat'!BA1050,4)),1),1,",")),IF(A1052="VODA",VALUE(REPLACE(TRIM(LEFT('Vložení dat'!BC1050,4)),FIND(".",TRIM(LEFT('Vložení dat'!BC1050,4)),1),1,",")),""))</f>
        <v/>
      </c>
      <c r="AE1052" s="12" t="str">
        <f>IF($A1052="Vyt",TRIM(LEFT(REPLACE('Vložení dat'!T1050,FIND(".",'Vložení dat'!T1050,1),1,","),5)),"")</f>
        <v/>
      </c>
      <c r="AF1052" s="12" t="str">
        <f>IF($A1052="Vyt",TRIM(LEFT(REPLACE('Vložení dat'!U1050,FIND(".",'Vložení dat'!U1050,1),1,","),5)),"")</f>
        <v/>
      </c>
      <c r="AG1052" s="13" t="str">
        <f>IF(A1052="Vyt",LEFT(REPLACE('Vložení dat'!AT1050,FIND(".",'Vložení dat'!AT1050,1),1,","),5)-LEFT(REPLACE('Vložení dat'!AU1050,FIND(".",'Vložení dat'!AU1050,1),1,","),5)," ")</f>
        <v xml:space="preserve"> </v>
      </c>
      <c r="AH1052" s="13" t="str">
        <f>IF(A1052="Vyt",LEFT(REPLACE('Vložení dat'!T1050,FIND(".",'Vložení dat'!T1050,1),1,","),5)-LEFT(REPLACE('Vložení dat'!U1050,FIND(".",'Vložení dat'!U1050,1),1,","),5),"")</f>
        <v/>
      </c>
      <c r="AI1052" t="str">
        <f>IF(A1052="Vyt"," ",IF(A1052="VODA",LEFT('Vložení dat'!AU1050,12),""))</f>
        <v/>
      </c>
      <c r="AJ1052" t="str">
        <f>IF(A1052="Vyt","",IF(A1052="VODA",LEFT('Vložení dat'!AV1050,12),""))</f>
        <v/>
      </c>
    </row>
    <row r="1053" spans="1:36" x14ac:dyDescent="0.3">
      <c r="A1053" s="13" t="str">
        <f>IF(OR('Vložení dat'!C1051=" VIP4RTN010 ",'Vložení dat'!C1051=" RED4RITN050.c10_001 "),"Vyt",IF(OR('Vložení dat'!C1051=" RED4WM050 ",'Vložení dat'!C1051=" RED4WM010 ",ISNUMBER(SEARCH("ECM4WM020.v20",'Vložení dat'!C1051,1))),"VODA",IF(ISBLANK('Vložení dat'!C1051),"",'Vložení dat'!C1051)))</f>
        <v/>
      </c>
      <c r="B1053" s="13" t="str">
        <f>TRIM('Vložení dat'!N1051)</f>
        <v/>
      </c>
      <c r="C1053" s="16" t="str">
        <f>TRIM('Vložení dat'!K1051)</f>
        <v/>
      </c>
      <c r="D1053" s="13" t="str">
        <f>TRIM('Vložení dat'!L1051)</f>
        <v/>
      </c>
      <c r="E1053" s="13" t="str">
        <f>TRIM('Vložení dat'!J1051)</f>
        <v/>
      </c>
      <c r="F1053" s="13" t="str">
        <f>TRIM('Vložení dat'!H1051)</f>
        <v/>
      </c>
      <c r="G1053" s="13" t="str">
        <f>TRIM('Vložení dat'!G1051)</f>
        <v/>
      </c>
      <c r="H1053" s="13" t="str">
        <f>TRIM('Vložení dat'!E1051)</f>
        <v/>
      </c>
      <c r="I1053" s="13" t="str">
        <f>TRIM('Vložení dat'!B1051)</f>
        <v/>
      </c>
      <c r="J1053" s="13" t="str">
        <f>IF(AND(OR(A1053="Vyt",A1053="VODA"),'Vložení dat'!O1051=0),"OK",IF(AND(OR(A1053="Vyt",A1053="VODA"),'Vložení dat'!O1051&lt;&gt;0),CONCATENATE("CHYBA - ",'Vložení dat'!O1051),""))</f>
        <v/>
      </c>
      <c r="K1053" s="13" t="str">
        <f>IF(A1053="Vyt",'Vložení dat'!R1051,IF(A1053="VODA",VALUE(TRIM(LEFT(REPLACE('Vložení dat'!T1051,FIND(".",'Vložení dat'!T1051,1),1,","),8))),""))</f>
        <v/>
      </c>
      <c r="L1053" s="16" t="str">
        <f>IF(A1053="Vyt",TRIM('Vložení dat'!S1051),IF(A1053="VODA",VALUE(TRIM(LEFT(REPLACE('Vložení dat'!R1051,FIND(".",'Vložení dat'!R1051,1),1,","),8))),""))</f>
        <v/>
      </c>
      <c r="M1053" s="16" t="str">
        <f>IF(A1053="Vyt",RIGHT('Vložení dat'!P1051,11),IF(A1053="VODA",VALUE(TRIM(LEFT(REPLACE('Vložení dat'!S1051,FIND(".",'Vložení dat'!S1051,1),1,","),8))),""))</f>
        <v/>
      </c>
      <c r="N1053" s="12" t="str">
        <f>IF(A1053="Vyt",TRIM('Vložení dat'!V1051),"")</f>
        <v/>
      </c>
      <c r="O1053" s="17" t="str">
        <f>IF(A1053="Vyt",TRIM(LEFT('Vložení dat'!W1051,9)),IF(A1053="VODA",TRIM(CONCATENATE(LEFT('Vložení dat'!U1051,3),".",MID('Vložení dat'!U1051,5,2),".",MID('Vložení dat'!U1051,8,2))),""))</f>
        <v/>
      </c>
      <c r="P1053" s="18" t="str">
        <f>IF($A1053="Vyt",'Vložení dat'!X1051,IF($A1053="VODA",VALUE(LEFT(TRIM(REPLACE('Vložení dat'!V1051,FIND(".",'Vložení dat'!V1051,1),1,",")),7)),""))</f>
        <v/>
      </c>
      <c r="Q1053" s="18" t="str">
        <f>IF($A1053="Vyt",'Vložení dat'!Y1051,IF($A1053="VODA",VALUE(LEFT(TRIM(REPLACE('Vložení dat'!W1051,FIND(".",'Vložení dat'!W1051,1),1,",")),7)),""))</f>
        <v/>
      </c>
      <c r="R1053" s="18" t="str">
        <f>IF($A1053="Vyt",'Vložení dat'!Z1051,IF($A1053="VODA",VALUE(LEFT(TRIM(REPLACE('Vložení dat'!X1051,FIND(".",'Vložení dat'!X1051,1),1,",")),7)),""))</f>
        <v/>
      </c>
      <c r="S1053" s="18" t="str">
        <f>IF($A1053="Vyt",'Vložení dat'!AA1051,IF($A1053="VODA",VALUE(LEFT(TRIM(REPLACE('Vložení dat'!Y1051,FIND(".",'Vložení dat'!Y1051,1),1,",")),7)),""))</f>
        <v/>
      </c>
      <c r="T1053" s="18" t="str">
        <f>IF($A1053="Vyt",'Vložení dat'!AB1051,IF($A1053="VODA",VALUE(LEFT(TRIM(REPLACE('Vložení dat'!Z1051,FIND(".",'Vložení dat'!Z1051,1),1,",")),7)),""))</f>
        <v/>
      </c>
      <c r="U1053" s="18" t="str">
        <f>IF($A1053="Vyt",'Vložení dat'!AC1051,IF($A1053="VODA",VALUE(LEFT(TRIM(REPLACE('Vložení dat'!AA1051,FIND(".",'Vložení dat'!AA1051,1),1,",")),7)),""))</f>
        <v/>
      </c>
      <c r="V1053" s="18" t="str">
        <f>IF($A1053="Vyt",'Vložení dat'!AD1051,IF($A1053="VODA",VALUE(LEFT(TRIM(REPLACE('Vložení dat'!AB1051,FIND(".",'Vložení dat'!AB1051,1),1,",")),7)),""))</f>
        <v/>
      </c>
      <c r="W1053" s="18" t="str">
        <f>IF($A1053="Vyt",'Vložení dat'!AE1051,IF($A1053="VODA",VALUE(LEFT(TRIM(REPLACE('Vložení dat'!AC1051,FIND(".",'Vložení dat'!AC1051,1),1,",")),7)),""))</f>
        <v/>
      </c>
      <c r="X1053" s="18" t="str">
        <f>IF($A1053="Vyt",'Vložení dat'!AF1051,IF($A1053="VODA",VALUE(LEFT(TRIM(REPLACE('Vložení dat'!AD1051,FIND(".",'Vložení dat'!AD1051,1),1,",")),7)),""))</f>
        <v/>
      </c>
      <c r="Y1053" s="18" t="str">
        <f>IF($A1053="Vyt",'Vložení dat'!AG1051,IF($A1053="VODA",VALUE(LEFT(TRIM(REPLACE('Vložení dat'!AE1051,FIND(".",'Vložení dat'!AE1051,1),1,",")),7)),""))</f>
        <v/>
      </c>
      <c r="Z1053" s="18" t="str">
        <f>IF($A1053="Vyt",'Vložení dat'!AH1051,IF($A1053="VODA",VALUE(LEFT(TRIM(REPLACE('Vložení dat'!AF1051,FIND(".",'Vložení dat'!AF1051,1),1,",")),7)),""))</f>
        <v/>
      </c>
      <c r="AA1053" s="18" t="str">
        <f>IF($A1053="Vyt",'Vložení dat'!AI1051,IF($A1053="VODA",VALUE(LEFT(TRIM(REPLACE('Vložení dat'!AG1051,FIND(".",'Vložení dat'!AG1051,1),1,",")),7)),""))</f>
        <v/>
      </c>
      <c r="AB1053" s="18" t="str">
        <f>IF(A1053="Vyt",TRIM(LEFT('Vložení dat'!AY1051,9)),IF(A1053="VODA",TRIM(LEFT('Vložení dat'!BB1051,9)),""))</f>
        <v/>
      </c>
      <c r="AC1053" s="18" t="str">
        <f>IF(A1053="Vyt",TRIM(LEFT('Vložení dat'!AW1051,7)),"")</f>
        <v/>
      </c>
      <c r="AD1053" s="18" t="str">
        <f>IF(A1053="Vyt",VALUE(REPLACE(TRIM(LEFT('Vložení dat'!BA1051,4)),FIND(".",TRIM(LEFT('Vložení dat'!BA1051,4)),1),1,",")),IF(A1053="VODA",VALUE(REPLACE(TRIM(LEFT('Vložení dat'!BC1051,4)),FIND(".",TRIM(LEFT('Vložení dat'!BC1051,4)),1),1,",")),""))</f>
        <v/>
      </c>
      <c r="AE1053" s="12" t="str">
        <f>IF($A1053="Vyt",TRIM(LEFT(REPLACE('Vložení dat'!T1051,FIND(".",'Vložení dat'!T1051,1),1,","),5)),"")</f>
        <v/>
      </c>
      <c r="AF1053" s="12" t="str">
        <f>IF($A1053="Vyt",TRIM(LEFT(REPLACE('Vložení dat'!U1051,FIND(".",'Vložení dat'!U1051,1),1,","),5)),"")</f>
        <v/>
      </c>
      <c r="AG1053" s="13" t="str">
        <f>IF(A1053="Vyt",LEFT(REPLACE('Vložení dat'!AT1051,FIND(".",'Vložení dat'!AT1051,1),1,","),5)-LEFT(REPLACE('Vložení dat'!AU1051,FIND(".",'Vložení dat'!AU1051,1),1,","),5)," ")</f>
        <v xml:space="preserve"> </v>
      </c>
      <c r="AH1053" s="13" t="str">
        <f>IF(A1053="Vyt",LEFT(REPLACE('Vložení dat'!T1051,FIND(".",'Vložení dat'!T1051,1),1,","),5)-LEFT(REPLACE('Vložení dat'!U1051,FIND(".",'Vložení dat'!U1051,1),1,","),5),"")</f>
        <v/>
      </c>
      <c r="AI1053" t="str">
        <f>IF(A1053="Vyt"," ",IF(A1053="VODA",LEFT('Vložení dat'!AU1051,12),""))</f>
        <v/>
      </c>
      <c r="AJ1053" t="str">
        <f>IF(A1053="Vyt","",IF(A1053="VODA",LEFT('Vložení dat'!AV1051,12),""))</f>
        <v/>
      </c>
    </row>
    <row r="1054" spans="1:36" x14ac:dyDescent="0.3">
      <c r="A1054" s="13" t="str">
        <f>IF(OR('Vložení dat'!C1052=" VIP4RTN010 ",'Vložení dat'!C1052=" RED4RITN050.c10_001 "),"Vyt",IF(OR('Vložení dat'!C1052=" RED4WM050 ",'Vložení dat'!C1052=" RED4WM010 ",ISNUMBER(SEARCH("ECM4WM020.v20",'Vložení dat'!C1052,1))),"VODA",IF(ISBLANK('Vložení dat'!C1052),"",'Vložení dat'!C1052)))</f>
        <v/>
      </c>
      <c r="B1054" s="13" t="str">
        <f>TRIM('Vložení dat'!N1052)</f>
        <v/>
      </c>
      <c r="C1054" s="16" t="str">
        <f>TRIM('Vložení dat'!K1052)</f>
        <v/>
      </c>
      <c r="D1054" s="13" t="str">
        <f>TRIM('Vložení dat'!L1052)</f>
        <v/>
      </c>
      <c r="E1054" s="13" t="str">
        <f>TRIM('Vložení dat'!J1052)</f>
        <v/>
      </c>
      <c r="F1054" s="13" t="str">
        <f>TRIM('Vložení dat'!H1052)</f>
        <v/>
      </c>
      <c r="G1054" s="13" t="str">
        <f>TRIM('Vložení dat'!G1052)</f>
        <v/>
      </c>
      <c r="H1054" s="13" t="str">
        <f>TRIM('Vložení dat'!E1052)</f>
        <v/>
      </c>
      <c r="I1054" s="13" t="str">
        <f>TRIM('Vložení dat'!B1052)</f>
        <v/>
      </c>
      <c r="J1054" s="13" t="str">
        <f>IF(AND(OR(A1054="Vyt",A1054="VODA"),'Vložení dat'!O1052=0),"OK",IF(AND(OR(A1054="Vyt",A1054="VODA"),'Vložení dat'!O1052&lt;&gt;0),CONCATENATE("CHYBA - ",'Vložení dat'!O1052),""))</f>
        <v/>
      </c>
      <c r="K1054" s="13" t="str">
        <f>IF(A1054="Vyt",'Vložení dat'!R1052,IF(A1054="VODA",VALUE(TRIM(LEFT(REPLACE('Vložení dat'!T1052,FIND(".",'Vložení dat'!T1052,1),1,","),8))),""))</f>
        <v/>
      </c>
      <c r="L1054" s="16" t="str">
        <f>IF(A1054="Vyt",TRIM('Vložení dat'!S1052),IF(A1054="VODA",VALUE(TRIM(LEFT(REPLACE('Vložení dat'!R1052,FIND(".",'Vložení dat'!R1052,1),1,","),8))),""))</f>
        <v/>
      </c>
      <c r="M1054" s="16" t="str">
        <f>IF(A1054="Vyt",RIGHT('Vložení dat'!P1052,11),IF(A1054="VODA",VALUE(TRIM(LEFT(REPLACE('Vložení dat'!S1052,FIND(".",'Vložení dat'!S1052,1),1,","),8))),""))</f>
        <v/>
      </c>
      <c r="N1054" s="12" t="str">
        <f>IF(A1054="Vyt",TRIM('Vložení dat'!V1052),"")</f>
        <v/>
      </c>
      <c r="O1054" s="17" t="str">
        <f>IF(A1054="Vyt",TRIM(LEFT('Vložení dat'!W1052,9)),IF(A1054="VODA",TRIM(CONCATENATE(LEFT('Vložení dat'!U1052,3),".",MID('Vložení dat'!U1052,5,2),".",MID('Vložení dat'!U1052,8,2))),""))</f>
        <v/>
      </c>
      <c r="P1054" s="18" t="str">
        <f>IF($A1054="Vyt",'Vložení dat'!X1052,IF($A1054="VODA",VALUE(LEFT(TRIM(REPLACE('Vložení dat'!V1052,FIND(".",'Vložení dat'!V1052,1),1,",")),7)),""))</f>
        <v/>
      </c>
      <c r="Q1054" s="18" t="str">
        <f>IF($A1054="Vyt",'Vložení dat'!Y1052,IF($A1054="VODA",VALUE(LEFT(TRIM(REPLACE('Vložení dat'!W1052,FIND(".",'Vložení dat'!W1052,1),1,",")),7)),""))</f>
        <v/>
      </c>
      <c r="R1054" s="18" t="str">
        <f>IF($A1054="Vyt",'Vložení dat'!Z1052,IF($A1054="VODA",VALUE(LEFT(TRIM(REPLACE('Vložení dat'!X1052,FIND(".",'Vložení dat'!X1052,1),1,",")),7)),""))</f>
        <v/>
      </c>
      <c r="S1054" s="18" t="str">
        <f>IF($A1054="Vyt",'Vložení dat'!AA1052,IF($A1054="VODA",VALUE(LEFT(TRIM(REPLACE('Vložení dat'!Y1052,FIND(".",'Vložení dat'!Y1052,1),1,",")),7)),""))</f>
        <v/>
      </c>
      <c r="T1054" s="18" t="str">
        <f>IF($A1054="Vyt",'Vložení dat'!AB1052,IF($A1054="VODA",VALUE(LEFT(TRIM(REPLACE('Vložení dat'!Z1052,FIND(".",'Vložení dat'!Z1052,1),1,",")),7)),""))</f>
        <v/>
      </c>
      <c r="U1054" s="18" t="str">
        <f>IF($A1054="Vyt",'Vložení dat'!AC1052,IF($A1054="VODA",VALUE(LEFT(TRIM(REPLACE('Vložení dat'!AA1052,FIND(".",'Vložení dat'!AA1052,1),1,",")),7)),""))</f>
        <v/>
      </c>
      <c r="V1054" s="18" t="str">
        <f>IF($A1054="Vyt",'Vložení dat'!AD1052,IF($A1054="VODA",VALUE(LEFT(TRIM(REPLACE('Vložení dat'!AB1052,FIND(".",'Vložení dat'!AB1052,1),1,",")),7)),""))</f>
        <v/>
      </c>
      <c r="W1054" s="18" t="str">
        <f>IF($A1054="Vyt",'Vložení dat'!AE1052,IF($A1054="VODA",VALUE(LEFT(TRIM(REPLACE('Vložení dat'!AC1052,FIND(".",'Vložení dat'!AC1052,1),1,",")),7)),""))</f>
        <v/>
      </c>
      <c r="X1054" s="18" t="str">
        <f>IF($A1054="Vyt",'Vložení dat'!AF1052,IF($A1054="VODA",VALUE(LEFT(TRIM(REPLACE('Vložení dat'!AD1052,FIND(".",'Vložení dat'!AD1052,1),1,",")),7)),""))</f>
        <v/>
      </c>
      <c r="Y1054" s="18" t="str">
        <f>IF($A1054="Vyt",'Vložení dat'!AG1052,IF($A1054="VODA",VALUE(LEFT(TRIM(REPLACE('Vložení dat'!AE1052,FIND(".",'Vložení dat'!AE1052,1),1,",")),7)),""))</f>
        <v/>
      </c>
      <c r="Z1054" s="18" t="str">
        <f>IF($A1054="Vyt",'Vložení dat'!AH1052,IF($A1054="VODA",VALUE(LEFT(TRIM(REPLACE('Vložení dat'!AF1052,FIND(".",'Vložení dat'!AF1052,1),1,",")),7)),""))</f>
        <v/>
      </c>
      <c r="AA1054" s="18" t="str">
        <f>IF($A1054="Vyt",'Vložení dat'!AI1052,IF($A1054="VODA",VALUE(LEFT(TRIM(REPLACE('Vložení dat'!AG1052,FIND(".",'Vložení dat'!AG1052,1),1,",")),7)),""))</f>
        <v/>
      </c>
      <c r="AB1054" s="18" t="str">
        <f>IF(A1054="Vyt",TRIM(LEFT('Vložení dat'!AY1052,9)),IF(A1054="VODA",TRIM(LEFT('Vložení dat'!BB1052,9)),""))</f>
        <v/>
      </c>
      <c r="AC1054" s="18" t="str">
        <f>IF(A1054="Vyt",TRIM(LEFT('Vložení dat'!AW1052,7)),"")</f>
        <v/>
      </c>
      <c r="AD1054" s="18" t="str">
        <f>IF(A1054="Vyt",VALUE(REPLACE(TRIM(LEFT('Vložení dat'!BA1052,4)),FIND(".",TRIM(LEFT('Vložení dat'!BA1052,4)),1),1,",")),IF(A1054="VODA",VALUE(REPLACE(TRIM(LEFT('Vložení dat'!BC1052,4)),FIND(".",TRIM(LEFT('Vložení dat'!BC1052,4)),1),1,",")),""))</f>
        <v/>
      </c>
      <c r="AE1054" s="12" t="str">
        <f>IF($A1054="Vyt",TRIM(LEFT(REPLACE('Vložení dat'!T1052,FIND(".",'Vložení dat'!T1052,1),1,","),5)),"")</f>
        <v/>
      </c>
      <c r="AF1054" s="12" t="str">
        <f>IF($A1054="Vyt",TRIM(LEFT(REPLACE('Vložení dat'!U1052,FIND(".",'Vložení dat'!U1052,1),1,","),5)),"")</f>
        <v/>
      </c>
      <c r="AG1054" s="13" t="str">
        <f>IF(A1054="Vyt",LEFT(REPLACE('Vložení dat'!AT1052,FIND(".",'Vložení dat'!AT1052,1),1,","),5)-LEFT(REPLACE('Vložení dat'!AU1052,FIND(".",'Vložení dat'!AU1052,1),1,","),5)," ")</f>
        <v xml:space="preserve"> </v>
      </c>
      <c r="AH1054" s="13" t="str">
        <f>IF(A1054="Vyt",LEFT(REPLACE('Vložení dat'!T1052,FIND(".",'Vložení dat'!T1052,1),1,","),5)-LEFT(REPLACE('Vložení dat'!U1052,FIND(".",'Vložení dat'!U1052,1),1,","),5),"")</f>
        <v/>
      </c>
      <c r="AI1054" t="str">
        <f>IF(A1054="Vyt"," ",IF(A1054="VODA",LEFT('Vložení dat'!AU1052,12),""))</f>
        <v/>
      </c>
      <c r="AJ1054" t="str">
        <f>IF(A1054="Vyt","",IF(A1054="VODA",LEFT('Vložení dat'!AV1052,12),""))</f>
        <v/>
      </c>
    </row>
    <row r="1055" spans="1:36" x14ac:dyDescent="0.3">
      <c r="A1055" s="13" t="str">
        <f>IF(OR('Vložení dat'!C1053=" VIP4RTN010 ",'Vložení dat'!C1053=" RED4RITN050.c10_001 "),"Vyt",IF(OR('Vložení dat'!C1053=" RED4WM050 ",'Vložení dat'!C1053=" RED4WM010 ",ISNUMBER(SEARCH("ECM4WM020.v20",'Vložení dat'!C1053,1))),"VODA",IF(ISBLANK('Vložení dat'!C1053),"",'Vložení dat'!C1053)))</f>
        <v/>
      </c>
      <c r="B1055" s="13" t="str">
        <f>TRIM('Vložení dat'!N1053)</f>
        <v/>
      </c>
      <c r="C1055" s="16" t="str">
        <f>TRIM('Vložení dat'!K1053)</f>
        <v/>
      </c>
      <c r="D1055" s="13" t="str">
        <f>TRIM('Vložení dat'!L1053)</f>
        <v/>
      </c>
      <c r="E1055" s="13" t="str">
        <f>TRIM('Vložení dat'!J1053)</f>
        <v/>
      </c>
      <c r="F1055" s="13" t="str">
        <f>TRIM('Vložení dat'!H1053)</f>
        <v/>
      </c>
      <c r="G1055" s="13" t="str">
        <f>TRIM('Vložení dat'!G1053)</f>
        <v/>
      </c>
      <c r="H1055" s="13" t="str">
        <f>TRIM('Vložení dat'!E1053)</f>
        <v/>
      </c>
      <c r="I1055" s="13" t="str">
        <f>TRIM('Vložení dat'!B1053)</f>
        <v/>
      </c>
      <c r="J1055" s="13" t="str">
        <f>IF(AND(OR(A1055="Vyt",A1055="VODA"),'Vložení dat'!O1053=0),"OK",IF(AND(OR(A1055="Vyt",A1055="VODA"),'Vložení dat'!O1053&lt;&gt;0),CONCATENATE("CHYBA - ",'Vložení dat'!O1053),""))</f>
        <v/>
      </c>
      <c r="K1055" s="13" t="str">
        <f>IF(A1055="Vyt",'Vložení dat'!R1053,IF(A1055="VODA",VALUE(TRIM(LEFT(REPLACE('Vložení dat'!T1053,FIND(".",'Vložení dat'!T1053,1),1,","),8))),""))</f>
        <v/>
      </c>
      <c r="L1055" s="16" t="str">
        <f>IF(A1055="Vyt",TRIM('Vložení dat'!S1053),IF(A1055="VODA",VALUE(TRIM(LEFT(REPLACE('Vložení dat'!R1053,FIND(".",'Vložení dat'!R1053,1),1,","),8))),""))</f>
        <v/>
      </c>
      <c r="M1055" s="16" t="str">
        <f>IF(A1055="Vyt",RIGHT('Vložení dat'!P1053,11),IF(A1055="VODA",VALUE(TRIM(LEFT(REPLACE('Vložení dat'!S1053,FIND(".",'Vložení dat'!S1053,1),1,","),8))),""))</f>
        <v/>
      </c>
      <c r="N1055" s="12" t="str">
        <f>IF(A1055="Vyt",TRIM('Vložení dat'!V1053),"")</f>
        <v/>
      </c>
      <c r="O1055" s="17" t="str">
        <f>IF(A1055="Vyt",TRIM(LEFT('Vložení dat'!W1053,9)),IF(A1055="VODA",TRIM(CONCATENATE(LEFT('Vložení dat'!U1053,3),".",MID('Vložení dat'!U1053,5,2),".",MID('Vložení dat'!U1053,8,2))),""))</f>
        <v/>
      </c>
      <c r="P1055" s="18" t="str">
        <f>IF($A1055="Vyt",'Vložení dat'!X1053,IF($A1055="VODA",VALUE(LEFT(TRIM(REPLACE('Vložení dat'!V1053,FIND(".",'Vložení dat'!V1053,1),1,",")),7)),""))</f>
        <v/>
      </c>
      <c r="Q1055" s="18" t="str">
        <f>IF($A1055="Vyt",'Vložení dat'!Y1053,IF($A1055="VODA",VALUE(LEFT(TRIM(REPLACE('Vložení dat'!W1053,FIND(".",'Vložení dat'!W1053,1),1,",")),7)),""))</f>
        <v/>
      </c>
      <c r="R1055" s="18" t="str">
        <f>IF($A1055="Vyt",'Vložení dat'!Z1053,IF($A1055="VODA",VALUE(LEFT(TRIM(REPLACE('Vložení dat'!X1053,FIND(".",'Vložení dat'!X1053,1),1,",")),7)),""))</f>
        <v/>
      </c>
      <c r="S1055" s="18" t="str">
        <f>IF($A1055="Vyt",'Vložení dat'!AA1053,IF($A1055="VODA",VALUE(LEFT(TRIM(REPLACE('Vložení dat'!Y1053,FIND(".",'Vložení dat'!Y1053,1),1,",")),7)),""))</f>
        <v/>
      </c>
      <c r="T1055" s="18" t="str">
        <f>IF($A1055="Vyt",'Vložení dat'!AB1053,IF($A1055="VODA",VALUE(LEFT(TRIM(REPLACE('Vložení dat'!Z1053,FIND(".",'Vložení dat'!Z1053,1),1,",")),7)),""))</f>
        <v/>
      </c>
      <c r="U1055" s="18" t="str">
        <f>IF($A1055="Vyt",'Vložení dat'!AC1053,IF($A1055="VODA",VALUE(LEFT(TRIM(REPLACE('Vložení dat'!AA1053,FIND(".",'Vložení dat'!AA1053,1),1,",")),7)),""))</f>
        <v/>
      </c>
      <c r="V1055" s="18" t="str">
        <f>IF($A1055="Vyt",'Vložení dat'!AD1053,IF($A1055="VODA",VALUE(LEFT(TRIM(REPLACE('Vložení dat'!AB1053,FIND(".",'Vložení dat'!AB1053,1),1,",")),7)),""))</f>
        <v/>
      </c>
      <c r="W1055" s="18" t="str">
        <f>IF($A1055="Vyt",'Vložení dat'!AE1053,IF($A1055="VODA",VALUE(LEFT(TRIM(REPLACE('Vložení dat'!AC1053,FIND(".",'Vložení dat'!AC1053,1),1,",")),7)),""))</f>
        <v/>
      </c>
      <c r="X1055" s="18" t="str">
        <f>IF($A1055="Vyt",'Vložení dat'!AF1053,IF($A1055="VODA",VALUE(LEFT(TRIM(REPLACE('Vložení dat'!AD1053,FIND(".",'Vložení dat'!AD1053,1),1,",")),7)),""))</f>
        <v/>
      </c>
      <c r="Y1055" s="18" t="str">
        <f>IF($A1055="Vyt",'Vložení dat'!AG1053,IF($A1055="VODA",VALUE(LEFT(TRIM(REPLACE('Vložení dat'!AE1053,FIND(".",'Vložení dat'!AE1053,1),1,",")),7)),""))</f>
        <v/>
      </c>
      <c r="Z1055" s="18" t="str">
        <f>IF($A1055="Vyt",'Vložení dat'!AH1053,IF($A1055="VODA",VALUE(LEFT(TRIM(REPLACE('Vložení dat'!AF1053,FIND(".",'Vložení dat'!AF1053,1),1,",")),7)),""))</f>
        <v/>
      </c>
      <c r="AA1055" s="18" t="str">
        <f>IF($A1055="Vyt",'Vložení dat'!AI1053,IF($A1055="VODA",VALUE(LEFT(TRIM(REPLACE('Vložení dat'!AG1053,FIND(".",'Vložení dat'!AG1053,1),1,",")),7)),""))</f>
        <v/>
      </c>
      <c r="AB1055" s="18" t="str">
        <f>IF(A1055="Vyt",TRIM(LEFT('Vložení dat'!AY1053,9)),IF(A1055="VODA",TRIM(LEFT('Vložení dat'!BB1053,9)),""))</f>
        <v/>
      </c>
      <c r="AC1055" s="18" t="str">
        <f>IF(A1055="Vyt",TRIM(LEFT('Vložení dat'!AW1053,7)),"")</f>
        <v/>
      </c>
      <c r="AD1055" s="18" t="str">
        <f>IF(A1055="Vyt",VALUE(REPLACE(TRIM(LEFT('Vložení dat'!BA1053,4)),FIND(".",TRIM(LEFT('Vložení dat'!BA1053,4)),1),1,",")),IF(A1055="VODA",VALUE(REPLACE(TRIM(LEFT('Vložení dat'!BC1053,4)),FIND(".",TRIM(LEFT('Vložení dat'!BC1053,4)),1),1,",")),""))</f>
        <v/>
      </c>
      <c r="AE1055" s="12" t="str">
        <f>IF($A1055="Vyt",TRIM(LEFT(REPLACE('Vložení dat'!T1053,FIND(".",'Vložení dat'!T1053,1),1,","),5)),"")</f>
        <v/>
      </c>
      <c r="AF1055" s="12" t="str">
        <f>IF($A1055="Vyt",TRIM(LEFT(REPLACE('Vložení dat'!U1053,FIND(".",'Vložení dat'!U1053,1),1,","),5)),"")</f>
        <v/>
      </c>
      <c r="AG1055" s="13" t="str">
        <f>IF(A1055="Vyt",LEFT(REPLACE('Vložení dat'!AT1053,FIND(".",'Vložení dat'!AT1053,1),1,","),5)-LEFT(REPLACE('Vložení dat'!AU1053,FIND(".",'Vložení dat'!AU1053,1),1,","),5)," ")</f>
        <v xml:space="preserve"> </v>
      </c>
      <c r="AH1055" s="13" t="str">
        <f>IF(A1055="Vyt",LEFT(REPLACE('Vložení dat'!T1053,FIND(".",'Vložení dat'!T1053,1),1,","),5)-LEFT(REPLACE('Vložení dat'!U1053,FIND(".",'Vložení dat'!U1053,1),1,","),5),"")</f>
        <v/>
      </c>
      <c r="AI1055" t="str">
        <f>IF(A1055="Vyt"," ",IF(A1055="VODA",LEFT('Vložení dat'!AU1053,12),""))</f>
        <v/>
      </c>
      <c r="AJ1055" t="str">
        <f>IF(A1055="Vyt","",IF(A1055="VODA",LEFT('Vložení dat'!AV1053,12),""))</f>
        <v/>
      </c>
    </row>
    <row r="1056" spans="1:36" x14ac:dyDescent="0.3">
      <c r="A1056" s="13" t="str">
        <f>IF(OR('Vložení dat'!C1054=" VIP4RTN010 ",'Vložení dat'!C1054=" RED4RITN050.c10_001 "),"Vyt",IF(OR('Vložení dat'!C1054=" RED4WM050 ",'Vložení dat'!C1054=" RED4WM010 ",ISNUMBER(SEARCH("ECM4WM020.v20",'Vložení dat'!C1054,1))),"VODA",IF(ISBLANK('Vložení dat'!C1054),"",'Vložení dat'!C1054)))</f>
        <v/>
      </c>
      <c r="B1056" s="13" t="str">
        <f>TRIM('Vložení dat'!N1054)</f>
        <v/>
      </c>
      <c r="C1056" s="16" t="str">
        <f>TRIM('Vložení dat'!K1054)</f>
        <v/>
      </c>
      <c r="D1056" s="13" t="str">
        <f>TRIM('Vložení dat'!L1054)</f>
        <v/>
      </c>
      <c r="E1056" s="13" t="str">
        <f>TRIM('Vložení dat'!J1054)</f>
        <v/>
      </c>
      <c r="F1056" s="13" t="str">
        <f>TRIM('Vložení dat'!H1054)</f>
        <v/>
      </c>
      <c r="G1056" s="13" t="str">
        <f>TRIM('Vložení dat'!G1054)</f>
        <v/>
      </c>
      <c r="H1056" s="13" t="str">
        <f>TRIM('Vložení dat'!E1054)</f>
        <v/>
      </c>
      <c r="I1056" s="13" t="str">
        <f>TRIM('Vložení dat'!B1054)</f>
        <v/>
      </c>
      <c r="J1056" s="13" t="str">
        <f>IF(AND(OR(A1056="Vyt",A1056="VODA"),'Vložení dat'!O1054=0),"OK",IF(AND(OR(A1056="Vyt",A1056="VODA"),'Vložení dat'!O1054&lt;&gt;0),CONCATENATE("CHYBA - ",'Vložení dat'!O1054),""))</f>
        <v/>
      </c>
      <c r="K1056" s="13" t="str">
        <f>IF(A1056="Vyt",'Vložení dat'!R1054,IF(A1056="VODA",VALUE(TRIM(LEFT(REPLACE('Vložení dat'!T1054,FIND(".",'Vložení dat'!T1054,1),1,","),8))),""))</f>
        <v/>
      </c>
      <c r="L1056" s="16" t="str">
        <f>IF(A1056="Vyt",TRIM('Vložení dat'!S1054),IF(A1056="VODA",VALUE(TRIM(LEFT(REPLACE('Vložení dat'!R1054,FIND(".",'Vložení dat'!R1054,1),1,","),8))),""))</f>
        <v/>
      </c>
      <c r="M1056" s="16" t="str">
        <f>IF(A1056="Vyt",RIGHT('Vložení dat'!P1054,11),IF(A1056="VODA",VALUE(TRIM(LEFT(REPLACE('Vložení dat'!S1054,FIND(".",'Vložení dat'!S1054,1),1,","),8))),""))</f>
        <v/>
      </c>
      <c r="N1056" s="12" t="str">
        <f>IF(A1056="Vyt",TRIM('Vložení dat'!V1054),"")</f>
        <v/>
      </c>
      <c r="O1056" s="17" t="str">
        <f>IF(A1056="Vyt",TRIM(LEFT('Vložení dat'!W1054,9)),IF(A1056="VODA",TRIM(CONCATENATE(LEFT('Vložení dat'!U1054,3),".",MID('Vložení dat'!U1054,5,2),".",MID('Vložení dat'!U1054,8,2))),""))</f>
        <v/>
      </c>
      <c r="P1056" s="18" t="str">
        <f>IF($A1056="Vyt",'Vložení dat'!X1054,IF($A1056="VODA",VALUE(LEFT(TRIM(REPLACE('Vložení dat'!V1054,FIND(".",'Vložení dat'!V1054,1),1,",")),7)),""))</f>
        <v/>
      </c>
      <c r="Q1056" s="18" t="str">
        <f>IF($A1056="Vyt",'Vložení dat'!Y1054,IF($A1056="VODA",VALUE(LEFT(TRIM(REPLACE('Vložení dat'!W1054,FIND(".",'Vložení dat'!W1054,1),1,",")),7)),""))</f>
        <v/>
      </c>
      <c r="R1056" s="18" t="str">
        <f>IF($A1056="Vyt",'Vložení dat'!Z1054,IF($A1056="VODA",VALUE(LEFT(TRIM(REPLACE('Vložení dat'!X1054,FIND(".",'Vložení dat'!X1054,1),1,",")),7)),""))</f>
        <v/>
      </c>
      <c r="S1056" s="18" t="str">
        <f>IF($A1056="Vyt",'Vložení dat'!AA1054,IF($A1056="VODA",VALUE(LEFT(TRIM(REPLACE('Vložení dat'!Y1054,FIND(".",'Vložení dat'!Y1054,1),1,",")),7)),""))</f>
        <v/>
      </c>
      <c r="T1056" s="18" t="str">
        <f>IF($A1056="Vyt",'Vložení dat'!AB1054,IF($A1056="VODA",VALUE(LEFT(TRIM(REPLACE('Vložení dat'!Z1054,FIND(".",'Vložení dat'!Z1054,1),1,",")),7)),""))</f>
        <v/>
      </c>
      <c r="U1056" s="18" t="str">
        <f>IF($A1056="Vyt",'Vložení dat'!AC1054,IF($A1056="VODA",VALUE(LEFT(TRIM(REPLACE('Vložení dat'!AA1054,FIND(".",'Vložení dat'!AA1054,1),1,",")),7)),""))</f>
        <v/>
      </c>
      <c r="V1056" s="18" t="str">
        <f>IF($A1056="Vyt",'Vložení dat'!AD1054,IF($A1056="VODA",VALUE(LEFT(TRIM(REPLACE('Vložení dat'!AB1054,FIND(".",'Vložení dat'!AB1054,1),1,",")),7)),""))</f>
        <v/>
      </c>
      <c r="W1056" s="18" t="str">
        <f>IF($A1056="Vyt",'Vložení dat'!AE1054,IF($A1056="VODA",VALUE(LEFT(TRIM(REPLACE('Vložení dat'!AC1054,FIND(".",'Vložení dat'!AC1054,1),1,",")),7)),""))</f>
        <v/>
      </c>
      <c r="X1056" s="18" t="str">
        <f>IF($A1056="Vyt",'Vložení dat'!AF1054,IF($A1056="VODA",VALUE(LEFT(TRIM(REPLACE('Vložení dat'!AD1054,FIND(".",'Vložení dat'!AD1054,1),1,",")),7)),""))</f>
        <v/>
      </c>
      <c r="Y1056" s="18" t="str">
        <f>IF($A1056="Vyt",'Vložení dat'!AG1054,IF($A1056="VODA",VALUE(LEFT(TRIM(REPLACE('Vložení dat'!AE1054,FIND(".",'Vložení dat'!AE1054,1),1,",")),7)),""))</f>
        <v/>
      </c>
      <c r="Z1056" s="18" t="str">
        <f>IF($A1056="Vyt",'Vložení dat'!AH1054,IF($A1056="VODA",VALUE(LEFT(TRIM(REPLACE('Vložení dat'!AF1054,FIND(".",'Vložení dat'!AF1054,1),1,",")),7)),""))</f>
        <v/>
      </c>
      <c r="AA1056" s="18" t="str">
        <f>IF($A1056="Vyt",'Vložení dat'!AI1054,IF($A1056="VODA",VALUE(LEFT(TRIM(REPLACE('Vložení dat'!AG1054,FIND(".",'Vložení dat'!AG1054,1),1,",")),7)),""))</f>
        <v/>
      </c>
      <c r="AB1056" s="18" t="str">
        <f>IF(A1056="Vyt",TRIM(LEFT('Vložení dat'!AY1054,9)),IF(A1056="VODA",TRIM(LEFT('Vložení dat'!BB1054,9)),""))</f>
        <v/>
      </c>
      <c r="AC1056" s="18" t="str">
        <f>IF(A1056="Vyt",TRIM(LEFT('Vložení dat'!AW1054,7)),"")</f>
        <v/>
      </c>
      <c r="AD1056" s="18" t="str">
        <f>IF(A1056="Vyt",VALUE(REPLACE(TRIM(LEFT('Vložení dat'!BA1054,4)),FIND(".",TRIM(LEFT('Vložení dat'!BA1054,4)),1),1,",")),IF(A1056="VODA",VALUE(REPLACE(TRIM(LEFT('Vložení dat'!BC1054,4)),FIND(".",TRIM(LEFT('Vložení dat'!BC1054,4)),1),1,",")),""))</f>
        <v/>
      </c>
      <c r="AE1056" s="12" t="str">
        <f>IF($A1056="Vyt",TRIM(LEFT(REPLACE('Vložení dat'!T1054,FIND(".",'Vložení dat'!T1054,1),1,","),5)),"")</f>
        <v/>
      </c>
      <c r="AF1056" s="12" t="str">
        <f>IF($A1056="Vyt",TRIM(LEFT(REPLACE('Vložení dat'!U1054,FIND(".",'Vložení dat'!U1054,1),1,","),5)),"")</f>
        <v/>
      </c>
      <c r="AG1056" s="13" t="str">
        <f>IF(A1056="Vyt",LEFT(REPLACE('Vložení dat'!AT1054,FIND(".",'Vložení dat'!AT1054,1),1,","),5)-LEFT(REPLACE('Vložení dat'!AU1054,FIND(".",'Vložení dat'!AU1054,1),1,","),5)," ")</f>
        <v xml:space="preserve"> </v>
      </c>
      <c r="AH1056" s="13" t="str">
        <f>IF(A1056="Vyt",LEFT(REPLACE('Vložení dat'!T1054,FIND(".",'Vložení dat'!T1054,1),1,","),5)-LEFT(REPLACE('Vložení dat'!U1054,FIND(".",'Vložení dat'!U1054,1),1,","),5),"")</f>
        <v/>
      </c>
      <c r="AI1056" t="str">
        <f>IF(A1056="Vyt"," ",IF(A1056="VODA",LEFT('Vložení dat'!AU1054,12),""))</f>
        <v/>
      </c>
      <c r="AJ1056" t="str">
        <f>IF(A1056="Vyt","",IF(A1056="VODA",LEFT('Vložení dat'!AV1054,12),""))</f>
        <v/>
      </c>
    </row>
    <row r="1057" spans="1:36" x14ac:dyDescent="0.3">
      <c r="A1057" s="13" t="str">
        <f>IF(OR('Vložení dat'!C1055=" VIP4RTN010 ",'Vložení dat'!C1055=" RED4RITN050.c10_001 "),"Vyt",IF(OR('Vložení dat'!C1055=" RED4WM050 ",'Vložení dat'!C1055=" RED4WM010 ",ISNUMBER(SEARCH("ECM4WM020.v20",'Vložení dat'!C1055,1))),"VODA",IF(ISBLANK('Vložení dat'!C1055),"",'Vložení dat'!C1055)))</f>
        <v/>
      </c>
      <c r="B1057" s="13" t="str">
        <f>TRIM('Vložení dat'!N1055)</f>
        <v/>
      </c>
      <c r="C1057" s="16" t="str">
        <f>TRIM('Vložení dat'!K1055)</f>
        <v/>
      </c>
      <c r="D1057" s="13" t="str">
        <f>TRIM('Vložení dat'!L1055)</f>
        <v/>
      </c>
      <c r="E1057" s="13" t="str">
        <f>TRIM('Vložení dat'!J1055)</f>
        <v/>
      </c>
      <c r="F1057" s="13" t="str">
        <f>TRIM('Vložení dat'!H1055)</f>
        <v/>
      </c>
      <c r="G1057" s="13" t="str">
        <f>TRIM('Vložení dat'!G1055)</f>
        <v/>
      </c>
      <c r="H1057" s="13" t="str">
        <f>TRIM('Vložení dat'!E1055)</f>
        <v/>
      </c>
      <c r="I1057" s="13" t="str">
        <f>TRIM('Vložení dat'!B1055)</f>
        <v/>
      </c>
      <c r="J1057" s="13" t="str">
        <f>IF(AND(OR(A1057="Vyt",A1057="VODA"),'Vložení dat'!O1055=0),"OK",IF(AND(OR(A1057="Vyt",A1057="VODA"),'Vložení dat'!O1055&lt;&gt;0),CONCATENATE("CHYBA - ",'Vložení dat'!O1055),""))</f>
        <v/>
      </c>
      <c r="K1057" s="13" t="str">
        <f>IF(A1057="Vyt",'Vložení dat'!R1055,IF(A1057="VODA",VALUE(TRIM(LEFT(REPLACE('Vložení dat'!T1055,FIND(".",'Vložení dat'!T1055,1),1,","),8))),""))</f>
        <v/>
      </c>
      <c r="L1057" s="16" t="str">
        <f>IF(A1057="Vyt",TRIM('Vložení dat'!S1055),IF(A1057="VODA",VALUE(TRIM(LEFT(REPLACE('Vložení dat'!R1055,FIND(".",'Vložení dat'!R1055,1),1,","),8))),""))</f>
        <v/>
      </c>
      <c r="M1057" s="16" t="str">
        <f>IF(A1057="Vyt",RIGHT('Vložení dat'!P1055,11),IF(A1057="VODA",VALUE(TRIM(LEFT(REPLACE('Vložení dat'!S1055,FIND(".",'Vložení dat'!S1055,1),1,","),8))),""))</f>
        <v/>
      </c>
      <c r="N1057" s="12" t="str">
        <f>IF(A1057="Vyt",TRIM('Vložení dat'!V1055),"")</f>
        <v/>
      </c>
      <c r="O1057" s="17" t="str">
        <f>IF(A1057="Vyt",TRIM(LEFT('Vložení dat'!W1055,9)),IF(A1057="VODA",TRIM(CONCATENATE(LEFT('Vložení dat'!U1055,3),".",MID('Vložení dat'!U1055,5,2),".",MID('Vložení dat'!U1055,8,2))),""))</f>
        <v/>
      </c>
      <c r="P1057" s="18" t="str">
        <f>IF($A1057="Vyt",'Vložení dat'!X1055,IF($A1057="VODA",VALUE(LEFT(TRIM(REPLACE('Vložení dat'!V1055,FIND(".",'Vložení dat'!V1055,1),1,",")),7)),""))</f>
        <v/>
      </c>
      <c r="Q1057" s="18" t="str">
        <f>IF($A1057="Vyt",'Vložení dat'!Y1055,IF($A1057="VODA",VALUE(LEFT(TRIM(REPLACE('Vložení dat'!W1055,FIND(".",'Vložení dat'!W1055,1),1,",")),7)),""))</f>
        <v/>
      </c>
      <c r="R1057" s="18" t="str">
        <f>IF($A1057="Vyt",'Vložení dat'!Z1055,IF($A1057="VODA",VALUE(LEFT(TRIM(REPLACE('Vložení dat'!X1055,FIND(".",'Vložení dat'!X1055,1),1,",")),7)),""))</f>
        <v/>
      </c>
      <c r="S1057" s="18" t="str">
        <f>IF($A1057="Vyt",'Vložení dat'!AA1055,IF($A1057="VODA",VALUE(LEFT(TRIM(REPLACE('Vložení dat'!Y1055,FIND(".",'Vložení dat'!Y1055,1),1,",")),7)),""))</f>
        <v/>
      </c>
      <c r="T1057" s="18" t="str">
        <f>IF($A1057="Vyt",'Vložení dat'!AB1055,IF($A1057="VODA",VALUE(LEFT(TRIM(REPLACE('Vložení dat'!Z1055,FIND(".",'Vložení dat'!Z1055,1),1,",")),7)),""))</f>
        <v/>
      </c>
      <c r="U1057" s="18" t="str">
        <f>IF($A1057="Vyt",'Vložení dat'!AC1055,IF($A1057="VODA",VALUE(LEFT(TRIM(REPLACE('Vložení dat'!AA1055,FIND(".",'Vložení dat'!AA1055,1),1,",")),7)),""))</f>
        <v/>
      </c>
      <c r="V1057" s="18" t="str">
        <f>IF($A1057="Vyt",'Vložení dat'!AD1055,IF($A1057="VODA",VALUE(LEFT(TRIM(REPLACE('Vložení dat'!AB1055,FIND(".",'Vložení dat'!AB1055,1),1,",")),7)),""))</f>
        <v/>
      </c>
      <c r="W1057" s="18" t="str">
        <f>IF($A1057="Vyt",'Vložení dat'!AE1055,IF($A1057="VODA",VALUE(LEFT(TRIM(REPLACE('Vložení dat'!AC1055,FIND(".",'Vložení dat'!AC1055,1),1,",")),7)),""))</f>
        <v/>
      </c>
      <c r="X1057" s="18" t="str">
        <f>IF($A1057="Vyt",'Vložení dat'!AF1055,IF($A1057="VODA",VALUE(LEFT(TRIM(REPLACE('Vložení dat'!AD1055,FIND(".",'Vložení dat'!AD1055,1),1,",")),7)),""))</f>
        <v/>
      </c>
      <c r="Y1057" s="18" t="str">
        <f>IF($A1057="Vyt",'Vložení dat'!AG1055,IF($A1057="VODA",VALUE(LEFT(TRIM(REPLACE('Vložení dat'!AE1055,FIND(".",'Vložení dat'!AE1055,1),1,",")),7)),""))</f>
        <v/>
      </c>
      <c r="Z1057" s="18" t="str">
        <f>IF($A1057="Vyt",'Vložení dat'!AH1055,IF($A1057="VODA",VALUE(LEFT(TRIM(REPLACE('Vložení dat'!AF1055,FIND(".",'Vložení dat'!AF1055,1),1,",")),7)),""))</f>
        <v/>
      </c>
      <c r="AA1057" s="18" t="str">
        <f>IF($A1057="Vyt",'Vložení dat'!AI1055,IF($A1057="VODA",VALUE(LEFT(TRIM(REPLACE('Vložení dat'!AG1055,FIND(".",'Vložení dat'!AG1055,1),1,",")),7)),""))</f>
        <v/>
      </c>
      <c r="AB1057" s="18" t="str">
        <f>IF(A1057="Vyt",TRIM(LEFT('Vložení dat'!AY1055,9)),IF(A1057="VODA",TRIM(LEFT('Vložení dat'!BB1055,9)),""))</f>
        <v/>
      </c>
      <c r="AC1057" s="18" t="str">
        <f>IF(A1057="Vyt",TRIM(LEFT('Vložení dat'!AW1055,7)),"")</f>
        <v/>
      </c>
      <c r="AD1057" s="18" t="str">
        <f>IF(A1057="Vyt",VALUE(REPLACE(TRIM(LEFT('Vložení dat'!BA1055,4)),FIND(".",TRIM(LEFT('Vložení dat'!BA1055,4)),1),1,",")),IF(A1057="VODA",VALUE(REPLACE(TRIM(LEFT('Vložení dat'!BC1055,4)),FIND(".",TRIM(LEFT('Vložení dat'!BC1055,4)),1),1,",")),""))</f>
        <v/>
      </c>
      <c r="AE1057" s="12" t="str">
        <f>IF($A1057="Vyt",TRIM(LEFT(REPLACE('Vložení dat'!T1055,FIND(".",'Vložení dat'!T1055,1),1,","),5)),"")</f>
        <v/>
      </c>
      <c r="AF1057" s="12" t="str">
        <f>IF($A1057="Vyt",TRIM(LEFT(REPLACE('Vložení dat'!U1055,FIND(".",'Vložení dat'!U1055,1),1,","),5)),"")</f>
        <v/>
      </c>
      <c r="AG1057" s="13" t="str">
        <f>IF(A1057="Vyt",LEFT(REPLACE('Vložení dat'!AT1055,FIND(".",'Vložení dat'!AT1055,1),1,","),5)-LEFT(REPLACE('Vložení dat'!AU1055,FIND(".",'Vložení dat'!AU1055,1),1,","),5)," ")</f>
        <v xml:space="preserve"> </v>
      </c>
      <c r="AH1057" s="13" t="str">
        <f>IF(A1057="Vyt",LEFT(REPLACE('Vložení dat'!T1055,FIND(".",'Vložení dat'!T1055,1),1,","),5)-LEFT(REPLACE('Vložení dat'!U1055,FIND(".",'Vložení dat'!U1055,1),1,","),5),"")</f>
        <v/>
      </c>
      <c r="AI1057" t="str">
        <f>IF(A1057="Vyt"," ",IF(A1057="VODA",LEFT('Vložení dat'!AU1055,12),""))</f>
        <v/>
      </c>
      <c r="AJ1057" t="str">
        <f>IF(A1057="Vyt","",IF(A1057="VODA",LEFT('Vložení dat'!AV1055,12),""))</f>
        <v/>
      </c>
    </row>
    <row r="1058" spans="1:36" x14ac:dyDescent="0.3">
      <c r="A1058" s="13" t="str">
        <f>IF(OR('Vložení dat'!C1056=" VIP4RTN010 ",'Vložení dat'!C1056=" RED4RITN050.c10_001 "),"Vyt",IF(OR('Vložení dat'!C1056=" RED4WM050 ",'Vložení dat'!C1056=" RED4WM010 ",ISNUMBER(SEARCH("ECM4WM020.v20",'Vložení dat'!C1056,1))),"VODA",IF(ISBLANK('Vložení dat'!C1056),"",'Vložení dat'!C1056)))</f>
        <v/>
      </c>
      <c r="B1058" s="13" t="str">
        <f>TRIM('Vložení dat'!N1056)</f>
        <v/>
      </c>
      <c r="C1058" s="16" t="str">
        <f>TRIM('Vložení dat'!K1056)</f>
        <v/>
      </c>
      <c r="D1058" s="13" t="str">
        <f>TRIM('Vložení dat'!L1056)</f>
        <v/>
      </c>
      <c r="E1058" s="13" t="str">
        <f>TRIM('Vložení dat'!J1056)</f>
        <v/>
      </c>
      <c r="F1058" s="13" t="str">
        <f>TRIM('Vložení dat'!H1056)</f>
        <v/>
      </c>
      <c r="G1058" s="13" t="str">
        <f>TRIM('Vložení dat'!G1056)</f>
        <v/>
      </c>
      <c r="H1058" s="13" t="str">
        <f>TRIM('Vložení dat'!E1056)</f>
        <v/>
      </c>
      <c r="I1058" s="13" t="str">
        <f>TRIM('Vložení dat'!B1056)</f>
        <v/>
      </c>
      <c r="J1058" s="13" t="str">
        <f>IF(AND(OR(A1058="Vyt",A1058="VODA"),'Vložení dat'!O1056=0),"OK",IF(AND(OR(A1058="Vyt",A1058="VODA"),'Vložení dat'!O1056&lt;&gt;0),CONCATENATE("CHYBA - ",'Vložení dat'!O1056),""))</f>
        <v/>
      </c>
      <c r="K1058" s="13" t="str">
        <f>IF(A1058="Vyt",'Vložení dat'!R1056,IF(A1058="VODA",VALUE(TRIM(LEFT(REPLACE('Vložení dat'!T1056,FIND(".",'Vložení dat'!T1056,1),1,","),8))),""))</f>
        <v/>
      </c>
      <c r="L1058" s="16" t="str">
        <f>IF(A1058="Vyt",TRIM('Vložení dat'!S1056),IF(A1058="VODA",VALUE(TRIM(LEFT(REPLACE('Vložení dat'!R1056,FIND(".",'Vložení dat'!R1056,1),1,","),8))),""))</f>
        <v/>
      </c>
      <c r="M1058" s="16" t="str">
        <f>IF(A1058="Vyt",RIGHT('Vložení dat'!P1056,11),IF(A1058="VODA",VALUE(TRIM(LEFT(REPLACE('Vložení dat'!S1056,FIND(".",'Vložení dat'!S1056,1),1,","),8))),""))</f>
        <v/>
      </c>
      <c r="N1058" s="12" t="str">
        <f>IF(A1058="Vyt",TRIM('Vložení dat'!V1056),"")</f>
        <v/>
      </c>
      <c r="O1058" s="17" t="str">
        <f>IF(A1058="Vyt",TRIM(LEFT('Vložení dat'!W1056,9)),IF(A1058="VODA",TRIM(CONCATENATE(LEFT('Vložení dat'!U1056,3),".",MID('Vložení dat'!U1056,5,2),".",MID('Vložení dat'!U1056,8,2))),""))</f>
        <v/>
      </c>
      <c r="P1058" s="18" t="str">
        <f>IF($A1058="Vyt",'Vložení dat'!X1056,IF($A1058="VODA",VALUE(LEFT(TRIM(REPLACE('Vložení dat'!V1056,FIND(".",'Vložení dat'!V1056,1),1,",")),7)),""))</f>
        <v/>
      </c>
      <c r="Q1058" s="18" t="str">
        <f>IF($A1058="Vyt",'Vložení dat'!Y1056,IF($A1058="VODA",VALUE(LEFT(TRIM(REPLACE('Vložení dat'!W1056,FIND(".",'Vložení dat'!W1056,1),1,",")),7)),""))</f>
        <v/>
      </c>
      <c r="R1058" s="18" t="str">
        <f>IF($A1058="Vyt",'Vložení dat'!Z1056,IF($A1058="VODA",VALUE(LEFT(TRIM(REPLACE('Vložení dat'!X1056,FIND(".",'Vložení dat'!X1056,1),1,",")),7)),""))</f>
        <v/>
      </c>
      <c r="S1058" s="18" t="str">
        <f>IF($A1058="Vyt",'Vložení dat'!AA1056,IF($A1058="VODA",VALUE(LEFT(TRIM(REPLACE('Vložení dat'!Y1056,FIND(".",'Vložení dat'!Y1056,1),1,",")),7)),""))</f>
        <v/>
      </c>
      <c r="T1058" s="18" t="str">
        <f>IF($A1058="Vyt",'Vložení dat'!AB1056,IF($A1058="VODA",VALUE(LEFT(TRIM(REPLACE('Vložení dat'!Z1056,FIND(".",'Vložení dat'!Z1056,1),1,",")),7)),""))</f>
        <v/>
      </c>
      <c r="U1058" s="18" t="str">
        <f>IF($A1058="Vyt",'Vložení dat'!AC1056,IF($A1058="VODA",VALUE(LEFT(TRIM(REPLACE('Vložení dat'!AA1056,FIND(".",'Vložení dat'!AA1056,1),1,",")),7)),""))</f>
        <v/>
      </c>
      <c r="V1058" s="18" t="str">
        <f>IF($A1058="Vyt",'Vložení dat'!AD1056,IF($A1058="VODA",VALUE(LEFT(TRIM(REPLACE('Vložení dat'!AB1056,FIND(".",'Vložení dat'!AB1056,1),1,",")),7)),""))</f>
        <v/>
      </c>
      <c r="W1058" s="18" t="str">
        <f>IF($A1058="Vyt",'Vložení dat'!AE1056,IF($A1058="VODA",VALUE(LEFT(TRIM(REPLACE('Vložení dat'!AC1056,FIND(".",'Vložení dat'!AC1056,1),1,",")),7)),""))</f>
        <v/>
      </c>
      <c r="X1058" s="18" t="str">
        <f>IF($A1058="Vyt",'Vložení dat'!AF1056,IF($A1058="VODA",VALUE(LEFT(TRIM(REPLACE('Vložení dat'!AD1056,FIND(".",'Vložení dat'!AD1056,1),1,",")),7)),""))</f>
        <v/>
      </c>
      <c r="Y1058" s="18" t="str">
        <f>IF($A1058="Vyt",'Vložení dat'!AG1056,IF($A1058="VODA",VALUE(LEFT(TRIM(REPLACE('Vložení dat'!AE1056,FIND(".",'Vložení dat'!AE1056,1),1,",")),7)),""))</f>
        <v/>
      </c>
      <c r="Z1058" s="18" t="str">
        <f>IF($A1058="Vyt",'Vložení dat'!AH1056,IF($A1058="VODA",VALUE(LEFT(TRIM(REPLACE('Vložení dat'!AF1056,FIND(".",'Vložení dat'!AF1056,1),1,",")),7)),""))</f>
        <v/>
      </c>
      <c r="AA1058" s="18" t="str">
        <f>IF($A1058="Vyt",'Vložení dat'!AI1056,IF($A1058="VODA",VALUE(LEFT(TRIM(REPLACE('Vložení dat'!AG1056,FIND(".",'Vložení dat'!AG1056,1),1,",")),7)),""))</f>
        <v/>
      </c>
      <c r="AB1058" s="18" t="str">
        <f>IF(A1058="Vyt",TRIM(LEFT('Vložení dat'!AY1056,9)),IF(A1058="VODA",TRIM(LEFT('Vložení dat'!BB1056,9)),""))</f>
        <v/>
      </c>
      <c r="AC1058" s="18" t="str">
        <f>IF(A1058="Vyt",TRIM(LEFT('Vložení dat'!AW1056,7)),"")</f>
        <v/>
      </c>
      <c r="AD1058" s="18" t="str">
        <f>IF(A1058="Vyt",VALUE(REPLACE(TRIM(LEFT('Vložení dat'!BA1056,4)),FIND(".",TRIM(LEFT('Vložení dat'!BA1056,4)),1),1,",")),IF(A1058="VODA",VALUE(REPLACE(TRIM(LEFT('Vložení dat'!BC1056,4)),FIND(".",TRIM(LEFT('Vložení dat'!BC1056,4)),1),1,",")),""))</f>
        <v/>
      </c>
      <c r="AE1058" s="12" t="str">
        <f>IF($A1058="Vyt",TRIM(LEFT(REPLACE('Vložení dat'!T1056,FIND(".",'Vložení dat'!T1056,1),1,","),5)),"")</f>
        <v/>
      </c>
      <c r="AF1058" s="12" t="str">
        <f>IF($A1058="Vyt",TRIM(LEFT(REPLACE('Vložení dat'!U1056,FIND(".",'Vložení dat'!U1056,1),1,","),5)),"")</f>
        <v/>
      </c>
      <c r="AG1058" s="13" t="str">
        <f>IF(A1058="Vyt",LEFT(REPLACE('Vložení dat'!AT1056,FIND(".",'Vložení dat'!AT1056,1),1,","),5)-LEFT(REPLACE('Vložení dat'!AU1056,FIND(".",'Vložení dat'!AU1056,1),1,","),5)," ")</f>
        <v xml:space="preserve"> </v>
      </c>
      <c r="AH1058" s="13" t="str">
        <f>IF(A1058="Vyt",LEFT(REPLACE('Vložení dat'!T1056,FIND(".",'Vložení dat'!T1056,1),1,","),5)-LEFT(REPLACE('Vložení dat'!U1056,FIND(".",'Vložení dat'!U1056,1),1,","),5),"")</f>
        <v/>
      </c>
      <c r="AI1058" t="str">
        <f>IF(A1058="Vyt"," ",IF(A1058="VODA",LEFT('Vložení dat'!AU1056,12),""))</f>
        <v/>
      </c>
      <c r="AJ1058" t="str">
        <f>IF(A1058="Vyt","",IF(A1058="VODA",LEFT('Vložení dat'!AV1056,12),""))</f>
        <v/>
      </c>
    </row>
    <row r="1059" spans="1:36" x14ac:dyDescent="0.3">
      <c r="A1059" s="13" t="str">
        <f>IF(OR('Vložení dat'!C1057=" VIP4RTN010 ",'Vložení dat'!C1057=" RED4RITN050.c10_001 "),"Vyt",IF(OR('Vložení dat'!C1057=" RED4WM050 ",'Vložení dat'!C1057=" RED4WM010 ",ISNUMBER(SEARCH("ECM4WM020.v20",'Vložení dat'!C1057,1))),"VODA",IF(ISBLANK('Vložení dat'!C1057),"",'Vložení dat'!C1057)))</f>
        <v/>
      </c>
      <c r="B1059" s="13" t="str">
        <f>TRIM('Vložení dat'!N1057)</f>
        <v/>
      </c>
      <c r="C1059" s="16" t="str">
        <f>TRIM('Vložení dat'!K1057)</f>
        <v/>
      </c>
      <c r="D1059" s="13" t="str">
        <f>TRIM('Vložení dat'!L1057)</f>
        <v/>
      </c>
      <c r="E1059" s="13" t="str">
        <f>TRIM('Vložení dat'!J1057)</f>
        <v/>
      </c>
      <c r="F1059" s="13" t="str">
        <f>TRIM('Vložení dat'!H1057)</f>
        <v/>
      </c>
      <c r="G1059" s="13" t="str">
        <f>TRIM('Vložení dat'!G1057)</f>
        <v/>
      </c>
      <c r="H1059" s="13" t="str">
        <f>TRIM('Vložení dat'!E1057)</f>
        <v/>
      </c>
      <c r="I1059" s="13" t="str">
        <f>TRIM('Vložení dat'!B1057)</f>
        <v/>
      </c>
      <c r="J1059" s="13" t="str">
        <f>IF(AND(OR(A1059="Vyt",A1059="VODA"),'Vložení dat'!O1057=0),"OK",IF(AND(OR(A1059="Vyt",A1059="VODA"),'Vložení dat'!O1057&lt;&gt;0),CONCATENATE("CHYBA - ",'Vložení dat'!O1057),""))</f>
        <v/>
      </c>
      <c r="K1059" s="13" t="str">
        <f>IF(A1059="Vyt",'Vložení dat'!R1057,IF(A1059="VODA",VALUE(TRIM(LEFT(REPLACE('Vložení dat'!T1057,FIND(".",'Vložení dat'!T1057,1),1,","),8))),""))</f>
        <v/>
      </c>
      <c r="L1059" s="16" t="str">
        <f>IF(A1059="Vyt",TRIM('Vložení dat'!S1057),IF(A1059="VODA",VALUE(TRIM(LEFT(REPLACE('Vložení dat'!R1057,FIND(".",'Vložení dat'!R1057,1),1,","),8))),""))</f>
        <v/>
      </c>
      <c r="M1059" s="16" t="str">
        <f>IF(A1059="Vyt",RIGHT('Vložení dat'!P1057,11),IF(A1059="VODA",VALUE(TRIM(LEFT(REPLACE('Vložení dat'!S1057,FIND(".",'Vložení dat'!S1057,1),1,","),8))),""))</f>
        <v/>
      </c>
      <c r="N1059" s="12" t="str">
        <f>IF(A1059="Vyt",TRIM('Vložení dat'!V1057),"")</f>
        <v/>
      </c>
      <c r="O1059" s="17" t="str">
        <f>IF(A1059="Vyt",TRIM(LEFT('Vložení dat'!W1057,9)),IF(A1059="VODA",TRIM(CONCATENATE(LEFT('Vložení dat'!U1057,3),".",MID('Vložení dat'!U1057,5,2),".",MID('Vložení dat'!U1057,8,2))),""))</f>
        <v/>
      </c>
      <c r="P1059" s="18" t="str">
        <f>IF($A1059="Vyt",'Vložení dat'!X1057,IF($A1059="VODA",VALUE(LEFT(TRIM(REPLACE('Vložení dat'!V1057,FIND(".",'Vložení dat'!V1057,1),1,",")),7)),""))</f>
        <v/>
      </c>
      <c r="Q1059" s="18" t="str">
        <f>IF($A1059="Vyt",'Vložení dat'!Y1057,IF($A1059="VODA",VALUE(LEFT(TRIM(REPLACE('Vložení dat'!W1057,FIND(".",'Vložení dat'!W1057,1),1,",")),7)),""))</f>
        <v/>
      </c>
      <c r="R1059" s="18" t="str">
        <f>IF($A1059="Vyt",'Vložení dat'!Z1057,IF($A1059="VODA",VALUE(LEFT(TRIM(REPLACE('Vložení dat'!X1057,FIND(".",'Vložení dat'!X1057,1),1,",")),7)),""))</f>
        <v/>
      </c>
      <c r="S1059" s="18" t="str">
        <f>IF($A1059="Vyt",'Vložení dat'!AA1057,IF($A1059="VODA",VALUE(LEFT(TRIM(REPLACE('Vložení dat'!Y1057,FIND(".",'Vložení dat'!Y1057,1),1,",")),7)),""))</f>
        <v/>
      </c>
      <c r="T1059" s="18" t="str">
        <f>IF($A1059="Vyt",'Vložení dat'!AB1057,IF($A1059="VODA",VALUE(LEFT(TRIM(REPLACE('Vložení dat'!Z1057,FIND(".",'Vložení dat'!Z1057,1),1,",")),7)),""))</f>
        <v/>
      </c>
      <c r="U1059" s="18" t="str">
        <f>IF($A1059="Vyt",'Vložení dat'!AC1057,IF($A1059="VODA",VALUE(LEFT(TRIM(REPLACE('Vložení dat'!AA1057,FIND(".",'Vložení dat'!AA1057,1),1,",")),7)),""))</f>
        <v/>
      </c>
      <c r="V1059" s="18" t="str">
        <f>IF($A1059="Vyt",'Vložení dat'!AD1057,IF($A1059="VODA",VALUE(LEFT(TRIM(REPLACE('Vložení dat'!AB1057,FIND(".",'Vložení dat'!AB1057,1),1,",")),7)),""))</f>
        <v/>
      </c>
      <c r="W1059" s="18" t="str">
        <f>IF($A1059="Vyt",'Vložení dat'!AE1057,IF($A1059="VODA",VALUE(LEFT(TRIM(REPLACE('Vložení dat'!AC1057,FIND(".",'Vložení dat'!AC1057,1),1,",")),7)),""))</f>
        <v/>
      </c>
      <c r="X1059" s="18" t="str">
        <f>IF($A1059="Vyt",'Vložení dat'!AF1057,IF($A1059="VODA",VALUE(LEFT(TRIM(REPLACE('Vložení dat'!AD1057,FIND(".",'Vložení dat'!AD1057,1),1,",")),7)),""))</f>
        <v/>
      </c>
      <c r="Y1059" s="18" t="str">
        <f>IF($A1059="Vyt",'Vložení dat'!AG1057,IF($A1059="VODA",VALUE(LEFT(TRIM(REPLACE('Vložení dat'!AE1057,FIND(".",'Vložení dat'!AE1057,1),1,",")),7)),""))</f>
        <v/>
      </c>
      <c r="Z1059" s="18" t="str">
        <f>IF($A1059="Vyt",'Vložení dat'!AH1057,IF($A1059="VODA",VALUE(LEFT(TRIM(REPLACE('Vložení dat'!AF1057,FIND(".",'Vložení dat'!AF1057,1),1,",")),7)),""))</f>
        <v/>
      </c>
      <c r="AA1059" s="18" t="str">
        <f>IF($A1059="Vyt",'Vložení dat'!AI1057,IF($A1059="VODA",VALUE(LEFT(TRIM(REPLACE('Vložení dat'!AG1057,FIND(".",'Vložení dat'!AG1057,1),1,",")),7)),""))</f>
        <v/>
      </c>
      <c r="AB1059" s="18" t="str">
        <f>IF(A1059="Vyt",TRIM(LEFT('Vložení dat'!AY1057,9)),IF(A1059="VODA",TRIM(LEFT('Vložení dat'!BB1057,9)),""))</f>
        <v/>
      </c>
      <c r="AC1059" s="18" t="str">
        <f>IF(A1059="Vyt",TRIM(LEFT('Vložení dat'!AW1057,7)),"")</f>
        <v/>
      </c>
      <c r="AD1059" s="18" t="str">
        <f>IF(A1059="Vyt",VALUE(REPLACE(TRIM(LEFT('Vložení dat'!BA1057,4)),FIND(".",TRIM(LEFT('Vložení dat'!BA1057,4)),1),1,",")),IF(A1059="VODA",VALUE(REPLACE(TRIM(LEFT('Vložení dat'!BC1057,4)),FIND(".",TRIM(LEFT('Vložení dat'!BC1057,4)),1),1,",")),""))</f>
        <v/>
      </c>
      <c r="AE1059" s="12" t="str">
        <f>IF($A1059="Vyt",TRIM(LEFT(REPLACE('Vložení dat'!T1057,FIND(".",'Vložení dat'!T1057,1),1,","),5)),"")</f>
        <v/>
      </c>
      <c r="AF1059" s="12" t="str">
        <f>IF($A1059="Vyt",TRIM(LEFT(REPLACE('Vložení dat'!U1057,FIND(".",'Vložení dat'!U1057,1),1,","),5)),"")</f>
        <v/>
      </c>
      <c r="AG1059" s="13" t="str">
        <f>IF(A1059="Vyt",LEFT(REPLACE('Vložení dat'!AT1057,FIND(".",'Vložení dat'!AT1057,1),1,","),5)-LEFT(REPLACE('Vložení dat'!AU1057,FIND(".",'Vložení dat'!AU1057,1),1,","),5)," ")</f>
        <v xml:space="preserve"> </v>
      </c>
      <c r="AH1059" s="13" t="str">
        <f>IF(A1059="Vyt",LEFT(REPLACE('Vložení dat'!T1057,FIND(".",'Vložení dat'!T1057,1),1,","),5)-LEFT(REPLACE('Vložení dat'!U1057,FIND(".",'Vložení dat'!U1057,1),1,","),5),"")</f>
        <v/>
      </c>
      <c r="AI1059" t="str">
        <f>IF(A1059="Vyt"," ",IF(A1059="VODA",LEFT('Vložení dat'!AU1057,12),""))</f>
        <v/>
      </c>
      <c r="AJ1059" t="str">
        <f>IF(A1059="Vyt","",IF(A1059="VODA",LEFT('Vložení dat'!AV1057,12),""))</f>
        <v/>
      </c>
    </row>
    <row r="1060" spans="1:36" x14ac:dyDescent="0.3">
      <c r="A1060" s="13" t="str">
        <f>IF(OR('Vložení dat'!C1058=" VIP4RTN010 ",'Vložení dat'!C1058=" RED4RITN050.c10_001 "),"Vyt",IF(OR('Vložení dat'!C1058=" RED4WM050 ",'Vložení dat'!C1058=" RED4WM010 ",ISNUMBER(SEARCH("ECM4WM020.v20",'Vložení dat'!C1058,1))),"VODA",IF(ISBLANK('Vložení dat'!C1058),"",'Vložení dat'!C1058)))</f>
        <v/>
      </c>
      <c r="B1060" s="13" t="str">
        <f>TRIM('Vložení dat'!N1058)</f>
        <v/>
      </c>
      <c r="C1060" s="16" t="str">
        <f>TRIM('Vložení dat'!K1058)</f>
        <v/>
      </c>
      <c r="D1060" s="13" t="str">
        <f>TRIM('Vložení dat'!L1058)</f>
        <v/>
      </c>
      <c r="E1060" s="13" t="str">
        <f>TRIM('Vložení dat'!J1058)</f>
        <v/>
      </c>
      <c r="F1060" s="13" t="str">
        <f>TRIM('Vložení dat'!H1058)</f>
        <v/>
      </c>
      <c r="G1060" s="13" t="str">
        <f>TRIM('Vložení dat'!G1058)</f>
        <v/>
      </c>
      <c r="H1060" s="13" t="str">
        <f>TRIM('Vložení dat'!E1058)</f>
        <v/>
      </c>
      <c r="I1060" s="13" t="str">
        <f>TRIM('Vložení dat'!B1058)</f>
        <v/>
      </c>
      <c r="J1060" s="13" t="str">
        <f>IF(AND(OR(A1060="Vyt",A1060="VODA"),'Vložení dat'!O1058=0),"OK",IF(AND(OR(A1060="Vyt",A1060="VODA"),'Vložení dat'!O1058&lt;&gt;0),CONCATENATE("CHYBA - ",'Vložení dat'!O1058),""))</f>
        <v/>
      </c>
      <c r="K1060" s="13" t="str">
        <f>IF(A1060="Vyt",'Vložení dat'!R1058,IF(A1060="VODA",VALUE(TRIM(LEFT(REPLACE('Vložení dat'!T1058,FIND(".",'Vložení dat'!T1058,1),1,","),8))),""))</f>
        <v/>
      </c>
      <c r="L1060" s="16" t="str">
        <f>IF(A1060="Vyt",TRIM('Vložení dat'!S1058),IF(A1060="VODA",VALUE(TRIM(LEFT(REPLACE('Vložení dat'!R1058,FIND(".",'Vložení dat'!R1058,1),1,","),8))),""))</f>
        <v/>
      </c>
      <c r="M1060" s="16" t="str">
        <f>IF(A1060="Vyt",RIGHT('Vložení dat'!P1058,11),IF(A1060="VODA",VALUE(TRIM(LEFT(REPLACE('Vložení dat'!S1058,FIND(".",'Vložení dat'!S1058,1),1,","),8))),""))</f>
        <v/>
      </c>
      <c r="N1060" s="12" t="str">
        <f>IF(A1060="Vyt",TRIM('Vložení dat'!V1058),"")</f>
        <v/>
      </c>
      <c r="O1060" s="17" t="str">
        <f>IF(A1060="Vyt",TRIM(LEFT('Vložení dat'!W1058,9)),IF(A1060="VODA",TRIM(CONCATENATE(LEFT('Vložení dat'!U1058,3),".",MID('Vložení dat'!U1058,5,2),".",MID('Vložení dat'!U1058,8,2))),""))</f>
        <v/>
      </c>
      <c r="P1060" s="18" t="str">
        <f>IF($A1060="Vyt",'Vložení dat'!X1058,IF($A1060="VODA",VALUE(LEFT(TRIM(REPLACE('Vložení dat'!V1058,FIND(".",'Vložení dat'!V1058,1),1,",")),7)),""))</f>
        <v/>
      </c>
      <c r="Q1060" s="18" t="str">
        <f>IF($A1060="Vyt",'Vložení dat'!Y1058,IF($A1060="VODA",VALUE(LEFT(TRIM(REPLACE('Vložení dat'!W1058,FIND(".",'Vložení dat'!W1058,1),1,",")),7)),""))</f>
        <v/>
      </c>
      <c r="R1060" s="18" t="str">
        <f>IF($A1060="Vyt",'Vložení dat'!Z1058,IF($A1060="VODA",VALUE(LEFT(TRIM(REPLACE('Vložení dat'!X1058,FIND(".",'Vložení dat'!X1058,1),1,",")),7)),""))</f>
        <v/>
      </c>
      <c r="S1060" s="18" t="str">
        <f>IF($A1060="Vyt",'Vložení dat'!AA1058,IF($A1060="VODA",VALUE(LEFT(TRIM(REPLACE('Vložení dat'!Y1058,FIND(".",'Vložení dat'!Y1058,1),1,",")),7)),""))</f>
        <v/>
      </c>
      <c r="T1060" s="18" t="str">
        <f>IF($A1060="Vyt",'Vložení dat'!AB1058,IF($A1060="VODA",VALUE(LEFT(TRIM(REPLACE('Vložení dat'!Z1058,FIND(".",'Vložení dat'!Z1058,1),1,",")),7)),""))</f>
        <v/>
      </c>
      <c r="U1060" s="18" t="str">
        <f>IF($A1060="Vyt",'Vložení dat'!AC1058,IF($A1060="VODA",VALUE(LEFT(TRIM(REPLACE('Vložení dat'!AA1058,FIND(".",'Vložení dat'!AA1058,1),1,",")),7)),""))</f>
        <v/>
      </c>
      <c r="V1060" s="18" t="str">
        <f>IF($A1060="Vyt",'Vložení dat'!AD1058,IF($A1060="VODA",VALUE(LEFT(TRIM(REPLACE('Vložení dat'!AB1058,FIND(".",'Vložení dat'!AB1058,1),1,",")),7)),""))</f>
        <v/>
      </c>
      <c r="W1060" s="18" t="str">
        <f>IF($A1060="Vyt",'Vložení dat'!AE1058,IF($A1060="VODA",VALUE(LEFT(TRIM(REPLACE('Vložení dat'!AC1058,FIND(".",'Vložení dat'!AC1058,1),1,",")),7)),""))</f>
        <v/>
      </c>
      <c r="X1060" s="18" t="str">
        <f>IF($A1060="Vyt",'Vložení dat'!AF1058,IF($A1060="VODA",VALUE(LEFT(TRIM(REPLACE('Vložení dat'!AD1058,FIND(".",'Vložení dat'!AD1058,1),1,",")),7)),""))</f>
        <v/>
      </c>
      <c r="Y1060" s="18" t="str">
        <f>IF($A1060="Vyt",'Vložení dat'!AG1058,IF($A1060="VODA",VALUE(LEFT(TRIM(REPLACE('Vložení dat'!AE1058,FIND(".",'Vložení dat'!AE1058,1),1,",")),7)),""))</f>
        <v/>
      </c>
      <c r="Z1060" s="18" t="str">
        <f>IF($A1060="Vyt",'Vložení dat'!AH1058,IF($A1060="VODA",VALUE(LEFT(TRIM(REPLACE('Vložení dat'!AF1058,FIND(".",'Vložení dat'!AF1058,1),1,",")),7)),""))</f>
        <v/>
      </c>
      <c r="AA1060" s="18" t="str">
        <f>IF($A1060="Vyt",'Vložení dat'!AI1058,IF($A1060="VODA",VALUE(LEFT(TRIM(REPLACE('Vložení dat'!AG1058,FIND(".",'Vložení dat'!AG1058,1),1,",")),7)),""))</f>
        <v/>
      </c>
      <c r="AB1060" s="18" t="str">
        <f>IF(A1060="Vyt",TRIM(LEFT('Vložení dat'!AY1058,9)),IF(A1060="VODA",TRIM(LEFT('Vložení dat'!BB1058,9)),""))</f>
        <v/>
      </c>
      <c r="AC1060" s="18" t="str">
        <f>IF(A1060="Vyt",TRIM(LEFT('Vložení dat'!AW1058,7)),"")</f>
        <v/>
      </c>
      <c r="AD1060" s="18" t="str">
        <f>IF(A1060="Vyt",VALUE(REPLACE(TRIM(LEFT('Vložení dat'!BA1058,4)),FIND(".",TRIM(LEFT('Vložení dat'!BA1058,4)),1),1,",")),IF(A1060="VODA",VALUE(REPLACE(TRIM(LEFT('Vložení dat'!BC1058,4)),FIND(".",TRIM(LEFT('Vložení dat'!BC1058,4)),1),1,",")),""))</f>
        <v/>
      </c>
      <c r="AE1060" s="12" t="str">
        <f>IF($A1060="Vyt",TRIM(LEFT(REPLACE('Vložení dat'!T1058,FIND(".",'Vložení dat'!T1058,1),1,","),5)),"")</f>
        <v/>
      </c>
      <c r="AF1060" s="12" t="str">
        <f>IF($A1060="Vyt",TRIM(LEFT(REPLACE('Vložení dat'!U1058,FIND(".",'Vložení dat'!U1058,1),1,","),5)),"")</f>
        <v/>
      </c>
      <c r="AG1060" s="13" t="str">
        <f>IF(A1060="Vyt",LEFT(REPLACE('Vložení dat'!AT1058,FIND(".",'Vložení dat'!AT1058,1),1,","),5)-LEFT(REPLACE('Vložení dat'!AU1058,FIND(".",'Vložení dat'!AU1058,1),1,","),5)," ")</f>
        <v xml:space="preserve"> </v>
      </c>
      <c r="AH1060" s="13" t="str">
        <f>IF(A1060="Vyt",LEFT(REPLACE('Vložení dat'!T1058,FIND(".",'Vložení dat'!T1058,1),1,","),5)-LEFT(REPLACE('Vložení dat'!U1058,FIND(".",'Vložení dat'!U1058,1),1,","),5),"")</f>
        <v/>
      </c>
      <c r="AI1060" t="str">
        <f>IF(A1060="Vyt"," ",IF(A1060="VODA",LEFT('Vložení dat'!AU1058,12),""))</f>
        <v/>
      </c>
      <c r="AJ1060" t="str">
        <f>IF(A1060="Vyt","",IF(A1060="VODA",LEFT('Vložení dat'!AV1058,12),""))</f>
        <v/>
      </c>
    </row>
    <row r="1061" spans="1:36" x14ac:dyDescent="0.3">
      <c r="A1061" s="13" t="str">
        <f>IF(OR('Vložení dat'!C1059=" VIP4RTN010 ",'Vložení dat'!C1059=" RED4RITN050.c10_001 "),"Vyt",IF(OR('Vložení dat'!C1059=" RED4WM050 ",'Vložení dat'!C1059=" RED4WM010 ",ISNUMBER(SEARCH("ECM4WM020.v20",'Vložení dat'!C1059,1))),"VODA",IF(ISBLANK('Vložení dat'!C1059),"",'Vložení dat'!C1059)))</f>
        <v/>
      </c>
      <c r="B1061" s="13" t="str">
        <f>TRIM('Vložení dat'!N1059)</f>
        <v/>
      </c>
      <c r="C1061" s="16" t="str">
        <f>TRIM('Vložení dat'!K1059)</f>
        <v/>
      </c>
      <c r="D1061" s="13" t="str">
        <f>TRIM('Vložení dat'!L1059)</f>
        <v/>
      </c>
      <c r="E1061" s="13" t="str">
        <f>TRIM('Vložení dat'!J1059)</f>
        <v/>
      </c>
      <c r="F1061" s="13" t="str">
        <f>TRIM('Vložení dat'!H1059)</f>
        <v/>
      </c>
      <c r="G1061" s="13" t="str">
        <f>TRIM('Vložení dat'!G1059)</f>
        <v/>
      </c>
      <c r="H1061" s="13" t="str">
        <f>TRIM('Vložení dat'!E1059)</f>
        <v/>
      </c>
      <c r="I1061" s="13" t="str">
        <f>TRIM('Vložení dat'!B1059)</f>
        <v/>
      </c>
      <c r="J1061" s="13" t="str">
        <f>IF(AND(OR(A1061="Vyt",A1061="VODA"),'Vložení dat'!O1059=0),"OK",IF(AND(OR(A1061="Vyt",A1061="VODA"),'Vložení dat'!O1059&lt;&gt;0),CONCATENATE("CHYBA - ",'Vložení dat'!O1059),""))</f>
        <v/>
      </c>
      <c r="K1061" s="13" t="str">
        <f>IF(A1061="Vyt",'Vložení dat'!R1059,IF(A1061="VODA",VALUE(TRIM(LEFT(REPLACE('Vložení dat'!T1059,FIND(".",'Vložení dat'!T1059,1),1,","),8))),""))</f>
        <v/>
      </c>
      <c r="L1061" s="16" t="str">
        <f>IF(A1061="Vyt",TRIM('Vložení dat'!S1059),IF(A1061="VODA",VALUE(TRIM(LEFT(REPLACE('Vložení dat'!R1059,FIND(".",'Vložení dat'!R1059,1),1,","),8))),""))</f>
        <v/>
      </c>
      <c r="M1061" s="16" t="str">
        <f>IF(A1061="Vyt",RIGHT('Vložení dat'!P1059,11),IF(A1061="VODA",VALUE(TRIM(LEFT(REPLACE('Vložení dat'!S1059,FIND(".",'Vložení dat'!S1059,1),1,","),8))),""))</f>
        <v/>
      </c>
      <c r="N1061" s="12" t="str">
        <f>IF(A1061="Vyt",TRIM('Vložení dat'!V1059),"")</f>
        <v/>
      </c>
      <c r="O1061" s="17" t="str">
        <f>IF(A1061="Vyt",TRIM(LEFT('Vložení dat'!W1059,9)),IF(A1061="VODA",TRIM(CONCATENATE(LEFT('Vložení dat'!U1059,3),".",MID('Vložení dat'!U1059,5,2),".",MID('Vložení dat'!U1059,8,2))),""))</f>
        <v/>
      </c>
      <c r="P1061" s="18" t="str">
        <f>IF($A1061="Vyt",'Vložení dat'!X1059,IF($A1061="VODA",VALUE(LEFT(TRIM(REPLACE('Vložení dat'!V1059,FIND(".",'Vložení dat'!V1059,1),1,",")),7)),""))</f>
        <v/>
      </c>
      <c r="Q1061" s="18" t="str">
        <f>IF($A1061="Vyt",'Vložení dat'!Y1059,IF($A1061="VODA",VALUE(LEFT(TRIM(REPLACE('Vložení dat'!W1059,FIND(".",'Vložení dat'!W1059,1),1,",")),7)),""))</f>
        <v/>
      </c>
      <c r="R1061" s="18" t="str">
        <f>IF($A1061="Vyt",'Vložení dat'!Z1059,IF($A1061="VODA",VALUE(LEFT(TRIM(REPLACE('Vložení dat'!X1059,FIND(".",'Vložení dat'!X1059,1),1,",")),7)),""))</f>
        <v/>
      </c>
      <c r="S1061" s="18" t="str">
        <f>IF($A1061="Vyt",'Vložení dat'!AA1059,IF($A1061="VODA",VALUE(LEFT(TRIM(REPLACE('Vložení dat'!Y1059,FIND(".",'Vložení dat'!Y1059,1),1,",")),7)),""))</f>
        <v/>
      </c>
      <c r="T1061" s="18" t="str">
        <f>IF($A1061="Vyt",'Vložení dat'!AB1059,IF($A1061="VODA",VALUE(LEFT(TRIM(REPLACE('Vložení dat'!Z1059,FIND(".",'Vložení dat'!Z1059,1),1,",")),7)),""))</f>
        <v/>
      </c>
      <c r="U1061" s="18" t="str">
        <f>IF($A1061="Vyt",'Vložení dat'!AC1059,IF($A1061="VODA",VALUE(LEFT(TRIM(REPLACE('Vložení dat'!AA1059,FIND(".",'Vložení dat'!AA1059,1),1,",")),7)),""))</f>
        <v/>
      </c>
      <c r="V1061" s="18" t="str">
        <f>IF($A1061="Vyt",'Vložení dat'!AD1059,IF($A1061="VODA",VALUE(LEFT(TRIM(REPLACE('Vložení dat'!AB1059,FIND(".",'Vložení dat'!AB1059,1),1,",")),7)),""))</f>
        <v/>
      </c>
      <c r="W1061" s="18" t="str">
        <f>IF($A1061="Vyt",'Vložení dat'!AE1059,IF($A1061="VODA",VALUE(LEFT(TRIM(REPLACE('Vložení dat'!AC1059,FIND(".",'Vložení dat'!AC1059,1),1,",")),7)),""))</f>
        <v/>
      </c>
      <c r="X1061" s="18" t="str">
        <f>IF($A1061="Vyt",'Vložení dat'!AF1059,IF($A1061="VODA",VALUE(LEFT(TRIM(REPLACE('Vložení dat'!AD1059,FIND(".",'Vložení dat'!AD1059,1),1,",")),7)),""))</f>
        <v/>
      </c>
      <c r="Y1061" s="18" t="str">
        <f>IF($A1061="Vyt",'Vložení dat'!AG1059,IF($A1061="VODA",VALUE(LEFT(TRIM(REPLACE('Vložení dat'!AE1059,FIND(".",'Vložení dat'!AE1059,1),1,",")),7)),""))</f>
        <v/>
      </c>
      <c r="Z1061" s="18" t="str">
        <f>IF($A1061="Vyt",'Vložení dat'!AH1059,IF($A1061="VODA",VALUE(LEFT(TRIM(REPLACE('Vložení dat'!AF1059,FIND(".",'Vložení dat'!AF1059,1),1,",")),7)),""))</f>
        <v/>
      </c>
      <c r="AA1061" s="18" t="str">
        <f>IF($A1061="Vyt",'Vložení dat'!AI1059,IF($A1061="VODA",VALUE(LEFT(TRIM(REPLACE('Vložení dat'!AG1059,FIND(".",'Vložení dat'!AG1059,1),1,",")),7)),""))</f>
        <v/>
      </c>
      <c r="AB1061" s="18" t="str">
        <f>IF(A1061="Vyt",TRIM(LEFT('Vložení dat'!AY1059,9)),IF(A1061="VODA",TRIM(LEFT('Vložení dat'!BB1059,9)),""))</f>
        <v/>
      </c>
      <c r="AC1061" s="18" t="str">
        <f>IF(A1061="Vyt",TRIM(LEFT('Vložení dat'!AW1059,7)),"")</f>
        <v/>
      </c>
      <c r="AD1061" s="18" t="str">
        <f>IF(A1061="Vyt",VALUE(REPLACE(TRIM(LEFT('Vložení dat'!BA1059,4)),FIND(".",TRIM(LEFT('Vložení dat'!BA1059,4)),1),1,",")),IF(A1061="VODA",VALUE(REPLACE(TRIM(LEFT('Vložení dat'!BC1059,4)),FIND(".",TRIM(LEFT('Vložení dat'!BC1059,4)),1),1,",")),""))</f>
        <v/>
      </c>
      <c r="AE1061" s="12" t="str">
        <f>IF($A1061="Vyt",TRIM(LEFT(REPLACE('Vložení dat'!T1059,FIND(".",'Vložení dat'!T1059,1),1,","),5)),"")</f>
        <v/>
      </c>
      <c r="AF1061" s="12" t="str">
        <f>IF($A1061="Vyt",TRIM(LEFT(REPLACE('Vložení dat'!U1059,FIND(".",'Vložení dat'!U1059,1),1,","),5)),"")</f>
        <v/>
      </c>
      <c r="AG1061" s="13" t="str">
        <f>IF(A1061="Vyt",LEFT(REPLACE('Vložení dat'!AT1059,FIND(".",'Vložení dat'!AT1059,1),1,","),5)-LEFT(REPLACE('Vložení dat'!AU1059,FIND(".",'Vložení dat'!AU1059,1),1,","),5)," ")</f>
        <v xml:space="preserve"> </v>
      </c>
      <c r="AH1061" s="13" t="str">
        <f>IF(A1061="Vyt",LEFT(REPLACE('Vložení dat'!T1059,FIND(".",'Vložení dat'!T1059,1),1,","),5)-LEFT(REPLACE('Vložení dat'!U1059,FIND(".",'Vložení dat'!U1059,1),1,","),5),"")</f>
        <v/>
      </c>
      <c r="AI1061" t="str">
        <f>IF(A1061="Vyt"," ",IF(A1061="VODA",LEFT('Vložení dat'!AU1059,12),""))</f>
        <v/>
      </c>
      <c r="AJ1061" t="str">
        <f>IF(A1061="Vyt","",IF(A1061="VODA",LEFT('Vložení dat'!AV1059,12),""))</f>
        <v/>
      </c>
    </row>
    <row r="1062" spans="1:36" x14ac:dyDescent="0.3">
      <c r="A1062" s="13" t="str">
        <f>IF(OR('Vložení dat'!C1060=" VIP4RTN010 ",'Vložení dat'!C1060=" RED4RITN050.c10_001 "),"Vyt",IF(OR('Vložení dat'!C1060=" RED4WM050 ",'Vložení dat'!C1060=" RED4WM010 ",ISNUMBER(SEARCH("ECM4WM020.v20",'Vložení dat'!C1060,1))),"VODA",IF(ISBLANK('Vložení dat'!C1060),"",'Vložení dat'!C1060)))</f>
        <v/>
      </c>
      <c r="B1062" s="13" t="str">
        <f>TRIM('Vložení dat'!N1060)</f>
        <v/>
      </c>
      <c r="C1062" s="16" t="str">
        <f>TRIM('Vložení dat'!K1060)</f>
        <v/>
      </c>
      <c r="D1062" s="13" t="str">
        <f>TRIM('Vložení dat'!L1060)</f>
        <v/>
      </c>
      <c r="E1062" s="13" t="str">
        <f>TRIM('Vložení dat'!J1060)</f>
        <v/>
      </c>
      <c r="F1062" s="13" t="str">
        <f>TRIM('Vložení dat'!H1060)</f>
        <v/>
      </c>
      <c r="G1062" s="13" t="str">
        <f>TRIM('Vložení dat'!G1060)</f>
        <v/>
      </c>
      <c r="H1062" s="13" t="str">
        <f>TRIM('Vložení dat'!E1060)</f>
        <v/>
      </c>
      <c r="I1062" s="13" t="str">
        <f>TRIM('Vložení dat'!B1060)</f>
        <v/>
      </c>
      <c r="J1062" s="13" t="str">
        <f>IF(AND(OR(A1062="Vyt",A1062="VODA"),'Vložení dat'!O1060=0),"OK",IF(AND(OR(A1062="Vyt",A1062="VODA"),'Vložení dat'!O1060&lt;&gt;0),CONCATENATE("CHYBA - ",'Vložení dat'!O1060),""))</f>
        <v/>
      </c>
      <c r="K1062" s="13" t="str">
        <f>IF(A1062="Vyt",'Vložení dat'!R1060,IF(A1062="VODA",VALUE(TRIM(LEFT(REPLACE('Vložení dat'!T1060,FIND(".",'Vložení dat'!T1060,1),1,","),8))),""))</f>
        <v/>
      </c>
      <c r="L1062" s="16" t="str">
        <f>IF(A1062="Vyt",TRIM('Vložení dat'!S1060),IF(A1062="VODA",VALUE(TRIM(LEFT(REPLACE('Vložení dat'!R1060,FIND(".",'Vložení dat'!R1060,1),1,","),8))),""))</f>
        <v/>
      </c>
      <c r="M1062" s="16" t="str">
        <f>IF(A1062="Vyt",RIGHT('Vložení dat'!P1060,11),IF(A1062="VODA",VALUE(TRIM(LEFT(REPLACE('Vložení dat'!S1060,FIND(".",'Vložení dat'!S1060,1),1,","),8))),""))</f>
        <v/>
      </c>
      <c r="N1062" s="12" t="str">
        <f>IF(A1062="Vyt",TRIM('Vložení dat'!V1060),"")</f>
        <v/>
      </c>
      <c r="O1062" s="17" t="str">
        <f>IF(A1062="Vyt",TRIM(LEFT('Vložení dat'!W1060,9)),IF(A1062="VODA",TRIM(CONCATENATE(LEFT('Vložení dat'!U1060,3),".",MID('Vložení dat'!U1060,5,2),".",MID('Vložení dat'!U1060,8,2))),""))</f>
        <v/>
      </c>
      <c r="P1062" s="18" t="str">
        <f>IF($A1062="Vyt",'Vložení dat'!X1060,IF($A1062="VODA",VALUE(LEFT(TRIM(REPLACE('Vložení dat'!V1060,FIND(".",'Vložení dat'!V1060,1),1,",")),7)),""))</f>
        <v/>
      </c>
      <c r="Q1062" s="18" t="str">
        <f>IF($A1062="Vyt",'Vložení dat'!Y1060,IF($A1062="VODA",VALUE(LEFT(TRIM(REPLACE('Vložení dat'!W1060,FIND(".",'Vložení dat'!W1060,1),1,",")),7)),""))</f>
        <v/>
      </c>
      <c r="R1062" s="18" t="str">
        <f>IF($A1062="Vyt",'Vložení dat'!Z1060,IF($A1062="VODA",VALUE(LEFT(TRIM(REPLACE('Vložení dat'!X1060,FIND(".",'Vložení dat'!X1060,1),1,",")),7)),""))</f>
        <v/>
      </c>
      <c r="S1062" s="18" t="str">
        <f>IF($A1062="Vyt",'Vložení dat'!AA1060,IF($A1062="VODA",VALUE(LEFT(TRIM(REPLACE('Vložení dat'!Y1060,FIND(".",'Vložení dat'!Y1060,1),1,",")),7)),""))</f>
        <v/>
      </c>
      <c r="T1062" s="18" t="str">
        <f>IF($A1062="Vyt",'Vložení dat'!AB1060,IF($A1062="VODA",VALUE(LEFT(TRIM(REPLACE('Vložení dat'!Z1060,FIND(".",'Vložení dat'!Z1060,1),1,",")),7)),""))</f>
        <v/>
      </c>
      <c r="U1062" s="18" t="str">
        <f>IF($A1062="Vyt",'Vložení dat'!AC1060,IF($A1062="VODA",VALUE(LEFT(TRIM(REPLACE('Vložení dat'!AA1060,FIND(".",'Vložení dat'!AA1060,1),1,",")),7)),""))</f>
        <v/>
      </c>
      <c r="V1062" s="18" t="str">
        <f>IF($A1062="Vyt",'Vložení dat'!AD1060,IF($A1062="VODA",VALUE(LEFT(TRIM(REPLACE('Vložení dat'!AB1060,FIND(".",'Vložení dat'!AB1060,1),1,",")),7)),""))</f>
        <v/>
      </c>
      <c r="W1062" s="18" t="str">
        <f>IF($A1062="Vyt",'Vložení dat'!AE1060,IF($A1062="VODA",VALUE(LEFT(TRIM(REPLACE('Vložení dat'!AC1060,FIND(".",'Vložení dat'!AC1060,1),1,",")),7)),""))</f>
        <v/>
      </c>
      <c r="X1062" s="18" t="str">
        <f>IF($A1062="Vyt",'Vložení dat'!AF1060,IF($A1062="VODA",VALUE(LEFT(TRIM(REPLACE('Vložení dat'!AD1060,FIND(".",'Vložení dat'!AD1060,1),1,",")),7)),""))</f>
        <v/>
      </c>
      <c r="Y1062" s="18" t="str">
        <f>IF($A1062="Vyt",'Vložení dat'!AG1060,IF($A1062="VODA",VALUE(LEFT(TRIM(REPLACE('Vložení dat'!AE1060,FIND(".",'Vložení dat'!AE1060,1),1,",")),7)),""))</f>
        <v/>
      </c>
      <c r="Z1062" s="18" t="str">
        <f>IF($A1062="Vyt",'Vložení dat'!AH1060,IF($A1062="VODA",VALUE(LEFT(TRIM(REPLACE('Vložení dat'!AF1060,FIND(".",'Vložení dat'!AF1060,1),1,",")),7)),""))</f>
        <v/>
      </c>
      <c r="AA1062" s="18" t="str">
        <f>IF($A1062="Vyt",'Vložení dat'!AI1060,IF($A1062="VODA",VALUE(LEFT(TRIM(REPLACE('Vložení dat'!AG1060,FIND(".",'Vložení dat'!AG1060,1),1,",")),7)),""))</f>
        <v/>
      </c>
      <c r="AB1062" s="18" t="str">
        <f>IF(A1062="Vyt",TRIM(LEFT('Vložení dat'!AY1060,9)),IF(A1062="VODA",TRIM(LEFT('Vložení dat'!BB1060,9)),""))</f>
        <v/>
      </c>
      <c r="AC1062" s="18" t="str">
        <f>IF(A1062="Vyt",TRIM(LEFT('Vložení dat'!AW1060,7)),"")</f>
        <v/>
      </c>
      <c r="AD1062" s="18" t="str">
        <f>IF(A1062="Vyt",VALUE(REPLACE(TRIM(LEFT('Vložení dat'!BA1060,4)),FIND(".",TRIM(LEFT('Vložení dat'!BA1060,4)),1),1,",")),IF(A1062="VODA",VALUE(REPLACE(TRIM(LEFT('Vložení dat'!BC1060,4)),FIND(".",TRIM(LEFT('Vložení dat'!BC1060,4)),1),1,",")),""))</f>
        <v/>
      </c>
      <c r="AE1062" s="12" t="str">
        <f>IF($A1062="Vyt",TRIM(LEFT(REPLACE('Vložení dat'!T1060,FIND(".",'Vložení dat'!T1060,1),1,","),5)),"")</f>
        <v/>
      </c>
      <c r="AF1062" s="12" t="str">
        <f>IF($A1062="Vyt",TRIM(LEFT(REPLACE('Vložení dat'!U1060,FIND(".",'Vložení dat'!U1060,1),1,","),5)),"")</f>
        <v/>
      </c>
      <c r="AG1062" s="13" t="str">
        <f>IF(A1062="Vyt",LEFT(REPLACE('Vložení dat'!AT1060,FIND(".",'Vložení dat'!AT1060,1),1,","),5)-LEFT(REPLACE('Vložení dat'!AU1060,FIND(".",'Vložení dat'!AU1060,1),1,","),5)," ")</f>
        <v xml:space="preserve"> </v>
      </c>
      <c r="AH1062" s="13" t="str">
        <f>IF(A1062="Vyt",LEFT(REPLACE('Vložení dat'!T1060,FIND(".",'Vložení dat'!T1060,1),1,","),5)-LEFT(REPLACE('Vložení dat'!U1060,FIND(".",'Vložení dat'!U1060,1),1,","),5),"")</f>
        <v/>
      </c>
      <c r="AI1062" t="str">
        <f>IF(A1062="Vyt"," ",IF(A1062="VODA",LEFT('Vložení dat'!AU1060,12),""))</f>
        <v/>
      </c>
      <c r="AJ1062" t="str">
        <f>IF(A1062="Vyt","",IF(A1062="VODA",LEFT('Vložení dat'!AV1060,12),""))</f>
        <v/>
      </c>
    </row>
    <row r="1063" spans="1:36" x14ac:dyDescent="0.3">
      <c r="A1063" s="13" t="str">
        <f>IF(OR('Vložení dat'!C1061=" VIP4RTN010 ",'Vložení dat'!C1061=" RED4RITN050.c10_001 "),"Vyt",IF(OR('Vložení dat'!C1061=" RED4WM050 ",'Vložení dat'!C1061=" RED4WM010 ",ISNUMBER(SEARCH("ECM4WM020.v20",'Vložení dat'!C1061,1))),"VODA",IF(ISBLANK('Vložení dat'!C1061),"",'Vložení dat'!C1061)))</f>
        <v/>
      </c>
      <c r="B1063" s="13" t="str">
        <f>TRIM('Vložení dat'!N1061)</f>
        <v/>
      </c>
      <c r="C1063" s="16" t="str">
        <f>TRIM('Vložení dat'!K1061)</f>
        <v/>
      </c>
      <c r="D1063" s="13" t="str">
        <f>TRIM('Vložení dat'!L1061)</f>
        <v/>
      </c>
      <c r="E1063" s="13" t="str">
        <f>TRIM('Vložení dat'!J1061)</f>
        <v/>
      </c>
      <c r="F1063" s="13" t="str">
        <f>TRIM('Vložení dat'!H1061)</f>
        <v/>
      </c>
      <c r="G1063" s="13" t="str">
        <f>TRIM('Vložení dat'!G1061)</f>
        <v/>
      </c>
      <c r="H1063" s="13" t="str">
        <f>TRIM('Vložení dat'!E1061)</f>
        <v/>
      </c>
      <c r="I1063" s="13" t="str">
        <f>TRIM('Vložení dat'!B1061)</f>
        <v/>
      </c>
      <c r="J1063" s="13" t="str">
        <f>IF(AND(OR(A1063="Vyt",A1063="VODA"),'Vložení dat'!O1061=0),"OK",IF(AND(OR(A1063="Vyt",A1063="VODA"),'Vložení dat'!O1061&lt;&gt;0),CONCATENATE("CHYBA - ",'Vložení dat'!O1061),""))</f>
        <v/>
      </c>
      <c r="K1063" s="13" t="str">
        <f>IF(A1063="Vyt",'Vložení dat'!R1061,IF(A1063="VODA",VALUE(TRIM(LEFT(REPLACE('Vložení dat'!T1061,FIND(".",'Vložení dat'!T1061,1),1,","),8))),""))</f>
        <v/>
      </c>
      <c r="L1063" s="16" t="str">
        <f>IF(A1063="Vyt",TRIM('Vložení dat'!S1061),IF(A1063="VODA",VALUE(TRIM(LEFT(REPLACE('Vložení dat'!R1061,FIND(".",'Vložení dat'!R1061,1),1,","),8))),""))</f>
        <v/>
      </c>
      <c r="M1063" s="16" t="str">
        <f>IF(A1063="Vyt",RIGHT('Vložení dat'!P1061,11),IF(A1063="VODA",VALUE(TRIM(LEFT(REPLACE('Vložení dat'!S1061,FIND(".",'Vložení dat'!S1061,1),1,","),8))),""))</f>
        <v/>
      </c>
      <c r="N1063" s="12" t="str">
        <f>IF(A1063="Vyt",TRIM('Vložení dat'!V1061),"")</f>
        <v/>
      </c>
      <c r="O1063" s="17" t="str">
        <f>IF(A1063="Vyt",TRIM(LEFT('Vložení dat'!W1061,9)),IF(A1063="VODA",TRIM(CONCATENATE(LEFT('Vložení dat'!U1061,3),".",MID('Vložení dat'!U1061,5,2),".",MID('Vložení dat'!U1061,8,2))),""))</f>
        <v/>
      </c>
      <c r="P1063" s="18" t="str">
        <f>IF($A1063="Vyt",'Vložení dat'!X1061,IF($A1063="VODA",VALUE(LEFT(TRIM(REPLACE('Vložení dat'!V1061,FIND(".",'Vložení dat'!V1061,1),1,",")),7)),""))</f>
        <v/>
      </c>
      <c r="Q1063" s="18" t="str">
        <f>IF($A1063="Vyt",'Vložení dat'!Y1061,IF($A1063="VODA",VALUE(LEFT(TRIM(REPLACE('Vložení dat'!W1061,FIND(".",'Vložení dat'!W1061,1),1,",")),7)),""))</f>
        <v/>
      </c>
      <c r="R1063" s="18" t="str">
        <f>IF($A1063="Vyt",'Vložení dat'!Z1061,IF($A1063="VODA",VALUE(LEFT(TRIM(REPLACE('Vložení dat'!X1061,FIND(".",'Vložení dat'!X1061,1),1,",")),7)),""))</f>
        <v/>
      </c>
      <c r="S1063" s="18" t="str">
        <f>IF($A1063="Vyt",'Vložení dat'!AA1061,IF($A1063="VODA",VALUE(LEFT(TRIM(REPLACE('Vložení dat'!Y1061,FIND(".",'Vložení dat'!Y1061,1),1,",")),7)),""))</f>
        <v/>
      </c>
      <c r="T1063" s="18" t="str">
        <f>IF($A1063="Vyt",'Vložení dat'!AB1061,IF($A1063="VODA",VALUE(LEFT(TRIM(REPLACE('Vložení dat'!Z1061,FIND(".",'Vložení dat'!Z1061,1),1,",")),7)),""))</f>
        <v/>
      </c>
      <c r="U1063" s="18" t="str">
        <f>IF($A1063="Vyt",'Vložení dat'!AC1061,IF($A1063="VODA",VALUE(LEFT(TRIM(REPLACE('Vložení dat'!AA1061,FIND(".",'Vložení dat'!AA1061,1),1,",")),7)),""))</f>
        <v/>
      </c>
      <c r="V1063" s="18" t="str">
        <f>IF($A1063="Vyt",'Vložení dat'!AD1061,IF($A1063="VODA",VALUE(LEFT(TRIM(REPLACE('Vložení dat'!AB1061,FIND(".",'Vložení dat'!AB1061,1),1,",")),7)),""))</f>
        <v/>
      </c>
      <c r="W1063" s="18" t="str">
        <f>IF($A1063="Vyt",'Vložení dat'!AE1061,IF($A1063="VODA",VALUE(LEFT(TRIM(REPLACE('Vložení dat'!AC1061,FIND(".",'Vložení dat'!AC1061,1),1,",")),7)),""))</f>
        <v/>
      </c>
      <c r="X1063" s="18" t="str">
        <f>IF($A1063="Vyt",'Vložení dat'!AF1061,IF($A1063="VODA",VALUE(LEFT(TRIM(REPLACE('Vložení dat'!AD1061,FIND(".",'Vložení dat'!AD1061,1),1,",")),7)),""))</f>
        <v/>
      </c>
      <c r="Y1063" s="18" t="str">
        <f>IF($A1063="Vyt",'Vložení dat'!AG1061,IF($A1063="VODA",VALUE(LEFT(TRIM(REPLACE('Vložení dat'!AE1061,FIND(".",'Vložení dat'!AE1061,1),1,",")),7)),""))</f>
        <v/>
      </c>
      <c r="Z1063" s="18" t="str">
        <f>IF($A1063="Vyt",'Vložení dat'!AH1061,IF($A1063="VODA",VALUE(LEFT(TRIM(REPLACE('Vložení dat'!AF1061,FIND(".",'Vložení dat'!AF1061,1),1,",")),7)),""))</f>
        <v/>
      </c>
      <c r="AA1063" s="18" t="str">
        <f>IF($A1063="Vyt",'Vložení dat'!AI1061,IF($A1063="VODA",VALUE(LEFT(TRIM(REPLACE('Vložení dat'!AG1061,FIND(".",'Vložení dat'!AG1061,1),1,",")),7)),""))</f>
        <v/>
      </c>
      <c r="AB1063" s="18" t="str">
        <f>IF(A1063="Vyt",TRIM(LEFT('Vložení dat'!AY1061,9)),IF(A1063="VODA",TRIM(LEFT('Vložení dat'!BB1061,9)),""))</f>
        <v/>
      </c>
      <c r="AC1063" s="18" t="str">
        <f>IF(A1063="Vyt",TRIM(LEFT('Vložení dat'!AW1061,7)),"")</f>
        <v/>
      </c>
      <c r="AD1063" s="18" t="str">
        <f>IF(A1063="Vyt",VALUE(REPLACE(TRIM(LEFT('Vložení dat'!BA1061,4)),FIND(".",TRIM(LEFT('Vložení dat'!BA1061,4)),1),1,",")),IF(A1063="VODA",VALUE(REPLACE(TRIM(LEFT('Vložení dat'!BC1061,4)),FIND(".",TRIM(LEFT('Vložení dat'!BC1061,4)),1),1,",")),""))</f>
        <v/>
      </c>
      <c r="AE1063" s="12" t="str">
        <f>IF($A1063="Vyt",TRIM(LEFT(REPLACE('Vložení dat'!T1061,FIND(".",'Vložení dat'!T1061,1),1,","),5)),"")</f>
        <v/>
      </c>
      <c r="AF1063" s="12" t="str">
        <f>IF($A1063="Vyt",TRIM(LEFT(REPLACE('Vložení dat'!U1061,FIND(".",'Vložení dat'!U1061,1),1,","),5)),"")</f>
        <v/>
      </c>
      <c r="AG1063" s="13" t="str">
        <f>IF(A1063="Vyt",LEFT(REPLACE('Vložení dat'!AT1061,FIND(".",'Vložení dat'!AT1061,1),1,","),5)-LEFT(REPLACE('Vložení dat'!AU1061,FIND(".",'Vložení dat'!AU1061,1),1,","),5)," ")</f>
        <v xml:space="preserve"> </v>
      </c>
      <c r="AH1063" s="13" t="str">
        <f>IF(A1063="Vyt",LEFT(REPLACE('Vložení dat'!T1061,FIND(".",'Vložení dat'!T1061,1),1,","),5)-LEFT(REPLACE('Vložení dat'!U1061,FIND(".",'Vložení dat'!U1061,1),1,","),5),"")</f>
        <v/>
      </c>
      <c r="AI1063" t="str">
        <f>IF(A1063="Vyt"," ",IF(A1063="VODA",LEFT('Vložení dat'!AU1061,12),""))</f>
        <v/>
      </c>
      <c r="AJ1063" t="str">
        <f>IF(A1063="Vyt","",IF(A1063="VODA",LEFT('Vložení dat'!AV1061,12),""))</f>
        <v/>
      </c>
    </row>
    <row r="1064" spans="1:36" x14ac:dyDescent="0.3">
      <c r="A1064" s="13" t="str">
        <f>IF(OR('Vložení dat'!C1062=" VIP4RTN010 ",'Vložení dat'!C1062=" RED4RITN050.c10_001 "),"Vyt",IF(OR('Vložení dat'!C1062=" RED4WM050 ",'Vložení dat'!C1062=" RED4WM010 ",ISNUMBER(SEARCH("ECM4WM020.v20",'Vložení dat'!C1062,1))),"VODA",IF(ISBLANK('Vložení dat'!C1062),"",'Vložení dat'!C1062)))</f>
        <v/>
      </c>
      <c r="B1064" s="13" t="str">
        <f>TRIM('Vložení dat'!N1062)</f>
        <v/>
      </c>
      <c r="C1064" s="16" t="str">
        <f>TRIM('Vložení dat'!K1062)</f>
        <v/>
      </c>
      <c r="D1064" s="13" t="str">
        <f>TRIM('Vložení dat'!L1062)</f>
        <v/>
      </c>
      <c r="E1064" s="13" t="str">
        <f>TRIM('Vložení dat'!J1062)</f>
        <v/>
      </c>
      <c r="F1064" s="13" t="str">
        <f>TRIM('Vložení dat'!H1062)</f>
        <v/>
      </c>
      <c r="G1064" s="13" t="str">
        <f>TRIM('Vložení dat'!G1062)</f>
        <v/>
      </c>
      <c r="H1064" s="13" t="str">
        <f>TRIM('Vložení dat'!E1062)</f>
        <v/>
      </c>
      <c r="I1064" s="13" t="str">
        <f>TRIM('Vložení dat'!B1062)</f>
        <v/>
      </c>
      <c r="J1064" s="13" t="str">
        <f>IF(AND(OR(A1064="Vyt",A1064="VODA"),'Vložení dat'!O1062=0),"OK",IF(AND(OR(A1064="Vyt",A1064="VODA"),'Vložení dat'!O1062&lt;&gt;0),CONCATENATE("CHYBA - ",'Vložení dat'!O1062),""))</f>
        <v/>
      </c>
      <c r="K1064" s="13" t="str">
        <f>IF(A1064="Vyt",'Vložení dat'!R1062,IF(A1064="VODA",VALUE(TRIM(LEFT(REPLACE('Vložení dat'!T1062,FIND(".",'Vložení dat'!T1062,1),1,","),8))),""))</f>
        <v/>
      </c>
      <c r="L1064" s="16" t="str">
        <f>IF(A1064="Vyt",TRIM('Vložení dat'!S1062),IF(A1064="VODA",VALUE(TRIM(LEFT(REPLACE('Vložení dat'!R1062,FIND(".",'Vložení dat'!R1062,1),1,","),8))),""))</f>
        <v/>
      </c>
      <c r="M1064" s="16" t="str">
        <f>IF(A1064="Vyt",RIGHT('Vložení dat'!P1062,11),IF(A1064="VODA",VALUE(TRIM(LEFT(REPLACE('Vložení dat'!S1062,FIND(".",'Vložení dat'!S1062,1),1,","),8))),""))</f>
        <v/>
      </c>
      <c r="N1064" s="12" t="str">
        <f>IF(A1064="Vyt",TRIM('Vložení dat'!V1062),"")</f>
        <v/>
      </c>
      <c r="O1064" s="17" t="str">
        <f>IF(A1064="Vyt",TRIM(LEFT('Vložení dat'!W1062,9)),IF(A1064="VODA",TRIM(CONCATENATE(LEFT('Vložení dat'!U1062,3),".",MID('Vložení dat'!U1062,5,2),".",MID('Vložení dat'!U1062,8,2))),""))</f>
        <v/>
      </c>
      <c r="P1064" s="18" t="str">
        <f>IF($A1064="Vyt",'Vložení dat'!X1062,IF($A1064="VODA",VALUE(LEFT(TRIM(REPLACE('Vložení dat'!V1062,FIND(".",'Vložení dat'!V1062,1),1,",")),7)),""))</f>
        <v/>
      </c>
      <c r="Q1064" s="18" t="str">
        <f>IF($A1064="Vyt",'Vložení dat'!Y1062,IF($A1064="VODA",VALUE(LEFT(TRIM(REPLACE('Vložení dat'!W1062,FIND(".",'Vložení dat'!W1062,1),1,",")),7)),""))</f>
        <v/>
      </c>
      <c r="R1064" s="18" t="str">
        <f>IF($A1064="Vyt",'Vložení dat'!Z1062,IF($A1064="VODA",VALUE(LEFT(TRIM(REPLACE('Vložení dat'!X1062,FIND(".",'Vložení dat'!X1062,1),1,",")),7)),""))</f>
        <v/>
      </c>
      <c r="S1064" s="18" t="str">
        <f>IF($A1064="Vyt",'Vložení dat'!AA1062,IF($A1064="VODA",VALUE(LEFT(TRIM(REPLACE('Vložení dat'!Y1062,FIND(".",'Vložení dat'!Y1062,1),1,",")),7)),""))</f>
        <v/>
      </c>
      <c r="T1064" s="18" t="str">
        <f>IF($A1064="Vyt",'Vložení dat'!AB1062,IF($A1064="VODA",VALUE(LEFT(TRIM(REPLACE('Vložení dat'!Z1062,FIND(".",'Vložení dat'!Z1062,1),1,",")),7)),""))</f>
        <v/>
      </c>
      <c r="U1064" s="18" t="str">
        <f>IF($A1064="Vyt",'Vložení dat'!AC1062,IF($A1064="VODA",VALUE(LEFT(TRIM(REPLACE('Vložení dat'!AA1062,FIND(".",'Vložení dat'!AA1062,1),1,",")),7)),""))</f>
        <v/>
      </c>
      <c r="V1064" s="18" t="str">
        <f>IF($A1064="Vyt",'Vložení dat'!AD1062,IF($A1064="VODA",VALUE(LEFT(TRIM(REPLACE('Vložení dat'!AB1062,FIND(".",'Vložení dat'!AB1062,1),1,",")),7)),""))</f>
        <v/>
      </c>
      <c r="W1064" s="18" t="str">
        <f>IF($A1064="Vyt",'Vložení dat'!AE1062,IF($A1064="VODA",VALUE(LEFT(TRIM(REPLACE('Vložení dat'!AC1062,FIND(".",'Vložení dat'!AC1062,1),1,",")),7)),""))</f>
        <v/>
      </c>
      <c r="X1064" s="18" t="str">
        <f>IF($A1064="Vyt",'Vložení dat'!AF1062,IF($A1064="VODA",VALUE(LEFT(TRIM(REPLACE('Vložení dat'!AD1062,FIND(".",'Vložení dat'!AD1062,1),1,",")),7)),""))</f>
        <v/>
      </c>
      <c r="Y1064" s="18" t="str">
        <f>IF($A1064="Vyt",'Vložení dat'!AG1062,IF($A1064="VODA",VALUE(LEFT(TRIM(REPLACE('Vložení dat'!AE1062,FIND(".",'Vložení dat'!AE1062,1),1,",")),7)),""))</f>
        <v/>
      </c>
      <c r="Z1064" s="18" t="str">
        <f>IF($A1064="Vyt",'Vložení dat'!AH1062,IF($A1064="VODA",VALUE(LEFT(TRIM(REPLACE('Vložení dat'!AF1062,FIND(".",'Vložení dat'!AF1062,1),1,",")),7)),""))</f>
        <v/>
      </c>
      <c r="AA1064" s="18" t="str">
        <f>IF($A1064="Vyt",'Vložení dat'!AI1062,IF($A1064="VODA",VALUE(LEFT(TRIM(REPLACE('Vložení dat'!AG1062,FIND(".",'Vložení dat'!AG1062,1),1,",")),7)),""))</f>
        <v/>
      </c>
      <c r="AB1064" s="18" t="str">
        <f>IF(A1064="Vyt",TRIM(LEFT('Vložení dat'!AY1062,9)),IF(A1064="VODA",TRIM(LEFT('Vložení dat'!BB1062,9)),""))</f>
        <v/>
      </c>
      <c r="AC1064" s="18" t="str">
        <f>IF(A1064="Vyt",TRIM(LEFT('Vložení dat'!AW1062,7)),"")</f>
        <v/>
      </c>
      <c r="AD1064" s="18" t="str">
        <f>IF(A1064="Vyt",VALUE(REPLACE(TRIM(LEFT('Vložení dat'!BA1062,4)),FIND(".",TRIM(LEFT('Vložení dat'!BA1062,4)),1),1,",")),IF(A1064="VODA",VALUE(REPLACE(TRIM(LEFT('Vložení dat'!BC1062,4)),FIND(".",TRIM(LEFT('Vložení dat'!BC1062,4)),1),1,",")),""))</f>
        <v/>
      </c>
      <c r="AE1064" s="12" t="str">
        <f>IF($A1064="Vyt",TRIM(LEFT(REPLACE('Vložení dat'!T1062,FIND(".",'Vložení dat'!T1062,1),1,","),5)),"")</f>
        <v/>
      </c>
      <c r="AF1064" s="12" t="str">
        <f>IF($A1064="Vyt",TRIM(LEFT(REPLACE('Vložení dat'!U1062,FIND(".",'Vložení dat'!U1062,1),1,","),5)),"")</f>
        <v/>
      </c>
      <c r="AG1064" s="13" t="str">
        <f>IF(A1064="Vyt",LEFT(REPLACE('Vložení dat'!AT1062,FIND(".",'Vložení dat'!AT1062,1),1,","),5)-LEFT(REPLACE('Vložení dat'!AU1062,FIND(".",'Vložení dat'!AU1062,1),1,","),5)," ")</f>
        <v xml:space="preserve"> </v>
      </c>
      <c r="AH1064" s="13" t="str">
        <f>IF(A1064="Vyt",LEFT(REPLACE('Vložení dat'!T1062,FIND(".",'Vložení dat'!T1062,1),1,","),5)-LEFT(REPLACE('Vložení dat'!U1062,FIND(".",'Vložení dat'!U1062,1),1,","),5),"")</f>
        <v/>
      </c>
      <c r="AI1064" t="str">
        <f>IF(A1064="Vyt"," ",IF(A1064="VODA",LEFT('Vložení dat'!AU1062,12),""))</f>
        <v/>
      </c>
      <c r="AJ1064" t="str">
        <f>IF(A1064="Vyt","",IF(A1064="VODA",LEFT('Vložení dat'!AV1062,12),""))</f>
        <v/>
      </c>
    </row>
    <row r="1065" spans="1:36" x14ac:dyDescent="0.3">
      <c r="A1065" s="13" t="str">
        <f>IF(OR('Vložení dat'!C1063=" VIP4RTN010 ",'Vložení dat'!C1063=" RED4RITN050.c10_001 "),"Vyt",IF(OR('Vložení dat'!C1063=" RED4WM050 ",'Vložení dat'!C1063=" RED4WM010 ",ISNUMBER(SEARCH("ECM4WM020.v20",'Vložení dat'!C1063,1))),"VODA",IF(ISBLANK('Vložení dat'!C1063),"",'Vložení dat'!C1063)))</f>
        <v/>
      </c>
      <c r="B1065" s="13" t="str">
        <f>TRIM('Vložení dat'!N1063)</f>
        <v/>
      </c>
      <c r="C1065" s="16" t="str">
        <f>TRIM('Vložení dat'!K1063)</f>
        <v/>
      </c>
      <c r="D1065" s="13" t="str">
        <f>TRIM('Vložení dat'!L1063)</f>
        <v/>
      </c>
      <c r="E1065" s="13" t="str">
        <f>TRIM('Vložení dat'!J1063)</f>
        <v/>
      </c>
      <c r="F1065" s="13" t="str">
        <f>TRIM('Vložení dat'!H1063)</f>
        <v/>
      </c>
      <c r="G1065" s="13" t="str">
        <f>TRIM('Vložení dat'!G1063)</f>
        <v/>
      </c>
      <c r="H1065" s="13" t="str">
        <f>TRIM('Vložení dat'!E1063)</f>
        <v/>
      </c>
      <c r="I1065" s="13" t="str">
        <f>TRIM('Vložení dat'!B1063)</f>
        <v/>
      </c>
      <c r="J1065" s="13" t="str">
        <f>IF(AND(OR(A1065="Vyt",A1065="VODA"),'Vložení dat'!O1063=0),"OK",IF(AND(OR(A1065="Vyt",A1065="VODA"),'Vložení dat'!O1063&lt;&gt;0),CONCATENATE("CHYBA - ",'Vložení dat'!O1063),""))</f>
        <v/>
      </c>
      <c r="K1065" s="13" t="str">
        <f>IF(A1065="Vyt",'Vložení dat'!R1063,IF(A1065="VODA",VALUE(TRIM(LEFT(REPLACE('Vložení dat'!T1063,FIND(".",'Vložení dat'!T1063,1),1,","),8))),""))</f>
        <v/>
      </c>
      <c r="L1065" s="16" t="str">
        <f>IF(A1065="Vyt",TRIM('Vložení dat'!S1063),IF(A1065="VODA",VALUE(TRIM(LEFT(REPLACE('Vložení dat'!R1063,FIND(".",'Vložení dat'!R1063,1),1,","),8))),""))</f>
        <v/>
      </c>
      <c r="M1065" s="16" t="str">
        <f>IF(A1065="Vyt",RIGHT('Vložení dat'!P1063,11),IF(A1065="VODA",VALUE(TRIM(LEFT(REPLACE('Vložení dat'!S1063,FIND(".",'Vložení dat'!S1063,1),1,","),8))),""))</f>
        <v/>
      </c>
      <c r="N1065" s="12" t="str">
        <f>IF(A1065="Vyt",TRIM('Vložení dat'!V1063),"")</f>
        <v/>
      </c>
      <c r="O1065" s="17" t="str">
        <f>IF(A1065="Vyt",TRIM(LEFT('Vložení dat'!W1063,9)),IF(A1065="VODA",TRIM(CONCATENATE(LEFT('Vložení dat'!U1063,3),".",MID('Vložení dat'!U1063,5,2),".",MID('Vložení dat'!U1063,8,2))),""))</f>
        <v/>
      </c>
      <c r="P1065" s="18" t="str">
        <f>IF($A1065="Vyt",'Vložení dat'!X1063,IF($A1065="VODA",VALUE(LEFT(TRIM(REPLACE('Vložení dat'!V1063,FIND(".",'Vložení dat'!V1063,1),1,",")),7)),""))</f>
        <v/>
      </c>
      <c r="Q1065" s="18" t="str">
        <f>IF($A1065="Vyt",'Vložení dat'!Y1063,IF($A1065="VODA",VALUE(LEFT(TRIM(REPLACE('Vložení dat'!W1063,FIND(".",'Vložení dat'!W1063,1),1,",")),7)),""))</f>
        <v/>
      </c>
      <c r="R1065" s="18" t="str">
        <f>IF($A1065="Vyt",'Vložení dat'!Z1063,IF($A1065="VODA",VALUE(LEFT(TRIM(REPLACE('Vložení dat'!X1063,FIND(".",'Vložení dat'!X1063,1),1,",")),7)),""))</f>
        <v/>
      </c>
      <c r="S1065" s="18" t="str">
        <f>IF($A1065="Vyt",'Vložení dat'!AA1063,IF($A1065="VODA",VALUE(LEFT(TRIM(REPLACE('Vložení dat'!Y1063,FIND(".",'Vložení dat'!Y1063,1),1,",")),7)),""))</f>
        <v/>
      </c>
      <c r="T1065" s="18" t="str">
        <f>IF($A1065="Vyt",'Vložení dat'!AB1063,IF($A1065="VODA",VALUE(LEFT(TRIM(REPLACE('Vložení dat'!Z1063,FIND(".",'Vložení dat'!Z1063,1),1,",")),7)),""))</f>
        <v/>
      </c>
      <c r="U1065" s="18" t="str">
        <f>IF($A1065="Vyt",'Vložení dat'!AC1063,IF($A1065="VODA",VALUE(LEFT(TRIM(REPLACE('Vložení dat'!AA1063,FIND(".",'Vložení dat'!AA1063,1),1,",")),7)),""))</f>
        <v/>
      </c>
      <c r="V1065" s="18" t="str">
        <f>IF($A1065="Vyt",'Vložení dat'!AD1063,IF($A1065="VODA",VALUE(LEFT(TRIM(REPLACE('Vložení dat'!AB1063,FIND(".",'Vložení dat'!AB1063,1),1,",")),7)),""))</f>
        <v/>
      </c>
      <c r="W1065" s="18" t="str">
        <f>IF($A1065="Vyt",'Vložení dat'!AE1063,IF($A1065="VODA",VALUE(LEFT(TRIM(REPLACE('Vložení dat'!AC1063,FIND(".",'Vložení dat'!AC1063,1),1,",")),7)),""))</f>
        <v/>
      </c>
      <c r="X1065" s="18" t="str">
        <f>IF($A1065="Vyt",'Vložení dat'!AF1063,IF($A1065="VODA",VALUE(LEFT(TRIM(REPLACE('Vložení dat'!AD1063,FIND(".",'Vložení dat'!AD1063,1),1,",")),7)),""))</f>
        <v/>
      </c>
      <c r="Y1065" s="18" t="str">
        <f>IF($A1065="Vyt",'Vložení dat'!AG1063,IF($A1065="VODA",VALUE(LEFT(TRIM(REPLACE('Vložení dat'!AE1063,FIND(".",'Vložení dat'!AE1063,1),1,",")),7)),""))</f>
        <v/>
      </c>
      <c r="Z1065" s="18" t="str">
        <f>IF($A1065="Vyt",'Vložení dat'!AH1063,IF($A1065="VODA",VALUE(LEFT(TRIM(REPLACE('Vložení dat'!AF1063,FIND(".",'Vložení dat'!AF1063,1),1,",")),7)),""))</f>
        <v/>
      </c>
      <c r="AA1065" s="18" t="str">
        <f>IF($A1065="Vyt",'Vložení dat'!AI1063,IF($A1065="VODA",VALUE(LEFT(TRIM(REPLACE('Vložení dat'!AG1063,FIND(".",'Vložení dat'!AG1063,1),1,",")),7)),""))</f>
        <v/>
      </c>
      <c r="AB1065" s="18" t="str">
        <f>IF(A1065="Vyt",TRIM(LEFT('Vložení dat'!AY1063,9)),IF(A1065="VODA",TRIM(LEFT('Vložení dat'!BB1063,9)),""))</f>
        <v/>
      </c>
      <c r="AC1065" s="18" t="str">
        <f>IF(A1065="Vyt",TRIM(LEFT('Vložení dat'!AW1063,7)),"")</f>
        <v/>
      </c>
      <c r="AD1065" s="18" t="str">
        <f>IF(A1065="Vyt",VALUE(REPLACE(TRIM(LEFT('Vložení dat'!BA1063,4)),FIND(".",TRIM(LEFT('Vložení dat'!BA1063,4)),1),1,",")),IF(A1065="VODA",VALUE(REPLACE(TRIM(LEFT('Vložení dat'!BC1063,4)),FIND(".",TRIM(LEFT('Vložení dat'!BC1063,4)),1),1,",")),""))</f>
        <v/>
      </c>
      <c r="AE1065" s="12" t="str">
        <f>IF($A1065="Vyt",TRIM(LEFT(REPLACE('Vložení dat'!T1063,FIND(".",'Vložení dat'!T1063,1),1,","),5)),"")</f>
        <v/>
      </c>
      <c r="AF1065" s="12" t="str">
        <f>IF($A1065="Vyt",TRIM(LEFT(REPLACE('Vložení dat'!U1063,FIND(".",'Vložení dat'!U1063,1),1,","),5)),"")</f>
        <v/>
      </c>
      <c r="AG1065" s="13" t="str">
        <f>IF(A1065="Vyt",LEFT(REPLACE('Vložení dat'!AT1063,FIND(".",'Vložení dat'!AT1063,1),1,","),5)-LEFT(REPLACE('Vložení dat'!AU1063,FIND(".",'Vložení dat'!AU1063,1),1,","),5)," ")</f>
        <v xml:space="preserve"> </v>
      </c>
      <c r="AH1065" s="13" t="str">
        <f>IF(A1065="Vyt",LEFT(REPLACE('Vložení dat'!T1063,FIND(".",'Vložení dat'!T1063,1),1,","),5)-LEFT(REPLACE('Vložení dat'!U1063,FIND(".",'Vložení dat'!U1063,1),1,","),5),"")</f>
        <v/>
      </c>
      <c r="AI1065" t="str">
        <f>IF(A1065="Vyt"," ",IF(A1065="VODA",LEFT('Vložení dat'!AU1063,12),""))</f>
        <v/>
      </c>
      <c r="AJ1065" t="str">
        <f>IF(A1065="Vyt","",IF(A1065="VODA",LEFT('Vložení dat'!AV1063,12),""))</f>
        <v/>
      </c>
    </row>
    <row r="1066" spans="1:36" x14ac:dyDescent="0.3">
      <c r="A1066" s="13" t="str">
        <f>IF(OR('Vložení dat'!C1064=" VIP4RTN010 ",'Vložení dat'!C1064=" RED4RITN050.c10_001 "),"Vyt",IF(OR('Vložení dat'!C1064=" RED4WM050 ",'Vložení dat'!C1064=" RED4WM010 ",ISNUMBER(SEARCH("ECM4WM020.v20",'Vložení dat'!C1064,1))),"VODA",IF(ISBLANK('Vložení dat'!C1064),"",'Vložení dat'!C1064)))</f>
        <v/>
      </c>
      <c r="B1066" s="13" t="str">
        <f>TRIM('Vložení dat'!N1064)</f>
        <v/>
      </c>
      <c r="C1066" s="16" t="str">
        <f>TRIM('Vložení dat'!K1064)</f>
        <v/>
      </c>
      <c r="D1066" s="13" t="str">
        <f>TRIM('Vložení dat'!L1064)</f>
        <v/>
      </c>
      <c r="E1066" s="13" t="str">
        <f>TRIM('Vložení dat'!J1064)</f>
        <v/>
      </c>
      <c r="F1066" s="13" t="str">
        <f>TRIM('Vložení dat'!H1064)</f>
        <v/>
      </c>
      <c r="G1066" s="13" t="str">
        <f>TRIM('Vložení dat'!G1064)</f>
        <v/>
      </c>
      <c r="H1066" s="13" t="str">
        <f>TRIM('Vložení dat'!E1064)</f>
        <v/>
      </c>
      <c r="I1066" s="13" t="str">
        <f>TRIM('Vložení dat'!B1064)</f>
        <v/>
      </c>
      <c r="J1066" s="13" t="str">
        <f>IF(AND(OR(A1066="Vyt",A1066="VODA"),'Vložení dat'!O1064=0),"OK",IF(AND(OR(A1066="Vyt",A1066="VODA"),'Vložení dat'!O1064&lt;&gt;0),CONCATENATE("CHYBA - ",'Vložení dat'!O1064),""))</f>
        <v/>
      </c>
      <c r="K1066" s="13" t="str">
        <f>IF(A1066="Vyt",'Vložení dat'!R1064,IF(A1066="VODA",VALUE(TRIM(LEFT(REPLACE('Vložení dat'!T1064,FIND(".",'Vložení dat'!T1064,1),1,","),8))),""))</f>
        <v/>
      </c>
      <c r="L1066" s="16" t="str">
        <f>IF(A1066="Vyt",TRIM('Vložení dat'!S1064),IF(A1066="VODA",VALUE(TRIM(LEFT(REPLACE('Vložení dat'!R1064,FIND(".",'Vložení dat'!R1064,1),1,","),8))),""))</f>
        <v/>
      </c>
      <c r="M1066" s="16" t="str">
        <f>IF(A1066="Vyt",RIGHT('Vložení dat'!P1064,11),IF(A1066="VODA",VALUE(TRIM(LEFT(REPLACE('Vložení dat'!S1064,FIND(".",'Vložení dat'!S1064,1),1,","),8))),""))</f>
        <v/>
      </c>
      <c r="N1066" s="12" t="str">
        <f>IF(A1066="Vyt",TRIM('Vložení dat'!V1064),"")</f>
        <v/>
      </c>
      <c r="O1066" s="17" t="str">
        <f>IF(A1066="Vyt",TRIM(LEFT('Vložení dat'!W1064,9)),IF(A1066="VODA",TRIM(CONCATENATE(LEFT('Vložení dat'!U1064,3),".",MID('Vložení dat'!U1064,5,2),".",MID('Vložení dat'!U1064,8,2))),""))</f>
        <v/>
      </c>
      <c r="P1066" s="18" t="str">
        <f>IF($A1066="Vyt",'Vložení dat'!X1064,IF($A1066="VODA",VALUE(LEFT(TRIM(REPLACE('Vložení dat'!V1064,FIND(".",'Vložení dat'!V1064,1),1,",")),7)),""))</f>
        <v/>
      </c>
      <c r="Q1066" s="18" t="str">
        <f>IF($A1066="Vyt",'Vložení dat'!Y1064,IF($A1066="VODA",VALUE(LEFT(TRIM(REPLACE('Vložení dat'!W1064,FIND(".",'Vložení dat'!W1064,1),1,",")),7)),""))</f>
        <v/>
      </c>
      <c r="R1066" s="18" t="str">
        <f>IF($A1066="Vyt",'Vložení dat'!Z1064,IF($A1066="VODA",VALUE(LEFT(TRIM(REPLACE('Vložení dat'!X1064,FIND(".",'Vložení dat'!X1064,1),1,",")),7)),""))</f>
        <v/>
      </c>
      <c r="S1066" s="18" t="str">
        <f>IF($A1066="Vyt",'Vložení dat'!AA1064,IF($A1066="VODA",VALUE(LEFT(TRIM(REPLACE('Vložení dat'!Y1064,FIND(".",'Vložení dat'!Y1064,1),1,",")),7)),""))</f>
        <v/>
      </c>
      <c r="T1066" s="18" t="str">
        <f>IF($A1066="Vyt",'Vložení dat'!AB1064,IF($A1066="VODA",VALUE(LEFT(TRIM(REPLACE('Vložení dat'!Z1064,FIND(".",'Vložení dat'!Z1064,1),1,",")),7)),""))</f>
        <v/>
      </c>
      <c r="U1066" s="18" t="str">
        <f>IF($A1066="Vyt",'Vložení dat'!AC1064,IF($A1066="VODA",VALUE(LEFT(TRIM(REPLACE('Vložení dat'!AA1064,FIND(".",'Vložení dat'!AA1064,1),1,",")),7)),""))</f>
        <v/>
      </c>
      <c r="V1066" s="18" t="str">
        <f>IF($A1066="Vyt",'Vložení dat'!AD1064,IF($A1066="VODA",VALUE(LEFT(TRIM(REPLACE('Vložení dat'!AB1064,FIND(".",'Vložení dat'!AB1064,1),1,",")),7)),""))</f>
        <v/>
      </c>
      <c r="W1066" s="18" t="str">
        <f>IF($A1066="Vyt",'Vložení dat'!AE1064,IF($A1066="VODA",VALUE(LEFT(TRIM(REPLACE('Vložení dat'!AC1064,FIND(".",'Vložení dat'!AC1064,1),1,",")),7)),""))</f>
        <v/>
      </c>
      <c r="X1066" s="18" t="str">
        <f>IF($A1066="Vyt",'Vložení dat'!AF1064,IF($A1066="VODA",VALUE(LEFT(TRIM(REPLACE('Vložení dat'!AD1064,FIND(".",'Vložení dat'!AD1064,1),1,",")),7)),""))</f>
        <v/>
      </c>
      <c r="Y1066" s="18" t="str">
        <f>IF($A1066="Vyt",'Vložení dat'!AG1064,IF($A1066="VODA",VALUE(LEFT(TRIM(REPLACE('Vložení dat'!AE1064,FIND(".",'Vložení dat'!AE1064,1),1,",")),7)),""))</f>
        <v/>
      </c>
      <c r="Z1066" s="18" t="str">
        <f>IF($A1066="Vyt",'Vložení dat'!AH1064,IF($A1066="VODA",VALUE(LEFT(TRIM(REPLACE('Vložení dat'!AF1064,FIND(".",'Vložení dat'!AF1064,1),1,",")),7)),""))</f>
        <v/>
      </c>
      <c r="AA1066" s="18" t="str">
        <f>IF($A1066="Vyt",'Vložení dat'!AI1064,IF($A1066="VODA",VALUE(LEFT(TRIM(REPLACE('Vložení dat'!AG1064,FIND(".",'Vložení dat'!AG1064,1),1,",")),7)),""))</f>
        <v/>
      </c>
      <c r="AB1066" s="18" t="str">
        <f>IF(A1066="Vyt",TRIM(LEFT('Vložení dat'!AY1064,9)),IF(A1066="VODA",TRIM(LEFT('Vložení dat'!BB1064,9)),""))</f>
        <v/>
      </c>
      <c r="AC1066" s="18" t="str">
        <f>IF(A1066="Vyt",TRIM(LEFT('Vložení dat'!AW1064,7)),"")</f>
        <v/>
      </c>
      <c r="AD1066" s="18" t="str">
        <f>IF(A1066="Vyt",VALUE(REPLACE(TRIM(LEFT('Vložení dat'!BA1064,4)),FIND(".",TRIM(LEFT('Vložení dat'!BA1064,4)),1),1,",")),IF(A1066="VODA",VALUE(REPLACE(TRIM(LEFT('Vložení dat'!BC1064,4)),FIND(".",TRIM(LEFT('Vložení dat'!BC1064,4)),1),1,",")),""))</f>
        <v/>
      </c>
      <c r="AE1066" s="12" t="str">
        <f>IF($A1066="Vyt",TRIM(LEFT(REPLACE('Vložení dat'!T1064,FIND(".",'Vložení dat'!T1064,1),1,","),5)),"")</f>
        <v/>
      </c>
      <c r="AF1066" s="12" t="str">
        <f>IF($A1066="Vyt",TRIM(LEFT(REPLACE('Vložení dat'!U1064,FIND(".",'Vložení dat'!U1064,1),1,","),5)),"")</f>
        <v/>
      </c>
      <c r="AG1066" s="13" t="str">
        <f>IF(A1066="Vyt",LEFT(REPLACE('Vložení dat'!AT1064,FIND(".",'Vložení dat'!AT1064,1),1,","),5)-LEFT(REPLACE('Vložení dat'!AU1064,FIND(".",'Vložení dat'!AU1064,1),1,","),5)," ")</f>
        <v xml:space="preserve"> </v>
      </c>
      <c r="AH1066" s="13" t="str">
        <f>IF(A1066="Vyt",LEFT(REPLACE('Vložení dat'!T1064,FIND(".",'Vložení dat'!T1064,1),1,","),5)-LEFT(REPLACE('Vložení dat'!U1064,FIND(".",'Vložení dat'!U1064,1),1,","),5),"")</f>
        <v/>
      </c>
      <c r="AI1066" t="str">
        <f>IF(A1066="Vyt"," ",IF(A1066="VODA",LEFT('Vložení dat'!AU1064,12),""))</f>
        <v/>
      </c>
      <c r="AJ1066" t="str">
        <f>IF(A1066="Vyt","",IF(A1066="VODA",LEFT('Vložení dat'!AV1064,12),""))</f>
        <v/>
      </c>
    </row>
    <row r="1067" spans="1:36" x14ac:dyDescent="0.3">
      <c r="A1067" s="13" t="str">
        <f>IF(OR('Vložení dat'!C1065=" VIP4RTN010 ",'Vložení dat'!C1065=" RED4RITN050.c10_001 "),"Vyt",IF(OR('Vložení dat'!C1065=" RED4WM050 ",'Vložení dat'!C1065=" RED4WM010 ",ISNUMBER(SEARCH("ECM4WM020.v20",'Vložení dat'!C1065,1))),"VODA",IF(ISBLANK('Vložení dat'!C1065),"",'Vložení dat'!C1065)))</f>
        <v/>
      </c>
      <c r="B1067" s="13" t="str">
        <f>TRIM('Vložení dat'!N1065)</f>
        <v/>
      </c>
      <c r="C1067" s="16" t="str">
        <f>TRIM('Vložení dat'!K1065)</f>
        <v/>
      </c>
      <c r="D1067" s="13" t="str">
        <f>TRIM('Vložení dat'!L1065)</f>
        <v/>
      </c>
      <c r="E1067" s="13" t="str">
        <f>TRIM('Vložení dat'!J1065)</f>
        <v/>
      </c>
      <c r="F1067" s="13" t="str">
        <f>TRIM('Vložení dat'!H1065)</f>
        <v/>
      </c>
      <c r="G1067" s="13" t="str">
        <f>TRIM('Vložení dat'!G1065)</f>
        <v/>
      </c>
      <c r="H1067" s="13" t="str">
        <f>TRIM('Vložení dat'!E1065)</f>
        <v/>
      </c>
      <c r="I1067" s="13" t="str">
        <f>TRIM('Vložení dat'!B1065)</f>
        <v/>
      </c>
      <c r="J1067" s="13" t="str">
        <f>IF(AND(OR(A1067="Vyt",A1067="VODA"),'Vložení dat'!O1065=0),"OK",IF(AND(OR(A1067="Vyt",A1067="VODA"),'Vložení dat'!O1065&lt;&gt;0),CONCATENATE("CHYBA - ",'Vložení dat'!O1065),""))</f>
        <v/>
      </c>
      <c r="K1067" s="13" t="str">
        <f>IF(A1067="Vyt",'Vložení dat'!R1065,IF(A1067="VODA",VALUE(TRIM(LEFT(REPLACE('Vložení dat'!T1065,FIND(".",'Vložení dat'!T1065,1),1,","),8))),""))</f>
        <v/>
      </c>
      <c r="L1067" s="16" t="str">
        <f>IF(A1067="Vyt",TRIM('Vložení dat'!S1065),IF(A1067="VODA",VALUE(TRIM(LEFT(REPLACE('Vložení dat'!R1065,FIND(".",'Vložení dat'!R1065,1),1,","),8))),""))</f>
        <v/>
      </c>
      <c r="M1067" s="16" t="str">
        <f>IF(A1067="Vyt",RIGHT('Vložení dat'!P1065,11),IF(A1067="VODA",VALUE(TRIM(LEFT(REPLACE('Vložení dat'!S1065,FIND(".",'Vložení dat'!S1065,1),1,","),8))),""))</f>
        <v/>
      </c>
      <c r="N1067" s="12" t="str">
        <f>IF(A1067="Vyt",TRIM('Vložení dat'!V1065),"")</f>
        <v/>
      </c>
      <c r="O1067" s="17" t="str">
        <f>IF(A1067="Vyt",TRIM(LEFT('Vložení dat'!W1065,9)),IF(A1067="VODA",TRIM(CONCATENATE(LEFT('Vložení dat'!U1065,3),".",MID('Vložení dat'!U1065,5,2),".",MID('Vložení dat'!U1065,8,2))),""))</f>
        <v/>
      </c>
      <c r="P1067" s="18" t="str">
        <f>IF($A1067="Vyt",'Vložení dat'!X1065,IF($A1067="VODA",VALUE(LEFT(TRIM(REPLACE('Vložení dat'!V1065,FIND(".",'Vložení dat'!V1065,1),1,",")),7)),""))</f>
        <v/>
      </c>
      <c r="Q1067" s="18" t="str">
        <f>IF($A1067="Vyt",'Vložení dat'!Y1065,IF($A1067="VODA",VALUE(LEFT(TRIM(REPLACE('Vložení dat'!W1065,FIND(".",'Vložení dat'!W1065,1),1,",")),7)),""))</f>
        <v/>
      </c>
      <c r="R1067" s="18" t="str">
        <f>IF($A1067="Vyt",'Vložení dat'!Z1065,IF($A1067="VODA",VALUE(LEFT(TRIM(REPLACE('Vložení dat'!X1065,FIND(".",'Vložení dat'!X1065,1),1,",")),7)),""))</f>
        <v/>
      </c>
      <c r="S1067" s="18" t="str">
        <f>IF($A1067="Vyt",'Vložení dat'!AA1065,IF($A1067="VODA",VALUE(LEFT(TRIM(REPLACE('Vložení dat'!Y1065,FIND(".",'Vložení dat'!Y1065,1),1,",")),7)),""))</f>
        <v/>
      </c>
      <c r="T1067" s="18" t="str">
        <f>IF($A1067="Vyt",'Vložení dat'!AB1065,IF($A1067="VODA",VALUE(LEFT(TRIM(REPLACE('Vložení dat'!Z1065,FIND(".",'Vložení dat'!Z1065,1),1,",")),7)),""))</f>
        <v/>
      </c>
      <c r="U1067" s="18" t="str">
        <f>IF($A1067="Vyt",'Vložení dat'!AC1065,IF($A1067="VODA",VALUE(LEFT(TRIM(REPLACE('Vložení dat'!AA1065,FIND(".",'Vložení dat'!AA1065,1),1,",")),7)),""))</f>
        <v/>
      </c>
      <c r="V1067" s="18" t="str">
        <f>IF($A1067="Vyt",'Vložení dat'!AD1065,IF($A1067="VODA",VALUE(LEFT(TRIM(REPLACE('Vložení dat'!AB1065,FIND(".",'Vložení dat'!AB1065,1),1,",")),7)),""))</f>
        <v/>
      </c>
      <c r="W1067" s="18" t="str">
        <f>IF($A1067="Vyt",'Vložení dat'!AE1065,IF($A1067="VODA",VALUE(LEFT(TRIM(REPLACE('Vložení dat'!AC1065,FIND(".",'Vložení dat'!AC1065,1),1,",")),7)),""))</f>
        <v/>
      </c>
      <c r="X1067" s="18" t="str">
        <f>IF($A1067="Vyt",'Vložení dat'!AF1065,IF($A1067="VODA",VALUE(LEFT(TRIM(REPLACE('Vložení dat'!AD1065,FIND(".",'Vložení dat'!AD1065,1),1,",")),7)),""))</f>
        <v/>
      </c>
      <c r="Y1067" s="18" t="str">
        <f>IF($A1067="Vyt",'Vložení dat'!AG1065,IF($A1067="VODA",VALUE(LEFT(TRIM(REPLACE('Vložení dat'!AE1065,FIND(".",'Vložení dat'!AE1065,1),1,",")),7)),""))</f>
        <v/>
      </c>
      <c r="Z1067" s="18" t="str">
        <f>IF($A1067="Vyt",'Vložení dat'!AH1065,IF($A1067="VODA",VALUE(LEFT(TRIM(REPLACE('Vložení dat'!AF1065,FIND(".",'Vložení dat'!AF1065,1),1,",")),7)),""))</f>
        <v/>
      </c>
      <c r="AA1067" s="18" t="str">
        <f>IF($A1067="Vyt",'Vložení dat'!AI1065,IF($A1067="VODA",VALUE(LEFT(TRIM(REPLACE('Vložení dat'!AG1065,FIND(".",'Vložení dat'!AG1065,1),1,",")),7)),""))</f>
        <v/>
      </c>
      <c r="AB1067" s="18" t="str">
        <f>IF(A1067="Vyt",TRIM(LEFT('Vložení dat'!AY1065,9)),IF(A1067="VODA",TRIM(LEFT('Vložení dat'!BB1065,9)),""))</f>
        <v/>
      </c>
      <c r="AC1067" s="18" t="str">
        <f>IF(A1067="Vyt",TRIM(LEFT('Vložení dat'!AW1065,7)),"")</f>
        <v/>
      </c>
      <c r="AD1067" s="18" t="str">
        <f>IF(A1067="Vyt",VALUE(REPLACE(TRIM(LEFT('Vložení dat'!BA1065,4)),FIND(".",TRIM(LEFT('Vložení dat'!BA1065,4)),1),1,",")),IF(A1067="VODA",VALUE(REPLACE(TRIM(LEFT('Vložení dat'!BC1065,4)),FIND(".",TRIM(LEFT('Vložení dat'!BC1065,4)),1),1,",")),""))</f>
        <v/>
      </c>
      <c r="AE1067" s="12" t="str">
        <f>IF($A1067="Vyt",TRIM(LEFT(REPLACE('Vložení dat'!T1065,FIND(".",'Vložení dat'!T1065,1),1,","),5)),"")</f>
        <v/>
      </c>
      <c r="AF1067" s="12" t="str">
        <f>IF($A1067="Vyt",TRIM(LEFT(REPLACE('Vložení dat'!U1065,FIND(".",'Vložení dat'!U1065,1),1,","),5)),"")</f>
        <v/>
      </c>
      <c r="AG1067" s="13" t="str">
        <f>IF(A1067="Vyt",LEFT(REPLACE('Vložení dat'!AT1065,FIND(".",'Vložení dat'!AT1065,1),1,","),5)-LEFT(REPLACE('Vložení dat'!AU1065,FIND(".",'Vložení dat'!AU1065,1),1,","),5)," ")</f>
        <v xml:space="preserve"> </v>
      </c>
      <c r="AH1067" s="13" t="str">
        <f>IF(A1067="Vyt",LEFT(REPLACE('Vložení dat'!T1065,FIND(".",'Vložení dat'!T1065,1),1,","),5)-LEFT(REPLACE('Vložení dat'!U1065,FIND(".",'Vložení dat'!U1065,1),1,","),5),"")</f>
        <v/>
      </c>
      <c r="AI1067" t="str">
        <f>IF(A1067="Vyt"," ",IF(A1067="VODA",LEFT('Vložení dat'!AU1065,12),""))</f>
        <v/>
      </c>
      <c r="AJ1067" t="str">
        <f>IF(A1067="Vyt","",IF(A1067="VODA",LEFT('Vložení dat'!AV1065,12),""))</f>
        <v/>
      </c>
    </row>
    <row r="1068" spans="1:36" x14ac:dyDescent="0.3">
      <c r="A1068" s="13" t="str">
        <f>IF(OR('Vložení dat'!C1066=" VIP4RTN010 ",'Vložení dat'!C1066=" RED4RITN050.c10_001 "),"Vyt",IF(OR('Vložení dat'!C1066=" RED4WM050 ",'Vložení dat'!C1066=" RED4WM010 ",ISNUMBER(SEARCH("ECM4WM020.v20",'Vložení dat'!C1066,1))),"VODA",IF(ISBLANK('Vložení dat'!C1066),"",'Vložení dat'!C1066)))</f>
        <v/>
      </c>
      <c r="B1068" s="13" t="str">
        <f>TRIM('Vložení dat'!N1066)</f>
        <v/>
      </c>
      <c r="C1068" s="16" t="str">
        <f>TRIM('Vložení dat'!K1066)</f>
        <v/>
      </c>
      <c r="D1068" s="13" t="str">
        <f>TRIM('Vložení dat'!L1066)</f>
        <v/>
      </c>
      <c r="E1068" s="13" t="str">
        <f>TRIM('Vložení dat'!J1066)</f>
        <v/>
      </c>
      <c r="F1068" s="13" t="str">
        <f>TRIM('Vložení dat'!H1066)</f>
        <v/>
      </c>
      <c r="G1068" s="13" t="str">
        <f>TRIM('Vložení dat'!G1066)</f>
        <v/>
      </c>
      <c r="H1068" s="13" t="str">
        <f>TRIM('Vložení dat'!E1066)</f>
        <v/>
      </c>
      <c r="I1068" s="13" t="str">
        <f>TRIM('Vložení dat'!B1066)</f>
        <v/>
      </c>
      <c r="J1068" s="13" t="str">
        <f>IF(AND(OR(A1068="Vyt",A1068="VODA"),'Vložení dat'!O1066=0),"OK",IF(AND(OR(A1068="Vyt",A1068="VODA"),'Vložení dat'!O1066&lt;&gt;0),CONCATENATE("CHYBA - ",'Vložení dat'!O1066),""))</f>
        <v/>
      </c>
      <c r="K1068" s="13" t="str">
        <f>IF(A1068="Vyt",'Vložení dat'!R1066,IF(A1068="VODA",VALUE(TRIM(LEFT(REPLACE('Vložení dat'!T1066,FIND(".",'Vložení dat'!T1066,1),1,","),8))),""))</f>
        <v/>
      </c>
      <c r="L1068" s="16" t="str">
        <f>IF(A1068="Vyt",TRIM('Vložení dat'!S1066),IF(A1068="VODA",VALUE(TRIM(LEFT(REPLACE('Vložení dat'!R1066,FIND(".",'Vložení dat'!R1066,1),1,","),8))),""))</f>
        <v/>
      </c>
      <c r="M1068" s="16" t="str">
        <f>IF(A1068="Vyt",RIGHT('Vložení dat'!P1066,11),IF(A1068="VODA",VALUE(TRIM(LEFT(REPLACE('Vložení dat'!S1066,FIND(".",'Vložení dat'!S1066,1),1,","),8))),""))</f>
        <v/>
      </c>
      <c r="N1068" s="12" t="str">
        <f>IF(A1068="Vyt",TRIM('Vložení dat'!V1066),"")</f>
        <v/>
      </c>
      <c r="O1068" s="17" t="str">
        <f>IF(A1068="Vyt",TRIM(LEFT('Vložení dat'!W1066,9)),IF(A1068="VODA",TRIM(CONCATENATE(LEFT('Vložení dat'!U1066,3),".",MID('Vložení dat'!U1066,5,2),".",MID('Vložení dat'!U1066,8,2))),""))</f>
        <v/>
      </c>
      <c r="P1068" s="18" t="str">
        <f>IF($A1068="Vyt",'Vložení dat'!X1066,IF($A1068="VODA",VALUE(LEFT(TRIM(REPLACE('Vložení dat'!V1066,FIND(".",'Vložení dat'!V1066,1),1,",")),7)),""))</f>
        <v/>
      </c>
      <c r="Q1068" s="18" t="str">
        <f>IF($A1068="Vyt",'Vložení dat'!Y1066,IF($A1068="VODA",VALUE(LEFT(TRIM(REPLACE('Vložení dat'!W1066,FIND(".",'Vložení dat'!W1066,1),1,",")),7)),""))</f>
        <v/>
      </c>
      <c r="R1068" s="18" t="str">
        <f>IF($A1068="Vyt",'Vložení dat'!Z1066,IF($A1068="VODA",VALUE(LEFT(TRIM(REPLACE('Vložení dat'!X1066,FIND(".",'Vložení dat'!X1066,1),1,",")),7)),""))</f>
        <v/>
      </c>
      <c r="S1068" s="18" t="str">
        <f>IF($A1068="Vyt",'Vložení dat'!AA1066,IF($A1068="VODA",VALUE(LEFT(TRIM(REPLACE('Vložení dat'!Y1066,FIND(".",'Vložení dat'!Y1066,1),1,",")),7)),""))</f>
        <v/>
      </c>
      <c r="T1068" s="18" t="str">
        <f>IF($A1068="Vyt",'Vložení dat'!AB1066,IF($A1068="VODA",VALUE(LEFT(TRIM(REPLACE('Vložení dat'!Z1066,FIND(".",'Vložení dat'!Z1066,1),1,",")),7)),""))</f>
        <v/>
      </c>
      <c r="U1068" s="18" t="str">
        <f>IF($A1068="Vyt",'Vložení dat'!AC1066,IF($A1068="VODA",VALUE(LEFT(TRIM(REPLACE('Vložení dat'!AA1066,FIND(".",'Vložení dat'!AA1066,1),1,",")),7)),""))</f>
        <v/>
      </c>
      <c r="V1068" s="18" t="str">
        <f>IF($A1068="Vyt",'Vložení dat'!AD1066,IF($A1068="VODA",VALUE(LEFT(TRIM(REPLACE('Vložení dat'!AB1066,FIND(".",'Vložení dat'!AB1066,1),1,",")),7)),""))</f>
        <v/>
      </c>
      <c r="W1068" s="18" t="str">
        <f>IF($A1068="Vyt",'Vložení dat'!AE1066,IF($A1068="VODA",VALUE(LEFT(TRIM(REPLACE('Vložení dat'!AC1066,FIND(".",'Vložení dat'!AC1066,1),1,",")),7)),""))</f>
        <v/>
      </c>
      <c r="X1068" s="18" t="str">
        <f>IF($A1068="Vyt",'Vložení dat'!AF1066,IF($A1068="VODA",VALUE(LEFT(TRIM(REPLACE('Vložení dat'!AD1066,FIND(".",'Vložení dat'!AD1066,1),1,",")),7)),""))</f>
        <v/>
      </c>
      <c r="Y1068" s="18" t="str">
        <f>IF($A1068="Vyt",'Vložení dat'!AG1066,IF($A1068="VODA",VALUE(LEFT(TRIM(REPLACE('Vložení dat'!AE1066,FIND(".",'Vložení dat'!AE1066,1),1,",")),7)),""))</f>
        <v/>
      </c>
      <c r="Z1068" s="18" t="str">
        <f>IF($A1068="Vyt",'Vložení dat'!AH1066,IF($A1068="VODA",VALUE(LEFT(TRIM(REPLACE('Vložení dat'!AF1066,FIND(".",'Vložení dat'!AF1066,1),1,",")),7)),""))</f>
        <v/>
      </c>
      <c r="AA1068" s="18" t="str">
        <f>IF($A1068="Vyt",'Vložení dat'!AI1066,IF($A1068="VODA",VALUE(LEFT(TRIM(REPLACE('Vložení dat'!AG1066,FIND(".",'Vložení dat'!AG1066,1),1,",")),7)),""))</f>
        <v/>
      </c>
      <c r="AB1068" s="18" t="str">
        <f>IF(A1068="Vyt",TRIM(LEFT('Vložení dat'!AY1066,9)),IF(A1068="VODA",TRIM(LEFT('Vložení dat'!BB1066,9)),""))</f>
        <v/>
      </c>
      <c r="AC1068" s="18" t="str">
        <f>IF(A1068="Vyt",TRIM(LEFT('Vložení dat'!AW1066,7)),"")</f>
        <v/>
      </c>
      <c r="AD1068" s="18" t="str">
        <f>IF(A1068="Vyt",VALUE(REPLACE(TRIM(LEFT('Vložení dat'!BA1066,4)),FIND(".",TRIM(LEFT('Vložení dat'!BA1066,4)),1),1,",")),IF(A1068="VODA",VALUE(REPLACE(TRIM(LEFT('Vložení dat'!BC1066,4)),FIND(".",TRIM(LEFT('Vložení dat'!BC1066,4)),1),1,",")),""))</f>
        <v/>
      </c>
      <c r="AE1068" s="12" t="str">
        <f>IF($A1068="Vyt",TRIM(LEFT(REPLACE('Vložení dat'!T1066,FIND(".",'Vložení dat'!T1066,1),1,","),5)),"")</f>
        <v/>
      </c>
      <c r="AF1068" s="12" t="str">
        <f>IF($A1068="Vyt",TRIM(LEFT(REPLACE('Vložení dat'!U1066,FIND(".",'Vložení dat'!U1066,1),1,","),5)),"")</f>
        <v/>
      </c>
      <c r="AG1068" s="13" t="str">
        <f>IF(A1068="Vyt",LEFT(REPLACE('Vložení dat'!AT1066,FIND(".",'Vložení dat'!AT1066,1),1,","),5)-LEFT(REPLACE('Vložení dat'!AU1066,FIND(".",'Vložení dat'!AU1066,1),1,","),5)," ")</f>
        <v xml:space="preserve"> </v>
      </c>
      <c r="AH1068" s="13" t="str">
        <f>IF(A1068="Vyt",LEFT(REPLACE('Vložení dat'!T1066,FIND(".",'Vložení dat'!T1066,1),1,","),5)-LEFT(REPLACE('Vložení dat'!U1066,FIND(".",'Vložení dat'!U1066,1),1,","),5),"")</f>
        <v/>
      </c>
      <c r="AI1068" t="str">
        <f>IF(A1068="Vyt"," ",IF(A1068="VODA",LEFT('Vložení dat'!AU1066,12),""))</f>
        <v/>
      </c>
      <c r="AJ1068" t="str">
        <f>IF(A1068="Vyt","",IF(A1068="VODA",LEFT('Vložení dat'!AV1066,12),""))</f>
        <v/>
      </c>
    </row>
    <row r="1069" spans="1:36" x14ac:dyDescent="0.3">
      <c r="A1069" s="13" t="str">
        <f>IF(OR('Vložení dat'!C1067=" VIP4RTN010 ",'Vložení dat'!C1067=" RED4RITN050.c10_001 "),"Vyt",IF(OR('Vložení dat'!C1067=" RED4WM050 ",'Vložení dat'!C1067=" RED4WM010 ",ISNUMBER(SEARCH("ECM4WM020.v20",'Vložení dat'!C1067,1))),"VODA",IF(ISBLANK('Vložení dat'!C1067),"",'Vložení dat'!C1067)))</f>
        <v/>
      </c>
      <c r="B1069" s="13" t="str">
        <f>TRIM('Vložení dat'!N1067)</f>
        <v/>
      </c>
      <c r="C1069" s="16" t="str">
        <f>TRIM('Vložení dat'!K1067)</f>
        <v/>
      </c>
      <c r="D1069" s="13" t="str">
        <f>TRIM('Vložení dat'!L1067)</f>
        <v/>
      </c>
      <c r="E1069" s="13" t="str">
        <f>TRIM('Vložení dat'!J1067)</f>
        <v/>
      </c>
      <c r="F1069" s="13" t="str">
        <f>TRIM('Vložení dat'!H1067)</f>
        <v/>
      </c>
      <c r="G1069" s="13" t="str">
        <f>TRIM('Vložení dat'!G1067)</f>
        <v/>
      </c>
      <c r="H1069" s="13" t="str">
        <f>TRIM('Vložení dat'!E1067)</f>
        <v/>
      </c>
      <c r="I1069" s="13" t="str">
        <f>TRIM('Vložení dat'!B1067)</f>
        <v/>
      </c>
      <c r="J1069" s="13" t="str">
        <f>IF(AND(OR(A1069="Vyt",A1069="VODA"),'Vložení dat'!O1067=0),"OK",IF(AND(OR(A1069="Vyt",A1069="VODA"),'Vložení dat'!O1067&lt;&gt;0),CONCATENATE("CHYBA - ",'Vložení dat'!O1067),""))</f>
        <v/>
      </c>
      <c r="K1069" s="13" t="str">
        <f>IF(A1069="Vyt",'Vložení dat'!R1067,IF(A1069="VODA",VALUE(TRIM(LEFT(REPLACE('Vložení dat'!T1067,FIND(".",'Vložení dat'!T1067,1),1,","),8))),""))</f>
        <v/>
      </c>
      <c r="L1069" s="16" t="str">
        <f>IF(A1069="Vyt",TRIM('Vložení dat'!S1067),IF(A1069="VODA",VALUE(TRIM(LEFT(REPLACE('Vložení dat'!R1067,FIND(".",'Vložení dat'!R1067,1),1,","),8))),""))</f>
        <v/>
      </c>
      <c r="M1069" s="16" t="str">
        <f>IF(A1069="Vyt",RIGHT('Vložení dat'!P1067,11),IF(A1069="VODA",VALUE(TRIM(LEFT(REPLACE('Vložení dat'!S1067,FIND(".",'Vložení dat'!S1067,1),1,","),8))),""))</f>
        <v/>
      </c>
      <c r="N1069" s="12" t="str">
        <f>IF(A1069="Vyt",TRIM('Vložení dat'!V1067),"")</f>
        <v/>
      </c>
      <c r="O1069" s="17" t="str">
        <f>IF(A1069="Vyt",TRIM(LEFT('Vložení dat'!W1067,9)),IF(A1069="VODA",TRIM(CONCATENATE(LEFT('Vložení dat'!U1067,3),".",MID('Vložení dat'!U1067,5,2),".",MID('Vložení dat'!U1067,8,2))),""))</f>
        <v/>
      </c>
      <c r="P1069" s="18" t="str">
        <f>IF($A1069="Vyt",'Vložení dat'!X1067,IF($A1069="VODA",VALUE(LEFT(TRIM(REPLACE('Vložení dat'!V1067,FIND(".",'Vložení dat'!V1067,1),1,",")),7)),""))</f>
        <v/>
      </c>
      <c r="Q1069" s="18" t="str">
        <f>IF($A1069="Vyt",'Vložení dat'!Y1067,IF($A1069="VODA",VALUE(LEFT(TRIM(REPLACE('Vložení dat'!W1067,FIND(".",'Vložení dat'!W1067,1),1,",")),7)),""))</f>
        <v/>
      </c>
      <c r="R1069" s="18" t="str">
        <f>IF($A1069="Vyt",'Vložení dat'!Z1067,IF($A1069="VODA",VALUE(LEFT(TRIM(REPLACE('Vložení dat'!X1067,FIND(".",'Vložení dat'!X1067,1),1,",")),7)),""))</f>
        <v/>
      </c>
      <c r="S1069" s="18" t="str">
        <f>IF($A1069="Vyt",'Vložení dat'!AA1067,IF($A1069="VODA",VALUE(LEFT(TRIM(REPLACE('Vložení dat'!Y1067,FIND(".",'Vložení dat'!Y1067,1),1,",")),7)),""))</f>
        <v/>
      </c>
      <c r="T1069" s="18" t="str">
        <f>IF($A1069="Vyt",'Vložení dat'!AB1067,IF($A1069="VODA",VALUE(LEFT(TRIM(REPLACE('Vložení dat'!Z1067,FIND(".",'Vložení dat'!Z1067,1),1,",")),7)),""))</f>
        <v/>
      </c>
      <c r="U1069" s="18" t="str">
        <f>IF($A1069="Vyt",'Vložení dat'!AC1067,IF($A1069="VODA",VALUE(LEFT(TRIM(REPLACE('Vložení dat'!AA1067,FIND(".",'Vložení dat'!AA1067,1),1,",")),7)),""))</f>
        <v/>
      </c>
      <c r="V1069" s="18" t="str">
        <f>IF($A1069="Vyt",'Vložení dat'!AD1067,IF($A1069="VODA",VALUE(LEFT(TRIM(REPLACE('Vložení dat'!AB1067,FIND(".",'Vložení dat'!AB1067,1),1,",")),7)),""))</f>
        <v/>
      </c>
      <c r="W1069" s="18" t="str">
        <f>IF($A1069="Vyt",'Vložení dat'!AE1067,IF($A1069="VODA",VALUE(LEFT(TRIM(REPLACE('Vložení dat'!AC1067,FIND(".",'Vložení dat'!AC1067,1),1,",")),7)),""))</f>
        <v/>
      </c>
      <c r="X1069" s="18" t="str">
        <f>IF($A1069="Vyt",'Vložení dat'!AF1067,IF($A1069="VODA",VALUE(LEFT(TRIM(REPLACE('Vložení dat'!AD1067,FIND(".",'Vložení dat'!AD1067,1),1,",")),7)),""))</f>
        <v/>
      </c>
      <c r="Y1069" s="18" t="str">
        <f>IF($A1069="Vyt",'Vložení dat'!AG1067,IF($A1069="VODA",VALUE(LEFT(TRIM(REPLACE('Vložení dat'!AE1067,FIND(".",'Vložení dat'!AE1067,1),1,",")),7)),""))</f>
        <v/>
      </c>
      <c r="Z1069" s="18" t="str">
        <f>IF($A1069="Vyt",'Vložení dat'!AH1067,IF($A1069="VODA",VALUE(LEFT(TRIM(REPLACE('Vložení dat'!AF1067,FIND(".",'Vložení dat'!AF1067,1),1,",")),7)),""))</f>
        <v/>
      </c>
      <c r="AA1069" s="18" t="str">
        <f>IF($A1069="Vyt",'Vložení dat'!AI1067,IF($A1069="VODA",VALUE(LEFT(TRIM(REPLACE('Vložení dat'!AG1067,FIND(".",'Vložení dat'!AG1067,1),1,",")),7)),""))</f>
        <v/>
      </c>
      <c r="AB1069" s="18" t="str">
        <f>IF(A1069="Vyt",TRIM(LEFT('Vložení dat'!AY1067,9)),IF(A1069="VODA",TRIM(LEFT('Vložení dat'!BB1067,9)),""))</f>
        <v/>
      </c>
      <c r="AC1069" s="18" t="str">
        <f>IF(A1069="Vyt",TRIM(LEFT('Vložení dat'!AW1067,7)),"")</f>
        <v/>
      </c>
      <c r="AD1069" s="18" t="str">
        <f>IF(A1069="Vyt",VALUE(REPLACE(TRIM(LEFT('Vložení dat'!BA1067,4)),FIND(".",TRIM(LEFT('Vložení dat'!BA1067,4)),1),1,",")),IF(A1069="VODA",VALUE(REPLACE(TRIM(LEFT('Vložení dat'!BC1067,4)),FIND(".",TRIM(LEFT('Vložení dat'!BC1067,4)),1),1,",")),""))</f>
        <v/>
      </c>
      <c r="AE1069" s="12" t="str">
        <f>IF($A1069="Vyt",TRIM(LEFT(REPLACE('Vložení dat'!T1067,FIND(".",'Vložení dat'!T1067,1),1,","),5)),"")</f>
        <v/>
      </c>
      <c r="AF1069" s="12" t="str">
        <f>IF($A1069="Vyt",TRIM(LEFT(REPLACE('Vložení dat'!U1067,FIND(".",'Vložení dat'!U1067,1),1,","),5)),"")</f>
        <v/>
      </c>
      <c r="AG1069" s="13" t="str">
        <f>IF(A1069="Vyt",LEFT(REPLACE('Vložení dat'!AT1067,FIND(".",'Vložení dat'!AT1067,1),1,","),5)-LEFT(REPLACE('Vložení dat'!AU1067,FIND(".",'Vložení dat'!AU1067,1),1,","),5)," ")</f>
        <v xml:space="preserve"> </v>
      </c>
      <c r="AH1069" s="13" t="str">
        <f>IF(A1069="Vyt",LEFT(REPLACE('Vložení dat'!T1067,FIND(".",'Vložení dat'!T1067,1),1,","),5)-LEFT(REPLACE('Vložení dat'!U1067,FIND(".",'Vložení dat'!U1067,1),1,","),5),"")</f>
        <v/>
      </c>
      <c r="AI1069" t="str">
        <f>IF(A1069="Vyt"," ",IF(A1069="VODA",LEFT('Vložení dat'!AU1067,12),""))</f>
        <v/>
      </c>
      <c r="AJ1069" t="str">
        <f>IF(A1069="Vyt","",IF(A1069="VODA",LEFT('Vložení dat'!AV1067,12),""))</f>
        <v/>
      </c>
    </row>
    <row r="1070" spans="1:36" x14ac:dyDescent="0.3">
      <c r="A1070" s="13" t="str">
        <f>IF(OR('Vložení dat'!C1068=" VIP4RTN010 ",'Vložení dat'!C1068=" RED4RITN050.c10_001 "),"Vyt",IF(OR('Vložení dat'!C1068=" RED4WM050 ",'Vložení dat'!C1068=" RED4WM010 ",ISNUMBER(SEARCH("ECM4WM020.v20",'Vložení dat'!C1068,1))),"VODA",IF(ISBLANK('Vložení dat'!C1068),"",'Vložení dat'!C1068)))</f>
        <v/>
      </c>
      <c r="B1070" s="13" t="str">
        <f>TRIM('Vložení dat'!N1068)</f>
        <v/>
      </c>
      <c r="C1070" s="16" t="str">
        <f>TRIM('Vložení dat'!K1068)</f>
        <v/>
      </c>
      <c r="D1070" s="13" t="str">
        <f>TRIM('Vložení dat'!L1068)</f>
        <v/>
      </c>
      <c r="E1070" s="13" t="str">
        <f>TRIM('Vložení dat'!J1068)</f>
        <v/>
      </c>
      <c r="F1070" s="13" t="str">
        <f>TRIM('Vložení dat'!H1068)</f>
        <v/>
      </c>
      <c r="G1070" s="13" t="str">
        <f>TRIM('Vložení dat'!G1068)</f>
        <v/>
      </c>
      <c r="H1070" s="13" t="str">
        <f>TRIM('Vložení dat'!E1068)</f>
        <v/>
      </c>
      <c r="I1070" s="13" t="str">
        <f>TRIM('Vložení dat'!B1068)</f>
        <v/>
      </c>
      <c r="J1070" s="13" t="str">
        <f>IF(AND(OR(A1070="Vyt",A1070="VODA"),'Vložení dat'!O1068=0),"OK",IF(AND(OR(A1070="Vyt",A1070="VODA"),'Vložení dat'!O1068&lt;&gt;0),CONCATENATE("CHYBA - ",'Vložení dat'!O1068),""))</f>
        <v/>
      </c>
      <c r="K1070" s="13" t="str">
        <f>IF(A1070="Vyt",'Vložení dat'!R1068,IF(A1070="VODA",VALUE(TRIM(LEFT(REPLACE('Vložení dat'!T1068,FIND(".",'Vložení dat'!T1068,1),1,","),8))),""))</f>
        <v/>
      </c>
      <c r="L1070" s="16" t="str">
        <f>IF(A1070="Vyt",TRIM('Vložení dat'!S1068),IF(A1070="VODA",VALUE(TRIM(LEFT(REPLACE('Vložení dat'!R1068,FIND(".",'Vložení dat'!R1068,1),1,","),8))),""))</f>
        <v/>
      </c>
      <c r="M1070" s="16" t="str">
        <f>IF(A1070="Vyt",RIGHT('Vložení dat'!P1068,11),IF(A1070="VODA",VALUE(TRIM(LEFT(REPLACE('Vložení dat'!S1068,FIND(".",'Vložení dat'!S1068,1),1,","),8))),""))</f>
        <v/>
      </c>
      <c r="N1070" s="12" t="str">
        <f>IF(A1070="Vyt",TRIM('Vložení dat'!V1068),"")</f>
        <v/>
      </c>
      <c r="O1070" s="17" t="str">
        <f>IF(A1070="Vyt",TRIM(LEFT('Vložení dat'!W1068,9)),IF(A1070="VODA",TRIM(CONCATENATE(LEFT('Vložení dat'!U1068,3),".",MID('Vložení dat'!U1068,5,2),".",MID('Vložení dat'!U1068,8,2))),""))</f>
        <v/>
      </c>
      <c r="P1070" s="18" t="str">
        <f>IF($A1070="Vyt",'Vložení dat'!X1068,IF($A1070="VODA",VALUE(LEFT(TRIM(REPLACE('Vložení dat'!V1068,FIND(".",'Vložení dat'!V1068,1),1,",")),7)),""))</f>
        <v/>
      </c>
      <c r="Q1070" s="18" t="str">
        <f>IF($A1070="Vyt",'Vložení dat'!Y1068,IF($A1070="VODA",VALUE(LEFT(TRIM(REPLACE('Vložení dat'!W1068,FIND(".",'Vložení dat'!W1068,1),1,",")),7)),""))</f>
        <v/>
      </c>
      <c r="R1070" s="18" t="str">
        <f>IF($A1070="Vyt",'Vložení dat'!Z1068,IF($A1070="VODA",VALUE(LEFT(TRIM(REPLACE('Vložení dat'!X1068,FIND(".",'Vložení dat'!X1068,1),1,",")),7)),""))</f>
        <v/>
      </c>
      <c r="S1070" s="18" t="str">
        <f>IF($A1070="Vyt",'Vložení dat'!AA1068,IF($A1070="VODA",VALUE(LEFT(TRIM(REPLACE('Vložení dat'!Y1068,FIND(".",'Vložení dat'!Y1068,1),1,",")),7)),""))</f>
        <v/>
      </c>
      <c r="T1070" s="18" t="str">
        <f>IF($A1070="Vyt",'Vložení dat'!AB1068,IF($A1070="VODA",VALUE(LEFT(TRIM(REPLACE('Vložení dat'!Z1068,FIND(".",'Vložení dat'!Z1068,1),1,",")),7)),""))</f>
        <v/>
      </c>
      <c r="U1070" s="18" t="str">
        <f>IF($A1070="Vyt",'Vložení dat'!AC1068,IF($A1070="VODA",VALUE(LEFT(TRIM(REPLACE('Vložení dat'!AA1068,FIND(".",'Vložení dat'!AA1068,1),1,",")),7)),""))</f>
        <v/>
      </c>
      <c r="V1070" s="18" t="str">
        <f>IF($A1070="Vyt",'Vložení dat'!AD1068,IF($A1070="VODA",VALUE(LEFT(TRIM(REPLACE('Vložení dat'!AB1068,FIND(".",'Vložení dat'!AB1068,1),1,",")),7)),""))</f>
        <v/>
      </c>
      <c r="W1070" s="18" t="str">
        <f>IF($A1070="Vyt",'Vložení dat'!AE1068,IF($A1070="VODA",VALUE(LEFT(TRIM(REPLACE('Vložení dat'!AC1068,FIND(".",'Vložení dat'!AC1068,1),1,",")),7)),""))</f>
        <v/>
      </c>
      <c r="X1070" s="18" t="str">
        <f>IF($A1070="Vyt",'Vložení dat'!AF1068,IF($A1070="VODA",VALUE(LEFT(TRIM(REPLACE('Vložení dat'!AD1068,FIND(".",'Vložení dat'!AD1068,1),1,",")),7)),""))</f>
        <v/>
      </c>
      <c r="Y1070" s="18" t="str">
        <f>IF($A1070="Vyt",'Vložení dat'!AG1068,IF($A1070="VODA",VALUE(LEFT(TRIM(REPLACE('Vložení dat'!AE1068,FIND(".",'Vložení dat'!AE1068,1),1,",")),7)),""))</f>
        <v/>
      </c>
      <c r="Z1070" s="18" t="str">
        <f>IF($A1070="Vyt",'Vložení dat'!AH1068,IF($A1070="VODA",VALUE(LEFT(TRIM(REPLACE('Vložení dat'!AF1068,FIND(".",'Vložení dat'!AF1068,1),1,",")),7)),""))</f>
        <v/>
      </c>
      <c r="AA1070" s="18" t="str">
        <f>IF($A1070="Vyt",'Vložení dat'!AI1068,IF($A1070="VODA",VALUE(LEFT(TRIM(REPLACE('Vložení dat'!AG1068,FIND(".",'Vložení dat'!AG1068,1),1,",")),7)),""))</f>
        <v/>
      </c>
      <c r="AB1070" s="18" t="str">
        <f>IF(A1070="Vyt",TRIM(LEFT('Vložení dat'!AY1068,9)),IF(A1070="VODA",TRIM(LEFT('Vložení dat'!BB1068,9)),""))</f>
        <v/>
      </c>
      <c r="AC1070" s="18" t="str">
        <f>IF(A1070="Vyt",TRIM(LEFT('Vložení dat'!AW1068,7)),"")</f>
        <v/>
      </c>
      <c r="AD1070" s="18" t="str">
        <f>IF(A1070="Vyt",VALUE(REPLACE(TRIM(LEFT('Vložení dat'!BA1068,4)),FIND(".",TRIM(LEFT('Vložení dat'!BA1068,4)),1),1,",")),IF(A1070="VODA",VALUE(REPLACE(TRIM(LEFT('Vložení dat'!BC1068,4)),FIND(".",TRIM(LEFT('Vložení dat'!BC1068,4)),1),1,",")),""))</f>
        <v/>
      </c>
      <c r="AE1070" s="12" t="str">
        <f>IF($A1070="Vyt",TRIM(LEFT(REPLACE('Vložení dat'!T1068,FIND(".",'Vložení dat'!T1068,1),1,","),5)),"")</f>
        <v/>
      </c>
      <c r="AF1070" s="12" t="str">
        <f>IF($A1070="Vyt",TRIM(LEFT(REPLACE('Vložení dat'!U1068,FIND(".",'Vložení dat'!U1068,1),1,","),5)),"")</f>
        <v/>
      </c>
      <c r="AG1070" s="13" t="str">
        <f>IF(A1070="Vyt",LEFT(REPLACE('Vložení dat'!AT1068,FIND(".",'Vložení dat'!AT1068,1),1,","),5)-LEFT(REPLACE('Vložení dat'!AU1068,FIND(".",'Vložení dat'!AU1068,1),1,","),5)," ")</f>
        <v xml:space="preserve"> </v>
      </c>
      <c r="AH1070" s="13" t="str">
        <f>IF(A1070="Vyt",LEFT(REPLACE('Vložení dat'!T1068,FIND(".",'Vložení dat'!T1068,1),1,","),5)-LEFT(REPLACE('Vložení dat'!U1068,FIND(".",'Vložení dat'!U1068,1),1,","),5),"")</f>
        <v/>
      </c>
      <c r="AI1070" t="str">
        <f>IF(A1070="Vyt"," ",IF(A1070="VODA",LEFT('Vložení dat'!AU1068,12),""))</f>
        <v/>
      </c>
      <c r="AJ1070" t="str">
        <f>IF(A1070="Vyt","",IF(A1070="VODA",LEFT('Vložení dat'!AV1068,12),""))</f>
        <v/>
      </c>
    </row>
    <row r="1071" spans="1:36" x14ac:dyDescent="0.3">
      <c r="A1071" s="13" t="str">
        <f>IF(OR('Vložení dat'!C1069=" VIP4RTN010 ",'Vložení dat'!C1069=" RED4RITN050.c10_001 "),"Vyt",IF(OR('Vložení dat'!C1069=" RED4WM050 ",'Vložení dat'!C1069=" RED4WM010 ",ISNUMBER(SEARCH("ECM4WM020.v20",'Vložení dat'!C1069,1))),"VODA",IF(ISBLANK('Vložení dat'!C1069),"",'Vložení dat'!C1069)))</f>
        <v/>
      </c>
      <c r="B1071" s="13" t="str">
        <f>TRIM('Vložení dat'!N1069)</f>
        <v/>
      </c>
      <c r="C1071" s="16" t="str">
        <f>TRIM('Vložení dat'!K1069)</f>
        <v/>
      </c>
      <c r="D1071" s="13" t="str">
        <f>TRIM('Vložení dat'!L1069)</f>
        <v/>
      </c>
      <c r="E1071" s="13" t="str">
        <f>TRIM('Vložení dat'!J1069)</f>
        <v/>
      </c>
      <c r="F1071" s="13" t="str">
        <f>TRIM('Vložení dat'!H1069)</f>
        <v/>
      </c>
      <c r="G1071" s="13" t="str">
        <f>TRIM('Vložení dat'!G1069)</f>
        <v/>
      </c>
      <c r="H1071" s="13" t="str">
        <f>TRIM('Vložení dat'!E1069)</f>
        <v/>
      </c>
      <c r="I1071" s="13" t="str">
        <f>TRIM('Vložení dat'!B1069)</f>
        <v/>
      </c>
      <c r="J1071" s="13" t="str">
        <f>IF(AND(OR(A1071="Vyt",A1071="VODA"),'Vložení dat'!O1069=0),"OK",IF(AND(OR(A1071="Vyt",A1071="VODA"),'Vložení dat'!O1069&lt;&gt;0),CONCATENATE("CHYBA - ",'Vložení dat'!O1069),""))</f>
        <v/>
      </c>
      <c r="K1071" s="13" t="str">
        <f>IF(A1071="Vyt",'Vložení dat'!R1069,IF(A1071="VODA",VALUE(TRIM(LEFT(REPLACE('Vložení dat'!T1069,FIND(".",'Vložení dat'!T1069,1),1,","),8))),""))</f>
        <v/>
      </c>
      <c r="L1071" s="16" t="str">
        <f>IF(A1071="Vyt",TRIM('Vložení dat'!S1069),IF(A1071="VODA",VALUE(TRIM(LEFT(REPLACE('Vložení dat'!R1069,FIND(".",'Vložení dat'!R1069,1),1,","),8))),""))</f>
        <v/>
      </c>
      <c r="M1071" s="16" t="str">
        <f>IF(A1071="Vyt",RIGHT('Vložení dat'!P1069,11),IF(A1071="VODA",VALUE(TRIM(LEFT(REPLACE('Vložení dat'!S1069,FIND(".",'Vložení dat'!S1069,1),1,","),8))),""))</f>
        <v/>
      </c>
      <c r="N1071" s="12" t="str">
        <f>IF(A1071="Vyt",TRIM('Vložení dat'!V1069),"")</f>
        <v/>
      </c>
      <c r="O1071" s="17" t="str">
        <f>IF(A1071="Vyt",TRIM(LEFT('Vložení dat'!W1069,9)),IF(A1071="VODA",TRIM(CONCATENATE(LEFT('Vložení dat'!U1069,3),".",MID('Vložení dat'!U1069,5,2),".",MID('Vložení dat'!U1069,8,2))),""))</f>
        <v/>
      </c>
      <c r="P1071" s="18" t="str">
        <f>IF($A1071="Vyt",'Vložení dat'!X1069,IF($A1071="VODA",VALUE(LEFT(TRIM(REPLACE('Vložení dat'!V1069,FIND(".",'Vložení dat'!V1069,1),1,",")),7)),""))</f>
        <v/>
      </c>
      <c r="Q1071" s="18" t="str">
        <f>IF($A1071="Vyt",'Vložení dat'!Y1069,IF($A1071="VODA",VALUE(LEFT(TRIM(REPLACE('Vložení dat'!W1069,FIND(".",'Vložení dat'!W1069,1),1,",")),7)),""))</f>
        <v/>
      </c>
      <c r="R1071" s="18" t="str">
        <f>IF($A1071="Vyt",'Vložení dat'!Z1069,IF($A1071="VODA",VALUE(LEFT(TRIM(REPLACE('Vložení dat'!X1069,FIND(".",'Vložení dat'!X1069,1),1,",")),7)),""))</f>
        <v/>
      </c>
      <c r="S1071" s="18" t="str">
        <f>IF($A1071="Vyt",'Vložení dat'!AA1069,IF($A1071="VODA",VALUE(LEFT(TRIM(REPLACE('Vložení dat'!Y1069,FIND(".",'Vložení dat'!Y1069,1),1,",")),7)),""))</f>
        <v/>
      </c>
      <c r="T1071" s="18" t="str">
        <f>IF($A1071="Vyt",'Vložení dat'!AB1069,IF($A1071="VODA",VALUE(LEFT(TRIM(REPLACE('Vložení dat'!Z1069,FIND(".",'Vložení dat'!Z1069,1),1,",")),7)),""))</f>
        <v/>
      </c>
      <c r="U1071" s="18" t="str">
        <f>IF($A1071="Vyt",'Vložení dat'!AC1069,IF($A1071="VODA",VALUE(LEFT(TRIM(REPLACE('Vložení dat'!AA1069,FIND(".",'Vložení dat'!AA1069,1),1,",")),7)),""))</f>
        <v/>
      </c>
      <c r="V1071" s="18" t="str">
        <f>IF($A1071="Vyt",'Vložení dat'!AD1069,IF($A1071="VODA",VALUE(LEFT(TRIM(REPLACE('Vložení dat'!AB1069,FIND(".",'Vložení dat'!AB1069,1),1,",")),7)),""))</f>
        <v/>
      </c>
      <c r="W1071" s="18" t="str">
        <f>IF($A1071="Vyt",'Vložení dat'!AE1069,IF($A1071="VODA",VALUE(LEFT(TRIM(REPLACE('Vložení dat'!AC1069,FIND(".",'Vložení dat'!AC1069,1),1,",")),7)),""))</f>
        <v/>
      </c>
      <c r="X1071" s="18" t="str">
        <f>IF($A1071="Vyt",'Vložení dat'!AF1069,IF($A1071="VODA",VALUE(LEFT(TRIM(REPLACE('Vložení dat'!AD1069,FIND(".",'Vložení dat'!AD1069,1),1,",")),7)),""))</f>
        <v/>
      </c>
      <c r="Y1071" s="18" t="str">
        <f>IF($A1071="Vyt",'Vložení dat'!AG1069,IF($A1071="VODA",VALUE(LEFT(TRIM(REPLACE('Vložení dat'!AE1069,FIND(".",'Vložení dat'!AE1069,1),1,",")),7)),""))</f>
        <v/>
      </c>
      <c r="Z1071" s="18" t="str">
        <f>IF($A1071="Vyt",'Vložení dat'!AH1069,IF($A1071="VODA",VALUE(LEFT(TRIM(REPLACE('Vložení dat'!AF1069,FIND(".",'Vložení dat'!AF1069,1),1,",")),7)),""))</f>
        <v/>
      </c>
      <c r="AA1071" s="18" t="str">
        <f>IF($A1071="Vyt",'Vložení dat'!AI1069,IF($A1071="VODA",VALUE(LEFT(TRIM(REPLACE('Vložení dat'!AG1069,FIND(".",'Vložení dat'!AG1069,1),1,",")),7)),""))</f>
        <v/>
      </c>
      <c r="AB1071" s="18" t="str">
        <f>IF(A1071="Vyt",TRIM(LEFT('Vložení dat'!AY1069,9)),IF(A1071="VODA",TRIM(LEFT('Vložení dat'!BB1069,9)),""))</f>
        <v/>
      </c>
      <c r="AC1071" s="18" t="str">
        <f>IF(A1071="Vyt",TRIM(LEFT('Vložení dat'!AW1069,7)),"")</f>
        <v/>
      </c>
      <c r="AD1071" s="18" t="str">
        <f>IF(A1071="Vyt",VALUE(REPLACE(TRIM(LEFT('Vložení dat'!BA1069,4)),FIND(".",TRIM(LEFT('Vložení dat'!BA1069,4)),1),1,",")),IF(A1071="VODA",VALUE(REPLACE(TRIM(LEFT('Vložení dat'!BC1069,4)),FIND(".",TRIM(LEFT('Vložení dat'!BC1069,4)),1),1,",")),""))</f>
        <v/>
      </c>
      <c r="AE1071" s="12" t="str">
        <f>IF($A1071="Vyt",TRIM(LEFT(REPLACE('Vložení dat'!T1069,FIND(".",'Vložení dat'!T1069,1),1,","),5)),"")</f>
        <v/>
      </c>
      <c r="AF1071" s="12" t="str">
        <f>IF($A1071="Vyt",TRIM(LEFT(REPLACE('Vložení dat'!U1069,FIND(".",'Vložení dat'!U1069,1),1,","),5)),"")</f>
        <v/>
      </c>
      <c r="AG1071" s="13" t="str">
        <f>IF(A1071="Vyt",LEFT(REPLACE('Vložení dat'!AT1069,FIND(".",'Vložení dat'!AT1069,1),1,","),5)-LEFT(REPLACE('Vložení dat'!AU1069,FIND(".",'Vložení dat'!AU1069,1),1,","),5)," ")</f>
        <v xml:space="preserve"> </v>
      </c>
      <c r="AH1071" s="13" t="str">
        <f>IF(A1071="Vyt",LEFT(REPLACE('Vložení dat'!T1069,FIND(".",'Vložení dat'!T1069,1),1,","),5)-LEFT(REPLACE('Vložení dat'!U1069,FIND(".",'Vložení dat'!U1069,1),1,","),5),"")</f>
        <v/>
      </c>
      <c r="AI1071" t="str">
        <f>IF(A1071="Vyt"," ",IF(A1071="VODA",LEFT('Vložení dat'!AU1069,12),""))</f>
        <v/>
      </c>
      <c r="AJ1071" t="str">
        <f>IF(A1071="Vyt","",IF(A1071="VODA",LEFT('Vložení dat'!AV1069,12),""))</f>
        <v/>
      </c>
    </row>
    <row r="1072" spans="1:36" x14ac:dyDescent="0.3">
      <c r="A1072" s="13" t="str">
        <f>IF(OR('Vložení dat'!C1070=" VIP4RTN010 ",'Vložení dat'!C1070=" RED4RITN050.c10_001 "),"Vyt",IF(OR('Vložení dat'!C1070=" RED4WM050 ",'Vložení dat'!C1070=" RED4WM010 ",ISNUMBER(SEARCH("ECM4WM020.v20",'Vložení dat'!C1070,1))),"VODA",IF(ISBLANK('Vložení dat'!C1070),"",'Vložení dat'!C1070)))</f>
        <v/>
      </c>
      <c r="B1072" s="13" t="str">
        <f>TRIM('Vložení dat'!N1070)</f>
        <v/>
      </c>
      <c r="C1072" s="16" t="str">
        <f>TRIM('Vložení dat'!K1070)</f>
        <v/>
      </c>
      <c r="D1072" s="13" t="str">
        <f>TRIM('Vložení dat'!L1070)</f>
        <v/>
      </c>
      <c r="E1072" s="13" t="str">
        <f>TRIM('Vložení dat'!J1070)</f>
        <v/>
      </c>
      <c r="F1072" s="13" t="str">
        <f>TRIM('Vložení dat'!H1070)</f>
        <v/>
      </c>
      <c r="G1072" s="13" t="str">
        <f>TRIM('Vložení dat'!G1070)</f>
        <v/>
      </c>
      <c r="H1072" s="13" t="str">
        <f>TRIM('Vložení dat'!E1070)</f>
        <v/>
      </c>
      <c r="I1072" s="13" t="str">
        <f>TRIM('Vložení dat'!B1070)</f>
        <v/>
      </c>
      <c r="J1072" s="13" t="str">
        <f>IF(AND(OR(A1072="Vyt",A1072="VODA"),'Vložení dat'!O1070=0),"OK",IF(AND(OR(A1072="Vyt",A1072="VODA"),'Vložení dat'!O1070&lt;&gt;0),CONCATENATE("CHYBA - ",'Vložení dat'!O1070),""))</f>
        <v/>
      </c>
      <c r="K1072" s="13" t="str">
        <f>IF(A1072="Vyt",'Vložení dat'!R1070,IF(A1072="VODA",VALUE(TRIM(LEFT(REPLACE('Vložení dat'!T1070,FIND(".",'Vložení dat'!T1070,1),1,","),8))),""))</f>
        <v/>
      </c>
      <c r="L1072" s="16" t="str">
        <f>IF(A1072="Vyt",TRIM('Vložení dat'!S1070),IF(A1072="VODA",VALUE(TRIM(LEFT(REPLACE('Vložení dat'!R1070,FIND(".",'Vložení dat'!R1070,1),1,","),8))),""))</f>
        <v/>
      </c>
      <c r="M1072" s="16" t="str">
        <f>IF(A1072="Vyt",RIGHT('Vložení dat'!P1070,11),IF(A1072="VODA",VALUE(TRIM(LEFT(REPLACE('Vložení dat'!S1070,FIND(".",'Vložení dat'!S1070,1),1,","),8))),""))</f>
        <v/>
      </c>
      <c r="N1072" s="12" t="str">
        <f>IF(A1072="Vyt",TRIM('Vložení dat'!V1070),"")</f>
        <v/>
      </c>
      <c r="O1072" s="17" t="str">
        <f>IF(A1072="Vyt",TRIM(LEFT('Vložení dat'!W1070,9)),IF(A1072="VODA",TRIM(CONCATENATE(LEFT('Vložení dat'!U1070,3),".",MID('Vložení dat'!U1070,5,2),".",MID('Vložení dat'!U1070,8,2))),""))</f>
        <v/>
      </c>
      <c r="P1072" s="18" t="str">
        <f>IF($A1072="Vyt",'Vložení dat'!X1070,IF($A1072="VODA",VALUE(LEFT(TRIM(REPLACE('Vložení dat'!V1070,FIND(".",'Vložení dat'!V1070,1),1,",")),7)),""))</f>
        <v/>
      </c>
      <c r="Q1072" s="18" t="str">
        <f>IF($A1072="Vyt",'Vložení dat'!Y1070,IF($A1072="VODA",VALUE(LEFT(TRIM(REPLACE('Vložení dat'!W1070,FIND(".",'Vložení dat'!W1070,1),1,",")),7)),""))</f>
        <v/>
      </c>
      <c r="R1072" s="18" t="str">
        <f>IF($A1072="Vyt",'Vložení dat'!Z1070,IF($A1072="VODA",VALUE(LEFT(TRIM(REPLACE('Vložení dat'!X1070,FIND(".",'Vložení dat'!X1070,1),1,",")),7)),""))</f>
        <v/>
      </c>
      <c r="S1072" s="18" t="str">
        <f>IF($A1072="Vyt",'Vložení dat'!AA1070,IF($A1072="VODA",VALUE(LEFT(TRIM(REPLACE('Vložení dat'!Y1070,FIND(".",'Vložení dat'!Y1070,1),1,",")),7)),""))</f>
        <v/>
      </c>
      <c r="T1072" s="18" t="str">
        <f>IF($A1072="Vyt",'Vložení dat'!AB1070,IF($A1072="VODA",VALUE(LEFT(TRIM(REPLACE('Vložení dat'!Z1070,FIND(".",'Vložení dat'!Z1070,1),1,",")),7)),""))</f>
        <v/>
      </c>
      <c r="U1072" s="18" t="str">
        <f>IF($A1072="Vyt",'Vložení dat'!AC1070,IF($A1072="VODA",VALUE(LEFT(TRIM(REPLACE('Vložení dat'!AA1070,FIND(".",'Vložení dat'!AA1070,1),1,",")),7)),""))</f>
        <v/>
      </c>
      <c r="V1072" s="18" t="str">
        <f>IF($A1072="Vyt",'Vložení dat'!AD1070,IF($A1072="VODA",VALUE(LEFT(TRIM(REPLACE('Vložení dat'!AB1070,FIND(".",'Vložení dat'!AB1070,1),1,",")),7)),""))</f>
        <v/>
      </c>
      <c r="W1072" s="18" t="str">
        <f>IF($A1072="Vyt",'Vložení dat'!AE1070,IF($A1072="VODA",VALUE(LEFT(TRIM(REPLACE('Vložení dat'!AC1070,FIND(".",'Vložení dat'!AC1070,1),1,",")),7)),""))</f>
        <v/>
      </c>
      <c r="X1072" s="18" t="str">
        <f>IF($A1072="Vyt",'Vložení dat'!AF1070,IF($A1072="VODA",VALUE(LEFT(TRIM(REPLACE('Vložení dat'!AD1070,FIND(".",'Vložení dat'!AD1070,1),1,",")),7)),""))</f>
        <v/>
      </c>
      <c r="Y1072" s="18" t="str">
        <f>IF($A1072="Vyt",'Vložení dat'!AG1070,IF($A1072="VODA",VALUE(LEFT(TRIM(REPLACE('Vložení dat'!AE1070,FIND(".",'Vložení dat'!AE1070,1),1,",")),7)),""))</f>
        <v/>
      </c>
      <c r="Z1072" s="18" t="str">
        <f>IF($A1072="Vyt",'Vložení dat'!AH1070,IF($A1072="VODA",VALUE(LEFT(TRIM(REPLACE('Vložení dat'!AF1070,FIND(".",'Vložení dat'!AF1070,1),1,",")),7)),""))</f>
        <v/>
      </c>
      <c r="AA1072" s="18" t="str">
        <f>IF($A1072="Vyt",'Vložení dat'!AI1070,IF($A1072="VODA",VALUE(LEFT(TRIM(REPLACE('Vložení dat'!AG1070,FIND(".",'Vložení dat'!AG1070,1),1,",")),7)),""))</f>
        <v/>
      </c>
      <c r="AB1072" s="18" t="str">
        <f>IF(A1072="Vyt",TRIM(LEFT('Vložení dat'!AY1070,9)),IF(A1072="VODA",TRIM(LEFT('Vložení dat'!BB1070,9)),""))</f>
        <v/>
      </c>
      <c r="AC1072" s="18" t="str">
        <f>IF(A1072="Vyt",TRIM(LEFT('Vložení dat'!AW1070,7)),"")</f>
        <v/>
      </c>
      <c r="AD1072" s="18" t="str">
        <f>IF(A1072="Vyt",VALUE(REPLACE(TRIM(LEFT('Vložení dat'!BA1070,4)),FIND(".",TRIM(LEFT('Vložení dat'!BA1070,4)),1),1,",")),IF(A1072="VODA",VALUE(REPLACE(TRIM(LEFT('Vložení dat'!BC1070,4)),FIND(".",TRIM(LEFT('Vložení dat'!BC1070,4)),1),1,",")),""))</f>
        <v/>
      </c>
      <c r="AE1072" s="12" t="str">
        <f>IF($A1072="Vyt",TRIM(LEFT(REPLACE('Vložení dat'!T1070,FIND(".",'Vložení dat'!T1070,1),1,","),5)),"")</f>
        <v/>
      </c>
      <c r="AF1072" s="12" t="str">
        <f>IF($A1072="Vyt",TRIM(LEFT(REPLACE('Vložení dat'!U1070,FIND(".",'Vložení dat'!U1070,1),1,","),5)),"")</f>
        <v/>
      </c>
      <c r="AG1072" s="13" t="str">
        <f>IF(A1072="Vyt",LEFT(REPLACE('Vložení dat'!AT1070,FIND(".",'Vložení dat'!AT1070,1),1,","),5)-LEFT(REPLACE('Vložení dat'!AU1070,FIND(".",'Vložení dat'!AU1070,1),1,","),5)," ")</f>
        <v xml:space="preserve"> </v>
      </c>
      <c r="AH1072" s="13" t="str">
        <f>IF(A1072="Vyt",LEFT(REPLACE('Vložení dat'!T1070,FIND(".",'Vložení dat'!T1070,1),1,","),5)-LEFT(REPLACE('Vložení dat'!U1070,FIND(".",'Vložení dat'!U1070,1),1,","),5),"")</f>
        <v/>
      </c>
      <c r="AI1072" t="str">
        <f>IF(A1072="Vyt"," ",IF(A1072="VODA",LEFT('Vložení dat'!AU1070,12),""))</f>
        <v/>
      </c>
      <c r="AJ1072" t="str">
        <f>IF(A1072="Vyt","",IF(A1072="VODA",LEFT('Vložení dat'!AV1070,12),""))</f>
        <v/>
      </c>
    </row>
    <row r="1073" spans="1:36" x14ac:dyDescent="0.3">
      <c r="A1073" s="13" t="str">
        <f>IF(OR('Vložení dat'!C1071=" VIP4RTN010 ",'Vložení dat'!C1071=" RED4RITN050.c10_001 "),"Vyt",IF(OR('Vložení dat'!C1071=" RED4WM050 ",'Vložení dat'!C1071=" RED4WM010 ",ISNUMBER(SEARCH("ECM4WM020.v20",'Vložení dat'!C1071,1))),"VODA",IF(ISBLANK('Vložení dat'!C1071),"",'Vložení dat'!C1071)))</f>
        <v/>
      </c>
      <c r="B1073" s="13" t="str">
        <f>TRIM('Vložení dat'!N1071)</f>
        <v/>
      </c>
      <c r="C1073" s="16" t="str">
        <f>TRIM('Vložení dat'!K1071)</f>
        <v/>
      </c>
      <c r="D1073" s="13" t="str">
        <f>TRIM('Vložení dat'!L1071)</f>
        <v/>
      </c>
      <c r="E1073" s="13" t="str">
        <f>TRIM('Vložení dat'!J1071)</f>
        <v/>
      </c>
      <c r="F1073" s="13" t="str">
        <f>TRIM('Vložení dat'!H1071)</f>
        <v/>
      </c>
      <c r="G1073" s="13" t="str">
        <f>TRIM('Vložení dat'!G1071)</f>
        <v/>
      </c>
      <c r="H1073" s="13" t="str">
        <f>TRIM('Vložení dat'!E1071)</f>
        <v/>
      </c>
      <c r="I1073" s="13" t="str">
        <f>TRIM('Vložení dat'!B1071)</f>
        <v/>
      </c>
      <c r="J1073" s="13" t="str">
        <f>IF(AND(OR(A1073="Vyt",A1073="VODA"),'Vložení dat'!O1071=0),"OK",IF(AND(OR(A1073="Vyt",A1073="VODA"),'Vložení dat'!O1071&lt;&gt;0),CONCATENATE("CHYBA - ",'Vložení dat'!O1071),""))</f>
        <v/>
      </c>
      <c r="K1073" s="13" t="str">
        <f>IF(A1073="Vyt",'Vložení dat'!R1071,IF(A1073="VODA",VALUE(TRIM(LEFT(REPLACE('Vložení dat'!T1071,FIND(".",'Vložení dat'!T1071,1),1,","),8))),""))</f>
        <v/>
      </c>
      <c r="L1073" s="16" t="str">
        <f>IF(A1073="Vyt",TRIM('Vložení dat'!S1071),IF(A1073="VODA",VALUE(TRIM(LEFT(REPLACE('Vložení dat'!R1071,FIND(".",'Vložení dat'!R1071,1),1,","),8))),""))</f>
        <v/>
      </c>
      <c r="M1073" s="16" t="str">
        <f>IF(A1073="Vyt",RIGHT('Vložení dat'!P1071,11),IF(A1073="VODA",VALUE(TRIM(LEFT(REPLACE('Vložení dat'!S1071,FIND(".",'Vložení dat'!S1071,1),1,","),8))),""))</f>
        <v/>
      </c>
      <c r="N1073" s="12" t="str">
        <f>IF(A1073="Vyt",TRIM('Vložení dat'!V1071),"")</f>
        <v/>
      </c>
      <c r="O1073" s="17" t="str">
        <f>IF(A1073="Vyt",TRIM(LEFT('Vložení dat'!W1071,9)),IF(A1073="VODA",TRIM(CONCATENATE(LEFT('Vložení dat'!U1071,3),".",MID('Vložení dat'!U1071,5,2),".",MID('Vložení dat'!U1071,8,2))),""))</f>
        <v/>
      </c>
      <c r="P1073" s="18" t="str">
        <f>IF($A1073="Vyt",'Vložení dat'!X1071,IF($A1073="VODA",VALUE(LEFT(TRIM(REPLACE('Vložení dat'!V1071,FIND(".",'Vložení dat'!V1071,1),1,",")),7)),""))</f>
        <v/>
      </c>
      <c r="Q1073" s="18" t="str">
        <f>IF($A1073="Vyt",'Vložení dat'!Y1071,IF($A1073="VODA",VALUE(LEFT(TRIM(REPLACE('Vložení dat'!W1071,FIND(".",'Vložení dat'!W1071,1),1,",")),7)),""))</f>
        <v/>
      </c>
      <c r="R1073" s="18" t="str">
        <f>IF($A1073="Vyt",'Vložení dat'!Z1071,IF($A1073="VODA",VALUE(LEFT(TRIM(REPLACE('Vložení dat'!X1071,FIND(".",'Vložení dat'!X1071,1),1,",")),7)),""))</f>
        <v/>
      </c>
      <c r="S1073" s="18" t="str">
        <f>IF($A1073="Vyt",'Vložení dat'!AA1071,IF($A1073="VODA",VALUE(LEFT(TRIM(REPLACE('Vložení dat'!Y1071,FIND(".",'Vložení dat'!Y1071,1),1,",")),7)),""))</f>
        <v/>
      </c>
      <c r="T1073" s="18" t="str">
        <f>IF($A1073="Vyt",'Vložení dat'!AB1071,IF($A1073="VODA",VALUE(LEFT(TRIM(REPLACE('Vložení dat'!Z1071,FIND(".",'Vložení dat'!Z1071,1),1,",")),7)),""))</f>
        <v/>
      </c>
      <c r="U1073" s="18" t="str">
        <f>IF($A1073="Vyt",'Vložení dat'!AC1071,IF($A1073="VODA",VALUE(LEFT(TRIM(REPLACE('Vložení dat'!AA1071,FIND(".",'Vložení dat'!AA1071,1),1,",")),7)),""))</f>
        <v/>
      </c>
      <c r="V1073" s="18" t="str">
        <f>IF($A1073="Vyt",'Vložení dat'!AD1071,IF($A1073="VODA",VALUE(LEFT(TRIM(REPLACE('Vložení dat'!AB1071,FIND(".",'Vložení dat'!AB1071,1),1,",")),7)),""))</f>
        <v/>
      </c>
      <c r="W1073" s="18" t="str">
        <f>IF($A1073="Vyt",'Vložení dat'!AE1071,IF($A1073="VODA",VALUE(LEFT(TRIM(REPLACE('Vložení dat'!AC1071,FIND(".",'Vložení dat'!AC1071,1),1,",")),7)),""))</f>
        <v/>
      </c>
      <c r="X1073" s="18" t="str">
        <f>IF($A1073="Vyt",'Vložení dat'!AF1071,IF($A1073="VODA",VALUE(LEFT(TRIM(REPLACE('Vložení dat'!AD1071,FIND(".",'Vložení dat'!AD1071,1),1,",")),7)),""))</f>
        <v/>
      </c>
      <c r="Y1073" s="18" t="str">
        <f>IF($A1073="Vyt",'Vložení dat'!AG1071,IF($A1073="VODA",VALUE(LEFT(TRIM(REPLACE('Vložení dat'!AE1071,FIND(".",'Vložení dat'!AE1071,1),1,",")),7)),""))</f>
        <v/>
      </c>
      <c r="Z1073" s="18" t="str">
        <f>IF($A1073="Vyt",'Vložení dat'!AH1071,IF($A1073="VODA",VALUE(LEFT(TRIM(REPLACE('Vložení dat'!AF1071,FIND(".",'Vložení dat'!AF1071,1),1,",")),7)),""))</f>
        <v/>
      </c>
      <c r="AA1073" s="18" t="str">
        <f>IF($A1073="Vyt",'Vložení dat'!AI1071,IF($A1073="VODA",VALUE(LEFT(TRIM(REPLACE('Vložení dat'!AG1071,FIND(".",'Vložení dat'!AG1071,1),1,",")),7)),""))</f>
        <v/>
      </c>
      <c r="AB1073" s="18" t="str">
        <f>IF(A1073="Vyt",TRIM(LEFT('Vložení dat'!AY1071,9)),IF(A1073="VODA",TRIM(LEFT('Vložení dat'!BB1071,9)),""))</f>
        <v/>
      </c>
      <c r="AC1073" s="18" t="str">
        <f>IF(A1073="Vyt",TRIM(LEFT('Vložení dat'!AW1071,7)),"")</f>
        <v/>
      </c>
      <c r="AD1073" s="18" t="str">
        <f>IF(A1073="Vyt",VALUE(REPLACE(TRIM(LEFT('Vložení dat'!BA1071,4)),FIND(".",TRIM(LEFT('Vložení dat'!BA1071,4)),1),1,",")),IF(A1073="VODA",VALUE(REPLACE(TRIM(LEFT('Vložení dat'!BC1071,4)),FIND(".",TRIM(LEFT('Vložení dat'!BC1071,4)),1),1,",")),""))</f>
        <v/>
      </c>
      <c r="AE1073" s="12" t="str">
        <f>IF($A1073="Vyt",TRIM(LEFT(REPLACE('Vložení dat'!T1071,FIND(".",'Vložení dat'!T1071,1),1,","),5)),"")</f>
        <v/>
      </c>
      <c r="AF1073" s="12" t="str">
        <f>IF($A1073="Vyt",TRIM(LEFT(REPLACE('Vložení dat'!U1071,FIND(".",'Vložení dat'!U1071,1),1,","),5)),"")</f>
        <v/>
      </c>
      <c r="AG1073" s="13" t="str">
        <f>IF(A1073="Vyt",LEFT(REPLACE('Vložení dat'!AT1071,FIND(".",'Vložení dat'!AT1071,1),1,","),5)-LEFT(REPLACE('Vložení dat'!AU1071,FIND(".",'Vložení dat'!AU1071,1),1,","),5)," ")</f>
        <v xml:space="preserve"> </v>
      </c>
      <c r="AH1073" s="13" t="str">
        <f>IF(A1073="Vyt",LEFT(REPLACE('Vložení dat'!T1071,FIND(".",'Vložení dat'!T1071,1),1,","),5)-LEFT(REPLACE('Vložení dat'!U1071,FIND(".",'Vložení dat'!U1071,1),1,","),5),"")</f>
        <v/>
      </c>
      <c r="AI1073" t="str">
        <f>IF(A1073="Vyt"," ",IF(A1073="VODA",LEFT('Vložení dat'!AU1071,12),""))</f>
        <v/>
      </c>
      <c r="AJ1073" t="str">
        <f>IF(A1073="Vyt","",IF(A1073="VODA",LEFT('Vložení dat'!AV1071,12),""))</f>
        <v/>
      </c>
    </row>
    <row r="1074" spans="1:36" x14ac:dyDescent="0.3">
      <c r="A1074" s="13" t="str">
        <f>IF(OR('Vložení dat'!C1072=" VIP4RTN010 ",'Vložení dat'!C1072=" RED4RITN050.c10_001 "),"Vyt",IF(OR('Vložení dat'!C1072=" RED4WM050 ",'Vložení dat'!C1072=" RED4WM010 ",ISNUMBER(SEARCH("ECM4WM020.v20",'Vložení dat'!C1072,1))),"VODA",IF(ISBLANK('Vložení dat'!C1072),"",'Vložení dat'!C1072)))</f>
        <v/>
      </c>
      <c r="B1074" s="13" t="str">
        <f>TRIM('Vložení dat'!N1072)</f>
        <v/>
      </c>
      <c r="C1074" s="16" t="str">
        <f>TRIM('Vložení dat'!K1072)</f>
        <v/>
      </c>
      <c r="D1074" s="13" t="str">
        <f>TRIM('Vložení dat'!L1072)</f>
        <v/>
      </c>
      <c r="E1074" s="13" t="str">
        <f>TRIM('Vložení dat'!J1072)</f>
        <v/>
      </c>
      <c r="F1074" s="13" t="str">
        <f>TRIM('Vložení dat'!H1072)</f>
        <v/>
      </c>
      <c r="G1074" s="13" t="str">
        <f>TRIM('Vložení dat'!G1072)</f>
        <v/>
      </c>
      <c r="H1074" s="13" t="str">
        <f>TRIM('Vložení dat'!E1072)</f>
        <v/>
      </c>
      <c r="I1074" s="13" t="str">
        <f>TRIM('Vložení dat'!B1072)</f>
        <v/>
      </c>
      <c r="J1074" s="13" t="str">
        <f>IF(AND(OR(A1074="Vyt",A1074="VODA"),'Vložení dat'!O1072=0),"OK",IF(AND(OR(A1074="Vyt",A1074="VODA"),'Vložení dat'!O1072&lt;&gt;0),CONCATENATE("CHYBA - ",'Vložení dat'!O1072),""))</f>
        <v/>
      </c>
      <c r="K1074" s="13" t="str">
        <f>IF(A1074="Vyt",'Vložení dat'!R1072,IF(A1074="VODA",VALUE(TRIM(LEFT(REPLACE('Vložení dat'!T1072,FIND(".",'Vložení dat'!T1072,1),1,","),8))),""))</f>
        <v/>
      </c>
      <c r="L1074" s="16" t="str">
        <f>IF(A1074="Vyt",TRIM('Vložení dat'!S1072),IF(A1074="VODA",VALUE(TRIM(LEFT(REPLACE('Vložení dat'!R1072,FIND(".",'Vložení dat'!R1072,1),1,","),8))),""))</f>
        <v/>
      </c>
      <c r="M1074" s="16" t="str">
        <f>IF(A1074="Vyt",RIGHT('Vložení dat'!P1072,11),IF(A1074="VODA",VALUE(TRIM(LEFT(REPLACE('Vložení dat'!S1072,FIND(".",'Vložení dat'!S1072,1),1,","),8))),""))</f>
        <v/>
      </c>
      <c r="N1074" s="12" t="str">
        <f>IF(A1074="Vyt",TRIM('Vložení dat'!V1072),"")</f>
        <v/>
      </c>
      <c r="O1074" s="17" t="str">
        <f>IF(A1074="Vyt",TRIM(LEFT('Vložení dat'!W1072,9)),IF(A1074="VODA",TRIM(CONCATENATE(LEFT('Vložení dat'!U1072,3),".",MID('Vložení dat'!U1072,5,2),".",MID('Vložení dat'!U1072,8,2))),""))</f>
        <v/>
      </c>
      <c r="P1074" s="18" t="str">
        <f>IF($A1074="Vyt",'Vložení dat'!X1072,IF($A1074="VODA",VALUE(LEFT(TRIM(REPLACE('Vložení dat'!V1072,FIND(".",'Vložení dat'!V1072,1),1,",")),7)),""))</f>
        <v/>
      </c>
      <c r="Q1074" s="18" t="str">
        <f>IF($A1074="Vyt",'Vložení dat'!Y1072,IF($A1074="VODA",VALUE(LEFT(TRIM(REPLACE('Vložení dat'!W1072,FIND(".",'Vložení dat'!W1072,1),1,",")),7)),""))</f>
        <v/>
      </c>
      <c r="R1074" s="18" t="str">
        <f>IF($A1074="Vyt",'Vložení dat'!Z1072,IF($A1074="VODA",VALUE(LEFT(TRIM(REPLACE('Vložení dat'!X1072,FIND(".",'Vložení dat'!X1072,1),1,",")),7)),""))</f>
        <v/>
      </c>
      <c r="S1074" s="18" t="str">
        <f>IF($A1074="Vyt",'Vložení dat'!AA1072,IF($A1074="VODA",VALUE(LEFT(TRIM(REPLACE('Vložení dat'!Y1072,FIND(".",'Vložení dat'!Y1072,1),1,",")),7)),""))</f>
        <v/>
      </c>
      <c r="T1074" s="18" t="str">
        <f>IF($A1074="Vyt",'Vložení dat'!AB1072,IF($A1074="VODA",VALUE(LEFT(TRIM(REPLACE('Vložení dat'!Z1072,FIND(".",'Vložení dat'!Z1072,1),1,",")),7)),""))</f>
        <v/>
      </c>
      <c r="U1074" s="18" t="str">
        <f>IF($A1074="Vyt",'Vložení dat'!AC1072,IF($A1074="VODA",VALUE(LEFT(TRIM(REPLACE('Vložení dat'!AA1072,FIND(".",'Vložení dat'!AA1072,1),1,",")),7)),""))</f>
        <v/>
      </c>
      <c r="V1074" s="18" t="str">
        <f>IF($A1074="Vyt",'Vložení dat'!AD1072,IF($A1074="VODA",VALUE(LEFT(TRIM(REPLACE('Vložení dat'!AB1072,FIND(".",'Vložení dat'!AB1072,1),1,",")),7)),""))</f>
        <v/>
      </c>
      <c r="W1074" s="18" t="str">
        <f>IF($A1074="Vyt",'Vložení dat'!AE1072,IF($A1074="VODA",VALUE(LEFT(TRIM(REPLACE('Vložení dat'!AC1072,FIND(".",'Vložení dat'!AC1072,1),1,",")),7)),""))</f>
        <v/>
      </c>
      <c r="X1074" s="18" t="str">
        <f>IF($A1074="Vyt",'Vložení dat'!AF1072,IF($A1074="VODA",VALUE(LEFT(TRIM(REPLACE('Vložení dat'!AD1072,FIND(".",'Vložení dat'!AD1072,1),1,",")),7)),""))</f>
        <v/>
      </c>
      <c r="Y1074" s="18" t="str">
        <f>IF($A1074="Vyt",'Vložení dat'!AG1072,IF($A1074="VODA",VALUE(LEFT(TRIM(REPLACE('Vložení dat'!AE1072,FIND(".",'Vložení dat'!AE1072,1),1,",")),7)),""))</f>
        <v/>
      </c>
      <c r="Z1074" s="18" t="str">
        <f>IF($A1074="Vyt",'Vložení dat'!AH1072,IF($A1074="VODA",VALUE(LEFT(TRIM(REPLACE('Vložení dat'!AF1072,FIND(".",'Vložení dat'!AF1072,1),1,",")),7)),""))</f>
        <v/>
      </c>
      <c r="AA1074" s="18" t="str">
        <f>IF($A1074="Vyt",'Vložení dat'!AI1072,IF($A1074="VODA",VALUE(LEFT(TRIM(REPLACE('Vložení dat'!AG1072,FIND(".",'Vložení dat'!AG1072,1),1,",")),7)),""))</f>
        <v/>
      </c>
      <c r="AB1074" s="18" t="str">
        <f>IF(A1074="Vyt",TRIM(LEFT('Vložení dat'!AY1072,9)),IF(A1074="VODA",TRIM(LEFT('Vložení dat'!BB1072,9)),""))</f>
        <v/>
      </c>
      <c r="AC1074" s="18" t="str">
        <f>IF(A1074="Vyt",TRIM(LEFT('Vložení dat'!AW1072,7)),"")</f>
        <v/>
      </c>
      <c r="AD1074" s="18" t="str">
        <f>IF(A1074="Vyt",VALUE(REPLACE(TRIM(LEFT('Vložení dat'!BA1072,4)),FIND(".",TRIM(LEFT('Vložení dat'!BA1072,4)),1),1,",")),IF(A1074="VODA",VALUE(REPLACE(TRIM(LEFT('Vložení dat'!BC1072,4)),FIND(".",TRIM(LEFT('Vložení dat'!BC1072,4)),1),1,",")),""))</f>
        <v/>
      </c>
      <c r="AE1074" s="12" t="str">
        <f>IF($A1074="Vyt",TRIM(LEFT(REPLACE('Vložení dat'!T1072,FIND(".",'Vložení dat'!T1072,1),1,","),5)),"")</f>
        <v/>
      </c>
      <c r="AF1074" s="12" t="str">
        <f>IF($A1074="Vyt",TRIM(LEFT(REPLACE('Vložení dat'!U1072,FIND(".",'Vložení dat'!U1072,1),1,","),5)),"")</f>
        <v/>
      </c>
      <c r="AG1074" s="13" t="str">
        <f>IF(A1074="Vyt",LEFT(REPLACE('Vložení dat'!AT1072,FIND(".",'Vložení dat'!AT1072,1),1,","),5)-LEFT(REPLACE('Vložení dat'!AU1072,FIND(".",'Vložení dat'!AU1072,1),1,","),5)," ")</f>
        <v xml:space="preserve"> </v>
      </c>
      <c r="AH1074" s="13" t="str">
        <f>IF(A1074="Vyt",LEFT(REPLACE('Vložení dat'!T1072,FIND(".",'Vložení dat'!T1072,1),1,","),5)-LEFT(REPLACE('Vložení dat'!U1072,FIND(".",'Vložení dat'!U1072,1),1,","),5),"")</f>
        <v/>
      </c>
      <c r="AI1074" t="str">
        <f>IF(A1074="Vyt"," ",IF(A1074="VODA",LEFT('Vložení dat'!AU1072,12),""))</f>
        <v/>
      </c>
      <c r="AJ1074" t="str">
        <f>IF(A1074="Vyt","",IF(A1074="VODA",LEFT('Vložení dat'!AV1072,12),""))</f>
        <v/>
      </c>
    </row>
    <row r="1075" spans="1:36" x14ac:dyDescent="0.3">
      <c r="A1075" s="13" t="str">
        <f>IF(OR('Vložení dat'!C1073=" VIP4RTN010 ",'Vložení dat'!C1073=" RED4RITN050.c10_001 "),"Vyt",IF(OR('Vložení dat'!C1073=" RED4WM050 ",'Vložení dat'!C1073=" RED4WM010 ",ISNUMBER(SEARCH("ECM4WM020.v20",'Vložení dat'!C1073,1))),"VODA",IF(ISBLANK('Vložení dat'!C1073),"",'Vložení dat'!C1073)))</f>
        <v/>
      </c>
      <c r="B1075" s="13" t="str">
        <f>TRIM('Vložení dat'!N1073)</f>
        <v/>
      </c>
      <c r="C1075" s="16" t="str">
        <f>TRIM('Vložení dat'!K1073)</f>
        <v/>
      </c>
      <c r="D1075" s="13" t="str">
        <f>TRIM('Vložení dat'!L1073)</f>
        <v/>
      </c>
      <c r="E1075" s="13" t="str">
        <f>TRIM('Vložení dat'!J1073)</f>
        <v/>
      </c>
      <c r="F1075" s="13" t="str">
        <f>TRIM('Vložení dat'!H1073)</f>
        <v/>
      </c>
      <c r="G1075" s="13" t="str">
        <f>TRIM('Vložení dat'!G1073)</f>
        <v/>
      </c>
      <c r="H1075" s="13" t="str">
        <f>TRIM('Vložení dat'!E1073)</f>
        <v/>
      </c>
      <c r="I1075" s="13" t="str">
        <f>TRIM('Vložení dat'!B1073)</f>
        <v/>
      </c>
      <c r="J1075" s="13" t="str">
        <f>IF(AND(OR(A1075="Vyt",A1075="VODA"),'Vložení dat'!O1073=0),"OK",IF(AND(OR(A1075="Vyt",A1075="VODA"),'Vložení dat'!O1073&lt;&gt;0),CONCATENATE("CHYBA - ",'Vložení dat'!O1073),""))</f>
        <v/>
      </c>
      <c r="K1075" s="13" t="str">
        <f>IF(A1075="Vyt",'Vložení dat'!R1073,IF(A1075="VODA",VALUE(TRIM(LEFT(REPLACE('Vložení dat'!T1073,FIND(".",'Vložení dat'!T1073,1),1,","),8))),""))</f>
        <v/>
      </c>
      <c r="L1075" s="16" t="str">
        <f>IF(A1075="Vyt",TRIM('Vložení dat'!S1073),IF(A1075="VODA",VALUE(TRIM(LEFT(REPLACE('Vložení dat'!R1073,FIND(".",'Vložení dat'!R1073,1),1,","),8))),""))</f>
        <v/>
      </c>
      <c r="M1075" s="16" t="str">
        <f>IF(A1075="Vyt",RIGHT('Vložení dat'!P1073,11),IF(A1075="VODA",VALUE(TRIM(LEFT(REPLACE('Vložení dat'!S1073,FIND(".",'Vložení dat'!S1073,1),1,","),8))),""))</f>
        <v/>
      </c>
      <c r="N1075" s="12" t="str">
        <f>IF(A1075="Vyt",TRIM('Vložení dat'!V1073),"")</f>
        <v/>
      </c>
      <c r="O1075" s="17" t="str">
        <f>IF(A1075="Vyt",TRIM(LEFT('Vložení dat'!W1073,9)),IF(A1075="VODA",TRIM(CONCATENATE(LEFT('Vložení dat'!U1073,3),".",MID('Vložení dat'!U1073,5,2),".",MID('Vložení dat'!U1073,8,2))),""))</f>
        <v/>
      </c>
      <c r="P1075" s="18" t="str">
        <f>IF($A1075="Vyt",'Vložení dat'!X1073,IF($A1075="VODA",VALUE(LEFT(TRIM(REPLACE('Vložení dat'!V1073,FIND(".",'Vložení dat'!V1073,1),1,",")),7)),""))</f>
        <v/>
      </c>
      <c r="Q1075" s="18" t="str">
        <f>IF($A1075="Vyt",'Vložení dat'!Y1073,IF($A1075="VODA",VALUE(LEFT(TRIM(REPLACE('Vložení dat'!W1073,FIND(".",'Vložení dat'!W1073,1),1,",")),7)),""))</f>
        <v/>
      </c>
      <c r="R1075" s="18" t="str">
        <f>IF($A1075="Vyt",'Vložení dat'!Z1073,IF($A1075="VODA",VALUE(LEFT(TRIM(REPLACE('Vložení dat'!X1073,FIND(".",'Vložení dat'!X1073,1),1,",")),7)),""))</f>
        <v/>
      </c>
      <c r="S1075" s="18" t="str">
        <f>IF($A1075="Vyt",'Vložení dat'!AA1073,IF($A1075="VODA",VALUE(LEFT(TRIM(REPLACE('Vložení dat'!Y1073,FIND(".",'Vložení dat'!Y1073,1),1,",")),7)),""))</f>
        <v/>
      </c>
      <c r="T1075" s="18" t="str">
        <f>IF($A1075="Vyt",'Vložení dat'!AB1073,IF($A1075="VODA",VALUE(LEFT(TRIM(REPLACE('Vložení dat'!Z1073,FIND(".",'Vložení dat'!Z1073,1),1,",")),7)),""))</f>
        <v/>
      </c>
      <c r="U1075" s="18" t="str">
        <f>IF($A1075="Vyt",'Vložení dat'!AC1073,IF($A1075="VODA",VALUE(LEFT(TRIM(REPLACE('Vložení dat'!AA1073,FIND(".",'Vložení dat'!AA1073,1),1,",")),7)),""))</f>
        <v/>
      </c>
      <c r="V1075" s="18" t="str">
        <f>IF($A1075="Vyt",'Vložení dat'!AD1073,IF($A1075="VODA",VALUE(LEFT(TRIM(REPLACE('Vložení dat'!AB1073,FIND(".",'Vložení dat'!AB1073,1),1,",")),7)),""))</f>
        <v/>
      </c>
      <c r="W1075" s="18" t="str">
        <f>IF($A1075="Vyt",'Vložení dat'!AE1073,IF($A1075="VODA",VALUE(LEFT(TRIM(REPLACE('Vložení dat'!AC1073,FIND(".",'Vložení dat'!AC1073,1),1,",")),7)),""))</f>
        <v/>
      </c>
      <c r="X1075" s="18" t="str">
        <f>IF($A1075="Vyt",'Vložení dat'!AF1073,IF($A1075="VODA",VALUE(LEFT(TRIM(REPLACE('Vložení dat'!AD1073,FIND(".",'Vložení dat'!AD1073,1),1,",")),7)),""))</f>
        <v/>
      </c>
      <c r="Y1075" s="18" t="str">
        <f>IF($A1075="Vyt",'Vložení dat'!AG1073,IF($A1075="VODA",VALUE(LEFT(TRIM(REPLACE('Vložení dat'!AE1073,FIND(".",'Vložení dat'!AE1073,1),1,",")),7)),""))</f>
        <v/>
      </c>
      <c r="Z1075" s="18" t="str">
        <f>IF($A1075="Vyt",'Vložení dat'!AH1073,IF($A1075="VODA",VALUE(LEFT(TRIM(REPLACE('Vložení dat'!AF1073,FIND(".",'Vložení dat'!AF1073,1),1,",")),7)),""))</f>
        <v/>
      </c>
      <c r="AA1075" s="18" t="str">
        <f>IF($A1075="Vyt",'Vložení dat'!AI1073,IF($A1075="VODA",VALUE(LEFT(TRIM(REPLACE('Vložení dat'!AG1073,FIND(".",'Vložení dat'!AG1073,1),1,",")),7)),""))</f>
        <v/>
      </c>
      <c r="AB1075" s="18" t="str">
        <f>IF(A1075="Vyt",TRIM(LEFT('Vložení dat'!AY1073,9)),IF(A1075="VODA",TRIM(LEFT('Vložení dat'!BB1073,9)),""))</f>
        <v/>
      </c>
      <c r="AC1075" s="18" t="str">
        <f>IF(A1075="Vyt",TRIM(LEFT('Vložení dat'!AW1073,7)),"")</f>
        <v/>
      </c>
      <c r="AD1075" s="18" t="str">
        <f>IF(A1075="Vyt",VALUE(REPLACE(TRIM(LEFT('Vložení dat'!BA1073,4)),FIND(".",TRIM(LEFT('Vložení dat'!BA1073,4)),1),1,",")),IF(A1075="VODA",VALUE(REPLACE(TRIM(LEFT('Vložení dat'!BC1073,4)),FIND(".",TRIM(LEFT('Vložení dat'!BC1073,4)),1),1,",")),""))</f>
        <v/>
      </c>
      <c r="AE1075" s="12" t="str">
        <f>IF($A1075="Vyt",TRIM(LEFT(REPLACE('Vložení dat'!T1073,FIND(".",'Vložení dat'!T1073,1),1,","),5)),"")</f>
        <v/>
      </c>
      <c r="AF1075" s="12" t="str">
        <f>IF($A1075="Vyt",TRIM(LEFT(REPLACE('Vložení dat'!U1073,FIND(".",'Vložení dat'!U1073,1),1,","),5)),"")</f>
        <v/>
      </c>
      <c r="AG1075" s="13" t="str">
        <f>IF(A1075="Vyt",LEFT(REPLACE('Vložení dat'!AT1073,FIND(".",'Vložení dat'!AT1073,1),1,","),5)-LEFT(REPLACE('Vložení dat'!AU1073,FIND(".",'Vložení dat'!AU1073,1),1,","),5)," ")</f>
        <v xml:space="preserve"> </v>
      </c>
      <c r="AH1075" s="13" t="str">
        <f>IF(A1075="Vyt",LEFT(REPLACE('Vložení dat'!T1073,FIND(".",'Vložení dat'!T1073,1),1,","),5)-LEFT(REPLACE('Vložení dat'!U1073,FIND(".",'Vložení dat'!U1073,1),1,","),5),"")</f>
        <v/>
      </c>
      <c r="AI1075" t="str">
        <f>IF(A1075="Vyt"," ",IF(A1075="VODA",LEFT('Vložení dat'!AU1073,12),""))</f>
        <v/>
      </c>
      <c r="AJ1075" t="str">
        <f>IF(A1075="Vyt","",IF(A1075="VODA",LEFT('Vložení dat'!AV1073,12),""))</f>
        <v/>
      </c>
    </row>
    <row r="1076" spans="1:36" x14ac:dyDescent="0.3">
      <c r="A1076" s="13" t="str">
        <f>IF(OR('Vložení dat'!C1074=" VIP4RTN010 ",'Vložení dat'!C1074=" RED4RITN050.c10_001 "),"Vyt",IF(OR('Vložení dat'!C1074=" RED4WM050 ",'Vložení dat'!C1074=" RED4WM010 ",ISNUMBER(SEARCH("ECM4WM020.v20",'Vložení dat'!C1074,1))),"VODA",IF(ISBLANK('Vložení dat'!C1074),"",'Vložení dat'!C1074)))</f>
        <v/>
      </c>
      <c r="B1076" s="13" t="str">
        <f>TRIM('Vložení dat'!N1074)</f>
        <v/>
      </c>
      <c r="C1076" s="16" t="str">
        <f>TRIM('Vložení dat'!K1074)</f>
        <v/>
      </c>
      <c r="D1076" s="13" t="str">
        <f>TRIM('Vložení dat'!L1074)</f>
        <v/>
      </c>
      <c r="E1076" s="13" t="str">
        <f>TRIM('Vložení dat'!J1074)</f>
        <v/>
      </c>
      <c r="F1076" s="13" t="str">
        <f>TRIM('Vložení dat'!H1074)</f>
        <v/>
      </c>
      <c r="G1076" s="13" t="str">
        <f>TRIM('Vložení dat'!G1074)</f>
        <v/>
      </c>
      <c r="H1076" s="13" t="str">
        <f>TRIM('Vložení dat'!E1074)</f>
        <v/>
      </c>
      <c r="I1076" s="13" t="str">
        <f>TRIM('Vložení dat'!B1074)</f>
        <v/>
      </c>
      <c r="J1076" s="13" t="str">
        <f>IF(AND(OR(A1076="Vyt",A1076="VODA"),'Vložení dat'!O1074=0),"OK",IF(AND(OR(A1076="Vyt",A1076="VODA"),'Vložení dat'!O1074&lt;&gt;0),CONCATENATE("CHYBA - ",'Vložení dat'!O1074),""))</f>
        <v/>
      </c>
      <c r="K1076" s="13" t="str">
        <f>IF(A1076="Vyt",'Vložení dat'!R1074,IF(A1076="VODA",VALUE(TRIM(LEFT(REPLACE('Vložení dat'!T1074,FIND(".",'Vložení dat'!T1074,1),1,","),8))),""))</f>
        <v/>
      </c>
      <c r="L1076" s="16" t="str">
        <f>IF(A1076="Vyt",TRIM('Vložení dat'!S1074),IF(A1076="VODA",VALUE(TRIM(LEFT(REPLACE('Vložení dat'!R1074,FIND(".",'Vložení dat'!R1074,1),1,","),8))),""))</f>
        <v/>
      </c>
      <c r="M1076" s="16" t="str">
        <f>IF(A1076="Vyt",RIGHT('Vložení dat'!P1074,11),IF(A1076="VODA",VALUE(TRIM(LEFT(REPLACE('Vložení dat'!S1074,FIND(".",'Vložení dat'!S1074,1),1,","),8))),""))</f>
        <v/>
      </c>
      <c r="N1076" s="12" t="str">
        <f>IF(A1076="Vyt",TRIM('Vložení dat'!V1074),"")</f>
        <v/>
      </c>
      <c r="O1076" s="17" t="str">
        <f>IF(A1076="Vyt",TRIM(LEFT('Vložení dat'!W1074,9)),IF(A1076="VODA",TRIM(CONCATENATE(LEFT('Vložení dat'!U1074,3),".",MID('Vložení dat'!U1074,5,2),".",MID('Vložení dat'!U1074,8,2))),""))</f>
        <v/>
      </c>
      <c r="P1076" s="18" t="str">
        <f>IF($A1076="Vyt",'Vložení dat'!X1074,IF($A1076="VODA",VALUE(LEFT(TRIM(REPLACE('Vložení dat'!V1074,FIND(".",'Vložení dat'!V1074,1),1,",")),7)),""))</f>
        <v/>
      </c>
      <c r="Q1076" s="18" t="str">
        <f>IF($A1076="Vyt",'Vložení dat'!Y1074,IF($A1076="VODA",VALUE(LEFT(TRIM(REPLACE('Vložení dat'!W1074,FIND(".",'Vložení dat'!W1074,1),1,",")),7)),""))</f>
        <v/>
      </c>
      <c r="R1076" s="18" t="str">
        <f>IF($A1076="Vyt",'Vložení dat'!Z1074,IF($A1076="VODA",VALUE(LEFT(TRIM(REPLACE('Vložení dat'!X1074,FIND(".",'Vložení dat'!X1074,1),1,",")),7)),""))</f>
        <v/>
      </c>
      <c r="S1076" s="18" t="str">
        <f>IF($A1076="Vyt",'Vložení dat'!AA1074,IF($A1076="VODA",VALUE(LEFT(TRIM(REPLACE('Vložení dat'!Y1074,FIND(".",'Vložení dat'!Y1074,1),1,",")),7)),""))</f>
        <v/>
      </c>
      <c r="T1076" s="18" t="str">
        <f>IF($A1076="Vyt",'Vložení dat'!AB1074,IF($A1076="VODA",VALUE(LEFT(TRIM(REPLACE('Vložení dat'!Z1074,FIND(".",'Vložení dat'!Z1074,1),1,",")),7)),""))</f>
        <v/>
      </c>
      <c r="U1076" s="18" t="str">
        <f>IF($A1076="Vyt",'Vložení dat'!AC1074,IF($A1076="VODA",VALUE(LEFT(TRIM(REPLACE('Vložení dat'!AA1074,FIND(".",'Vložení dat'!AA1074,1),1,",")),7)),""))</f>
        <v/>
      </c>
      <c r="V1076" s="18" t="str">
        <f>IF($A1076="Vyt",'Vložení dat'!AD1074,IF($A1076="VODA",VALUE(LEFT(TRIM(REPLACE('Vložení dat'!AB1074,FIND(".",'Vložení dat'!AB1074,1),1,",")),7)),""))</f>
        <v/>
      </c>
      <c r="W1076" s="18" t="str">
        <f>IF($A1076="Vyt",'Vložení dat'!AE1074,IF($A1076="VODA",VALUE(LEFT(TRIM(REPLACE('Vložení dat'!AC1074,FIND(".",'Vložení dat'!AC1074,1),1,",")),7)),""))</f>
        <v/>
      </c>
      <c r="X1076" s="18" t="str">
        <f>IF($A1076="Vyt",'Vložení dat'!AF1074,IF($A1076="VODA",VALUE(LEFT(TRIM(REPLACE('Vložení dat'!AD1074,FIND(".",'Vložení dat'!AD1074,1),1,",")),7)),""))</f>
        <v/>
      </c>
      <c r="Y1076" s="18" t="str">
        <f>IF($A1076="Vyt",'Vložení dat'!AG1074,IF($A1076="VODA",VALUE(LEFT(TRIM(REPLACE('Vložení dat'!AE1074,FIND(".",'Vložení dat'!AE1074,1),1,",")),7)),""))</f>
        <v/>
      </c>
      <c r="Z1076" s="18" t="str">
        <f>IF($A1076="Vyt",'Vložení dat'!AH1074,IF($A1076="VODA",VALUE(LEFT(TRIM(REPLACE('Vložení dat'!AF1074,FIND(".",'Vložení dat'!AF1074,1),1,",")),7)),""))</f>
        <v/>
      </c>
      <c r="AA1076" s="18" t="str">
        <f>IF($A1076="Vyt",'Vložení dat'!AI1074,IF($A1076="VODA",VALUE(LEFT(TRIM(REPLACE('Vložení dat'!AG1074,FIND(".",'Vložení dat'!AG1074,1),1,",")),7)),""))</f>
        <v/>
      </c>
      <c r="AB1076" s="18" t="str">
        <f>IF(A1076="Vyt",TRIM(LEFT('Vložení dat'!AY1074,9)),IF(A1076="VODA",TRIM(LEFT('Vložení dat'!BB1074,9)),""))</f>
        <v/>
      </c>
      <c r="AC1076" s="18" t="str">
        <f>IF(A1076="Vyt",TRIM(LEFT('Vložení dat'!AW1074,7)),"")</f>
        <v/>
      </c>
      <c r="AD1076" s="18" t="str">
        <f>IF(A1076="Vyt",VALUE(REPLACE(TRIM(LEFT('Vložení dat'!BA1074,4)),FIND(".",TRIM(LEFT('Vložení dat'!BA1074,4)),1),1,",")),IF(A1076="VODA",VALUE(REPLACE(TRIM(LEFT('Vložení dat'!BC1074,4)),FIND(".",TRIM(LEFT('Vložení dat'!BC1074,4)),1),1,",")),""))</f>
        <v/>
      </c>
      <c r="AE1076" s="12" t="str">
        <f>IF($A1076="Vyt",TRIM(LEFT(REPLACE('Vložení dat'!T1074,FIND(".",'Vložení dat'!T1074,1),1,","),5)),"")</f>
        <v/>
      </c>
      <c r="AF1076" s="12" t="str">
        <f>IF($A1076="Vyt",TRIM(LEFT(REPLACE('Vložení dat'!U1074,FIND(".",'Vložení dat'!U1074,1),1,","),5)),"")</f>
        <v/>
      </c>
      <c r="AG1076" s="13" t="str">
        <f>IF(A1076="Vyt",LEFT(REPLACE('Vložení dat'!AT1074,FIND(".",'Vložení dat'!AT1074,1),1,","),5)-LEFT(REPLACE('Vložení dat'!AU1074,FIND(".",'Vložení dat'!AU1074,1),1,","),5)," ")</f>
        <v xml:space="preserve"> </v>
      </c>
      <c r="AH1076" s="13" t="str">
        <f>IF(A1076="Vyt",LEFT(REPLACE('Vložení dat'!T1074,FIND(".",'Vložení dat'!T1074,1),1,","),5)-LEFT(REPLACE('Vložení dat'!U1074,FIND(".",'Vložení dat'!U1074,1),1,","),5),"")</f>
        <v/>
      </c>
      <c r="AI1076" t="str">
        <f>IF(A1076="Vyt"," ",IF(A1076="VODA",LEFT('Vložení dat'!AU1074,12),""))</f>
        <v/>
      </c>
      <c r="AJ1076" t="str">
        <f>IF(A1076="Vyt","",IF(A1076="VODA",LEFT('Vložení dat'!AV1074,12),""))</f>
        <v/>
      </c>
    </row>
    <row r="1077" spans="1:36" x14ac:dyDescent="0.3">
      <c r="A1077" s="13" t="str">
        <f>IF(OR('Vložení dat'!C1075=" VIP4RTN010 ",'Vložení dat'!C1075=" RED4RITN050.c10_001 "),"Vyt",IF(OR('Vložení dat'!C1075=" RED4WM050 ",'Vložení dat'!C1075=" RED4WM010 ",ISNUMBER(SEARCH("ECM4WM020.v20",'Vložení dat'!C1075,1))),"VODA",IF(ISBLANK('Vložení dat'!C1075),"",'Vložení dat'!C1075)))</f>
        <v/>
      </c>
      <c r="B1077" s="13" t="str">
        <f>TRIM('Vložení dat'!N1075)</f>
        <v/>
      </c>
      <c r="C1077" s="16" t="str">
        <f>TRIM('Vložení dat'!K1075)</f>
        <v/>
      </c>
      <c r="D1077" s="13" t="str">
        <f>TRIM('Vložení dat'!L1075)</f>
        <v/>
      </c>
      <c r="E1077" s="13" t="str">
        <f>TRIM('Vložení dat'!J1075)</f>
        <v/>
      </c>
      <c r="F1077" s="13" t="str">
        <f>TRIM('Vložení dat'!H1075)</f>
        <v/>
      </c>
      <c r="G1077" s="13" t="str">
        <f>TRIM('Vložení dat'!G1075)</f>
        <v/>
      </c>
      <c r="H1077" s="13" t="str">
        <f>TRIM('Vložení dat'!E1075)</f>
        <v/>
      </c>
      <c r="I1077" s="13" t="str">
        <f>TRIM('Vložení dat'!B1075)</f>
        <v/>
      </c>
      <c r="J1077" s="13" t="str">
        <f>IF(AND(OR(A1077="Vyt",A1077="VODA"),'Vložení dat'!O1075=0),"OK",IF(AND(OR(A1077="Vyt",A1077="VODA"),'Vložení dat'!O1075&lt;&gt;0),CONCATENATE("CHYBA - ",'Vložení dat'!O1075),""))</f>
        <v/>
      </c>
      <c r="K1077" s="13" t="str">
        <f>IF(A1077="Vyt",'Vložení dat'!R1075,IF(A1077="VODA",VALUE(TRIM(LEFT(REPLACE('Vložení dat'!T1075,FIND(".",'Vložení dat'!T1075,1),1,","),8))),""))</f>
        <v/>
      </c>
      <c r="L1077" s="16" t="str">
        <f>IF(A1077="Vyt",TRIM('Vložení dat'!S1075),IF(A1077="VODA",VALUE(TRIM(LEFT(REPLACE('Vložení dat'!R1075,FIND(".",'Vložení dat'!R1075,1),1,","),8))),""))</f>
        <v/>
      </c>
      <c r="M1077" s="16" t="str">
        <f>IF(A1077="Vyt",RIGHT('Vložení dat'!P1075,11),IF(A1077="VODA",VALUE(TRIM(LEFT(REPLACE('Vložení dat'!S1075,FIND(".",'Vložení dat'!S1075,1),1,","),8))),""))</f>
        <v/>
      </c>
      <c r="N1077" s="12" t="str">
        <f>IF(A1077="Vyt",TRIM('Vložení dat'!V1075),"")</f>
        <v/>
      </c>
      <c r="O1077" s="17" t="str">
        <f>IF(A1077="Vyt",TRIM(LEFT('Vložení dat'!W1075,9)),IF(A1077="VODA",TRIM(CONCATENATE(LEFT('Vložení dat'!U1075,3),".",MID('Vložení dat'!U1075,5,2),".",MID('Vložení dat'!U1075,8,2))),""))</f>
        <v/>
      </c>
      <c r="P1077" s="18" t="str">
        <f>IF($A1077="Vyt",'Vložení dat'!X1075,IF($A1077="VODA",VALUE(LEFT(TRIM(REPLACE('Vložení dat'!V1075,FIND(".",'Vložení dat'!V1075,1),1,",")),7)),""))</f>
        <v/>
      </c>
      <c r="Q1077" s="18" t="str">
        <f>IF($A1077="Vyt",'Vložení dat'!Y1075,IF($A1077="VODA",VALUE(LEFT(TRIM(REPLACE('Vložení dat'!W1075,FIND(".",'Vložení dat'!W1075,1),1,",")),7)),""))</f>
        <v/>
      </c>
      <c r="R1077" s="18" t="str">
        <f>IF($A1077="Vyt",'Vložení dat'!Z1075,IF($A1077="VODA",VALUE(LEFT(TRIM(REPLACE('Vložení dat'!X1075,FIND(".",'Vložení dat'!X1075,1),1,",")),7)),""))</f>
        <v/>
      </c>
      <c r="S1077" s="18" t="str">
        <f>IF($A1077="Vyt",'Vložení dat'!AA1075,IF($A1077="VODA",VALUE(LEFT(TRIM(REPLACE('Vložení dat'!Y1075,FIND(".",'Vložení dat'!Y1075,1),1,",")),7)),""))</f>
        <v/>
      </c>
      <c r="T1077" s="18" t="str">
        <f>IF($A1077="Vyt",'Vložení dat'!AB1075,IF($A1077="VODA",VALUE(LEFT(TRIM(REPLACE('Vložení dat'!Z1075,FIND(".",'Vložení dat'!Z1075,1),1,",")),7)),""))</f>
        <v/>
      </c>
      <c r="U1077" s="18" t="str">
        <f>IF($A1077="Vyt",'Vložení dat'!AC1075,IF($A1077="VODA",VALUE(LEFT(TRIM(REPLACE('Vložení dat'!AA1075,FIND(".",'Vložení dat'!AA1075,1),1,",")),7)),""))</f>
        <v/>
      </c>
      <c r="V1077" s="18" t="str">
        <f>IF($A1077="Vyt",'Vložení dat'!AD1075,IF($A1077="VODA",VALUE(LEFT(TRIM(REPLACE('Vložení dat'!AB1075,FIND(".",'Vložení dat'!AB1075,1),1,",")),7)),""))</f>
        <v/>
      </c>
      <c r="W1077" s="18" t="str">
        <f>IF($A1077="Vyt",'Vložení dat'!AE1075,IF($A1077="VODA",VALUE(LEFT(TRIM(REPLACE('Vložení dat'!AC1075,FIND(".",'Vložení dat'!AC1075,1),1,",")),7)),""))</f>
        <v/>
      </c>
      <c r="X1077" s="18" t="str">
        <f>IF($A1077="Vyt",'Vložení dat'!AF1075,IF($A1077="VODA",VALUE(LEFT(TRIM(REPLACE('Vložení dat'!AD1075,FIND(".",'Vložení dat'!AD1075,1),1,",")),7)),""))</f>
        <v/>
      </c>
      <c r="Y1077" s="18" t="str">
        <f>IF($A1077="Vyt",'Vložení dat'!AG1075,IF($A1077="VODA",VALUE(LEFT(TRIM(REPLACE('Vložení dat'!AE1075,FIND(".",'Vložení dat'!AE1075,1),1,",")),7)),""))</f>
        <v/>
      </c>
      <c r="Z1077" s="18" t="str">
        <f>IF($A1077="Vyt",'Vložení dat'!AH1075,IF($A1077="VODA",VALUE(LEFT(TRIM(REPLACE('Vložení dat'!AF1075,FIND(".",'Vložení dat'!AF1075,1),1,",")),7)),""))</f>
        <v/>
      </c>
      <c r="AA1077" s="18" t="str">
        <f>IF($A1077="Vyt",'Vložení dat'!AI1075,IF($A1077="VODA",VALUE(LEFT(TRIM(REPLACE('Vložení dat'!AG1075,FIND(".",'Vložení dat'!AG1075,1),1,",")),7)),""))</f>
        <v/>
      </c>
      <c r="AB1077" s="18" t="str">
        <f>IF(A1077="Vyt",TRIM(LEFT('Vložení dat'!AY1075,9)),IF(A1077="VODA",TRIM(LEFT('Vložení dat'!BB1075,9)),""))</f>
        <v/>
      </c>
      <c r="AC1077" s="18" t="str">
        <f>IF(A1077="Vyt",TRIM(LEFT('Vložení dat'!AW1075,7)),"")</f>
        <v/>
      </c>
      <c r="AD1077" s="18" t="str">
        <f>IF(A1077="Vyt",VALUE(REPLACE(TRIM(LEFT('Vložení dat'!BA1075,4)),FIND(".",TRIM(LEFT('Vložení dat'!BA1075,4)),1),1,",")),IF(A1077="VODA",VALUE(REPLACE(TRIM(LEFT('Vložení dat'!BC1075,4)),FIND(".",TRIM(LEFT('Vložení dat'!BC1075,4)),1),1,",")),""))</f>
        <v/>
      </c>
      <c r="AE1077" s="12" t="str">
        <f>IF($A1077="Vyt",TRIM(LEFT(REPLACE('Vložení dat'!T1075,FIND(".",'Vložení dat'!T1075,1),1,","),5)),"")</f>
        <v/>
      </c>
      <c r="AF1077" s="12" t="str">
        <f>IF($A1077="Vyt",TRIM(LEFT(REPLACE('Vložení dat'!U1075,FIND(".",'Vložení dat'!U1075,1),1,","),5)),"")</f>
        <v/>
      </c>
      <c r="AG1077" s="13" t="str">
        <f>IF(A1077="Vyt",LEFT(REPLACE('Vložení dat'!AT1075,FIND(".",'Vložení dat'!AT1075,1),1,","),5)-LEFT(REPLACE('Vložení dat'!AU1075,FIND(".",'Vložení dat'!AU1075,1),1,","),5)," ")</f>
        <v xml:space="preserve"> </v>
      </c>
      <c r="AH1077" s="13" t="str">
        <f>IF(A1077="Vyt",LEFT(REPLACE('Vložení dat'!T1075,FIND(".",'Vložení dat'!T1075,1),1,","),5)-LEFT(REPLACE('Vložení dat'!U1075,FIND(".",'Vložení dat'!U1075,1),1,","),5),"")</f>
        <v/>
      </c>
      <c r="AI1077" t="str">
        <f>IF(A1077="Vyt"," ",IF(A1077="VODA",LEFT('Vložení dat'!AU1075,12),""))</f>
        <v/>
      </c>
      <c r="AJ1077" t="str">
        <f>IF(A1077="Vyt","",IF(A1077="VODA",LEFT('Vložení dat'!AV1075,12),""))</f>
        <v/>
      </c>
    </row>
    <row r="1078" spans="1:36" x14ac:dyDescent="0.3">
      <c r="A1078" s="13" t="str">
        <f>IF(OR('Vložení dat'!C1076=" VIP4RTN010 ",'Vložení dat'!C1076=" RED4RITN050.c10_001 "),"Vyt",IF(OR('Vložení dat'!C1076=" RED4WM050 ",'Vložení dat'!C1076=" RED4WM010 ",ISNUMBER(SEARCH("ECM4WM020.v20",'Vložení dat'!C1076,1))),"VODA",IF(ISBLANK('Vložení dat'!C1076),"",'Vložení dat'!C1076)))</f>
        <v/>
      </c>
      <c r="B1078" s="13" t="str">
        <f>TRIM('Vložení dat'!N1076)</f>
        <v/>
      </c>
      <c r="C1078" s="16" t="str">
        <f>TRIM('Vložení dat'!K1076)</f>
        <v/>
      </c>
      <c r="D1078" s="13" t="str">
        <f>TRIM('Vložení dat'!L1076)</f>
        <v/>
      </c>
      <c r="E1078" s="13" t="str">
        <f>TRIM('Vložení dat'!J1076)</f>
        <v/>
      </c>
      <c r="F1078" s="13" t="str">
        <f>TRIM('Vložení dat'!H1076)</f>
        <v/>
      </c>
      <c r="G1078" s="13" t="str">
        <f>TRIM('Vložení dat'!G1076)</f>
        <v/>
      </c>
      <c r="H1078" s="13" t="str">
        <f>TRIM('Vložení dat'!E1076)</f>
        <v/>
      </c>
      <c r="I1078" s="13" t="str">
        <f>TRIM('Vložení dat'!B1076)</f>
        <v/>
      </c>
      <c r="J1078" s="13" t="str">
        <f>IF(AND(OR(A1078="Vyt",A1078="VODA"),'Vložení dat'!O1076=0),"OK",IF(AND(OR(A1078="Vyt",A1078="VODA"),'Vložení dat'!O1076&lt;&gt;0),CONCATENATE("CHYBA - ",'Vložení dat'!O1076),""))</f>
        <v/>
      </c>
      <c r="K1078" s="13" t="str">
        <f>IF(A1078="Vyt",'Vložení dat'!R1076,IF(A1078="VODA",VALUE(TRIM(LEFT(REPLACE('Vložení dat'!T1076,FIND(".",'Vložení dat'!T1076,1),1,","),8))),""))</f>
        <v/>
      </c>
      <c r="L1078" s="16" t="str">
        <f>IF(A1078="Vyt",TRIM('Vložení dat'!S1076),IF(A1078="VODA",VALUE(TRIM(LEFT(REPLACE('Vložení dat'!R1076,FIND(".",'Vložení dat'!R1076,1),1,","),8))),""))</f>
        <v/>
      </c>
      <c r="M1078" s="16" t="str">
        <f>IF(A1078="Vyt",RIGHT('Vložení dat'!P1076,11),IF(A1078="VODA",VALUE(TRIM(LEFT(REPLACE('Vložení dat'!S1076,FIND(".",'Vložení dat'!S1076,1),1,","),8))),""))</f>
        <v/>
      </c>
      <c r="N1078" s="12" t="str">
        <f>IF(A1078="Vyt",TRIM('Vložení dat'!V1076),"")</f>
        <v/>
      </c>
      <c r="O1078" s="17" t="str">
        <f>IF(A1078="Vyt",TRIM(LEFT('Vložení dat'!W1076,9)),IF(A1078="VODA",TRIM(CONCATENATE(LEFT('Vložení dat'!U1076,3),".",MID('Vložení dat'!U1076,5,2),".",MID('Vložení dat'!U1076,8,2))),""))</f>
        <v/>
      </c>
      <c r="P1078" s="18" t="str">
        <f>IF($A1078="Vyt",'Vložení dat'!X1076,IF($A1078="VODA",VALUE(LEFT(TRIM(REPLACE('Vložení dat'!V1076,FIND(".",'Vložení dat'!V1076,1),1,",")),7)),""))</f>
        <v/>
      </c>
      <c r="Q1078" s="18" t="str">
        <f>IF($A1078="Vyt",'Vložení dat'!Y1076,IF($A1078="VODA",VALUE(LEFT(TRIM(REPLACE('Vložení dat'!W1076,FIND(".",'Vložení dat'!W1076,1),1,",")),7)),""))</f>
        <v/>
      </c>
      <c r="R1078" s="18" t="str">
        <f>IF($A1078="Vyt",'Vložení dat'!Z1076,IF($A1078="VODA",VALUE(LEFT(TRIM(REPLACE('Vložení dat'!X1076,FIND(".",'Vložení dat'!X1076,1),1,",")),7)),""))</f>
        <v/>
      </c>
      <c r="S1078" s="18" t="str">
        <f>IF($A1078="Vyt",'Vložení dat'!AA1076,IF($A1078="VODA",VALUE(LEFT(TRIM(REPLACE('Vložení dat'!Y1076,FIND(".",'Vložení dat'!Y1076,1),1,",")),7)),""))</f>
        <v/>
      </c>
      <c r="T1078" s="18" t="str">
        <f>IF($A1078="Vyt",'Vložení dat'!AB1076,IF($A1078="VODA",VALUE(LEFT(TRIM(REPLACE('Vložení dat'!Z1076,FIND(".",'Vložení dat'!Z1076,1),1,",")),7)),""))</f>
        <v/>
      </c>
      <c r="U1078" s="18" t="str">
        <f>IF($A1078="Vyt",'Vložení dat'!AC1076,IF($A1078="VODA",VALUE(LEFT(TRIM(REPLACE('Vložení dat'!AA1076,FIND(".",'Vložení dat'!AA1076,1),1,",")),7)),""))</f>
        <v/>
      </c>
      <c r="V1078" s="18" t="str">
        <f>IF($A1078="Vyt",'Vložení dat'!AD1076,IF($A1078="VODA",VALUE(LEFT(TRIM(REPLACE('Vložení dat'!AB1076,FIND(".",'Vložení dat'!AB1076,1),1,",")),7)),""))</f>
        <v/>
      </c>
      <c r="W1078" s="18" t="str">
        <f>IF($A1078="Vyt",'Vložení dat'!AE1076,IF($A1078="VODA",VALUE(LEFT(TRIM(REPLACE('Vložení dat'!AC1076,FIND(".",'Vložení dat'!AC1076,1),1,",")),7)),""))</f>
        <v/>
      </c>
      <c r="X1078" s="18" t="str">
        <f>IF($A1078="Vyt",'Vložení dat'!AF1076,IF($A1078="VODA",VALUE(LEFT(TRIM(REPLACE('Vložení dat'!AD1076,FIND(".",'Vložení dat'!AD1076,1),1,",")),7)),""))</f>
        <v/>
      </c>
      <c r="Y1078" s="18" t="str">
        <f>IF($A1078="Vyt",'Vložení dat'!AG1076,IF($A1078="VODA",VALUE(LEFT(TRIM(REPLACE('Vložení dat'!AE1076,FIND(".",'Vložení dat'!AE1076,1),1,",")),7)),""))</f>
        <v/>
      </c>
      <c r="Z1078" s="18" t="str">
        <f>IF($A1078="Vyt",'Vložení dat'!AH1076,IF($A1078="VODA",VALUE(LEFT(TRIM(REPLACE('Vložení dat'!AF1076,FIND(".",'Vložení dat'!AF1076,1),1,",")),7)),""))</f>
        <v/>
      </c>
      <c r="AA1078" s="18" t="str">
        <f>IF($A1078="Vyt",'Vložení dat'!AI1076,IF($A1078="VODA",VALUE(LEFT(TRIM(REPLACE('Vložení dat'!AG1076,FIND(".",'Vložení dat'!AG1076,1),1,",")),7)),""))</f>
        <v/>
      </c>
      <c r="AB1078" s="18" t="str">
        <f>IF(A1078="Vyt",TRIM(LEFT('Vložení dat'!AY1076,9)),IF(A1078="VODA",TRIM(LEFT('Vložení dat'!BB1076,9)),""))</f>
        <v/>
      </c>
      <c r="AC1078" s="18" t="str">
        <f>IF(A1078="Vyt",TRIM(LEFT('Vložení dat'!AW1076,7)),"")</f>
        <v/>
      </c>
      <c r="AD1078" s="18" t="str">
        <f>IF(A1078="Vyt",VALUE(REPLACE(TRIM(LEFT('Vložení dat'!BA1076,4)),FIND(".",TRIM(LEFT('Vložení dat'!BA1076,4)),1),1,",")),IF(A1078="VODA",VALUE(REPLACE(TRIM(LEFT('Vložení dat'!BC1076,4)),FIND(".",TRIM(LEFT('Vložení dat'!BC1076,4)),1),1,",")),""))</f>
        <v/>
      </c>
      <c r="AE1078" s="12" t="str">
        <f>IF($A1078="Vyt",TRIM(LEFT(REPLACE('Vložení dat'!T1076,FIND(".",'Vložení dat'!T1076,1),1,","),5)),"")</f>
        <v/>
      </c>
      <c r="AF1078" s="12" t="str">
        <f>IF($A1078="Vyt",TRIM(LEFT(REPLACE('Vložení dat'!U1076,FIND(".",'Vložení dat'!U1076,1),1,","),5)),"")</f>
        <v/>
      </c>
      <c r="AG1078" s="13" t="str">
        <f>IF(A1078="Vyt",LEFT(REPLACE('Vložení dat'!AT1076,FIND(".",'Vložení dat'!AT1076,1),1,","),5)-LEFT(REPLACE('Vložení dat'!AU1076,FIND(".",'Vložení dat'!AU1076,1),1,","),5)," ")</f>
        <v xml:space="preserve"> </v>
      </c>
      <c r="AH1078" s="13" t="str">
        <f>IF(A1078="Vyt",LEFT(REPLACE('Vložení dat'!T1076,FIND(".",'Vložení dat'!T1076,1),1,","),5)-LEFT(REPLACE('Vložení dat'!U1076,FIND(".",'Vložení dat'!U1076,1),1,","),5),"")</f>
        <v/>
      </c>
      <c r="AI1078" t="str">
        <f>IF(A1078="Vyt"," ",IF(A1078="VODA",LEFT('Vložení dat'!AU1076,12),""))</f>
        <v/>
      </c>
      <c r="AJ1078" t="str">
        <f>IF(A1078="Vyt","",IF(A1078="VODA",LEFT('Vložení dat'!AV1076,12),""))</f>
        <v/>
      </c>
    </row>
    <row r="1079" spans="1:36" x14ac:dyDescent="0.3">
      <c r="A1079" s="13" t="str">
        <f>IF(OR('Vložení dat'!C1077=" VIP4RTN010 ",'Vložení dat'!C1077=" RED4RITN050.c10_001 "),"Vyt",IF(OR('Vložení dat'!C1077=" RED4WM050 ",'Vložení dat'!C1077=" RED4WM010 ",ISNUMBER(SEARCH("ECM4WM020.v20",'Vložení dat'!C1077,1))),"VODA",IF(ISBLANK('Vložení dat'!C1077),"",'Vložení dat'!C1077)))</f>
        <v/>
      </c>
      <c r="B1079" s="13" t="str">
        <f>TRIM('Vložení dat'!N1077)</f>
        <v/>
      </c>
      <c r="C1079" s="16" t="str">
        <f>TRIM('Vložení dat'!K1077)</f>
        <v/>
      </c>
      <c r="D1079" s="13" t="str">
        <f>TRIM('Vložení dat'!L1077)</f>
        <v/>
      </c>
      <c r="E1079" s="13" t="str">
        <f>TRIM('Vložení dat'!J1077)</f>
        <v/>
      </c>
      <c r="F1079" s="13" t="str">
        <f>TRIM('Vložení dat'!H1077)</f>
        <v/>
      </c>
      <c r="G1079" s="13" t="str">
        <f>TRIM('Vložení dat'!G1077)</f>
        <v/>
      </c>
      <c r="H1079" s="13" t="str">
        <f>TRIM('Vložení dat'!E1077)</f>
        <v/>
      </c>
      <c r="I1079" s="13" t="str">
        <f>TRIM('Vložení dat'!B1077)</f>
        <v/>
      </c>
      <c r="J1079" s="13" t="str">
        <f>IF(AND(OR(A1079="Vyt",A1079="VODA"),'Vložení dat'!O1077=0),"OK",IF(AND(OR(A1079="Vyt",A1079="VODA"),'Vložení dat'!O1077&lt;&gt;0),CONCATENATE("CHYBA - ",'Vložení dat'!O1077),""))</f>
        <v/>
      </c>
      <c r="K1079" s="13" t="str">
        <f>IF(A1079="Vyt",'Vložení dat'!R1077,IF(A1079="VODA",VALUE(TRIM(LEFT(REPLACE('Vložení dat'!T1077,FIND(".",'Vložení dat'!T1077,1),1,","),8))),""))</f>
        <v/>
      </c>
      <c r="L1079" s="16" t="str">
        <f>IF(A1079="Vyt",TRIM('Vložení dat'!S1077),IF(A1079="VODA",VALUE(TRIM(LEFT(REPLACE('Vložení dat'!R1077,FIND(".",'Vložení dat'!R1077,1),1,","),8))),""))</f>
        <v/>
      </c>
      <c r="M1079" s="16" t="str">
        <f>IF(A1079="Vyt",RIGHT('Vložení dat'!P1077,11),IF(A1079="VODA",VALUE(TRIM(LEFT(REPLACE('Vložení dat'!S1077,FIND(".",'Vložení dat'!S1077,1),1,","),8))),""))</f>
        <v/>
      </c>
      <c r="N1079" s="12" t="str">
        <f>IF(A1079="Vyt",TRIM('Vložení dat'!V1077),"")</f>
        <v/>
      </c>
      <c r="O1079" s="17" t="str">
        <f>IF(A1079="Vyt",TRIM(LEFT('Vložení dat'!W1077,9)),IF(A1079="VODA",TRIM(CONCATENATE(LEFT('Vložení dat'!U1077,3),".",MID('Vložení dat'!U1077,5,2),".",MID('Vložení dat'!U1077,8,2))),""))</f>
        <v/>
      </c>
      <c r="P1079" s="18" t="str">
        <f>IF($A1079="Vyt",'Vložení dat'!X1077,IF($A1079="VODA",VALUE(LEFT(TRIM(REPLACE('Vložení dat'!V1077,FIND(".",'Vložení dat'!V1077,1),1,",")),7)),""))</f>
        <v/>
      </c>
      <c r="Q1079" s="18" t="str">
        <f>IF($A1079="Vyt",'Vložení dat'!Y1077,IF($A1079="VODA",VALUE(LEFT(TRIM(REPLACE('Vložení dat'!W1077,FIND(".",'Vložení dat'!W1077,1),1,",")),7)),""))</f>
        <v/>
      </c>
      <c r="R1079" s="18" t="str">
        <f>IF($A1079="Vyt",'Vložení dat'!Z1077,IF($A1079="VODA",VALUE(LEFT(TRIM(REPLACE('Vložení dat'!X1077,FIND(".",'Vložení dat'!X1077,1),1,",")),7)),""))</f>
        <v/>
      </c>
      <c r="S1079" s="18" t="str">
        <f>IF($A1079="Vyt",'Vložení dat'!AA1077,IF($A1079="VODA",VALUE(LEFT(TRIM(REPLACE('Vložení dat'!Y1077,FIND(".",'Vložení dat'!Y1077,1),1,",")),7)),""))</f>
        <v/>
      </c>
      <c r="T1079" s="18" t="str">
        <f>IF($A1079="Vyt",'Vložení dat'!AB1077,IF($A1079="VODA",VALUE(LEFT(TRIM(REPLACE('Vložení dat'!Z1077,FIND(".",'Vložení dat'!Z1077,1),1,",")),7)),""))</f>
        <v/>
      </c>
      <c r="U1079" s="18" t="str">
        <f>IF($A1079="Vyt",'Vložení dat'!AC1077,IF($A1079="VODA",VALUE(LEFT(TRIM(REPLACE('Vložení dat'!AA1077,FIND(".",'Vložení dat'!AA1077,1),1,",")),7)),""))</f>
        <v/>
      </c>
      <c r="V1079" s="18" t="str">
        <f>IF($A1079="Vyt",'Vložení dat'!AD1077,IF($A1079="VODA",VALUE(LEFT(TRIM(REPLACE('Vložení dat'!AB1077,FIND(".",'Vložení dat'!AB1077,1),1,",")),7)),""))</f>
        <v/>
      </c>
      <c r="W1079" s="18" t="str">
        <f>IF($A1079="Vyt",'Vložení dat'!AE1077,IF($A1079="VODA",VALUE(LEFT(TRIM(REPLACE('Vložení dat'!AC1077,FIND(".",'Vložení dat'!AC1077,1),1,",")),7)),""))</f>
        <v/>
      </c>
      <c r="X1079" s="18" t="str">
        <f>IF($A1079="Vyt",'Vložení dat'!AF1077,IF($A1079="VODA",VALUE(LEFT(TRIM(REPLACE('Vložení dat'!AD1077,FIND(".",'Vložení dat'!AD1077,1),1,",")),7)),""))</f>
        <v/>
      </c>
      <c r="Y1079" s="18" t="str">
        <f>IF($A1079="Vyt",'Vložení dat'!AG1077,IF($A1079="VODA",VALUE(LEFT(TRIM(REPLACE('Vložení dat'!AE1077,FIND(".",'Vložení dat'!AE1077,1),1,",")),7)),""))</f>
        <v/>
      </c>
      <c r="Z1079" s="18" t="str">
        <f>IF($A1079="Vyt",'Vložení dat'!AH1077,IF($A1079="VODA",VALUE(LEFT(TRIM(REPLACE('Vložení dat'!AF1077,FIND(".",'Vložení dat'!AF1077,1),1,",")),7)),""))</f>
        <v/>
      </c>
      <c r="AA1079" s="18" t="str">
        <f>IF($A1079="Vyt",'Vložení dat'!AI1077,IF($A1079="VODA",VALUE(LEFT(TRIM(REPLACE('Vložení dat'!AG1077,FIND(".",'Vložení dat'!AG1077,1),1,",")),7)),""))</f>
        <v/>
      </c>
      <c r="AB1079" s="18" t="str">
        <f>IF(A1079="Vyt",TRIM(LEFT('Vložení dat'!AY1077,9)),IF(A1079="VODA",TRIM(LEFT('Vložení dat'!BB1077,9)),""))</f>
        <v/>
      </c>
      <c r="AC1079" s="18" t="str">
        <f>IF(A1079="Vyt",TRIM(LEFT('Vložení dat'!AW1077,7)),"")</f>
        <v/>
      </c>
      <c r="AD1079" s="18" t="str">
        <f>IF(A1079="Vyt",VALUE(REPLACE(TRIM(LEFT('Vložení dat'!BA1077,4)),FIND(".",TRIM(LEFT('Vložení dat'!BA1077,4)),1),1,",")),IF(A1079="VODA",VALUE(REPLACE(TRIM(LEFT('Vložení dat'!BC1077,4)),FIND(".",TRIM(LEFT('Vložení dat'!BC1077,4)),1),1,",")),""))</f>
        <v/>
      </c>
      <c r="AE1079" s="12" t="str">
        <f>IF($A1079="Vyt",TRIM(LEFT(REPLACE('Vložení dat'!T1077,FIND(".",'Vložení dat'!T1077,1),1,","),5)),"")</f>
        <v/>
      </c>
      <c r="AF1079" s="12" t="str">
        <f>IF($A1079="Vyt",TRIM(LEFT(REPLACE('Vložení dat'!U1077,FIND(".",'Vložení dat'!U1077,1),1,","),5)),"")</f>
        <v/>
      </c>
      <c r="AG1079" s="13" t="str">
        <f>IF(A1079="Vyt",LEFT(REPLACE('Vložení dat'!AT1077,FIND(".",'Vložení dat'!AT1077,1),1,","),5)-LEFT(REPLACE('Vložení dat'!AU1077,FIND(".",'Vložení dat'!AU1077,1),1,","),5)," ")</f>
        <v xml:space="preserve"> </v>
      </c>
      <c r="AH1079" s="13" t="str">
        <f>IF(A1079="Vyt",LEFT(REPLACE('Vložení dat'!T1077,FIND(".",'Vložení dat'!T1077,1),1,","),5)-LEFT(REPLACE('Vložení dat'!U1077,FIND(".",'Vložení dat'!U1077,1),1,","),5),"")</f>
        <v/>
      </c>
      <c r="AI1079" t="str">
        <f>IF(A1079="Vyt"," ",IF(A1079="VODA",LEFT('Vložení dat'!AU1077,12),""))</f>
        <v/>
      </c>
      <c r="AJ1079" t="str">
        <f>IF(A1079="Vyt","",IF(A1079="VODA",LEFT('Vložení dat'!AV1077,12),""))</f>
        <v/>
      </c>
    </row>
    <row r="1080" spans="1:36" x14ac:dyDescent="0.3">
      <c r="A1080" s="13" t="str">
        <f>IF(OR('Vložení dat'!C1078=" VIP4RTN010 ",'Vložení dat'!C1078=" RED4RITN050.c10_001 "),"Vyt",IF(OR('Vložení dat'!C1078=" RED4WM050 ",'Vložení dat'!C1078=" RED4WM010 ",ISNUMBER(SEARCH("ECM4WM020.v20",'Vložení dat'!C1078,1))),"VODA",IF(ISBLANK('Vložení dat'!C1078),"",'Vložení dat'!C1078)))</f>
        <v/>
      </c>
      <c r="B1080" s="13" t="str">
        <f>TRIM('Vložení dat'!N1078)</f>
        <v/>
      </c>
      <c r="C1080" s="16" t="str">
        <f>TRIM('Vložení dat'!K1078)</f>
        <v/>
      </c>
      <c r="D1080" s="13" t="str">
        <f>TRIM('Vložení dat'!L1078)</f>
        <v/>
      </c>
      <c r="E1080" s="13" t="str">
        <f>TRIM('Vložení dat'!J1078)</f>
        <v/>
      </c>
      <c r="F1080" s="13" t="str">
        <f>TRIM('Vložení dat'!H1078)</f>
        <v/>
      </c>
      <c r="G1080" s="13" t="str">
        <f>TRIM('Vložení dat'!G1078)</f>
        <v/>
      </c>
      <c r="H1080" s="13" t="str">
        <f>TRIM('Vložení dat'!E1078)</f>
        <v/>
      </c>
      <c r="I1080" s="13" t="str">
        <f>TRIM('Vložení dat'!B1078)</f>
        <v/>
      </c>
      <c r="J1080" s="13" t="str">
        <f>IF(AND(OR(A1080="Vyt",A1080="VODA"),'Vložení dat'!O1078=0),"OK",IF(AND(OR(A1080="Vyt",A1080="VODA"),'Vložení dat'!O1078&lt;&gt;0),CONCATENATE("CHYBA - ",'Vložení dat'!O1078),""))</f>
        <v/>
      </c>
      <c r="K1080" s="13" t="str">
        <f>IF(A1080="Vyt",'Vložení dat'!R1078,IF(A1080="VODA",VALUE(TRIM(LEFT(REPLACE('Vložení dat'!T1078,FIND(".",'Vložení dat'!T1078,1),1,","),8))),""))</f>
        <v/>
      </c>
      <c r="L1080" s="16" t="str">
        <f>IF(A1080="Vyt",TRIM('Vložení dat'!S1078),IF(A1080="VODA",VALUE(TRIM(LEFT(REPLACE('Vložení dat'!R1078,FIND(".",'Vložení dat'!R1078,1),1,","),8))),""))</f>
        <v/>
      </c>
      <c r="M1080" s="16" t="str">
        <f>IF(A1080="Vyt",RIGHT('Vložení dat'!P1078,11),IF(A1080="VODA",VALUE(TRIM(LEFT(REPLACE('Vložení dat'!S1078,FIND(".",'Vložení dat'!S1078,1),1,","),8))),""))</f>
        <v/>
      </c>
      <c r="N1080" s="12" t="str">
        <f>IF(A1080="Vyt",TRIM('Vložení dat'!V1078),"")</f>
        <v/>
      </c>
      <c r="O1080" s="17" t="str">
        <f>IF(A1080="Vyt",TRIM(LEFT('Vložení dat'!W1078,9)),IF(A1080="VODA",TRIM(CONCATENATE(LEFT('Vložení dat'!U1078,3),".",MID('Vložení dat'!U1078,5,2),".",MID('Vložení dat'!U1078,8,2))),""))</f>
        <v/>
      </c>
      <c r="P1080" s="18" t="str">
        <f>IF($A1080="Vyt",'Vložení dat'!X1078,IF($A1080="VODA",VALUE(LEFT(TRIM(REPLACE('Vložení dat'!V1078,FIND(".",'Vložení dat'!V1078,1),1,",")),7)),""))</f>
        <v/>
      </c>
      <c r="Q1080" s="18" t="str">
        <f>IF($A1080="Vyt",'Vložení dat'!Y1078,IF($A1080="VODA",VALUE(LEFT(TRIM(REPLACE('Vložení dat'!W1078,FIND(".",'Vložení dat'!W1078,1),1,",")),7)),""))</f>
        <v/>
      </c>
      <c r="R1080" s="18" t="str">
        <f>IF($A1080="Vyt",'Vložení dat'!Z1078,IF($A1080="VODA",VALUE(LEFT(TRIM(REPLACE('Vložení dat'!X1078,FIND(".",'Vložení dat'!X1078,1),1,",")),7)),""))</f>
        <v/>
      </c>
      <c r="S1080" s="18" t="str">
        <f>IF($A1080="Vyt",'Vložení dat'!AA1078,IF($A1080="VODA",VALUE(LEFT(TRIM(REPLACE('Vložení dat'!Y1078,FIND(".",'Vložení dat'!Y1078,1),1,",")),7)),""))</f>
        <v/>
      </c>
      <c r="T1080" s="18" t="str">
        <f>IF($A1080="Vyt",'Vložení dat'!AB1078,IF($A1080="VODA",VALUE(LEFT(TRIM(REPLACE('Vložení dat'!Z1078,FIND(".",'Vložení dat'!Z1078,1),1,",")),7)),""))</f>
        <v/>
      </c>
      <c r="U1080" s="18" t="str">
        <f>IF($A1080="Vyt",'Vložení dat'!AC1078,IF($A1080="VODA",VALUE(LEFT(TRIM(REPLACE('Vložení dat'!AA1078,FIND(".",'Vložení dat'!AA1078,1),1,",")),7)),""))</f>
        <v/>
      </c>
      <c r="V1080" s="18" t="str">
        <f>IF($A1080="Vyt",'Vložení dat'!AD1078,IF($A1080="VODA",VALUE(LEFT(TRIM(REPLACE('Vložení dat'!AB1078,FIND(".",'Vložení dat'!AB1078,1),1,",")),7)),""))</f>
        <v/>
      </c>
      <c r="W1080" s="18" t="str">
        <f>IF($A1080="Vyt",'Vložení dat'!AE1078,IF($A1080="VODA",VALUE(LEFT(TRIM(REPLACE('Vložení dat'!AC1078,FIND(".",'Vložení dat'!AC1078,1),1,",")),7)),""))</f>
        <v/>
      </c>
      <c r="X1080" s="18" t="str">
        <f>IF($A1080="Vyt",'Vložení dat'!AF1078,IF($A1080="VODA",VALUE(LEFT(TRIM(REPLACE('Vložení dat'!AD1078,FIND(".",'Vložení dat'!AD1078,1),1,",")),7)),""))</f>
        <v/>
      </c>
      <c r="Y1080" s="18" t="str">
        <f>IF($A1080="Vyt",'Vložení dat'!AG1078,IF($A1080="VODA",VALUE(LEFT(TRIM(REPLACE('Vložení dat'!AE1078,FIND(".",'Vložení dat'!AE1078,1),1,",")),7)),""))</f>
        <v/>
      </c>
      <c r="Z1080" s="18" t="str">
        <f>IF($A1080="Vyt",'Vložení dat'!AH1078,IF($A1080="VODA",VALUE(LEFT(TRIM(REPLACE('Vložení dat'!AF1078,FIND(".",'Vložení dat'!AF1078,1),1,",")),7)),""))</f>
        <v/>
      </c>
      <c r="AA1080" s="18" t="str">
        <f>IF($A1080="Vyt",'Vložení dat'!AI1078,IF($A1080="VODA",VALUE(LEFT(TRIM(REPLACE('Vložení dat'!AG1078,FIND(".",'Vložení dat'!AG1078,1),1,",")),7)),""))</f>
        <v/>
      </c>
      <c r="AB1080" s="18" t="str">
        <f>IF(A1080="Vyt",TRIM(LEFT('Vložení dat'!AY1078,9)),IF(A1080="VODA",TRIM(LEFT('Vložení dat'!BB1078,9)),""))</f>
        <v/>
      </c>
      <c r="AC1080" s="18" t="str">
        <f>IF(A1080="Vyt",TRIM(LEFT('Vložení dat'!AW1078,7)),"")</f>
        <v/>
      </c>
      <c r="AD1080" s="18" t="str">
        <f>IF(A1080="Vyt",VALUE(REPLACE(TRIM(LEFT('Vložení dat'!BA1078,4)),FIND(".",TRIM(LEFT('Vložení dat'!BA1078,4)),1),1,",")),IF(A1080="VODA",VALUE(REPLACE(TRIM(LEFT('Vložení dat'!BC1078,4)),FIND(".",TRIM(LEFT('Vložení dat'!BC1078,4)),1),1,",")),""))</f>
        <v/>
      </c>
      <c r="AE1080" s="12" t="str">
        <f>IF($A1080="Vyt",TRIM(LEFT(REPLACE('Vložení dat'!T1078,FIND(".",'Vložení dat'!T1078,1),1,","),5)),"")</f>
        <v/>
      </c>
      <c r="AF1080" s="12" t="str">
        <f>IF($A1080="Vyt",TRIM(LEFT(REPLACE('Vložení dat'!U1078,FIND(".",'Vložení dat'!U1078,1),1,","),5)),"")</f>
        <v/>
      </c>
      <c r="AG1080" s="13" t="str">
        <f>IF(A1080="Vyt",LEFT(REPLACE('Vložení dat'!AT1078,FIND(".",'Vložení dat'!AT1078,1),1,","),5)-LEFT(REPLACE('Vložení dat'!AU1078,FIND(".",'Vložení dat'!AU1078,1),1,","),5)," ")</f>
        <v xml:space="preserve"> </v>
      </c>
      <c r="AH1080" s="13" t="str">
        <f>IF(A1080="Vyt",LEFT(REPLACE('Vložení dat'!T1078,FIND(".",'Vložení dat'!T1078,1),1,","),5)-LEFT(REPLACE('Vložení dat'!U1078,FIND(".",'Vložení dat'!U1078,1),1,","),5),"")</f>
        <v/>
      </c>
      <c r="AI1080" t="str">
        <f>IF(A1080="Vyt"," ",IF(A1080="VODA",LEFT('Vložení dat'!AU1078,12),""))</f>
        <v/>
      </c>
      <c r="AJ1080" t="str">
        <f>IF(A1080="Vyt","",IF(A1080="VODA",LEFT('Vložení dat'!AV1078,12),""))</f>
        <v/>
      </c>
    </row>
    <row r="1081" spans="1:36" x14ac:dyDescent="0.3">
      <c r="A1081" s="13" t="str">
        <f>IF(OR('Vložení dat'!C1079=" VIP4RTN010 ",'Vložení dat'!C1079=" RED4RITN050.c10_001 "),"Vyt",IF(OR('Vložení dat'!C1079=" RED4WM050 ",'Vložení dat'!C1079=" RED4WM010 ",ISNUMBER(SEARCH("ECM4WM020.v20",'Vložení dat'!C1079,1))),"VODA",IF(ISBLANK('Vložení dat'!C1079),"",'Vložení dat'!C1079)))</f>
        <v/>
      </c>
      <c r="B1081" s="13" t="str">
        <f>TRIM('Vložení dat'!N1079)</f>
        <v/>
      </c>
      <c r="C1081" s="16" t="str">
        <f>TRIM('Vložení dat'!K1079)</f>
        <v/>
      </c>
      <c r="D1081" s="13" t="str">
        <f>TRIM('Vložení dat'!L1079)</f>
        <v/>
      </c>
      <c r="E1081" s="13" t="str">
        <f>TRIM('Vložení dat'!J1079)</f>
        <v/>
      </c>
      <c r="F1081" s="13" t="str">
        <f>TRIM('Vložení dat'!H1079)</f>
        <v/>
      </c>
      <c r="G1081" s="13" t="str">
        <f>TRIM('Vložení dat'!G1079)</f>
        <v/>
      </c>
      <c r="H1081" s="13" t="str">
        <f>TRIM('Vložení dat'!E1079)</f>
        <v/>
      </c>
      <c r="I1081" s="13" t="str">
        <f>TRIM('Vložení dat'!B1079)</f>
        <v/>
      </c>
      <c r="J1081" s="13" t="str">
        <f>IF(AND(OR(A1081="Vyt",A1081="VODA"),'Vložení dat'!O1079=0),"OK",IF(AND(OR(A1081="Vyt",A1081="VODA"),'Vložení dat'!O1079&lt;&gt;0),CONCATENATE("CHYBA - ",'Vložení dat'!O1079),""))</f>
        <v/>
      </c>
      <c r="K1081" s="13" t="str">
        <f>IF(A1081="Vyt",'Vložení dat'!R1079,IF(A1081="VODA",VALUE(TRIM(LEFT(REPLACE('Vložení dat'!T1079,FIND(".",'Vložení dat'!T1079,1),1,","),8))),""))</f>
        <v/>
      </c>
      <c r="L1081" s="16" t="str">
        <f>IF(A1081="Vyt",TRIM('Vložení dat'!S1079),IF(A1081="VODA",VALUE(TRIM(LEFT(REPLACE('Vložení dat'!R1079,FIND(".",'Vložení dat'!R1079,1),1,","),8))),""))</f>
        <v/>
      </c>
      <c r="M1081" s="16" t="str">
        <f>IF(A1081="Vyt",RIGHT('Vložení dat'!P1079,11),IF(A1081="VODA",VALUE(TRIM(LEFT(REPLACE('Vložení dat'!S1079,FIND(".",'Vložení dat'!S1079,1),1,","),8))),""))</f>
        <v/>
      </c>
      <c r="N1081" s="12" t="str">
        <f>IF(A1081="Vyt",TRIM('Vložení dat'!V1079),"")</f>
        <v/>
      </c>
      <c r="O1081" s="17" t="str">
        <f>IF(A1081="Vyt",TRIM(LEFT('Vložení dat'!W1079,9)),IF(A1081="VODA",TRIM(CONCATENATE(LEFT('Vložení dat'!U1079,3),".",MID('Vložení dat'!U1079,5,2),".",MID('Vložení dat'!U1079,8,2))),""))</f>
        <v/>
      </c>
      <c r="P1081" s="18" t="str">
        <f>IF($A1081="Vyt",'Vložení dat'!X1079,IF($A1081="VODA",VALUE(LEFT(TRIM(REPLACE('Vložení dat'!V1079,FIND(".",'Vložení dat'!V1079,1),1,",")),7)),""))</f>
        <v/>
      </c>
      <c r="Q1081" s="18" t="str">
        <f>IF($A1081="Vyt",'Vložení dat'!Y1079,IF($A1081="VODA",VALUE(LEFT(TRIM(REPLACE('Vložení dat'!W1079,FIND(".",'Vložení dat'!W1079,1),1,",")),7)),""))</f>
        <v/>
      </c>
      <c r="R1081" s="18" t="str">
        <f>IF($A1081="Vyt",'Vložení dat'!Z1079,IF($A1081="VODA",VALUE(LEFT(TRIM(REPLACE('Vložení dat'!X1079,FIND(".",'Vložení dat'!X1079,1),1,",")),7)),""))</f>
        <v/>
      </c>
      <c r="S1081" s="18" t="str">
        <f>IF($A1081="Vyt",'Vložení dat'!AA1079,IF($A1081="VODA",VALUE(LEFT(TRIM(REPLACE('Vložení dat'!Y1079,FIND(".",'Vložení dat'!Y1079,1),1,",")),7)),""))</f>
        <v/>
      </c>
      <c r="T1081" s="18" t="str">
        <f>IF($A1081="Vyt",'Vložení dat'!AB1079,IF($A1081="VODA",VALUE(LEFT(TRIM(REPLACE('Vložení dat'!Z1079,FIND(".",'Vložení dat'!Z1079,1),1,",")),7)),""))</f>
        <v/>
      </c>
      <c r="U1081" s="18" t="str">
        <f>IF($A1081="Vyt",'Vložení dat'!AC1079,IF($A1081="VODA",VALUE(LEFT(TRIM(REPLACE('Vložení dat'!AA1079,FIND(".",'Vložení dat'!AA1079,1),1,",")),7)),""))</f>
        <v/>
      </c>
      <c r="V1081" s="18" t="str">
        <f>IF($A1081="Vyt",'Vložení dat'!AD1079,IF($A1081="VODA",VALUE(LEFT(TRIM(REPLACE('Vložení dat'!AB1079,FIND(".",'Vložení dat'!AB1079,1),1,",")),7)),""))</f>
        <v/>
      </c>
      <c r="W1081" s="18" t="str">
        <f>IF($A1081="Vyt",'Vložení dat'!AE1079,IF($A1081="VODA",VALUE(LEFT(TRIM(REPLACE('Vložení dat'!AC1079,FIND(".",'Vložení dat'!AC1079,1),1,",")),7)),""))</f>
        <v/>
      </c>
      <c r="X1081" s="18" t="str">
        <f>IF($A1081="Vyt",'Vložení dat'!AF1079,IF($A1081="VODA",VALUE(LEFT(TRIM(REPLACE('Vložení dat'!AD1079,FIND(".",'Vložení dat'!AD1079,1),1,",")),7)),""))</f>
        <v/>
      </c>
      <c r="Y1081" s="18" t="str">
        <f>IF($A1081="Vyt",'Vložení dat'!AG1079,IF($A1081="VODA",VALUE(LEFT(TRIM(REPLACE('Vložení dat'!AE1079,FIND(".",'Vložení dat'!AE1079,1),1,",")),7)),""))</f>
        <v/>
      </c>
      <c r="Z1081" s="18" t="str">
        <f>IF($A1081="Vyt",'Vložení dat'!AH1079,IF($A1081="VODA",VALUE(LEFT(TRIM(REPLACE('Vložení dat'!AF1079,FIND(".",'Vložení dat'!AF1079,1),1,",")),7)),""))</f>
        <v/>
      </c>
      <c r="AA1081" s="18" t="str">
        <f>IF($A1081="Vyt",'Vložení dat'!AI1079,IF($A1081="VODA",VALUE(LEFT(TRIM(REPLACE('Vložení dat'!AG1079,FIND(".",'Vložení dat'!AG1079,1),1,",")),7)),""))</f>
        <v/>
      </c>
      <c r="AB1081" s="18" t="str">
        <f>IF(A1081="Vyt",TRIM(LEFT('Vložení dat'!AY1079,9)),IF(A1081="VODA",TRIM(LEFT('Vložení dat'!BB1079,9)),""))</f>
        <v/>
      </c>
      <c r="AC1081" s="18" t="str">
        <f>IF(A1081="Vyt",TRIM(LEFT('Vložení dat'!AW1079,7)),"")</f>
        <v/>
      </c>
      <c r="AD1081" s="18" t="str">
        <f>IF(A1081="Vyt",VALUE(REPLACE(TRIM(LEFT('Vložení dat'!BA1079,4)),FIND(".",TRIM(LEFT('Vložení dat'!BA1079,4)),1),1,",")),IF(A1081="VODA",VALUE(REPLACE(TRIM(LEFT('Vložení dat'!BC1079,4)),FIND(".",TRIM(LEFT('Vložení dat'!BC1079,4)),1),1,",")),""))</f>
        <v/>
      </c>
      <c r="AE1081" s="12" t="str">
        <f>IF($A1081="Vyt",TRIM(LEFT(REPLACE('Vložení dat'!T1079,FIND(".",'Vložení dat'!T1079,1),1,","),5)),"")</f>
        <v/>
      </c>
      <c r="AF1081" s="12" t="str">
        <f>IF($A1081="Vyt",TRIM(LEFT(REPLACE('Vložení dat'!U1079,FIND(".",'Vložení dat'!U1079,1),1,","),5)),"")</f>
        <v/>
      </c>
      <c r="AG1081" s="13" t="str">
        <f>IF(A1081="Vyt",LEFT(REPLACE('Vložení dat'!AT1079,FIND(".",'Vložení dat'!AT1079,1),1,","),5)-LEFT(REPLACE('Vložení dat'!AU1079,FIND(".",'Vložení dat'!AU1079,1),1,","),5)," ")</f>
        <v xml:space="preserve"> </v>
      </c>
      <c r="AH1081" s="13" t="str">
        <f>IF(A1081="Vyt",LEFT(REPLACE('Vložení dat'!T1079,FIND(".",'Vložení dat'!T1079,1),1,","),5)-LEFT(REPLACE('Vložení dat'!U1079,FIND(".",'Vložení dat'!U1079,1),1,","),5),"")</f>
        <v/>
      </c>
      <c r="AI1081" t="str">
        <f>IF(A1081="Vyt"," ",IF(A1081="VODA",LEFT('Vložení dat'!AU1079,12),""))</f>
        <v/>
      </c>
      <c r="AJ1081" t="str">
        <f>IF(A1081="Vyt","",IF(A1081="VODA",LEFT('Vložení dat'!AV1079,12),""))</f>
        <v/>
      </c>
    </row>
    <row r="1082" spans="1:36" x14ac:dyDescent="0.3">
      <c r="A1082" s="13" t="str">
        <f>IF(OR('Vložení dat'!C1080=" VIP4RTN010 ",'Vložení dat'!C1080=" RED4RITN050.c10_001 "),"Vyt",IF(OR('Vložení dat'!C1080=" RED4WM050 ",'Vložení dat'!C1080=" RED4WM010 ",ISNUMBER(SEARCH("ECM4WM020.v20",'Vložení dat'!C1080,1))),"VODA",IF(ISBLANK('Vložení dat'!C1080),"",'Vložení dat'!C1080)))</f>
        <v/>
      </c>
      <c r="B1082" s="13" t="str">
        <f>TRIM('Vložení dat'!N1080)</f>
        <v/>
      </c>
      <c r="C1082" s="16" t="str">
        <f>TRIM('Vložení dat'!K1080)</f>
        <v/>
      </c>
      <c r="D1082" s="13" t="str">
        <f>TRIM('Vložení dat'!L1080)</f>
        <v/>
      </c>
      <c r="E1082" s="13" t="str">
        <f>TRIM('Vložení dat'!J1080)</f>
        <v/>
      </c>
      <c r="F1082" s="13" t="str">
        <f>TRIM('Vložení dat'!H1080)</f>
        <v/>
      </c>
      <c r="G1082" s="13" t="str">
        <f>TRIM('Vložení dat'!G1080)</f>
        <v/>
      </c>
      <c r="H1082" s="13" t="str">
        <f>TRIM('Vložení dat'!E1080)</f>
        <v/>
      </c>
      <c r="I1082" s="13" t="str">
        <f>TRIM('Vložení dat'!B1080)</f>
        <v/>
      </c>
      <c r="J1082" s="13" t="str">
        <f>IF(AND(OR(A1082="Vyt",A1082="VODA"),'Vložení dat'!O1080=0),"OK",IF(AND(OR(A1082="Vyt",A1082="VODA"),'Vložení dat'!O1080&lt;&gt;0),CONCATENATE("CHYBA - ",'Vložení dat'!O1080),""))</f>
        <v/>
      </c>
      <c r="K1082" s="13" t="str">
        <f>IF(A1082="Vyt",'Vložení dat'!R1080,IF(A1082="VODA",VALUE(TRIM(LEFT(REPLACE('Vložení dat'!T1080,FIND(".",'Vložení dat'!T1080,1),1,","),8))),""))</f>
        <v/>
      </c>
      <c r="L1082" s="16" t="str">
        <f>IF(A1082="Vyt",TRIM('Vložení dat'!S1080),IF(A1082="VODA",VALUE(TRIM(LEFT(REPLACE('Vložení dat'!R1080,FIND(".",'Vložení dat'!R1080,1),1,","),8))),""))</f>
        <v/>
      </c>
      <c r="M1082" s="16" t="str">
        <f>IF(A1082="Vyt",RIGHT('Vložení dat'!P1080,11),IF(A1082="VODA",VALUE(TRIM(LEFT(REPLACE('Vložení dat'!S1080,FIND(".",'Vložení dat'!S1080,1),1,","),8))),""))</f>
        <v/>
      </c>
      <c r="N1082" s="12" t="str">
        <f>IF(A1082="Vyt",TRIM('Vložení dat'!V1080),"")</f>
        <v/>
      </c>
      <c r="O1082" s="17" t="str">
        <f>IF(A1082="Vyt",TRIM(LEFT('Vložení dat'!W1080,9)),IF(A1082="VODA",TRIM(CONCATENATE(LEFT('Vložení dat'!U1080,3),".",MID('Vložení dat'!U1080,5,2),".",MID('Vložení dat'!U1080,8,2))),""))</f>
        <v/>
      </c>
      <c r="P1082" s="18" t="str">
        <f>IF($A1082="Vyt",'Vložení dat'!X1080,IF($A1082="VODA",VALUE(LEFT(TRIM(REPLACE('Vložení dat'!V1080,FIND(".",'Vložení dat'!V1080,1),1,",")),7)),""))</f>
        <v/>
      </c>
      <c r="Q1082" s="18" t="str">
        <f>IF($A1082="Vyt",'Vložení dat'!Y1080,IF($A1082="VODA",VALUE(LEFT(TRIM(REPLACE('Vložení dat'!W1080,FIND(".",'Vložení dat'!W1080,1),1,",")),7)),""))</f>
        <v/>
      </c>
      <c r="R1082" s="18" t="str">
        <f>IF($A1082="Vyt",'Vložení dat'!Z1080,IF($A1082="VODA",VALUE(LEFT(TRIM(REPLACE('Vložení dat'!X1080,FIND(".",'Vložení dat'!X1080,1),1,",")),7)),""))</f>
        <v/>
      </c>
      <c r="S1082" s="18" t="str">
        <f>IF($A1082="Vyt",'Vložení dat'!AA1080,IF($A1082="VODA",VALUE(LEFT(TRIM(REPLACE('Vložení dat'!Y1080,FIND(".",'Vložení dat'!Y1080,1),1,",")),7)),""))</f>
        <v/>
      </c>
      <c r="T1082" s="18" t="str">
        <f>IF($A1082="Vyt",'Vložení dat'!AB1080,IF($A1082="VODA",VALUE(LEFT(TRIM(REPLACE('Vložení dat'!Z1080,FIND(".",'Vložení dat'!Z1080,1),1,",")),7)),""))</f>
        <v/>
      </c>
      <c r="U1082" s="18" t="str">
        <f>IF($A1082="Vyt",'Vložení dat'!AC1080,IF($A1082="VODA",VALUE(LEFT(TRIM(REPLACE('Vložení dat'!AA1080,FIND(".",'Vložení dat'!AA1080,1),1,",")),7)),""))</f>
        <v/>
      </c>
      <c r="V1082" s="18" t="str">
        <f>IF($A1082="Vyt",'Vložení dat'!AD1080,IF($A1082="VODA",VALUE(LEFT(TRIM(REPLACE('Vložení dat'!AB1080,FIND(".",'Vložení dat'!AB1080,1),1,",")),7)),""))</f>
        <v/>
      </c>
      <c r="W1082" s="18" t="str">
        <f>IF($A1082="Vyt",'Vložení dat'!AE1080,IF($A1082="VODA",VALUE(LEFT(TRIM(REPLACE('Vložení dat'!AC1080,FIND(".",'Vložení dat'!AC1080,1),1,",")),7)),""))</f>
        <v/>
      </c>
      <c r="X1082" s="18" t="str">
        <f>IF($A1082="Vyt",'Vložení dat'!AF1080,IF($A1082="VODA",VALUE(LEFT(TRIM(REPLACE('Vložení dat'!AD1080,FIND(".",'Vložení dat'!AD1080,1),1,",")),7)),""))</f>
        <v/>
      </c>
      <c r="Y1082" s="18" t="str">
        <f>IF($A1082="Vyt",'Vložení dat'!AG1080,IF($A1082="VODA",VALUE(LEFT(TRIM(REPLACE('Vložení dat'!AE1080,FIND(".",'Vložení dat'!AE1080,1),1,",")),7)),""))</f>
        <v/>
      </c>
      <c r="Z1082" s="18" t="str">
        <f>IF($A1082="Vyt",'Vložení dat'!AH1080,IF($A1082="VODA",VALUE(LEFT(TRIM(REPLACE('Vložení dat'!AF1080,FIND(".",'Vložení dat'!AF1080,1),1,",")),7)),""))</f>
        <v/>
      </c>
      <c r="AA1082" s="18" t="str">
        <f>IF($A1082="Vyt",'Vložení dat'!AI1080,IF($A1082="VODA",VALUE(LEFT(TRIM(REPLACE('Vložení dat'!AG1080,FIND(".",'Vložení dat'!AG1080,1),1,",")),7)),""))</f>
        <v/>
      </c>
      <c r="AB1082" s="18" t="str">
        <f>IF(A1082="Vyt",TRIM(LEFT('Vložení dat'!AY1080,9)),IF(A1082="VODA",TRIM(LEFT('Vložení dat'!BB1080,9)),""))</f>
        <v/>
      </c>
      <c r="AC1082" s="18" t="str">
        <f>IF(A1082="Vyt",TRIM(LEFT('Vložení dat'!AW1080,7)),"")</f>
        <v/>
      </c>
      <c r="AD1082" s="18" t="str">
        <f>IF(A1082="Vyt",VALUE(REPLACE(TRIM(LEFT('Vložení dat'!BA1080,4)),FIND(".",TRIM(LEFT('Vložení dat'!BA1080,4)),1),1,",")),IF(A1082="VODA",VALUE(REPLACE(TRIM(LEFT('Vložení dat'!BC1080,4)),FIND(".",TRIM(LEFT('Vložení dat'!BC1080,4)),1),1,",")),""))</f>
        <v/>
      </c>
      <c r="AE1082" s="12" t="str">
        <f>IF($A1082="Vyt",TRIM(LEFT(REPLACE('Vložení dat'!T1080,FIND(".",'Vložení dat'!T1080,1),1,","),5)),"")</f>
        <v/>
      </c>
      <c r="AF1082" s="12" t="str">
        <f>IF($A1082="Vyt",TRIM(LEFT(REPLACE('Vložení dat'!U1080,FIND(".",'Vložení dat'!U1080,1),1,","),5)),"")</f>
        <v/>
      </c>
      <c r="AG1082" s="13" t="str">
        <f>IF(A1082="Vyt",LEFT(REPLACE('Vložení dat'!AT1080,FIND(".",'Vložení dat'!AT1080,1),1,","),5)-LEFT(REPLACE('Vložení dat'!AU1080,FIND(".",'Vložení dat'!AU1080,1),1,","),5)," ")</f>
        <v xml:space="preserve"> </v>
      </c>
      <c r="AH1082" s="13" t="str">
        <f>IF(A1082="Vyt",LEFT(REPLACE('Vložení dat'!T1080,FIND(".",'Vložení dat'!T1080,1),1,","),5)-LEFT(REPLACE('Vložení dat'!U1080,FIND(".",'Vložení dat'!U1080,1),1,","),5),"")</f>
        <v/>
      </c>
      <c r="AI1082" t="str">
        <f>IF(A1082="Vyt"," ",IF(A1082="VODA",LEFT('Vložení dat'!AU1080,12),""))</f>
        <v/>
      </c>
      <c r="AJ1082" t="str">
        <f>IF(A1082="Vyt","",IF(A1082="VODA",LEFT('Vložení dat'!AV1080,12),""))</f>
        <v/>
      </c>
    </row>
    <row r="1083" spans="1:36" x14ac:dyDescent="0.3">
      <c r="A1083" s="13" t="str">
        <f>IF(OR('Vložení dat'!C1081=" VIP4RTN010 ",'Vložení dat'!C1081=" RED4RITN050.c10_001 "),"Vyt",IF(OR('Vložení dat'!C1081=" RED4WM050 ",'Vložení dat'!C1081=" RED4WM010 ",ISNUMBER(SEARCH("ECM4WM020.v20",'Vložení dat'!C1081,1))),"VODA",IF(ISBLANK('Vložení dat'!C1081),"",'Vložení dat'!C1081)))</f>
        <v/>
      </c>
      <c r="B1083" s="13" t="str">
        <f>TRIM('Vložení dat'!N1081)</f>
        <v/>
      </c>
      <c r="C1083" s="16" t="str">
        <f>TRIM('Vložení dat'!K1081)</f>
        <v/>
      </c>
      <c r="D1083" s="13" t="str">
        <f>TRIM('Vložení dat'!L1081)</f>
        <v/>
      </c>
      <c r="E1083" s="13" t="str">
        <f>TRIM('Vložení dat'!J1081)</f>
        <v/>
      </c>
      <c r="F1083" s="13" t="str">
        <f>TRIM('Vložení dat'!H1081)</f>
        <v/>
      </c>
      <c r="G1083" s="13" t="str">
        <f>TRIM('Vložení dat'!G1081)</f>
        <v/>
      </c>
      <c r="H1083" s="13" t="str">
        <f>TRIM('Vložení dat'!E1081)</f>
        <v/>
      </c>
      <c r="I1083" s="13" t="str">
        <f>TRIM('Vložení dat'!B1081)</f>
        <v/>
      </c>
      <c r="J1083" s="13" t="str">
        <f>IF(AND(OR(A1083="Vyt",A1083="VODA"),'Vložení dat'!O1081=0),"OK",IF(AND(OR(A1083="Vyt",A1083="VODA"),'Vložení dat'!O1081&lt;&gt;0),CONCATENATE("CHYBA - ",'Vložení dat'!O1081),""))</f>
        <v/>
      </c>
      <c r="K1083" s="13" t="str">
        <f>IF(A1083="Vyt",'Vložení dat'!R1081,IF(A1083="VODA",VALUE(TRIM(LEFT(REPLACE('Vložení dat'!T1081,FIND(".",'Vložení dat'!T1081,1),1,","),8))),""))</f>
        <v/>
      </c>
      <c r="L1083" s="16" t="str">
        <f>IF(A1083="Vyt",TRIM('Vložení dat'!S1081),IF(A1083="VODA",VALUE(TRIM(LEFT(REPLACE('Vložení dat'!R1081,FIND(".",'Vložení dat'!R1081,1),1,","),8))),""))</f>
        <v/>
      </c>
      <c r="M1083" s="16" t="str">
        <f>IF(A1083="Vyt",RIGHT('Vložení dat'!P1081,11),IF(A1083="VODA",VALUE(TRIM(LEFT(REPLACE('Vložení dat'!S1081,FIND(".",'Vložení dat'!S1081,1),1,","),8))),""))</f>
        <v/>
      </c>
      <c r="N1083" s="12" t="str">
        <f>IF(A1083="Vyt",TRIM('Vložení dat'!V1081),"")</f>
        <v/>
      </c>
      <c r="O1083" s="17" t="str">
        <f>IF(A1083="Vyt",TRIM(LEFT('Vložení dat'!W1081,9)),IF(A1083="VODA",TRIM(CONCATENATE(LEFT('Vložení dat'!U1081,3),".",MID('Vložení dat'!U1081,5,2),".",MID('Vložení dat'!U1081,8,2))),""))</f>
        <v/>
      </c>
      <c r="P1083" s="18" t="str">
        <f>IF($A1083="Vyt",'Vložení dat'!X1081,IF($A1083="VODA",VALUE(LEFT(TRIM(REPLACE('Vložení dat'!V1081,FIND(".",'Vložení dat'!V1081,1),1,",")),7)),""))</f>
        <v/>
      </c>
      <c r="Q1083" s="18" t="str">
        <f>IF($A1083="Vyt",'Vložení dat'!Y1081,IF($A1083="VODA",VALUE(LEFT(TRIM(REPLACE('Vložení dat'!W1081,FIND(".",'Vložení dat'!W1081,1),1,",")),7)),""))</f>
        <v/>
      </c>
      <c r="R1083" s="18" t="str">
        <f>IF($A1083="Vyt",'Vložení dat'!Z1081,IF($A1083="VODA",VALUE(LEFT(TRIM(REPLACE('Vložení dat'!X1081,FIND(".",'Vložení dat'!X1081,1),1,",")),7)),""))</f>
        <v/>
      </c>
      <c r="S1083" s="18" t="str">
        <f>IF($A1083="Vyt",'Vložení dat'!AA1081,IF($A1083="VODA",VALUE(LEFT(TRIM(REPLACE('Vložení dat'!Y1081,FIND(".",'Vložení dat'!Y1081,1),1,",")),7)),""))</f>
        <v/>
      </c>
      <c r="T1083" s="18" t="str">
        <f>IF($A1083="Vyt",'Vložení dat'!AB1081,IF($A1083="VODA",VALUE(LEFT(TRIM(REPLACE('Vložení dat'!Z1081,FIND(".",'Vložení dat'!Z1081,1),1,",")),7)),""))</f>
        <v/>
      </c>
      <c r="U1083" s="18" t="str">
        <f>IF($A1083="Vyt",'Vložení dat'!AC1081,IF($A1083="VODA",VALUE(LEFT(TRIM(REPLACE('Vložení dat'!AA1081,FIND(".",'Vložení dat'!AA1081,1),1,",")),7)),""))</f>
        <v/>
      </c>
      <c r="V1083" s="18" t="str">
        <f>IF($A1083="Vyt",'Vložení dat'!AD1081,IF($A1083="VODA",VALUE(LEFT(TRIM(REPLACE('Vložení dat'!AB1081,FIND(".",'Vložení dat'!AB1081,1),1,",")),7)),""))</f>
        <v/>
      </c>
      <c r="W1083" s="18" t="str">
        <f>IF($A1083="Vyt",'Vložení dat'!AE1081,IF($A1083="VODA",VALUE(LEFT(TRIM(REPLACE('Vložení dat'!AC1081,FIND(".",'Vložení dat'!AC1081,1),1,",")),7)),""))</f>
        <v/>
      </c>
      <c r="X1083" s="18" t="str">
        <f>IF($A1083="Vyt",'Vložení dat'!AF1081,IF($A1083="VODA",VALUE(LEFT(TRIM(REPLACE('Vložení dat'!AD1081,FIND(".",'Vložení dat'!AD1081,1),1,",")),7)),""))</f>
        <v/>
      </c>
      <c r="Y1083" s="18" t="str">
        <f>IF($A1083="Vyt",'Vložení dat'!AG1081,IF($A1083="VODA",VALUE(LEFT(TRIM(REPLACE('Vložení dat'!AE1081,FIND(".",'Vložení dat'!AE1081,1),1,",")),7)),""))</f>
        <v/>
      </c>
      <c r="Z1083" s="18" t="str">
        <f>IF($A1083="Vyt",'Vložení dat'!AH1081,IF($A1083="VODA",VALUE(LEFT(TRIM(REPLACE('Vložení dat'!AF1081,FIND(".",'Vložení dat'!AF1081,1),1,",")),7)),""))</f>
        <v/>
      </c>
      <c r="AA1083" s="18" t="str">
        <f>IF($A1083="Vyt",'Vložení dat'!AI1081,IF($A1083="VODA",VALUE(LEFT(TRIM(REPLACE('Vložení dat'!AG1081,FIND(".",'Vložení dat'!AG1081,1),1,",")),7)),""))</f>
        <v/>
      </c>
      <c r="AB1083" s="18" t="str">
        <f>IF(A1083="Vyt",TRIM(LEFT('Vložení dat'!AY1081,9)),IF(A1083="VODA",TRIM(LEFT('Vložení dat'!BB1081,9)),""))</f>
        <v/>
      </c>
      <c r="AC1083" s="18" t="str">
        <f>IF(A1083="Vyt",TRIM(LEFT('Vložení dat'!AW1081,7)),"")</f>
        <v/>
      </c>
      <c r="AD1083" s="18" t="str">
        <f>IF(A1083="Vyt",VALUE(REPLACE(TRIM(LEFT('Vložení dat'!BA1081,4)),FIND(".",TRIM(LEFT('Vložení dat'!BA1081,4)),1),1,",")),IF(A1083="VODA",VALUE(REPLACE(TRIM(LEFT('Vložení dat'!BC1081,4)),FIND(".",TRIM(LEFT('Vložení dat'!BC1081,4)),1),1,",")),""))</f>
        <v/>
      </c>
      <c r="AE1083" s="12" t="str">
        <f>IF($A1083="Vyt",TRIM(LEFT(REPLACE('Vložení dat'!T1081,FIND(".",'Vložení dat'!T1081,1),1,","),5)),"")</f>
        <v/>
      </c>
      <c r="AF1083" s="12" t="str">
        <f>IF($A1083="Vyt",TRIM(LEFT(REPLACE('Vložení dat'!U1081,FIND(".",'Vložení dat'!U1081,1),1,","),5)),"")</f>
        <v/>
      </c>
      <c r="AG1083" s="13" t="str">
        <f>IF(A1083="Vyt",LEFT(REPLACE('Vložení dat'!AT1081,FIND(".",'Vložení dat'!AT1081,1),1,","),5)-LEFT(REPLACE('Vložení dat'!AU1081,FIND(".",'Vložení dat'!AU1081,1),1,","),5)," ")</f>
        <v xml:space="preserve"> </v>
      </c>
      <c r="AH1083" s="13" t="str">
        <f>IF(A1083="Vyt",LEFT(REPLACE('Vložení dat'!T1081,FIND(".",'Vložení dat'!T1081,1),1,","),5)-LEFT(REPLACE('Vložení dat'!U1081,FIND(".",'Vložení dat'!U1081,1),1,","),5),"")</f>
        <v/>
      </c>
      <c r="AI1083" t="str">
        <f>IF(A1083="Vyt"," ",IF(A1083="VODA",LEFT('Vložení dat'!AU1081,12),""))</f>
        <v/>
      </c>
      <c r="AJ1083" t="str">
        <f>IF(A1083="Vyt","",IF(A1083="VODA",LEFT('Vložení dat'!AV1081,12),""))</f>
        <v/>
      </c>
    </row>
    <row r="1084" spans="1:36" x14ac:dyDescent="0.3">
      <c r="A1084" s="13" t="str">
        <f>IF(OR('Vložení dat'!C1082=" VIP4RTN010 ",'Vložení dat'!C1082=" RED4RITN050.c10_001 "),"Vyt",IF(OR('Vložení dat'!C1082=" RED4WM050 ",'Vložení dat'!C1082=" RED4WM010 ",ISNUMBER(SEARCH("ECM4WM020.v20",'Vložení dat'!C1082,1))),"VODA",IF(ISBLANK('Vložení dat'!C1082),"",'Vložení dat'!C1082)))</f>
        <v/>
      </c>
      <c r="B1084" s="13" t="str">
        <f>TRIM('Vložení dat'!N1082)</f>
        <v/>
      </c>
      <c r="C1084" s="16" t="str">
        <f>TRIM('Vložení dat'!K1082)</f>
        <v/>
      </c>
      <c r="D1084" s="13" t="str">
        <f>TRIM('Vložení dat'!L1082)</f>
        <v/>
      </c>
      <c r="E1084" s="13" t="str">
        <f>TRIM('Vložení dat'!J1082)</f>
        <v/>
      </c>
      <c r="F1084" s="13" t="str">
        <f>TRIM('Vložení dat'!H1082)</f>
        <v/>
      </c>
      <c r="G1084" s="13" t="str">
        <f>TRIM('Vložení dat'!G1082)</f>
        <v/>
      </c>
      <c r="H1084" s="13" t="str">
        <f>TRIM('Vložení dat'!E1082)</f>
        <v/>
      </c>
      <c r="I1084" s="13" t="str">
        <f>TRIM('Vložení dat'!B1082)</f>
        <v/>
      </c>
      <c r="J1084" s="13" t="str">
        <f>IF(AND(OR(A1084="Vyt",A1084="VODA"),'Vložení dat'!O1082=0),"OK",IF(AND(OR(A1084="Vyt",A1084="VODA"),'Vložení dat'!O1082&lt;&gt;0),CONCATENATE("CHYBA - ",'Vložení dat'!O1082),""))</f>
        <v/>
      </c>
      <c r="K1084" s="13" t="str">
        <f>IF(A1084="Vyt",'Vložení dat'!R1082,IF(A1084="VODA",VALUE(TRIM(LEFT(REPLACE('Vložení dat'!T1082,FIND(".",'Vložení dat'!T1082,1),1,","),8))),""))</f>
        <v/>
      </c>
      <c r="L1084" s="16" t="str">
        <f>IF(A1084="Vyt",TRIM('Vložení dat'!S1082),IF(A1084="VODA",VALUE(TRIM(LEFT(REPLACE('Vložení dat'!R1082,FIND(".",'Vložení dat'!R1082,1),1,","),8))),""))</f>
        <v/>
      </c>
      <c r="M1084" s="16" t="str">
        <f>IF(A1084="Vyt",RIGHT('Vložení dat'!P1082,11),IF(A1084="VODA",VALUE(TRIM(LEFT(REPLACE('Vložení dat'!S1082,FIND(".",'Vložení dat'!S1082,1),1,","),8))),""))</f>
        <v/>
      </c>
      <c r="N1084" s="12" t="str">
        <f>IF(A1084="Vyt",TRIM('Vložení dat'!V1082),"")</f>
        <v/>
      </c>
      <c r="O1084" s="17" t="str">
        <f>IF(A1084="Vyt",TRIM(LEFT('Vložení dat'!W1082,9)),IF(A1084="VODA",TRIM(CONCATENATE(LEFT('Vložení dat'!U1082,3),".",MID('Vložení dat'!U1082,5,2),".",MID('Vložení dat'!U1082,8,2))),""))</f>
        <v/>
      </c>
      <c r="P1084" s="18" t="str">
        <f>IF($A1084="Vyt",'Vložení dat'!X1082,IF($A1084="VODA",VALUE(LEFT(TRIM(REPLACE('Vložení dat'!V1082,FIND(".",'Vložení dat'!V1082,1),1,",")),7)),""))</f>
        <v/>
      </c>
      <c r="Q1084" s="18" t="str">
        <f>IF($A1084="Vyt",'Vložení dat'!Y1082,IF($A1084="VODA",VALUE(LEFT(TRIM(REPLACE('Vložení dat'!W1082,FIND(".",'Vložení dat'!W1082,1),1,",")),7)),""))</f>
        <v/>
      </c>
      <c r="R1084" s="18" t="str">
        <f>IF($A1084="Vyt",'Vložení dat'!Z1082,IF($A1084="VODA",VALUE(LEFT(TRIM(REPLACE('Vložení dat'!X1082,FIND(".",'Vložení dat'!X1082,1),1,",")),7)),""))</f>
        <v/>
      </c>
      <c r="S1084" s="18" t="str">
        <f>IF($A1084="Vyt",'Vložení dat'!AA1082,IF($A1084="VODA",VALUE(LEFT(TRIM(REPLACE('Vložení dat'!Y1082,FIND(".",'Vložení dat'!Y1082,1),1,",")),7)),""))</f>
        <v/>
      </c>
      <c r="T1084" s="18" t="str">
        <f>IF($A1084="Vyt",'Vložení dat'!AB1082,IF($A1084="VODA",VALUE(LEFT(TRIM(REPLACE('Vložení dat'!Z1082,FIND(".",'Vložení dat'!Z1082,1),1,",")),7)),""))</f>
        <v/>
      </c>
      <c r="U1084" s="18" t="str">
        <f>IF($A1084="Vyt",'Vložení dat'!AC1082,IF($A1084="VODA",VALUE(LEFT(TRIM(REPLACE('Vložení dat'!AA1082,FIND(".",'Vložení dat'!AA1082,1),1,",")),7)),""))</f>
        <v/>
      </c>
      <c r="V1084" s="18" t="str">
        <f>IF($A1084="Vyt",'Vložení dat'!AD1082,IF($A1084="VODA",VALUE(LEFT(TRIM(REPLACE('Vložení dat'!AB1082,FIND(".",'Vložení dat'!AB1082,1),1,",")),7)),""))</f>
        <v/>
      </c>
      <c r="W1084" s="18" t="str">
        <f>IF($A1084="Vyt",'Vložení dat'!AE1082,IF($A1084="VODA",VALUE(LEFT(TRIM(REPLACE('Vložení dat'!AC1082,FIND(".",'Vložení dat'!AC1082,1),1,",")),7)),""))</f>
        <v/>
      </c>
      <c r="X1084" s="18" t="str">
        <f>IF($A1084="Vyt",'Vložení dat'!AF1082,IF($A1084="VODA",VALUE(LEFT(TRIM(REPLACE('Vložení dat'!AD1082,FIND(".",'Vložení dat'!AD1082,1),1,",")),7)),""))</f>
        <v/>
      </c>
      <c r="Y1084" s="18" t="str">
        <f>IF($A1084="Vyt",'Vložení dat'!AG1082,IF($A1084="VODA",VALUE(LEFT(TRIM(REPLACE('Vložení dat'!AE1082,FIND(".",'Vložení dat'!AE1082,1),1,",")),7)),""))</f>
        <v/>
      </c>
      <c r="Z1084" s="18" t="str">
        <f>IF($A1084="Vyt",'Vložení dat'!AH1082,IF($A1084="VODA",VALUE(LEFT(TRIM(REPLACE('Vložení dat'!AF1082,FIND(".",'Vložení dat'!AF1082,1),1,",")),7)),""))</f>
        <v/>
      </c>
      <c r="AA1084" s="18" t="str">
        <f>IF($A1084="Vyt",'Vložení dat'!AI1082,IF($A1084="VODA",VALUE(LEFT(TRIM(REPLACE('Vložení dat'!AG1082,FIND(".",'Vložení dat'!AG1082,1),1,",")),7)),""))</f>
        <v/>
      </c>
      <c r="AB1084" s="18" t="str">
        <f>IF(A1084="Vyt",TRIM(LEFT('Vložení dat'!AY1082,9)),IF(A1084="VODA",TRIM(LEFT('Vložení dat'!BB1082,9)),""))</f>
        <v/>
      </c>
      <c r="AC1084" s="18" t="str">
        <f>IF(A1084="Vyt",TRIM(LEFT('Vložení dat'!AW1082,7)),"")</f>
        <v/>
      </c>
      <c r="AD1084" s="18" t="str">
        <f>IF(A1084="Vyt",VALUE(REPLACE(TRIM(LEFT('Vložení dat'!BA1082,4)),FIND(".",TRIM(LEFT('Vložení dat'!BA1082,4)),1),1,",")),IF(A1084="VODA",VALUE(REPLACE(TRIM(LEFT('Vložení dat'!BC1082,4)),FIND(".",TRIM(LEFT('Vložení dat'!BC1082,4)),1),1,",")),""))</f>
        <v/>
      </c>
      <c r="AE1084" s="12" t="str">
        <f>IF($A1084="Vyt",TRIM(LEFT(REPLACE('Vložení dat'!T1082,FIND(".",'Vložení dat'!T1082,1),1,","),5)),"")</f>
        <v/>
      </c>
      <c r="AF1084" s="12" t="str">
        <f>IF($A1084="Vyt",TRIM(LEFT(REPLACE('Vložení dat'!U1082,FIND(".",'Vložení dat'!U1082,1),1,","),5)),"")</f>
        <v/>
      </c>
      <c r="AG1084" s="13" t="str">
        <f>IF(A1084="Vyt",LEFT(REPLACE('Vložení dat'!AT1082,FIND(".",'Vložení dat'!AT1082,1),1,","),5)-LEFT(REPLACE('Vložení dat'!AU1082,FIND(".",'Vložení dat'!AU1082,1),1,","),5)," ")</f>
        <v xml:space="preserve"> </v>
      </c>
      <c r="AH1084" s="13" t="str">
        <f>IF(A1084="Vyt",LEFT(REPLACE('Vložení dat'!T1082,FIND(".",'Vložení dat'!T1082,1),1,","),5)-LEFT(REPLACE('Vložení dat'!U1082,FIND(".",'Vložení dat'!U1082,1),1,","),5),"")</f>
        <v/>
      </c>
      <c r="AI1084" t="str">
        <f>IF(A1084="Vyt"," ",IF(A1084="VODA",LEFT('Vložení dat'!AU1082,12),""))</f>
        <v/>
      </c>
      <c r="AJ1084" t="str">
        <f>IF(A1084="Vyt","",IF(A1084="VODA",LEFT('Vložení dat'!AV1082,12),""))</f>
        <v/>
      </c>
    </row>
    <row r="1085" spans="1:36" x14ac:dyDescent="0.3">
      <c r="A1085" s="13" t="str">
        <f>IF(OR('Vložení dat'!C1083=" VIP4RTN010 ",'Vložení dat'!C1083=" RED4RITN050.c10_001 "),"Vyt",IF(OR('Vložení dat'!C1083=" RED4WM050 ",'Vložení dat'!C1083=" RED4WM010 ",ISNUMBER(SEARCH("ECM4WM020.v20",'Vložení dat'!C1083,1))),"VODA",IF(ISBLANK('Vložení dat'!C1083),"",'Vložení dat'!C1083)))</f>
        <v/>
      </c>
      <c r="B1085" s="13" t="str">
        <f>TRIM('Vložení dat'!N1083)</f>
        <v/>
      </c>
      <c r="C1085" s="16" t="str">
        <f>TRIM('Vložení dat'!K1083)</f>
        <v/>
      </c>
      <c r="D1085" s="13" t="str">
        <f>TRIM('Vložení dat'!L1083)</f>
        <v/>
      </c>
      <c r="E1085" s="13" t="str">
        <f>TRIM('Vložení dat'!J1083)</f>
        <v/>
      </c>
      <c r="F1085" s="13" t="str">
        <f>TRIM('Vložení dat'!H1083)</f>
        <v/>
      </c>
      <c r="G1085" s="13" t="str">
        <f>TRIM('Vložení dat'!G1083)</f>
        <v/>
      </c>
      <c r="H1085" s="13" t="str">
        <f>TRIM('Vložení dat'!E1083)</f>
        <v/>
      </c>
      <c r="I1085" s="13" t="str">
        <f>TRIM('Vložení dat'!B1083)</f>
        <v/>
      </c>
      <c r="J1085" s="13" t="str">
        <f>IF(AND(OR(A1085="Vyt",A1085="VODA"),'Vložení dat'!O1083=0),"OK",IF(AND(OR(A1085="Vyt",A1085="VODA"),'Vložení dat'!O1083&lt;&gt;0),CONCATENATE("CHYBA - ",'Vložení dat'!O1083),""))</f>
        <v/>
      </c>
      <c r="K1085" s="13" t="str">
        <f>IF(A1085="Vyt",'Vložení dat'!R1083,IF(A1085="VODA",VALUE(TRIM(LEFT(REPLACE('Vložení dat'!T1083,FIND(".",'Vložení dat'!T1083,1),1,","),8))),""))</f>
        <v/>
      </c>
      <c r="L1085" s="16" t="str">
        <f>IF(A1085="Vyt",TRIM('Vložení dat'!S1083),IF(A1085="VODA",VALUE(TRIM(LEFT(REPLACE('Vložení dat'!R1083,FIND(".",'Vložení dat'!R1083,1),1,","),8))),""))</f>
        <v/>
      </c>
      <c r="M1085" s="16" t="str">
        <f>IF(A1085="Vyt",RIGHT('Vložení dat'!P1083,11),IF(A1085="VODA",VALUE(TRIM(LEFT(REPLACE('Vložení dat'!S1083,FIND(".",'Vložení dat'!S1083,1),1,","),8))),""))</f>
        <v/>
      </c>
      <c r="N1085" s="12" t="str">
        <f>IF(A1085="Vyt",TRIM('Vložení dat'!V1083),"")</f>
        <v/>
      </c>
      <c r="O1085" s="17" t="str">
        <f>IF(A1085="Vyt",TRIM(LEFT('Vložení dat'!W1083,9)),IF(A1085="VODA",TRIM(CONCATENATE(LEFT('Vložení dat'!U1083,3),".",MID('Vložení dat'!U1083,5,2),".",MID('Vložení dat'!U1083,8,2))),""))</f>
        <v/>
      </c>
      <c r="P1085" s="18" t="str">
        <f>IF($A1085="Vyt",'Vložení dat'!X1083,IF($A1085="VODA",VALUE(LEFT(TRIM(REPLACE('Vložení dat'!V1083,FIND(".",'Vložení dat'!V1083,1),1,",")),7)),""))</f>
        <v/>
      </c>
      <c r="Q1085" s="18" t="str">
        <f>IF($A1085="Vyt",'Vložení dat'!Y1083,IF($A1085="VODA",VALUE(LEFT(TRIM(REPLACE('Vložení dat'!W1083,FIND(".",'Vložení dat'!W1083,1),1,",")),7)),""))</f>
        <v/>
      </c>
      <c r="R1085" s="18" t="str">
        <f>IF($A1085="Vyt",'Vložení dat'!Z1083,IF($A1085="VODA",VALUE(LEFT(TRIM(REPLACE('Vložení dat'!X1083,FIND(".",'Vložení dat'!X1083,1),1,",")),7)),""))</f>
        <v/>
      </c>
      <c r="S1085" s="18" t="str">
        <f>IF($A1085="Vyt",'Vložení dat'!AA1083,IF($A1085="VODA",VALUE(LEFT(TRIM(REPLACE('Vložení dat'!Y1083,FIND(".",'Vložení dat'!Y1083,1),1,",")),7)),""))</f>
        <v/>
      </c>
      <c r="T1085" s="18" t="str">
        <f>IF($A1085="Vyt",'Vložení dat'!AB1083,IF($A1085="VODA",VALUE(LEFT(TRIM(REPLACE('Vložení dat'!Z1083,FIND(".",'Vložení dat'!Z1083,1),1,",")),7)),""))</f>
        <v/>
      </c>
      <c r="U1085" s="18" t="str">
        <f>IF($A1085="Vyt",'Vložení dat'!AC1083,IF($A1085="VODA",VALUE(LEFT(TRIM(REPLACE('Vložení dat'!AA1083,FIND(".",'Vložení dat'!AA1083,1),1,",")),7)),""))</f>
        <v/>
      </c>
      <c r="V1085" s="18" t="str">
        <f>IF($A1085="Vyt",'Vložení dat'!AD1083,IF($A1085="VODA",VALUE(LEFT(TRIM(REPLACE('Vložení dat'!AB1083,FIND(".",'Vložení dat'!AB1083,1),1,",")),7)),""))</f>
        <v/>
      </c>
      <c r="W1085" s="18" t="str">
        <f>IF($A1085="Vyt",'Vložení dat'!AE1083,IF($A1085="VODA",VALUE(LEFT(TRIM(REPLACE('Vložení dat'!AC1083,FIND(".",'Vložení dat'!AC1083,1),1,",")),7)),""))</f>
        <v/>
      </c>
      <c r="X1085" s="18" t="str">
        <f>IF($A1085="Vyt",'Vložení dat'!AF1083,IF($A1085="VODA",VALUE(LEFT(TRIM(REPLACE('Vložení dat'!AD1083,FIND(".",'Vložení dat'!AD1083,1),1,",")),7)),""))</f>
        <v/>
      </c>
      <c r="Y1085" s="18" t="str">
        <f>IF($A1085="Vyt",'Vložení dat'!AG1083,IF($A1085="VODA",VALUE(LEFT(TRIM(REPLACE('Vložení dat'!AE1083,FIND(".",'Vložení dat'!AE1083,1),1,",")),7)),""))</f>
        <v/>
      </c>
      <c r="Z1085" s="18" t="str">
        <f>IF($A1085="Vyt",'Vložení dat'!AH1083,IF($A1085="VODA",VALUE(LEFT(TRIM(REPLACE('Vložení dat'!AF1083,FIND(".",'Vložení dat'!AF1083,1),1,",")),7)),""))</f>
        <v/>
      </c>
      <c r="AA1085" s="18" t="str">
        <f>IF($A1085="Vyt",'Vložení dat'!AI1083,IF($A1085="VODA",VALUE(LEFT(TRIM(REPLACE('Vložení dat'!AG1083,FIND(".",'Vložení dat'!AG1083,1),1,",")),7)),""))</f>
        <v/>
      </c>
      <c r="AB1085" s="18" t="str">
        <f>IF(A1085="Vyt",TRIM(LEFT('Vložení dat'!AY1083,9)),IF(A1085="VODA",TRIM(LEFT('Vložení dat'!BB1083,9)),""))</f>
        <v/>
      </c>
      <c r="AC1085" s="18" t="str">
        <f>IF(A1085="Vyt",TRIM(LEFT('Vložení dat'!AW1083,7)),"")</f>
        <v/>
      </c>
      <c r="AD1085" s="18" t="str">
        <f>IF(A1085="Vyt",VALUE(REPLACE(TRIM(LEFT('Vložení dat'!BA1083,4)),FIND(".",TRIM(LEFT('Vložení dat'!BA1083,4)),1),1,",")),IF(A1085="VODA",VALUE(REPLACE(TRIM(LEFT('Vložení dat'!BC1083,4)),FIND(".",TRIM(LEFT('Vložení dat'!BC1083,4)),1),1,",")),""))</f>
        <v/>
      </c>
      <c r="AE1085" s="12" t="str">
        <f>IF($A1085="Vyt",TRIM(LEFT(REPLACE('Vložení dat'!T1083,FIND(".",'Vložení dat'!T1083,1),1,","),5)),"")</f>
        <v/>
      </c>
      <c r="AF1085" s="12" t="str">
        <f>IF($A1085="Vyt",TRIM(LEFT(REPLACE('Vložení dat'!U1083,FIND(".",'Vložení dat'!U1083,1),1,","),5)),"")</f>
        <v/>
      </c>
      <c r="AG1085" s="13" t="str">
        <f>IF(A1085="Vyt",LEFT(REPLACE('Vložení dat'!AT1083,FIND(".",'Vložení dat'!AT1083,1),1,","),5)-LEFT(REPLACE('Vložení dat'!AU1083,FIND(".",'Vložení dat'!AU1083,1),1,","),5)," ")</f>
        <v xml:space="preserve"> </v>
      </c>
      <c r="AH1085" s="13" t="str">
        <f>IF(A1085="Vyt",LEFT(REPLACE('Vložení dat'!T1083,FIND(".",'Vložení dat'!T1083,1),1,","),5)-LEFT(REPLACE('Vložení dat'!U1083,FIND(".",'Vložení dat'!U1083,1),1,","),5),"")</f>
        <v/>
      </c>
      <c r="AI1085" t="str">
        <f>IF(A1085="Vyt"," ",IF(A1085="VODA",LEFT('Vložení dat'!AU1083,12),""))</f>
        <v/>
      </c>
      <c r="AJ1085" t="str">
        <f>IF(A1085="Vyt","",IF(A1085="VODA",LEFT('Vložení dat'!AV1083,12),""))</f>
        <v/>
      </c>
    </row>
    <row r="1086" spans="1:36" x14ac:dyDescent="0.3">
      <c r="A1086" s="13" t="str">
        <f>IF(OR('Vložení dat'!C1084=" VIP4RTN010 ",'Vložení dat'!C1084=" RED4RITN050.c10_001 "),"Vyt",IF(OR('Vložení dat'!C1084=" RED4WM050 ",'Vložení dat'!C1084=" RED4WM010 ",ISNUMBER(SEARCH("ECM4WM020.v20",'Vložení dat'!C1084,1))),"VODA",IF(ISBLANK('Vložení dat'!C1084),"",'Vložení dat'!C1084)))</f>
        <v/>
      </c>
      <c r="B1086" s="13" t="str">
        <f>TRIM('Vložení dat'!N1084)</f>
        <v/>
      </c>
      <c r="C1086" s="16" t="str">
        <f>TRIM('Vložení dat'!K1084)</f>
        <v/>
      </c>
      <c r="D1086" s="13" t="str">
        <f>TRIM('Vložení dat'!L1084)</f>
        <v/>
      </c>
      <c r="E1086" s="13" t="str">
        <f>TRIM('Vložení dat'!J1084)</f>
        <v/>
      </c>
      <c r="F1086" s="13" t="str">
        <f>TRIM('Vložení dat'!H1084)</f>
        <v/>
      </c>
      <c r="G1086" s="13" t="str">
        <f>TRIM('Vložení dat'!G1084)</f>
        <v/>
      </c>
      <c r="H1086" s="13" t="str">
        <f>TRIM('Vložení dat'!E1084)</f>
        <v/>
      </c>
      <c r="I1086" s="13" t="str">
        <f>TRIM('Vložení dat'!B1084)</f>
        <v/>
      </c>
      <c r="J1086" s="13" t="str">
        <f>IF(AND(OR(A1086="Vyt",A1086="VODA"),'Vložení dat'!O1084=0),"OK",IF(AND(OR(A1086="Vyt",A1086="VODA"),'Vložení dat'!O1084&lt;&gt;0),CONCATENATE("CHYBA - ",'Vložení dat'!O1084),""))</f>
        <v/>
      </c>
      <c r="K1086" s="13" t="str">
        <f>IF(A1086="Vyt",'Vložení dat'!R1084,IF(A1086="VODA",VALUE(TRIM(LEFT(REPLACE('Vložení dat'!T1084,FIND(".",'Vložení dat'!T1084,1),1,","),8))),""))</f>
        <v/>
      </c>
      <c r="L1086" s="16" t="str">
        <f>IF(A1086="Vyt",TRIM('Vložení dat'!S1084),IF(A1086="VODA",VALUE(TRIM(LEFT(REPLACE('Vložení dat'!R1084,FIND(".",'Vložení dat'!R1084,1),1,","),8))),""))</f>
        <v/>
      </c>
      <c r="M1086" s="16" t="str">
        <f>IF(A1086="Vyt",RIGHT('Vložení dat'!P1084,11),IF(A1086="VODA",VALUE(TRIM(LEFT(REPLACE('Vložení dat'!S1084,FIND(".",'Vložení dat'!S1084,1),1,","),8))),""))</f>
        <v/>
      </c>
      <c r="N1086" s="12" t="str">
        <f>IF(A1086="Vyt",TRIM('Vložení dat'!V1084),"")</f>
        <v/>
      </c>
      <c r="O1086" s="17" t="str">
        <f>IF(A1086="Vyt",TRIM(LEFT('Vložení dat'!W1084,9)),IF(A1086="VODA",TRIM(CONCATENATE(LEFT('Vložení dat'!U1084,3),".",MID('Vložení dat'!U1084,5,2),".",MID('Vložení dat'!U1084,8,2))),""))</f>
        <v/>
      </c>
      <c r="P1086" s="18" t="str">
        <f>IF($A1086="Vyt",'Vložení dat'!X1084,IF($A1086="VODA",VALUE(LEFT(TRIM(REPLACE('Vložení dat'!V1084,FIND(".",'Vložení dat'!V1084,1),1,",")),7)),""))</f>
        <v/>
      </c>
      <c r="Q1086" s="18" t="str">
        <f>IF($A1086="Vyt",'Vložení dat'!Y1084,IF($A1086="VODA",VALUE(LEFT(TRIM(REPLACE('Vložení dat'!W1084,FIND(".",'Vložení dat'!W1084,1),1,",")),7)),""))</f>
        <v/>
      </c>
      <c r="R1086" s="18" t="str">
        <f>IF($A1086="Vyt",'Vložení dat'!Z1084,IF($A1086="VODA",VALUE(LEFT(TRIM(REPLACE('Vložení dat'!X1084,FIND(".",'Vložení dat'!X1084,1),1,",")),7)),""))</f>
        <v/>
      </c>
      <c r="S1086" s="18" t="str">
        <f>IF($A1086="Vyt",'Vložení dat'!AA1084,IF($A1086="VODA",VALUE(LEFT(TRIM(REPLACE('Vložení dat'!Y1084,FIND(".",'Vložení dat'!Y1084,1),1,",")),7)),""))</f>
        <v/>
      </c>
      <c r="T1086" s="18" t="str">
        <f>IF($A1086="Vyt",'Vložení dat'!AB1084,IF($A1086="VODA",VALUE(LEFT(TRIM(REPLACE('Vložení dat'!Z1084,FIND(".",'Vložení dat'!Z1084,1),1,",")),7)),""))</f>
        <v/>
      </c>
      <c r="U1086" s="18" t="str">
        <f>IF($A1086="Vyt",'Vložení dat'!AC1084,IF($A1086="VODA",VALUE(LEFT(TRIM(REPLACE('Vložení dat'!AA1084,FIND(".",'Vložení dat'!AA1084,1),1,",")),7)),""))</f>
        <v/>
      </c>
      <c r="V1086" s="18" t="str">
        <f>IF($A1086="Vyt",'Vložení dat'!AD1084,IF($A1086="VODA",VALUE(LEFT(TRIM(REPLACE('Vložení dat'!AB1084,FIND(".",'Vložení dat'!AB1084,1),1,",")),7)),""))</f>
        <v/>
      </c>
      <c r="W1086" s="18" t="str">
        <f>IF($A1086="Vyt",'Vložení dat'!AE1084,IF($A1086="VODA",VALUE(LEFT(TRIM(REPLACE('Vložení dat'!AC1084,FIND(".",'Vložení dat'!AC1084,1),1,",")),7)),""))</f>
        <v/>
      </c>
      <c r="X1086" s="18" t="str">
        <f>IF($A1086="Vyt",'Vložení dat'!AF1084,IF($A1086="VODA",VALUE(LEFT(TRIM(REPLACE('Vložení dat'!AD1084,FIND(".",'Vložení dat'!AD1084,1),1,",")),7)),""))</f>
        <v/>
      </c>
      <c r="Y1086" s="18" t="str">
        <f>IF($A1086="Vyt",'Vložení dat'!AG1084,IF($A1086="VODA",VALUE(LEFT(TRIM(REPLACE('Vložení dat'!AE1084,FIND(".",'Vložení dat'!AE1084,1),1,",")),7)),""))</f>
        <v/>
      </c>
      <c r="Z1086" s="18" t="str">
        <f>IF($A1086="Vyt",'Vložení dat'!AH1084,IF($A1086="VODA",VALUE(LEFT(TRIM(REPLACE('Vložení dat'!AF1084,FIND(".",'Vložení dat'!AF1084,1),1,",")),7)),""))</f>
        <v/>
      </c>
      <c r="AA1086" s="18" t="str">
        <f>IF($A1086="Vyt",'Vložení dat'!AI1084,IF($A1086="VODA",VALUE(LEFT(TRIM(REPLACE('Vložení dat'!AG1084,FIND(".",'Vložení dat'!AG1084,1),1,",")),7)),""))</f>
        <v/>
      </c>
      <c r="AB1086" s="18" t="str">
        <f>IF(A1086="Vyt",TRIM(LEFT('Vložení dat'!AY1084,9)),IF(A1086="VODA",TRIM(LEFT('Vložení dat'!BB1084,9)),""))</f>
        <v/>
      </c>
      <c r="AC1086" s="18" t="str">
        <f>IF(A1086="Vyt",TRIM(LEFT('Vložení dat'!AW1084,7)),"")</f>
        <v/>
      </c>
      <c r="AD1086" s="18" t="str">
        <f>IF(A1086="Vyt",VALUE(REPLACE(TRIM(LEFT('Vložení dat'!BA1084,4)),FIND(".",TRIM(LEFT('Vložení dat'!BA1084,4)),1),1,",")),IF(A1086="VODA",VALUE(REPLACE(TRIM(LEFT('Vložení dat'!BC1084,4)),FIND(".",TRIM(LEFT('Vložení dat'!BC1084,4)),1),1,",")),""))</f>
        <v/>
      </c>
      <c r="AE1086" s="12" t="str">
        <f>IF($A1086="Vyt",TRIM(LEFT(REPLACE('Vložení dat'!T1084,FIND(".",'Vložení dat'!T1084,1),1,","),5)),"")</f>
        <v/>
      </c>
      <c r="AF1086" s="12" t="str">
        <f>IF($A1086="Vyt",TRIM(LEFT(REPLACE('Vložení dat'!U1084,FIND(".",'Vložení dat'!U1084,1),1,","),5)),"")</f>
        <v/>
      </c>
      <c r="AG1086" s="13" t="str">
        <f>IF(A1086="Vyt",LEFT(REPLACE('Vložení dat'!AT1084,FIND(".",'Vložení dat'!AT1084,1),1,","),5)-LEFT(REPLACE('Vložení dat'!AU1084,FIND(".",'Vložení dat'!AU1084,1),1,","),5)," ")</f>
        <v xml:space="preserve"> </v>
      </c>
      <c r="AH1086" s="13" t="str">
        <f>IF(A1086="Vyt",LEFT(REPLACE('Vložení dat'!T1084,FIND(".",'Vložení dat'!T1084,1),1,","),5)-LEFT(REPLACE('Vložení dat'!U1084,FIND(".",'Vložení dat'!U1084,1),1,","),5),"")</f>
        <v/>
      </c>
      <c r="AI1086" t="str">
        <f>IF(A1086="Vyt"," ",IF(A1086="VODA",LEFT('Vložení dat'!AU1084,12),""))</f>
        <v/>
      </c>
      <c r="AJ1086" t="str">
        <f>IF(A1086="Vyt","",IF(A1086="VODA",LEFT('Vložení dat'!AV1084,12),""))</f>
        <v/>
      </c>
    </row>
    <row r="1087" spans="1:36" x14ac:dyDescent="0.3">
      <c r="A1087" s="13" t="str">
        <f>IF(OR('Vložení dat'!C1085=" VIP4RTN010 ",'Vložení dat'!C1085=" RED4RITN050.c10_001 "),"Vyt",IF(OR('Vložení dat'!C1085=" RED4WM050 ",'Vložení dat'!C1085=" RED4WM010 ",ISNUMBER(SEARCH("ECM4WM020.v20",'Vložení dat'!C1085,1))),"VODA",IF(ISBLANK('Vložení dat'!C1085),"",'Vložení dat'!C1085)))</f>
        <v/>
      </c>
      <c r="B1087" s="13" t="str">
        <f>TRIM('Vložení dat'!N1085)</f>
        <v/>
      </c>
      <c r="C1087" s="16" t="str">
        <f>TRIM('Vložení dat'!K1085)</f>
        <v/>
      </c>
      <c r="D1087" s="13" t="str">
        <f>TRIM('Vložení dat'!L1085)</f>
        <v/>
      </c>
      <c r="E1087" s="13" t="str">
        <f>TRIM('Vložení dat'!J1085)</f>
        <v/>
      </c>
      <c r="F1087" s="13" t="str">
        <f>TRIM('Vložení dat'!H1085)</f>
        <v/>
      </c>
      <c r="G1087" s="13" t="str">
        <f>TRIM('Vložení dat'!G1085)</f>
        <v/>
      </c>
      <c r="H1087" s="13" t="str">
        <f>TRIM('Vložení dat'!E1085)</f>
        <v/>
      </c>
      <c r="I1087" s="13" t="str">
        <f>TRIM('Vložení dat'!B1085)</f>
        <v/>
      </c>
      <c r="J1087" s="13" t="str">
        <f>IF(AND(OR(A1087="Vyt",A1087="VODA"),'Vložení dat'!O1085=0),"OK",IF(AND(OR(A1087="Vyt",A1087="VODA"),'Vložení dat'!O1085&lt;&gt;0),CONCATENATE("CHYBA - ",'Vložení dat'!O1085),""))</f>
        <v/>
      </c>
      <c r="K1087" s="13" t="str">
        <f>IF(A1087="Vyt",'Vložení dat'!R1085,IF(A1087="VODA",VALUE(TRIM(LEFT(REPLACE('Vložení dat'!T1085,FIND(".",'Vložení dat'!T1085,1),1,","),8))),""))</f>
        <v/>
      </c>
      <c r="L1087" s="16" t="str">
        <f>IF(A1087="Vyt",TRIM('Vložení dat'!S1085),IF(A1087="VODA",VALUE(TRIM(LEFT(REPLACE('Vložení dat'!R1085,FIND(".",'Vložení dat'!R1085,1),1,","),8))),""))</f>
        <v/>
      </c>
      <c r="M1087" s="16" t="str">
        <f>IF(A1087="Vyt",RIGHT('Vložení dat'!P1085,11),IF(A1087="VODA",VALUE(TRIM(LEFT(REPLACE('Vložení dat'!S1085,FIND(".",'Vložení dat'!S1085,1),1,","),8))),""))</f>
        <v/>
      </c>
      <c r="N1087" s="12" t="str">
        <f>IF(A1087="Vyt",TRIM('Vložení dat'!V1085),"")</f>
        <v/>
      </c>
      <c r="O1087" s="17" t="str">
        <f>IF(A1087="Vyt",TRIM(LEFT('Vložení dat'!W1085,9)),IF(A1087="VODA",TRIM(CONCATENATE(LEFT('Vložení dat'!U1085,3),".",MID('Vložení dat'!U1085,5,2),".",MID('Vložení dat'!U1085,8,2))),""))</f>
        <v/>
      </c>
      <c r="P1087" s="18" t="str">
        <f>IF($A1087="Vyt",'Vložení dat'!X1085,IF($A1087="VODA",VALUE(LEFT(TRIM(REPLACE('Vložení dat'!V1085,FIND(".",'Vložení dat'!V1085,1),1,",")),7)),""))</f>
        <v/>
      </c>
      <c r="Q1087" s="18" t="str">
        <f>IF($A1087="Vyt",'Vložení dat'!Y1085,IF($A1087="VODA",VALUE(LEFT(TRIM(REPLACE('Vložení dat'!W1085,FIND(".",'Vložení dat'!W1085,1),1,",")),7)),""))</f>
        <v/>
      </c>
      <c r="R1087" s="18" t="str">
        <f>IF($A1087="Vyt",'Vložení dat'!Z1085,IF($A1087="VODA",VALUE(LEFT(TRIM(REPLACE('Vložení dat'!X1085,FIND(".",'Vložení dat'!X1085,1),1,",")),7)),""))</f>
        <v/>
      </c>
      <c r="S1087" s="18" t="str">
        <f>IF($A1087="Vyt",'Vložení dat'!AA1085,IF($A1087="VODA",VALUE(LEFT(TRIM(REPLACE('Vložení dat'!Y1085,FIND(".",'Vložení dat'!Y1085,1),1,",")),7)),""))</f>
        <v/>
      </c>
      <c r="T1087" s="18" t="str">
        <f>IF($A1087="Vyt",'Vložení dat'!AB1085,IF($A1087="VODA",VALUE(LEFT(TRIM(REPLACE('Vložení dat'!Z1085,FIND(".",'Vložení dat'!Z1085,1),1,",")),7)),""))</f>
        <v/>
      </c>
      <c r="U1087" s="18" t="str">
        <f>IF($A1087="Vyt",'Vložení dat'!AC1085,IF($A1087="VODA",VALUE(LEFT(TRIM(REPLACE('Vložení dat'!AA1085,FIND(".",'Vložení dat'!AA1085,1),1,",")),7)),""))</f>
        <v/>
      </c>
      <c r="V1087" s="18" t="str">
        <f>IF($A1087="Vyt",'Vložení dat'!AD1085,IF($A1087="VODA",VALUE(LEFT(TRIM(REPLACE('Vložení dat'!AB1085,FIND(".",'Vložení dat'!AB1085,1),1,",")),7)),""))</f>
        <v/>
      </c>
      <c r="W1087" s="18" t="str">
        <f>IF($A1087="Vyt",'Vložení dat'!AE1085,IF($A1087="VODA",VALUE(LEFT(TRIM(REPLACE('Vložení dat'!AC1085,FIND(".",'Vložení dat'!AC1085,1),1,",")),7)),""))</f>
        <v/>
      </c>
      <c r="X1087" s="18" t="str">
        <f>IF($A1087="Vyt",'Vložení dat'!AF1085,IF($A1087="VODA",VALUE(LEFT(TRIM(REPLACE('Vložení dat'!AD1085,FIND(".",'Vložení dat'!AD1085,1),1,",")),7)),""))</f>
        <v/>
      </c>
      <c r="Y1087" s="18" t="str">
        <f>IF($A1087="Vyt",'Vložení dat'!AG1085,IF($A1087="VODA",VALUE(LEFT(TRIM(REPLACE('Vložení dat'!AE1085,FIND(".",'Vložení dat'!AE1085,1),1,",")),7)),""))</f>
        <v/>
      </c>
      <c r="Z1087" s="18" t="str">
        <f>IF($A1087="Vyt",'Vložení dat'!AH1085,IF($A1087="VODA",VALUE(LEFT(TRIM(REPLACE('Vložení dat'!AF1085,FIND(".",'Vložení dat'!AF1085,1),1,",")),7)),""))</f>
        <v/>
      </c>
      <c r="AA1087" s="18" t="str">
        <f>IF($A1087="Vyt",'Vložení dat'!AI1085,IF($A1087="VODA",VALUE(LEFT(TRIM(REPLACE('Vložení dat'!AG1085,FIND(".",'Vložení dat'!AG1085,1),1,",")),7)),""))</f>
        <v/>
      </c>
      <c r="AB1087" s="18" t="str">
        <f>IF(A1087="Vyt",TRIM(LEFT('Vložení dat'!AY1085,9)),IF(A1087="VODA",TRIM(LEFT('Vložení dat'!BB1085,9)),""))</f>
        <v/>
      </c>
      <c r="AC1087" s="18" t="str">
        <f>IF(A1087="Vyt",TRIM(LEFT('Vložení dat'!AW1085,7)),"")</f>
        <v/>
      </c>
      <c r="AD1087" s="18" t="str">
        <f>IF(A1087="Vyt",VALUE(REPLACE(TRIM(LEFT('Vložení dat'!BA1085,4)),FIND(".",TRIM(LEFT('Vložení dat'!BA1085,4)),1),1,",")),IF(A1087="VODA",VALUE(REPLACE(TRIM(LEFT('Vložení dat'!BC1085,4)),FIND(".",TRIM(LEFT('Vložení dat'!BC1085,4)),1),1,",")),""))</f>
        <v/>
      </c>
      <c r="AE1087" s="12" t="str">
        <f>IF($A1087="Vyt",TRIM(LEFT(REPLACE('Vložení dat'!T1085,FIND(".",'Vložení dat'!T1085,1),1,","),5)),"")</f>
        <v/>
      </c>
      <c r="AF1087" s="12" t="str">
        <f>IF($A1087="Vyt",TRIM(LEFT(REPLACE('Vložení dat'!U1085,FIND(".",'Vložení dat'!U1085,1),1,","),5)),"")</f>
        <v/>
      </c>
      <c r="AG1087" s="13" t="str">
        <f>IF(A1087="Vyt",LEFT(REPLACE('Vložení dat'!AT1085,FIND(".",'Vložení dat'!AT1085,1),1,","),5)-LEFT(REPLACE('Vložení dat'!AU1085,FIND(".",'Vložení dat'!AU1085,1),1,","),5)," ")</f>
        <v xml:space="preserve"> </v>
      </c>
      <c r="AH1087" s="13" t="str">
        <f>IF(A1087="Vyt",LEFT(REPLACE('Vložení dat'!T1085,FIND(".",'Vložení dat'!T1085,1),1,","),5)-LEFT(REPLACE('Vložení dat'!U1085,FIND(".",'Vložení dat'!U1085,1),1,","),5),"")</f>
        <v/>
      </c>
      <c r="AI1087" t="str">
        <f>IF(A1087="Vyt"," ",IF(A1087="VODA",LEFT('Vložení dat'!AU1085,12),""))</f>
        <v/>
      </c>
      <c r="AJ1087" t="str">
        <f>IF(A1087="Vyt","",IF(A1087="VODA",LEFT('Vložení dat'!AV1085,12),""))</f>
        <v/>
      </c>
    </row>
    <row r="1088" spans="1:36" x14ac:dyDescent="0.3">
      <c r="A1088" s="13" t="str">
        <f>IF(OR('Vložení dat'!C1086=" VIP4RTN010 ",'Vložení dat'!C1086=" RED4RITN050.c10_001 "),"Vyt",IF(OR('Vložení dat'!C1086=" RED4WM050 ",'Vložení dat'!C1086=" RED4WM010 ",ISNUMBER(SEARCH("ECM4WM020.v20",'Vložení dat'!C1086,1))),"VODA",IF(ISBLANK('Vložení dat'!C1086),"",'Vložení dat'!C1086)))</f>
        <v/>
      </c>
      <c r="B1088" s="13" t="str">
        <f>TRIM('Vložení dat'!N1086)</f>
        <v/>
      </c>
      <c r="C1088" s="16" t="str">
        <f>TRIM('Vložení dat'!K1086)</f>
        <v/>
      </c>
      <c r="D1088" s="13" t="str">
        <f>TRIM('Vložení dat'!L1086)</f>
        <v/>
      </c>
      <c r="E1088" s="13" t="str">
        <f>TRIM('Vložení dat'!J1086)</f>
        <v/>
      </c>
      <c r="F1088" s="13" t="str">
        <f>TRIM('Vložení dat'!H1086)</f>
        <v/>
      </c>
      <c r="G1088" s="13" t="str">
        <f>TRIM('Vložení dat'!G1086)</f>
        <v/>
      </c>
      <c r="H1088" s="13" t="str">
        <f>TRIM('Vložení dat'!E1086)</f>
        <v/>
      </c>
      <c r="I1088" s="13" t="str">
        <f>TRIM('Vložení dat'!B1086)</f>
        <v/>
      </c>
      <c r="J1088" s="13" t="str">
        <f>IF(AND(OR(A1088="Vyt",A1088="VODA"),'Vložení dat'!O1086=0),"OK",IF(AND(OR(A1088="Vyt",A1088="VODA"),'Vložení dat'!O1086&lt;&gt;0),CONCATENATE("CHYBA - ",'Vložení dat'!O1086),""))</f>
        <v/>
      </c>
      <c r="K1088" s="13" t="str">
        <f>IF(A1088="Vyt",'Vložení dat'!R1086,IF(A1088="VODA",VALUE(TRIM(LEFT(REPLACE('Vložení dat'!T1086,FIND(".",'Vložení dat'!T1086,1),1,","),8))),""))</f>
        <v/>
      </c>
      <c r="L1088" s="16" t="str">
        <f>IF(A1088="Vyt",TRIM('Vložení dat'!S1086),IF(A1088="VODA",VALUE(TRIM(LEFT(REPLACE('Vložení dat'!R1086,FIND(".",'Vložení dat'!R1086,1),1,","),8))),""))</f>
        <v/>
      </c>
      <c r="M1088" s="16" t="str">
        <f>IF(A1088="Vyt",RIGHT('Vložení dat'!P1086,11),IF(A1088="VODA",VALUE(TRIM(LEFT(REPLACE('Vložení dat'!S1086,FIND(".",'Vložení dat'!S1086,1),1,","),8))),""))</f>
        <v/>
      </c>
      <c r="N1088" s="12" t="str">
        <f>IF(A1088="Vyt",TRIM('Vložení dat'!V1086),"")</f>
        <v/>
      </c>
      <c r="O1088" s="17" t="str">
        <f>IF(A1088="Vyt",TRIM(LEFT('Vložení dat'!W1086,9)),IF(A1088="VODA",TRIM(CONCATENATE(LEFT('Vložení dat'!U1086,3),".",MID('Vložení dat'!U1086,5,2),".",MID('Vložení dat'!U1086,8,2))),""))</f>
        <v/>
      </c>
      <c r="P1088" s="18" t="str">
        <f>IF($A1088="Vyt",'Vložení dat'!X1086,IF($A1088="VODA",VALUE(LEFT(TRIM(REPLACE('Vložení dat'!V1086,FIND(".",'Vložení dat'!V1086,1),1,",")),7)),""))</f>
        <v/>
      </c>
      <c r="Q1088" s="18" t="str">
        <f>IF($A1088="Vyt",'Vložení dat'!Y1086,IF($A1088="VODA",VALUE(LEFT(TRIM(REPLACE('Vložení dat'!W1086,FIND(".",'Vložení dat'!W1086,1),1,",")),7)),""))</f>
        <v/>
      </c>
      <c r="R1088" s="18" t="str">
        <f>IF($A1088="Vyt",'Vložení dat'!Z1086,IF($A1088="VODA",VALUE(LEFT(TRIM(REPLACE('Vložení dat'!X1086,FIND(".",'Vložení dat'!X1086,1),1,",")),7)),""))</f>
        <v/>
      </c>
      <c r="S1088" s="18" t="str">
        <f>IF($A1088="Vyt",'Vložení dat'!AA1086,IF($A1088="VODA",VALUE(LEFT(TRIM(REPLACE('Vložení dat'!Y1086,FIND(".",'Vložení dat'!Y1086,1),1,",")),7)),""))</f>
        <v/>
      </c>
      <c r="T1088" s="18" t="str">
        <f>IF($A1088="Vyt",'Vložení dat'!AB1086,IF($A1088="VODA",VALUE(LEFT(TRIM(REPLACE('Vložení dat'!Z1086,FIND(".",'Vložení dat'!Z1086,1),1,",")),7)),""))</f>
        <v/>
      </c>
      <c r="U1088" s="18" t="str">
        <f>IF($A1088="Vyt",'Vložení dat'!AC1086,IF($A1088="VODA",VALUE(LEFT(TRIM(REPLACE('Vložení dat'!AA1086,FIND(".",'Vložení dat'!AA1086,1),1,",")),7)),""))</f>
        <v/>
      </c>
      <c r="V1088" s="18" t="str">
        <f>IF($A1088="Vyt",'Vložení dat'!AD1086,IF($A1088="VODA",VALUE(LEFT(TRIM(REPLACE('Vložení dat'!AB1086,FIND(".",'Vložení dat'!AB1086,1),1,",")),7)),""))</f>
        <v/>
      </c>
      <c r="W1088" s="18" t="str">
        <f>IF($A1088="Vyt",'Vložení dat'!AE1086,IF($A1088="VODA",VALUE(LEFT(TRIM(REPLACE('Vložení dat'!AC1086,FIND(".",'Vložení dat'!AC1086,1),1,",")),7)),""))</f>
        <v/>
      </c>
      <c r="X1088" s="18" t="str">
        <f>IF($A1088="Vyt",'Vložení dat'!AF1086,IF($A1088="VODA",VALUE(LEFT(TRIM(REPLACE('Vložení dat'!AD1086,FIND(".",'Vložení dat'!AD1086,1),1,",")),7)),""))</f>
        <v/>
      </c>
      <c r="Y1088" s="18" t="str">
        <f>IF($A1088="Vyt",'Vložení dat'!AG1086,IF($A1088="VODA",VALUE(LEFT(TRIM(REPLACE('Vložení dat'!AE1086,FIND(".",'Vložení dat'!AE1086,1),1,",")),7)),""))</f>
        <v/>
      </c>
      <c r="Z1088" s="18" t="str">
        <f>IF($A1088="Vyt",'Vložení dat'!AH1086,IF($A1088="VODA",VALUE(LEFT(TRIM(REPLACE('Vložení dat'!AF1086,FIND(".",'Vložení dat'!AF1086,1),1,",")),7)),""))</f>
        <v/>
      </c>
      <c r="AA1088" s="18" t="str">
        <f>IF($A1088="Vyt",'Vložení dat'!AI1086,IF($A1088="VODA",VALUE(LEFT(TRIM(REPLACE('Vložení dat'!AG1086,FIND(".",'Vložení dat'!AG1086,1),1,",")),7)),""))</f>
        <v/>
      </c>
      <c r="AB1088" s="18" t="str">
        <f>IF(A1088="Vyt",TRIM(LEFT('Vložení dat'!AY1086,9)),IF(A1088="VODA",TRIM(LEFT('Vložení dat'!BB1086,9)),""))</f>
        <v/>
      </c>
      <c r="AC1088" s="18" t="str">
        <f>IF(A1088="Vyt",TRIM(LEFT('Vložení dat'!AW1086,7)),"")</f>
        <v/>
      </c>
      <c r="AD1088" s="18" t="str">
        <f>IF(A1088="Vyt",VALUE(REPLACE(TRIM(LEFT('Vložení dat'!BA1086,4)),FIND(".",TRIM(LEFT('Vložení dat'!BA1086,4)),1),1,",")),IF(A1088="VODA",VALUE(REPLACE(TRIM(LEFT('Vložení dat'!BC1086,4)),FIND(".",TRIM(LEFT('Vložení dat'!BC1086,4)),1),1,",")),""))</f>
        <v/>
      </c>
      <c r="AE1088" s="12" t="str">
        <f>IF($A1088="Vyt",TRIM(LEFT(REPLACE('Vložení dat'!T1086,FIND(".",'Vložení dat'!T1086,1),1,","),5)),"")</f>
        <v/>
      </c>
      <c r="AF1088" s="12" t="str">
        <f>IF($A1088="Vyt",TRIM(LEFT(REPLACE('Vložení dat'!U1086,FIND(".",'Vložení dat'!U1086,1),1,","),5)),"")</f>
        <v/>
      </c>
      <c r="AG1088" s="13" t="str">
        <f>IF(A1088="Vyt",LEFT(REPLACE('Vložení dat'!AT1086,FIND(".",'Vložení dat'!AT1086,1),1,","),5)-LEFT(REPLACE('Vložení dat'!AU1086,FIND(".",'Vložení dat'!AU1086,1),1,","),5)," ")</f>
        <v xml:space="preserve"> </v>
      </c>
      <c r="AH1088" s="13" t="str">
        <f>IF(A1088="Vyt",LEFT(REPLACE('Vložení dat'!T1086,FIND(".",'Vložení dat'!T1086,1),1,","),5)-LEFT(REPLACE('Vložení dat'!U1086,FIND(".",'Vložení dat'!U1086,1),1,","),5),"")</f>
        <v/>
      </c>
      <c r="AI1088" t="str">
        <f>IF(A1088="Vyt"," ",IF(A1088="VODA",LEFT('Vložení dat'!AU1086,12),""))</f>
        <v/>
      </c>
      <c r="AJ1088" t="str">
        <f>IF(A1088="Vyt","",IF(A1088="VODA",LEFT('Vložení dat'!AV1086,12),""))</f>
        <v/>
      </c>
    </row>
    <row r="1089" spans="1:36" x14ac:dyDescent="0.3">
      <c r="A1089" s="13" t="str">
        <f>IF(OR('Vložení dat'!C1087=" VIP4RTN010 ",'Vložení dat'!C1087=" RED4RITN050.c10_001 "),"Vyt",IF(OR('Vložení dat'!C1087=" RED4WM050 ",'Vložení dat'!C1087=" RED4WM010 ",ISNUMBER(SEARCH("ECM4WM020.v20",'Vložení dat'!C1087,1))),"VODA",IF(ISBLANK('Vložení dat'!C1087),"",'Vložení dat'!C1087)))</f>
        <v/>
      </c>
      <c r="B1089" s="13" t="str">
        <f>TRIM('Vložení dat'!N1087)</f>
        <v/>
      </c>
      <c r="C1089" s="16" t="str">
        <f>TRIM('Vložení dat'!K1087)</f>
        <v/>
      </c>
      <c r="D1089" s="13" t="str">
        <f>TRIM('Vložení dat'!L1087)</f>
        <v/>
      </c>
      <c r="E1089" s="13" t="str">
        <f>TRIM('Vložení dat'!J1087)</f>
        <v/>
      </c>
      <c r="F1089" s="13" t="str">
        <f>TRIM('Vložení dat'!H1087)</f>
        <v/>
      </c>
      <c r="G1089" s="13" t="str">
        <f>TRIM('Vložení dat'!G1087)</f>
        <v/>
      </c>
      <c r="H1089" s="13" t="str">
        <f>TRIM('Vložení dat'!E1087)</f>
        <v/>
      </c>
      <c r="I1089" s="13" t="str">
        <f>TRIM('Vložení dat'!B1087)</f>
        <v/>
      </c>
      <c r="J1089" s="13" t="str">
        <f>IF(AND(OR(A1089="Vyt",A1089="VODA"),'Vložení dat'!O1087=0),"OK",IF(AND(OR(A1089="Vyt",A1089="VODA"),'Vložení dat'!O1087&lt;&gt;0),CONCATENATE("CHYBA - ",'Vložení dat'!O1087),""))</f>
        <v/>
      </c>
      <c r="K1089" s="13" t="str">
        <f>IF(A1089="Vyt",'Vložení dat'!R1087,IF(A1089="VODA",VALUE(TRIM(LEFT(REPLACE('Vložení dat'!T1087,FIND(".",'Vložení dat'!T1087,1),1,","),8))),""))</f>
        <v/>
      </c>
      <c r="L1089" s="16" t="str">
        <f>IF(A1089="Vyt",TRIM('Vložení dat'!S1087),IF(A1089="VODA",VALUE(TRIM(LEFT(REPLACE('Vložení dat'!R1087,FIND(".",'Vložení dat'!R1087,1),1,","),8))),""))</f>
        <v/>
      </c>
      <c r="M1089" s="16" t="str">
        <f>IF(A1089="Vyt",RIGHT('Vložení dat'!P1087,11),IF(A1089="VODA",VALUE(TRIM(LEFT(REPLACE('Vložení dat'!S1087,FIND(".",'Vložení dat'!S1087,1),1,","),8))),""))</f>
        <v/>
      </c>
      <c r="N1089" s="12" t="str">
        <f>IF(A1089="Vyt",TRIM('Vložení dat'!V1087),"")</f>
        <v/>
      </c>
      <c r="O1089" s="17" t="str">
        <f>IF(A1089="Vyt",TRIM(LEFT('Vložení dat'!W1087,9)),IF(A1089="VODA",TRIM(CONCATENATE(LEFT('Vložení dat'!U1087,3),".",MID('Vložení dat'!U1087,5,2),".",MID('Vložení dat'!U1087,8,2))),""))</f>
        <v/>
      </c>
      <c r="P1089" s="18" t="str">
        <f>IF($A1089="Vyt",'Vložení dat'!X1087,IF($A1089="VODA",VALUE(LEFT(TRIM(REPLACE('Vložení dat'!V1087,FIND(".",'Vložení dat'!V1087,1),1,",")),7)),""))</f>
        <v/>
      </c>
      <c r="Q1089" s="18" t="str">
        <f>IF($A1089="Vyt",'Vložení dat'!Y1087,IF($A1089="VODA",VALUE(LEFT(TRIM(REPLACE('Vložení dat'!W1087,FIND(".",'Vložení dat'!W1087,1),1,",")),7)),""))</f>
        <v/>
      </c>
      <c r="R1089" s="18" t="str">
        <f>IF($A1089="Vyt",'Vložení dat'!Z1087,IF($A1089="VODA",VALUE(LEFT(TRIM(REPLACE('Vložení dat'!X1087,FIND(".",'Vložení dat'!X1087,1),1,",")),7)),""))</f>
        <v/>
      </c>
      <c r="S1089" s="18" t="str">
        <f>IF($A1089="Vyt",'Vložení dat'!AA1087,IF($A1089="VODA",VALUE(LEFT(TRIM(REPLACE('Vložení dat'!Y1087,FIND(".",'Vložení dat'!Y1087,1),1,",")),7)),""))</f>
        <v/>
      </c>
      <c r="T1089" s="18" t="str">
        <f>IF($A1089="Vyt",'Vložení dat'!AB1087,IF($A1089="VODA",VALUE(LEFT(TRIM(REPLACE('Vložení dat'!Z1087,FIND(".",'Vložení dat'!Z1087,1),1,",")),7)),""))</f>
        <v/>
      </c>
      <c r="U1089" s="18" t="str">
        <f>IF($A1089="Vyt",'Vložení dat'!AC1087,IF($A1089="VODA",VALUE(LEFT(TRIM(REPLACE('Vložení dat'!AA1087,FIND(".",'Vložení dat'!AA1087,1),1,",")),7)),""))</f>
        <v/>
      </c>
      <c r="V1089" s="18" t="str">
        <f>IF($A1089="Vyt",'Vložení dat'!AD1087,IF($A1089="VODA",VALUE(LEFT(TRIM(REPLACE('Vložení dat'!AB1087,FIND(".",'Vložení dat'!AB1087,1),1,",")),7)),""))</f>
        <v/>
      </c>
      <c r="W1089" s="18" t="str">
        <f>IF($A1089="Vyt",'Vložení dat'!AE1087,IF($A1089="VODA",VALUE(LEFT(TRIM(REPLACE('Vložení dat'!AC1087,FIND(".",'Vložení dat'!AC1087,1),1,",")),7)),""))</f>
        <v/>
      </c>
      <c r="X1089" s="18" t="str">
        <f>IF($A1089="Vyt",'Vložení dat'!AF1087,IF($A1089="VODA",VALUE(LEFT(TRIM(REPLACE('Vložení dat'!AD1087,FIND(".",'Vložení dat'!AD1087,1),1,",")),7)),""))</f>
        <v/>
      </c>
      <c r="Y1089" s="18" t="str">
        <f>IF($A1089="Vyt",'Vložení dat'!AG1087,IF($A1089="VODA",VALUE(LEFT(TRIM(REPLACE('Vložení dat'!AE1087,FIND(".",'Vložení dat'!AE1087,1),1,",")),7)),""))</f>
        <v/>
      </c>
      <c r="Z1089" s="18" t="str">
        <f>IF($A1089="Vyt",'Vložení dat'!AH1087,IF($A1089="VODA",VALUE(LEFT(TRIM(REPLACE('Vložení dat'!AF1087,FIND(".",'Vložení dat'!AF1087,1),1,",")),7)),""))</f>
        <v/>
      </c>
      <c r="AA1089" s="18" t="str">
        <f>IF($A1089="Vyt",'Vložení dat'!AI1087,IF($A1089="VODA",VALUE(LEFT(TRIM(REPLACE('Vložení dat'!AG1087,FIND(".",'Vložení dat'!AG1087,1),1,",")),7)),""))</f>
        <v/>
      </c>
      <c r="AB1089" s="18" t="str">
        <f>IF(A1089="Vyt",TRIM(LEFT('Vložení dat'!AY1087,9)),IF(A1089="VODA",TRIM(LEFT('Vložení dat'!BB1087,9)),""))</f>
        <v/>
      </c>
      <c r="AC1089" s="18" t="str">
        <f>IF(A1089="Vyt",TRIM(LEFT('Vložení dat'!AW1087,7)),"")</f>
        <v/>
      </c>
      <c r="AD1089" s="18" t="str">
        <f>IF(A1089="Vyt",VALUE(REPLACE(TRIM(LEFT('Vložení dat'!BA1087,4)),FIND(".",TRIM(LEFT('Vložení dat'!BA1087,4)),1),1,",")),IF(A1089="VODA",VALUE(REPLACE(TRIM(LEFT('Vložení dat'!BC1087,4)),FIND(".",TRIM(LEFT('Vložení dat'!BC1087,4)),1),1,",")),""))</f>
        <v/>
      </c>
      <c r="AE1089" s="12" t="str">
        <f>IF($A1089="Vyt",TRIM(LEFT(REPLACE('Vložení dat'!T1087,FIND(".",'Vložení dat'!T1087,1),1,","),5)),"")</f>
        <v/>
      </c>
      <c r="AF1089" s="12" t="str">
        <f>IF($A1089="Vyt",TRIM(LEFT(REPLACE('Vložení dat'!U1087,FIND(".",'Vložení dat'!U1087,1),1,","),5)),"")</f>
        <v/>
      </c>
      <c r="AG1089" s="13" t="str">
        <f>IF(A1089="Vyt",LEFT(REPLACE('Vložení dat'!AT1087,FIND(".",'Vložení dat'!AT1087,1),1,","),5)-LEFT(REPLACE('Vložení dat'!AU1087,FIND(".",'Vložení dat'!AU1087,1),1,","),5)," ")</f>
        <v xml:space="preserve"> </v>
      </c>
      <c r="AH1089" s="13" t="str">
        <f>IF(A1089="Vyt",LEFT(REPLACE('Vložení dat'!T1087,FIND(".",'Vložení dat'!T1087,1),1,","),5)-LEFT(REPLACE('Vložení dat'!U1087,FIND(".",'Vložení dat'!U1087,1),1,","),5),"")</f>
        <v/>
      </c>
      <c r="AI1089" t="str">
        <f>IF(A1089="Vyt"," ",IF(A1089="VODA",LEFT('Vložení dat'!AU1087,12),""))</f>
        <v/>
      </c>
      <c r="AJ1089" t="str">
        <f>IF(A1089="Vyt","",IF(A1089="VODA",LEFT('Vložení dat'!AV1087,12),""))</f>
        <v/>
      </c>
    </row>
    <row r="1090" spans="1:36" x14ac:dyDescent="0.3">
      <c r="A1090" s="13" t="str">
        <f>IF(OR('Vložení dat'!C1088=" VIP4RTN010 ",'Vložení dat'!C1088=" RED4RITN050.c10_001 "),"Vyt",IF(OR('Vložení dat'!C1088=" RED4WM050 ",'Vložení dat'!C1088=" RED4WM010 ",ISNUMBER(SEARCH("ECM4WM020.v20",'Vložení dat'!C1088,1))),"VODA",IF(ISBLANK('Vložení dat'!C1088),"",'Vložení dat'!C1088)))</f>
        <v/>
      </c>
      <c r="B1090" s="13" t="str">
        <f>TRIM('Vložení dat'!N1088)</f>
        <v/>
      </c>
      <c r="C1090" s="16" t="str">
        <f>TRIM('Vložení dat'!K1088)</f>
        <v/>
      </c>
      <c r="D1090" s="13" t="str">
        <f>TRIM('Vložení dat'!L1088)</f>
        <v/>
      </c>
      <c r="E1090" s="13" t="str">
        <f>TRIM('Vložení dat'!J1088)</f>
        <v/>
      </c>
      <c r="F1090" s="13" t="str">
        <f>TRIM('Vložení dat'!H1088)</f>
        <v/>
      </c>
      <c r="G1090" s="13" t="str">
        <f>TRIM('Vložení dat'!G1088)</f>
        <v/>
      </c>
      <c r="H1090" s="13" t="str">
        <f>TRIM('Vložení dat'!E1088)</f>
        <v/>
      </c>
      <c r="I1090" s="13" t="str">
        <f>TRIM('Vložení dat'!B1088)</f>
        <v/>
      </c>
      <c r="J1090" s="13" t="str">
        <f>IF(AND(OR(A1090="Vyt",A1090="VODA"),'Vložení dat'!O1088=0),"OK",IF(AND(OR(A1090="Vyt",A1090="VODA"),'Vložení dat'!O1088&lt;&gt;0),CONCATENATE("CHYBA - ",'Vložení dat'!O1088),""))</f>
        <v/>
      </c>
      <c r="K1090" s="13" t="str">
        <f>IF(A1090="Vyt",'Vložení dat'!R1088,IF(A1090="VODA",VALUE(TRIM(LEFT(REPLACE('Vložení dat'!T1088,FIND(".",'Vložení dat'!T1088,1),1,","),8))),""))</f>
        <v/>
      </c>
      <c r="L1090" s="16" t="str">
        <f>IF(A1090="Vyt",TRIM('Vložení dat'!S1088),IF(A1090="VODA",VALUE(TRIM(LEFT(REPLACE('Vložení dat'!R1088,FIND(".",'Vložení dat'!R1088,1),1,","),8))),""))</f>
        <v/>
      </c>
      <c r="M1090" s="16" t="str">
        <f>IF(A1090="Vyt",RIGHT('Vložení dat'!P1088,11),IF(A1090="VODA",VALUE(TRIM(LEFT(REPLACE('Vložení dat'!S1088,FIND(".",'Vložení dat'!S1088,1),1,","),8))),""))</f>
        <v/>
      </c>
      <c r="N1090" s="12" t="str">
        <f>IF(A1090="Vyt",TRIM('Vložení dat'!V1088),"")</f>
        <v/>
      </c>
      <c r="O1090" s="17" t="str">
        <f>IF(A1090="Vyt",TRIM(LEFT('Vložení dat'!W1088,9)),IF(A1090="VODA",TRIM(CONCATENATE(LEFT('Vložení dat'!U1088,3),".",MID('Vložení dat'!U1088,5,2),".",MID('Vložení dat'!U1088,8,2))),""))</f>
        <v/>
      </c>
      <c r="P1090" s="18" t="str">
        <f>IF($A1090="Vyt",'Vložení dat'!X1088,IF($A1090="VODA",VALUE(LEFT(TRIM(REPLACE('Vložení dat'!V1088,FIND(".",'Vložení dat'!V1088,1),1,",")),7)),""))</f>
        <v/>
      </c>
      <c r="Q1090" s="18" t="str">
        <f>IF($A1090="Vyt",'Vložení dat'!Y1088,IF($A1090="VODA",VALUE(LEFT(TRIM(REPLACE('Vložení dat'!W1088,FIND(".",'Vložení dat'!W1088,1),1,",")),7)),""))</f>
        <v/>
      </c>
      <c r="R1090" s="18" t="str">
        <f>IF($A1090="Vyt",'Vložení dat'!Z1088,IF($A1090="VODA",VALUE(LEFT(TRIM(REPLACE('Vložení dat'!X1088,FIND(".",'Vložení dat'!X1088,1),1,",")),7)),""))</f>
        <v/>
      </c>
      <c r="S1090" s="18" t="str">
        <f>IF($A1090="Vyt",'Vložení dat'!AA1088,IF($A1090="VODA",VALUE(LEFT(TRIM(REPLACE('Vložení dat'!Y1088,FIND(".",'Vložení dat'!Y1088,1),1,",")),7)),""))</f>
        <v/>
      </c>
      <c r="T1090" s="18" t="str">
        <f>IF($A1090="Vyt",'Vložení dat'!AB1088,IF($A1090="VODA",VALUE(LEFT(TRIM(REPLACE('Vložení dat'!Z1088,FIND(".",'Vložení dat'!Z1088,1),1,",")),7)),""))</f>
        <v/>
      </c>
      <c r="U1090" s="18" t="str">
        <f>IF($A1090="Vyt",'Vložení dat'!AC1088,IF($A1090="VODA",VALUE(LEFT(TRIM(REPLACE('Vložení dat'!AA1088,FIND(".",'Vložení dat'!AA1088,1),1,",")),7)),""))</f>
        <v/>
      </c>
      <c r="V1090" s="18" t="str">
        <f>IF($A1090="Vyt",'Vložení dat'!AD1088,IF($A1090="VODA",VALUE(LEFT(TRIM(REPLACE('Vložení dat'!AB1088,FIND(".",'Vložení dat'!AB1088,1),1,",")),7)),""))</f>
        <v/>
      </c>
      <c r="W1090" s="18" t="str">
        <f>IF($A1090="Vyt",'Vložení dat'!AE1088,IF($A1090="VODA",VALUE(LEFT(TRIM(REPLACE('Vložení dat'!AC1088,FIND(".",'Vložení dat'!AC1088,1),1,",")),7)),""))</f>
        <v/>
      </c>
      <c r="X1090" s="18" t="str">
        <f>IF($A1090="Vyt",'Vložení dat'!AF1088,IF($A1090="VODA",VALUE(LEFT(TRIM(REPLACE('Vložení dat'!AD1088,FIND(".",'Vložení dat'!AD1088,1),1,",")),7)),""))</f>
        <v/>
      </c>
      <c r="Y1090" s="18" t="str">
        <f>IF($A1090="Vyt",'Vložení dat'!AG1088,IF($A1090="VODA",VALUE(LEFT(TRIM(REPLACE('Vložení dat'!AE1088,FIND(".",'Vložení dat'!AE1088,1),1,",")),7)),""))</f>
        <v/>
      </c>
      <c r="Z1090" s="18" t="str">
        <f>IF($A1090="Vyt",'Vložení dat'!AH1088,IF($A1090="VODA",VALUE(LEFT(TRIM(REPLACE('Vložení dat'!AF1088,FIND(".",'Vložení dat'!AF1088,1),1,",")),7)),""))</f>
        <v/>
      </c>
      <c r="AA1090" s="18" t="str">
        <f>IF($A1090="Vyt",'Vložení dat'!AI1088,IF($A1090="VODA",VALUE(LEFT(TRIM(REPLACE('Vložení dat'!AG1088,FIND(".",'Vložení dat'!AG1088,1),1,",")),7)),""))</f>
        <v/>
      </c>
      <c r="AB1090" s="18" t="str">
        <f>IF(A1090="Vyt",TRIM(LEFT('Vložení dat'!AY1088,9)),IF(A1090="VODA",TRIM(LEFT('Vložení dat'!BB1088,9)),""))</f>
        <v/>
      </c>
      <c r="AC1090" s="18" t="str">
        <f>IF(A1090="Vyt",TRIM(LEFT('Vložení dat'!AW1088,7)),"")</f>
        <v/>
      </c>
      <c r="AD1090" s="18" t="str">
        <f>IF(A1090="Vyt",VALUE(REPLACE(TRIM(LEFT('Vložení dat'!BA1088,4)),FIND(".",TRIM(LEFT('Vložení dat'!BA1088,4)),1),1,",")),IF(A1090="VODA",VALUE(REPLACE(TRIM(LEFT('Vložení dat'!BC1088,4)),FIND(".",TRIM(LEFT('Vložení dat'!BC1088,4)),1),1,",")),""))</f>
        <v/>
      </c>
      <c r="AE1090" s="12" t="str">
        <f>IF($A1090="Vyt",TRIM(LEFT(REPLACE('Vložení dat'!T1088,FIND(".",'Vložení dat'!T1088,1),1,","),5)),"")</f>
        <v/>
      </c>
      <c r="AF1090" s="12" t="str">
        <f>IF($A1090="Vyt",TRIM(LEFT(REPLACE('Vložení dat'!U1088,FIND(".",'Vložení dat'!U1088,1),1,","),5)),"")</f>
        <v/>
      </c>
      <c r="AG1090" s="13" t="str">
        <f>IF(A1090="Vyt",LEFT(REPLACE('Vložení dat'!AT1088,FIND(".",'Vložení dat'!AT1088,1),1,","),5)-LEFT(REPLACE('Vložení dat'!AU1088,FIND(".",'Vložení dat'!AU1088,1),1,","),5)," ")</f>
        <v xml:space="preserve"> </v>
      </c>
      <c r="AH1090" s="13" t="str">
        <f>IF(A1090="Vyt",LEFT(REPLACE('Vložení dat'!T1088,FIND(".",'Vložení dat'!T1088,1),1,","),5)-LEFT(REPLACE('Vložení dat'!U1088,FIND(".",'Vložení dat'!U1088,1),1,","),5),"")</f>
        <v/>
      </c>
      <c r="AI1090" t="str">
        <f>IF(A1090="Vyt"," ",IF(A1090="VODA",LEFT('Vložení dat'!AU1088,12),""))</f>
        <v/>
      </c>
      <c r="AJ1090" t="str">
        <f>IF(A1090="Vyt","",IF(A1090="VODA",LEFT('Vložení dat'!AV1088,12),""))</f>
        <v/>
      </c>
    </row>
    <row r="1091" spans="1:36" x14ac:dyDescent="0.3">
      <c r="A1091" s="13" t="str">
        <f>IF(OR('Vložení dat'!C1089=" VIP4RTN010 ",'Vložení dat'!C1089=" RED4RITN050.c10_001 "),"Vyt",IF(OR('Vložení dat'!C1089=" RED4WM050 ",'Vložení dat'!C1089=" RED4WM010 ",ISNUMBER(SEARCH("ECM4WM020.v20",'Vložení dat'!C1089,1))),"VODA",IF(ISBLANK('Vložení dat'!C1089),"",'Vložení dat'!C1089)))</f>
        <v/>
      </c>
      <c r="B1091" s="13" t="str">
        <f>TRIM('Vložení dat'!N1089)</f>
        <v/>
      </c>
      <c r="C1091" s="16" t="str">
        <f>TRIM('Vložení dat'!K1089)</f>
        <v/>
      </c>
      <c r="D1091" s="13" t="str">
        <f>TRIM('Vložení dat'!L1089)</f>
        <v/>
      </c>
      <c r="E1091" s="13" t="str">
        <f>TRIM('Vložení dat'!J1089)</f>
        <v/>
      </c>
      <c r="F1091" s="13" t="str">
        <f>TRIM('Vložení dat'!H1089)</f>
        <v/>
      </c>
      <c r="G1091" s="13" t="str">
        <f>TRIM('Vložení dat'!G1089)</f>
        <v/>
      </c>
      <c r="H1091" s="13" t="str">
        <f>TRIM('Vložení dat'!E1089)</f>
        <v/>
      </c>
      <c r="I1091" s="13" t="str">
        <f>TRIM('Vložení dat'!B1089)</f>
        <v/>
      </c>
      <c r="J1091" s="13" t="str">
        <f>IF(AND(OR(A1091="Vyt",A1091="VODA"),'Vložení dat'!O1089=0),"OK",IF(AND(OR(A1091="Vyt",A1091="VODA"),'Vložení dat'!O1089&lt;&gt;0),CONCATENATE("CHYBA - ",'Vložení dat'!O1089),""))</f>
        <v/>
      </c>
      <c r="K1091" s="13" t="str">
        <f>IF(A1091="Vyt",'Vložení dat'!R1089,IF(A1091="VODA",VALUE(TRIM(LEFT(REPLACE('Vložení dat'!T1089,FIND(".",'Vložení dat'!T1089,1),1,","),8))),""))</f>
        <v/>
      </c>
      <c r="L1091" s="16" t="str">
        <f>IF(A1091="Vyt",TRIM('Vložení dat'!S1089),IF(A1091="VODA",VALUE(TRIM(LEFT(REPLACE('Vložení dat'!R1089,FIND(".",'Vložení dat'!R1089,1),1,","),8))),""))</f>
        <v/>
      </c>
      <c r="M1091" s="16" t="str">
        <f>IF(A1091="Vyt",RIGHT('Vložení dat'!P1089,11),IF(A1091="VODA",VALUE(TRIM(LEFT(REPLACE('Vložení dat'!S1089,FIND(".",'Vložení dat'!S1089,1),1,","),8))),""))</f>
        <v/>
      </c>
      <c r="N1091" s="12" t="str">
        <f>IF(A1091="Vyt",TRIM('Vložení dat'!V1089),"")</f>
        <v/>
      </c>
      <c r="O1091" s="17" t="str">
        <f>IF(A1091="Vyt",TRIM(LEFT('Vložení dat'!W1089,9)),IF(A1091="VODA",TRIM(CONCATENATE(LEFT('Vložení dat'!U1089,3),".",MID('Vložení dat'!U1089,5,2),".",MID('Vložení dat'!U1089,8,2))),""))</f>
        <v/>
      </c>
      <c r="P1091" s="18" t="str">
        <f>IF($A1091="Vyt",'Vložení dat'!X1089,IF($A1091="VODA",VALUE(LEFT(TRIM(REPLACE('Vložení dat'!V1089,FIND(".",'Vložení dat'!V1089,1),1,",")),7)),""))</f>
        <v/>
      </c>
      <c r="Q1091" s="18" t="str">
        <f>IF($A1091="Vyt",'Vložení dat'!Y1089,IF($A1091="VODA",VALUE(LEFT(TRIM(REPLACE('Vložení dat'!W1089,FIND(".",'Vložení dat'!W1089,1),1,",")),7)),""))</f>
        <v/>
      </c>
      <c r="R1091" s="18" t="str">
        <f>IF($A1091="Vyt",'Vložení dat'!Z1089,IF($A1091="VODA",VALUE(LEFT(TRIM(REPLACE('Vložení dat'!X1089,FIND(".",'Vložení dat'!X1089,1),1,",")),7)),""))</f>
        <v/>
      </c>
      <c r="S1091" s="18" t="str">
        <f>IF($A1091="Vyt",'Vložení dat'!AA1089,IF($A1091="VODA",VALUE(LEFT(TRIM(REPLACE('Vložení dat'!Y1089,FIND(".",'Vložení dat'!Y1089,1),1,",")),7)),""))</f>
        <v/>
      </c>
      <c r="T1091" s="18" t="str">
        <f>IF($A1091="Vyt",'Vložení dat'!AB1089,IF($A1091="VODA",VALUE(LEFT(TRIM(REPLACE('Vložení dat'!Z1089,FIND(".",'Vložení dat'!Z1089,1),1,",")),7)),""))</f>
        <v/>
      </c>
      <c r="U1091" s="18" t="str">
        <f>IF($A1091="Vyt",'Vložení dat'!AC1089,IF($A1091="VODA",VALUE(LEFT(TRIM(REPLACE('Vložení dat'!AA1089,FIND(".",'Vložení dat'!AA1089,1),1,",")),7)),""))</f>
        <v/>
      </c>
      <c r="V1091" s="18" t="str">
        <f>IF($A1091="Vyt",'Vložení dat'!AD1089,IF($A1091="VODA",VALUE(LEFT(TRIM(REPLACE('Vložení dat'!AB1089,FIND(".",'Vložení dat'!AB1089,1),1,",")),7)),""))</f>
        <v/>
      </c>
      <c r="W1091" s="18" t="str">
        <f>IF($A1091="Vyt",'Vložení dat'!AE1089,IF($A1091="VODA",VALUE(LEFT(TRIM(REPLACE('Vložení dat'!AC1089,FIND(".",'Vložení dat'!AC1089,1),1,",")),7)),""))</f>
        <v/>
      </c>
      <c r="X1091" s="18" t="str">
        <f>IF($A1091="Vyt",'Vložení dat'!AF1089,IF($A1091="VODA",VALUE(LEFT(TRIM(REPLACE('Vložení dat'!AD1089,FIND(".",'Vložení dat'!AD1089,1),1,",")),7)),""))</f>
        <v/>
      </c>
      <c r="Y1091" s="18" t="str">
        <f>IF($A1091="Vyt",'Vložení dat'!AG1089,IF($A1091="VODA",VALUE(LEFT(TRIM(REPLACE('Vložení dat'!AE1089,FIND(".",'Vložení dat'!AE1089,1),1,",")),7)),""))</f>
        <v/>
      </c>
      <c r="Z1091" s="18" t="str">
        <f>IF($A1091="Vyt",'Vložení dat'!AH1089,IF($A1091="VODA",VALUE(LEFT(TRIM(REPLACE('Vložení dat'!AF1089,FIND(".",'Vložení dat'!AF1089,1),1,",")),7)),""))</f>
        <v/>
      </c>
      <c r="AA1091" s="18" t="str">
        <f>IF($A1091="Vyt",'Vložení dat'!AI1089,IF($A1091="VODA",VALUE(LEFT(TRIM(REPLACE('Vložení dat'!AG1089,FIND(".",'Vložení dat'!AG1089,1),1,",")),7)),""))</f>
        <v/>
      </c>
      <c r="AB1091" s="18" t="str">
        <f>IF(A1091="Vyt",TRIM(LEFT('Vložení dat'!AY1089,9)),IF(A1091="VODA",TRIM(LEFT('Vložení dat'!BB1089,9)),""))</f>
        <v/>
      </c>
      <c r="AC1091" s="18" t="str">
        <f>IF(A1091="Vyt",TRIM(LEFT('Vložení dat'!AW1089,7)),"")</f>
        <v/>
      </c>
      <c r="AD1091" s="18" t="str">
        <f>IF(A1091="Vyt",VALUE(REPLACE(TRIM(LEFT('Vložení dat'!BA1089,4)),FIND(".",TRIM(LEFT('Vložení dat'!BA1089,4)),1),1,",")),IF(A1091="VODA",VALUE(REPLACE(TRIM(LEFT('Vložení dat'!BC1089,4)),FIND(".",TRIM(LEFT('Vložení dat'!BC1089,4)),1),1,",")),""))</f>
        <v/>
      </c>
      <c r="AE1091" s="12" t="str">
        <f>IF($A1091="Vyt",TRIM(LEFT(REPLACE('Vložení dat'!T1089,FIND(".",'Vložení dat'!T1089,1),1,","),5)),"")</f>
        <v/>
      </c>
      <c r="AF1091" s="12" t="str">
        <f>IF($A1091="Vyt",TRIM(LEFT(REPLACE('Vložení dat'!U1089,FIND(".",'Vložení dat'!U1089,1),1,","),5)),"")</f>
        <v/>
      </c>
      <c r="AG1091" s="13" t="str">
        <f>IF(A1091="Vyt",LEFT(REPLACE('Vložení dat'!AT1089,FIND(".",'Vložení dat'!AT1089,1),1,","),5)-LEFT(REPLACE('Vložení dat'!AU1089,FIND(".",'Vložení dat'!AU1089,1),1,","),5)," ")</f>
        <v xml:space="preserve"> </v>
      </c>
      <c r="AH1091" s="13" t="str">
        <f>IF(A1091="Vyt",LEFT(REPLACE('Vložení dat'!T1089,FIND(".",'Vložení dat'!T1089,1),1,","),5)-LEFT(REPLACE('Vložení dat'!U1089,FIND(".",'Vložení dat'!U1089,1),1,","),5),"")</f>
        <v/>
      </c>
      <c r="AI1091" t="str">
        <f>IF(A1091="Vyt"," ",IF(A1091="VODA",LEFT('Vložení dat'!AU1089,12),""))</f>
        <v/>
      </c>
      <c r="AJ1091" t="str">
        <f>IF(A1091="Vyt","",IF(A1091="VODA",LEFT('Vložení dat'!AV1089,12),""))</f>
        <v/>
      </c>
    </row>
    <row r="1092" spans="1:36" x14ac:dyDescent="0.3">
      <c r="A1092" s="13" t="str">
        <f>IF(OR('Vložení dat'!C1090=" VIP4RTN010 ",'Vložení dat'!C1090=" RED4RITN050.c10_001 "),"Vyt",IF(OR('Vložení dat'!C1090=" RED4WM050 ",'Vložení dat'!C1090=" RED4WM010 ",ISNUMBER(SEARCH("ECM4WM020.v20",'Vložení dat'!C1090,1))),"VODA",IF(ISBLANK('Vložení dat'!C1090),"",'Vložení dat'!C1090)))</f>
        <v/>
      </c>
      <c r="B1092" s="13" t="str">
        <f>TRIM('Vložení dat'!N1090)</f>
        <v/>
      </c>
      <c r="C1092" s="16" t="str">
        <f>TRIM('Vložení dat'!K1090)</f>
        <v/>
      </c>
      <c r="D1092" s="13" t="str">
        <f>TRIM('Vložení dat'!L1090)</f>
        <v/>
      </c>
      <c r="E1092" s="13" t="str">
        <f>TRIM('Vložení dat'!J1090)</f>
        <v/>
      </c>
      <c r="F1092" s="13" t="str">
        <f>TRIM('Vložení dat'!H1090)</f>
        <v/>
      </c>
      <c r="G1092" s="13" t="str">
        <f>TRIM('Vložení dat'!G1090)</f>
        <v/>
      </c>
      <c r="H1092" s="13" t="str">
        <f>TRIM('Vložení dat'!E1090)</f>
        <v/>
      </c>
      <c r="I1092" s="13" t="str">
        <f>TRIM('Vložení dat'!B1090)</f>
        <v/>
      </c>
      <c r="J1092" s="13" t="str">
        <f>IF(AND(OR(A1092="Vyt",A1092="VODA"),'Vložení dat'!O1090=0),"OK",IF(AND(OR(A1092="Vyt",A1092="VODA"),'Vložení dat'!O1090&lt;&gt;0),CONCATENATE("CHYBA - ",'Vložení dat'!O1090),""))</f>
        <v/>
      </c>
      <c r="K1092" s="13" t="str">
        <f>IF(A1092="Vyt",'Vložení dat'!R1090,IF(A1092="VODA",VALUE(TRIM(LEFT(REPLACE('Vložení dat'!T1090,FIND(".",'Vložení dat'!T1090,1),1,","),8))),""))</f>
        <v/>
      </c>
      <c r="L1092" s="16" t="str">
        <f>IF(A1092="Vyt",TRIM('Vložení dat'!S1090),IF(A1092="VODA",VALUE(TRIM(LEFT(REPLACE('Vložení dat'!R1090,FIND(".",'Vložení dat'!R1090,1),1,","),8))),""))</f>
        <v/>
      </c>
      <c r="M1092" s="16" t="str">
        <f>IF(A1092="Vyt",RIGHT('Vložení dat'!P1090,11),IF(A1092="VODA",VALUE(TRIM(LEFT(REPLACE('Vložení dat'!S1090,FIND(".",'Vložení dat'!S1090,1),1,","),8))),""))</f>
        <v/>
      </c>
      <c r="N1092" s="12" t="str">
        <f>IF(A1092="Vyt",TRIM('Vložení dat'!V1090),"")</f>
        <v/>
      </c>
      <c r="O1092" s="17" t="str">
        <f>IF(A1092="Vyt",TRIM(LEFT('Vložení dat'!W1090,9)),IF(A1092="VODA",TRIM(CONCATENATE(LEFT('Vložení dat'!U1090,3),".",MID('Vložení dat'!U1090,5,2),".",MID('Vložení dat'!U1090,8,2))),""))</f>
        <v/>
      </c>
      <c r="P1092" s="18" t="str">
        <f>IF($A1092="Vyt",'Vložení dat'!X1090,IF($A1092="VODA",VALUE(LEFT(TRIM(REPLACE('Vložení dat'!V1090,FIND(".",'Vložení dat'!V1090,1),1,",")),7)),""))</f>
        <v/>
      </c>
      <c r="Q1092" s="18" t="str">
        <f>IF($A1092="Vyt",'Vložení dat'!Y1090,IF($A1092="VODA",VALUE(LEFT(TRIM(REPLACE('Vložení dat'!W1090,FIND(".",'Vložení dat'!W1090,1),1,",")),7)),""))</f>
        <v/>
      </c>
      <c r="R1092" s="18" t="str">
        <f>IF($A1092="Vyt",'Vložení dat'!Z1090,IF($A1092="VODA",VALUE(LEFT(TRIM(REPLACE('Vložení dat'!X1090,FIND(".",'Vložení dat'!X1090,1),1,",")),7)),""))</f>
        <v/>
      </c>
      <c r="S1092" s="18" t="str">
        <f>IF($A1092="Vyt",'Vložení dat'!AA1090,IF($A1092="VODA",VALUE(LEFT(TRIM(REPLACE('Vložení dat'!Y1090,FIND(".",'Vložení dat'!Y1090,1),1,",")),7)),""))</f>
        <v/>
      </c>
      <c r="T1092" s="18" t="str">
        <f>IF($A1092="Vyt",'Vložení dat'!AB1090,IF($A1092="VODA",VALUE(LEFT(TRIM(REPLACE('Vložení dat'!Z1090,FIND(".",'Vložení dat'!Z1090,1),1,",")),7)),""))</f>
        <v/>
      </c>
      <c r="U1092" s="18" t="str">
        <f>IF($A1092="Vyt",'Vložení dat'!AC1090,IF($A1092="VODA",VALUE(LEFT(TRIM(REPLACE('Vložení dat'!AA1090,FIND(".",'Vložení dat'!AA1090,1),1,",")),7)),""))</f>
        <v/>
      </c>
      <c r="V1092" s="18" t="str">
        <f>IF($A1092="Vyt",'Vložení dat'!AD1090,IF($A1092="VODA",VALUE(LEFT(TRIM(REPLACE('Vložení dat'!AB1090,FIND(".",'Vložení dat'!AB1090,1),1,",")),7)),""))</f>
        <v/>
      </c>
      <c r="W1092" s="18" t="str">
        <f>IF($A1092="Vyt",'Vložení dat'!AE1090,IF($A1092="VODA",VALUE(LEFT(TRIM(REPLACE('Vložení dat'!AC1090,FIND(".",'Vložení dat'!AC1090,1),1,",")),7)),""))</f>
        <v/>
      </c>
      <c r="X1092" s="18" t="str">
        <f>IF($A1092="Vyt",'Vložení dat'!AF1090,IF($A1092="VODA",VALUE(LEFT(TRIM(REPLACE('Vložení dat'!AD1090,FIND(".",'Vložení dat'!AD1090,1),1,",")),7)),""))</f>
        <v/>
      </c>
      <c r="Y1092" s="18" t="str">
        <f>IF($A1092="Vyt",'Vložení dat'!AG1090,IF($A1092="VODA",VALUE(LEFT(TRIM(REPLACE('Vložení dat'!AE1090,FIND(".",'Vložení dat'!AE1090,1),1,",")),7)),""))</f>
        <v/>
      </c>
      <c r="Z1092" s="18" t="str">
        <f>IF($A1092="Vyt",'Vložení dat'!AH1090,IF($A1092="VODA",VALUE(LEFT(TRIM(REPLACE('Vložení dat'!AF1090,FIND(".",'Vložení dat'!AF1090,1),1,",")),7)),""))</f>
        <v/>
      </c>
      <c r="AA1092" s="18" t="str">
        <f>IF($A1092="Vyt",'Vložení dat'!AI1090,IF($A1092="VODA",VALUE(LEFT(TRIM(REPLACE('Vložení dat'!AG1090,FIND(".",'Vložení dat'!AG1090,1),1,",")),7)),""))</f>
        <v/>
      </c>
      <c r="AB1092" s="18" t="str">
        <f>IF(A1092="Vyt",TRIM(LEFT('Vložení dat'!AY1090,9)),IF(A1092="VODA",TRIM(LEFT('Vložení dat'!BB1090,9)),""))</f>
        <v/>
      </c>
      <c r="AC1092" s="18" t="str">
        <f>IF(A1092="Vyt",TRIM(LEFT('Vložení dat'!AW1090,7)),"")</f>
        <v/>
      </c>
      <c r="AD1092" s="18" t="str">
        <f>IF(A1092="Vyt",VALUE(REPLACE(TRIM(LEFT('Vložení dat'!BA1090,4)),FIND(".",TRIM(LEFT('Vložení dat'!BA1090,4)),1),1,",")),IF(A1092="VODA",VALUE(REPLACE(TRIM(LEFT('Vložení dat'!BC1090,4)),FIND(".",TRIM(LEFT('Vložení dat'!BC1090,4)),1),1,",")),""))</f>
        <v/>
      </c>
      <c r="AE1092" s="12" t="str">
        <f>IF($A1092="Vyt",TRIM(LEFT(REPLACE('Vložení dat'!T1090,FIND(".",'Vložení dat'!T1090,1),1,","),5)),"")</f>
        <v/>
      </c>
      <c r="AF1092" s="12" t="str">
        <f>IF($A1092="Vyt",TRIM(LEFT(REPLACE('Vložení dat'!U1090,FIND(".",'Vložení dat'!U1090,1),1,","),5)),"")</f>
        <v/>
      </c>
      <c r="AG1092" s="13" t="str">
        <f>IF(A1092="Vyt",LEFT(REPLACE('Vložení dat'!AT1090,FIND(".",'Vložení dat'!AT1090,1),1,","),5)-LEFT(REPLACE('Vložení dat'!AU1090,FIND(".",'Vložení dat'!AU1090,1),1,","),5)," ")</f>
        <v xml:space="preserve"> </v>
      </c>
      <c r="AH1092" s="13" t="str">
        <f>IF(A1092="Vyt",LEFT(REPLACE('Vložení dat'!T1090,FIND(".",'Vložení dat'!T1090,1),1,","),5)-LEFT(REPLACE('Vložení dat'!U1090,FIND(".",'Vložení dat'!U1090,1),1,","),5),"")</f>
        <v/>
      </c>
      <c r="AI1092" t="str">
        <f>IF(A1092="Vyt"," ",IF(A1092="VODA",LEFT('Vložení dat'!AU1090,12),""))</f>
        <v/>
      </c>
      <c r="AJ1092" t="str">
        <f>IF(A1092="Vyt","",IF(A1092="VODA",LEFT('Vložení dat'!AV1090,12),""))</f>
        <v/>
      </c>
    </row>
    <row r="1093" spans="1:36" x14ac:dyDescent="0.3">
      <c r="A1093" s="13" t="str">
        <f>IF(OR('Vložení dat'!C1091=" VIP4RTN010 ",'Vložení dat'!C1091=" RED4RITN050.c10_001 "),"Vyt",IF(OR('Vložení dat'!C1091=" RED4WM050 ",'Vložení dat'!C1091=" RED4WM010 ",ISNUMBER(SEARCH("ECM4WM020.v20",'Vložení dat'!C1091,1))),"VODA",IF(ISBLANK('Vložení dat'!C1091),"",'Vložení dat'!C1091)))</f>
        <v/>
      </c>
      <c r="B1093" s="13" t="str">
        <f>TRIM('Vložení dat'!N1091)</f>
        <v/>
      </c>
      <c r="C1093" s="16" t="str">
        <f>TRIM('Vložení dat'!K1091)</f>
        <v/>
      </c>
      <c r="D1093" s="13" t="str">
        <f>TRIM('Vložení dat'!L1091)</f>
        <v/>
      </c>
      <c r="E1093" s="13" t="str">
        <f>TRIM('Vložení dat'!J1091)</f>
        <v/>
      </c>
      <c r="F1093" s="13" t="str">
        <f>TRIM('Vložení dat'!H1091)</f>
        <v/>
      </c>
      <c r="G1093" s="13" t="str">
        <f>TRIM('Vložení dat'!G1091)</f>
        <v/>
      </c>
      <c r="H1093" s="13" t="str">
        <f>TRIM('Vložení dat'!E1091)</f>
        <v/>
      </c>
      <c r="I1093" s="13" t="str">
        <f>TRIM('Vložení dat'!B1091)</f>
        <v/>
      </c>
      <c r="J1093" s="13" t="str">
        <f>IF(AND(OR(A1093="Vyt",A1093="VODA"),'Vložení dat'!O1091=0),"OK",IF(AND(OR(A1093="Vyt",A1093="VODA"),'Vložení dat'!O1091&lt;&gt;0),CONCATENATE("CHYBA - ",'Vložení dat'!O1091),""))</f>
        <v/>
      </c>
      <c r="K1093" s="13" t="str">
        <f>IF(A1093="Vyt",'Vložení dat'!R1091,IF(A1093="VODA",VALUE(TRIM(LEFT(REPLACE('Vložení dat'!T1091,FIND(".",'Vložení dat'!T1091,1),1,","),8))),""))</f>
        <v/>
      </c>
      <c r="L1093" s="16" t="str">
        <f>IF(A1093="Vyt",TRIM('Vložení dat'!S1091),IF(A1093="VODA",VALUE(TRIM(LEFT(REPLACE('Vložení dat'!R1091,FIND(".",'Vložení dat'!R1091,1),1,","),8))),""))</f>
        <v/>
      </c>
      <c r="M1093" s="16" t="str">
        <f>IF(A1093="Vyt",RIGHT('Vložení dat'!P1091,11),IF(A1093="VODA",VALUE(TRIM(LEFT(REPLACE('Vložení dat'!S1091,FIND(".",'Vložení dat'!S1091,1),1,","),8))),""))</f>
        <v/>
      </c>
      <c r="N1093" s="12" t="str">
        <f>IF(A1093="Vyt",TRIM('Vložení dat'!V1091),"")</f>
        <v/>
      </c>
      <c r="O1093" s="17" t="str">
        <f>IF(A1093="Vyt",TRIM(LEFT('Vložení dat'!W1091,9)),IF(A1093="VODA",TRIM(CONCATENATE(LEFT('Vložení dat'!U1091,3),".",MID('Vložení dat'!U1091,5,2),".",MID('Vložení dat'!U1091,8,2))),""))</f>
        <v/>
      </c>
      <c r="P1093" s="18" t="str">
        <f>IF($A1093="Vyt",'Vložení dat'!X1091,IF($A1093="VODA",VALUE(LEFT(TRIM(REPLACE('Vložení dat'!V1091,FIND(".",'Vložení dat'!V1091,1),1,",")),7)),""))</f>
        <v/>
      </c>
      <c r="Q1093" s="18" t="str">
        <f>IF($A1093="Vyt",'Vložení dat'!Y1091,IF($A1093="VODA",VALUE(LEFT(TRIM(REPLACE('Vložení dat'!W1091,FIND(".",'Vložení dat'!W1091,1),1,",")),7)),""))</f>
        <v/>
      </c>
      <c r="R1093" s="18" t="str">
        <f>IF($A1093="Vyt",'Vložení dat'!Z1091,IF($A1093="VODA",VALUE(LEFT(TRIM(REPLACE('Vložení dat'!X1091,FIND(".",'Vložení dat'!X1091,1),1,",")),7)),""))</f>
        <v/>
      </c>
      <c r="S1093" s="18" t="str">
        <f>IF($A1093="Vyt",'Vložení dat'!AA1091,IF($A1093="VODA",VALUE(LEFT(TRIM(REPLACE('Vložení dat'!Y1091,FIND(".",'Vložení dat'!Y1091,1),1,",")),7)),""))</f>
        <v/>
      </c>
      <c r="T1093" s="18" t="str">
        <f>IF($A1093="Vyt",'Vložení dat'!AB1091,IF($A1093="VODA",VALUE(LEFT(TRIM(REPLACE('Vložení dat'!Z1091,FIND(".",'Vložení dat'!Z1091,1),1,",")),7)),""))</f>
        <v/>
      </c>
      <c r="U1093" s="18" t="str">
        <f>IF($A1093="Vyt",'Vložení dat'!AC1091,IF($A1093="VODA",VALUE(LEFT(TRIM(REPLACE('Vložení dat'!AA1091,FIND(".",'Vložení dat'!AA1091,1),1,",")),7)),""))</f>
        <v/>
      </c>
      <c r="V1093" s="18" t="str">
        <f>IF($A1093="Vyt",'Vložení dat'!AD1091,IF($A1093="VODA",VALUE(LEFT(TRIM(REPLACE('Vložení dat'!AB1091,FIND(".",'Vložení dat'!AB1091,1),1,",")),7)),""))</f>
        <v/>
      </c>
      <c r="W1093" s="18" t="str">
        <f>IF($A1093="Vyt",'Vložení dat'!AE1091,IF($A1093="VODA",VALUE(LEFT(TRIM(REPLACE('Vložení dat'!AC1091,FIND(".",'Vložení dat'!AC1091,1),1,",")),7)),""))</f>
        <v/>
      </c>
      <c r="X1093" s="18" t="str">
        <f>IF($A1093="Vyt",'Vložení dat'!AF1091,IF($A1093="VODA",VALUE(LEFT(TRIM(REPLACE('Vložení dat'!AD1091,FIND(".",'Vložení dat'!AD1091,1),1,",")),7)),""))</f>
        <v/>
      </c>
      <c r="Y1093" s="18" t="str">
        <f>IF($A1093="Vyt",'Vložení dat'!AG1091,IF($A1093="VODA",VALUE(LEFT(TRIM(REPLACE('Vložení dat'!AE1091,FIND(".",'Vložení dat'!AE1091,1),1,",")),7)),""))</f>
        <v/>
      </c>
      <c r="Z1093" s="18" t="str">
        <f>IF($A1093="Vyt",'Vložení dat'!AH1091,IF($A1093="VODA",VALUE(LEFT(TRIM(REPLACE('Vložení dat'!AF1091,FIND(".",'Vložení dat'!AF1091,1),1,",")),7)),""))</f>
        <v/>
      </c>
      <c r="AA1093" s="18" t="str">
        <f>IF($A1093="Vyt",'Vložení dat'!AI1091,IF($A1093="VODA",VALUE(LEFT(TRIM(REPLACE('Vložení dat'!AG1091,FIND(".",'Vložení dat'!AG1091,1),1,",")),7)),""))</f>
        <v/>
      </c>
      <c r="AB1093" s="18" t="str">
        <f>IF(A1093="Vyt",TRIM(LEFT('Vložení dat'!AY1091,9)),IF(A1093="VODA",TRIM(LEFT('Vložení dat'!BB1091,9)),""))</f>
        <v/>
      </c>
      <c r="AC1093" s="18" t="str">
        <f>IF(A1093="Vyt",TRIM(LEFT('Vložení dat'!AW1091,7)),"")</f>
        <v/>
      </c>
      <c r="AD1093" s="18" t="str">
        <f>IF(A1093="Vyt",VALUE(REPLACE(TRIM(LEFT('Vložení dat'!BA1091,4)),FIND(".",TRIM(LEFT('Vložení dat'!BA1091,4)),1),1,",")),IF(A1093="VODA",VALUE(REPLACE(TRIM(LEFT('Vložení dat'!BC1091,4)),FIND(".",TRIM(LEFT('Vložení dat'!BC1091,4)),1),1,",")),""))</f>
        <v/>
      </c>
      <c r="AE1093" s="12" t="str">
        <f>IF($A1093="Vyt",TRIM(LEFT(REPLACE('Vložení dat'!T1091,FIND(".",'Vložení dat'!T1091,1),1,","),5)),"")</f>
        <v/>
      </c>
      <c r="AF1093" s="12" t="str">
        <f>IF($A1093="Vyt",TRIM(LEFT(REPLACE('Vložení dat'!U1091,FIND(".",'Vložení dat'!U1091,1),1,","),5)),"")</f>
        <v/>
      </c>
      <c r="AG1093" s="13" t="str">
        <f>IF(A1093="Vyt",LEFT(REPLACE('Vložení dat'!AT1091,FIND(".",'Vložení dat'!AT1091,1),1,","),5)-LEFT(REPLACE('Vložení dat'!AU1091,FIND(".",'Vložení dat'!AU1091,1),1,","),5)," ")</f>
        <v xml:space="preserve"> </v>
      </c>
      <c r="AH1093" s="13" t="str">
        <f>IF(A1093="Vyt",LEFT(REPLACE('Vložení dat'!T1091,FIND(".",'Vložení dat'!T1091,1),1,","),5)-LEFT(REPLACE('Vložení dat'!U1091,FIND(".",'Vložení dat'!U1091,1),1,","),5),"")</f>
        <v/>
      </c>
      <c r="AI1093" t="str">
        <f>IF(A1093="Vyt"," ",IF(A1093="VODA",LEFT('Vložení dat'!AU1091,12),""))</f>
        <v/>
      </c>
      <c r="AJ1093" t="str">
        <f>IF(A1093="Vyt","",IF(A1093="VODA",LEFT('Vložení dat'!AV1091,12),""))</f>
        <v/>
      </c>
    </row>
    <row r="1094" spans="1:36" x14ac:dyDescent="0.3">
      <c r="A1094" s="13" t="str">
        <f>IF(OR('Vložení dat'!C1092=" VIP4RTN010 ",'Vložení dat'!C1092=" RED4RITN050.c10_001 "),"Vyt",IF(OR('Vložení dat'!C1092=" RED4WM050 ",'Vložení dat'!C1092=" RED4WM010 ",ISNUMBER(SEARCH("ECM4WM020.v20",'Vložení dat'!C1092,1))),"VODA",IF(ISBLANK('Vložení dat'!C1092),"",'Vložení dat'!C1092)))</f>
        <v/>
      </c>
      <c r="B1094" s="13" t="str">
        <f>TRIM('Vložení dat'!N1092)</f>
        <v/>
      </c>
      <c r="C1094" s="16" t="str">
        <f>TRIM('Vložení dat'!K1092)</f>
        <v/>
      </c>
      <c r="D1094" s="13" t="str">
        <f>TRIM('Vložení dat'!L1092)</f>
        <v/>
      </c>
      <c r="E1094" s="13" t="str">
        <f>TRIM('Vložení dat'!J1092)</f>
        <v/>
      </c>
      <c r="F1094" s="13" t="str">
        <f>TRIM('Vložení dat'!H1092)</f>
        <v/>
      </c>
      <c r="G1094" s="13" t="str">
        <f>TRIM('Vložení dat'!G1092)</f>
        <v/>
      </c>
      <c r="H1094" s="13" t="str">
        <f>TRIM('Vložení dat'!E1092)</f>
        <v/>
      </c>
      <c r="I1094" s="13" t="str">
        <f>TRIM('Vložení dat'!B1092)</f>
        <v/>
      </c>
      <c r="J1094" s="13" t="str">
        <f>IF(AND(OR(A1094="Vyt",A1094="VODA"),'Vložení dat'!O1092=0),"OK",IF(AND(OR(A1094="Vyt",A1094="VODA"),'Vložení dat'!O1092&lt;&gt;0),CONCATENATE("CHYBA - ",'Vložení dat'!O1092),""))</f>
        <v/>
      </c>
      <c r="K1094" s="13" t="str">
        <f>IF(A1094="Vyt",'Vložení dat'!R1092,IF(A1094="VODA",VALUE(TRIM(LEFT(REPLACE('Vložení dat'!T1092,FIND(".",'Vložení dat'!T1092,1),1,","),8))),""))</f>
        <v/>
      </c>
      <c r="L1094" s="16" t="str">
        <f>IF(A1094="Vyt",TRIM('Vložení dat'!S1092),IF(A1094="VODA",VALUE(TRIM(LEFT(REPLACE('Vložení dat'!R1092,FIND(".",'Vložení dat'!R1092,1),1,","),8))),""))</f>
        <v/>
      </c>
      <c r="M1094" s="16" t="str">
        <f>IF(A1094="Vyt",RIGHT('Vložení dat'!P1092,11),IF(A1094="VODA",VALUE(TRIM(LEFT(REPLACE('Vložení dat'!S1092,FIND(".",'Vložení dat'!S1092,1),1,","),8))),""))</f>
        <v/>
      </c>
      <c r="N1094" s="12" t="str">
        <f>IF(A1094="Vyt",TRIM('Vložení dat'!V1092),"")</f>
        <v/>
      </c>
      <c r="O1094" s="17" t="str">
        <f>IF(A1094="Vyt",TRIM(LEFT('Vložení dat'!W1092,9)),IF(A1094="VODA",TRIM(CONCATENATE(LEFT('Vložení dat'!U1092,3),".",MID('Vložení dat'!U1092,5,2),".",MID('Vložení dat'!U1092,8,2))),""))</f>
        <v/>
      </c>
      <c r="P1094" s="18" t="str">
        <f>IF($A1094="Vyt",'Vložení dat'!X1092,IF($A1094="VODA",VALUE(LEFT(TRIM(REPLACE('Vložení dat'!V1092,FIND(".",'Vložení dat'!V1092,1),1,",")),7)),""))</f>
        <v/>
      </c>
      <c r="Q1094" s="18" t="str">
        <f>IF($A1094="Vyt",'Vložení dat'!Y1092,IF($A1094="VODA",VALUE(LEFT(TRIM(REPLACE('Vložení dat'!W1092,FIND(".",'Vložení dat'!W1092,1),1,",")),7)),""))</f>
        <v/>
      </c>
      <c r="R1094" s="18" t="str">
        <f>IF($A1094="Vyt",'Vložení dat'!Z1092,IF($A1094="VODA",VALUE(LEFT(TRIM(REPLACE('Vložení dat'!X1092,FIND(".",'Vložení dat'!X1092,1),1,",")),7)),""))</f>
        <v/>
      </c>
      <c r="S1094" s="18" t="str">
        <f>IF($A1094="Vyt",'Vložení dat'!AA1092,IF($A1094="VODA",VALUE(LEFT(TRIM(REPLACE('Vložení dat'!Y1092,FIND(".",'Vložení dat'!Y1092,1),1,",")),7)),""))</f>
        <v/>
      </c>
      <c r="T1094" s="18" t="str">
        <f>IF($A1094="Vyt",'Vložení dat'!AB1092,IF($A1094="VODA",VALUE(LEFT(TRIM(REPLACE('Vložení dat'!Z1092,FIND(".",'Vložení dat'!Z1092,1),1,",")),7)),""))</f>
        <v/>
      </c>
      <c r="U1094" s="18" t="str">
        <f>IF($A1094="Vyt",'Vložení dat'!AC1092,IF($A1094="VODA",VALUE(LEFT(TRIM(REPLACE('Vložení dat'!AA1092,FIND(".",'Vložení dat'!AA1092,1),1,",")),7)),""))</f>
        <v/>
      </c>
      <c r="V1094" s="18" t="str">
        <f>IF($A1094="Vyt",'Vložení dat'!AD1092,IF($A1094="VODA",VALUE(LEFT(TRIM(REPLACE('Vložení dat'!AB1092,FIND(".",'Vložení dat'!AB1092,1),1,",")),7)),""))</f>
        <v/>
      </c>
      <c r="W1094" s="18" t="str">
        <f>IF($A1094="Vyt",'Vložení dat'!AE1092,IF($A1094="VODA",VALUE(LEFT(TRIM(REPLACE('Vložení dat'!AC1092,FIND(".",'Vložení dat'!AC1092,1),1,",")),7)),""))</f>
        <v/>
      </c>
      <c r="X1094" s="18" t="str">
        <f>IF($A1094="Vyt",'Vložení dat'!AF1092,IF($A1094="VODA",VALUE(LEFT(TRIM(REPLACE('Vložení dat'!AD1092,FIND(".",'Vložení dat'!AD1092,1),1,",")),7)),""))</f>
        <v/>
      </c>
      <c r="Y1094" s="18" t="str">
        <f>IF($A1094="Vyt",'Vložení dat'!AG1092,IF($A1094="VODA",VALUE(LEFT(TRIM(REPLACE('Vložení dat'!AE1092,FIND(".",'Vložení dat'!AE1092,1),1,",")),7)),""))</f>
        <v/>
      </c>
      <c r="Z1094" s="18" t="str">
        <f>IF($A1094="Vyt",'Vložení dat'!AH1092,IF($A1094="VODA",VALUE(LEFT(TRIM(REPLACE('Vložení dat'!AF1092,FIND(".",'Vložení dat'!AF1092,1),1,",")),7)),""))</f>
        <v/>
      </c>
      <c r="AA1094" s="18" t="str">
        <f>IF($A1094="Vyt",'Vložení dat'!AI1092,IF($A1094="VODA",VALUE(LEFT(TRIM(REPLACE('Vložení dat'!AG1092,FIND(".",'Vložení dat'!AG1092,1),1,",")),7)),""))</f>
        <v/>
      </c>
      <c r="AB1094" s="18" t="str">
        <f>IF(A1094="Vyt",TRIM(LEFT('Vložení dat'!AY1092,9)),IF(A1094="VODA",TRIM(LEFT('Vložení dat'!BB1092,9)),""))</f>
        <v/>
      </c>
      <c r="AC1094" s="18" t="str">
        <f>IF(A1094="Vyt",TRIM(LEFT('Vložení dat'!AW1092,7)),"")</f>
        <v/>
      </c>
      <c r="AD1094" s="18" t="str">
        <f>IF(A1094="Vyt",VALUE(REPLACE(TRIM(LEFT('Vložení dat'!BA1092,4)),FIND(".",TRIM(LEFT('Vložení dat'!BA1092,4)),1),1,",")),IF(A1094="VODA",VALUE(REPLACE(TRIM(LEFT('Vložení dat'!BC1092,4)),FIND(".",TRIM(LEFT('Vložení dat'!BC1092,4)),1),1,",")),""))</f>
        <v/>
      </c>
      <c r="AE1094" s="12" t="str">
        <f>IF($A1094="Vyt",TRIM(LEFT(REPLACE('Vložení dat'!T1092,FIND(".",'Vložení dat'!T1092,1),1,","),5)),"")</f>
        <v/>
      </c>
      <c r="AF1094" s="12" t="str">
        <f>IF($A1094="Vyt",TRIM(LEFT(REPLACE('Vložení dat'!U1092,FIND(".",'Vložení dat'!U1092,1),1,","),5)),"")</f>
        <v/>
      </c>
      <c r="AG1094" s="13" t="str">
        <f>IF(A1094="Vyt",LEFT(REPLACE('Vložení dat'!AT1092,FIND(".",'Vložení dat'!AT1092,1),1,","),5)-LEFT(REPLACE('Vložení dat'!AU1092,FIND(".",'Vložení dat'!AU1092,1),1,","),5)," ")</f>
        <v xml:space="preserve"> </v>
      </c>
      <c r="AH1094" s="13" t="str">
        <f>IF(A1094="Vyt",LEFT(REPLACE('Vložení dat'!T1092,FIND(".",'Vložení dat'!T1092,1),1,","),5)-LEFT(REPLACE('Vložení dat'!U1092,FIND(".",'Vložení dat'!U1092,1),1,","),5),"")</f>
        <v/>
      </c>
      <c r="AI1094" t="str">
        <f>IF(A1094="Vyt"," ",IF(A1094="VODA",LEFT('Vložení dat'!AU1092,12),""))</f>
        <v/>
      </c>
      <c r="AJ1094" t="str">
        <f>IF(A1094="Vyt","",IF(A1094="VODA",LEFT('Vložení dat'!AV1092,12),""))</f>
        <v/>
      </c>
    </row>
    <row r="1095" spans="1:36" x14ac:dyDescent="0.3">
      <c r="A1095" s="13" t="str">
        <f>IF(OR('Vložení dat'!C1093=" VIP4RTN010 ",'Vložení dat'!C1093=" RED4RITN050.c10_001 "),"Vyt",IF(OR('Vložení dat'!C1093=" RED4WM050 ",'Vložení dat'!C1093=" RED4WM010 ",ISNUMBER(SEARCH("ECM4WM020.v20",'Vložení dat'!C1093,1))),"VODA",IF(ISBLANK('Vložení dat'!C1093),"",'Vložení dat'!C1093)))</f>
        <v/>
      </c>
      <c r="B1095" s="13" t="str">
        <f>TRIM('Vložení dat'!N1093)</f>
        <v/>
      </c>
      <c r="C1095" s="16" t="str">
        <f>TRIM('Vložení dat'!K1093)</f>
        <v/>
      </c>
      <c r="D1095" s="13" t="str">
        <f>TRIM('Vložení dat'!L1093)</f>
        <v/>
      </c>
      <c r="E1095" s="13" t="str">
        <f>TRIM('Vložení dat'!J1093)</f>
        <v/>
      </c>
      <c r="F1095" s="13" t="str">
        <f>TRIM('Vložení dat'!H1093)</f>
        <v/>
      </c>
      <c r="G1095" s="13" t="str">
        <f>TRIM('Vložení dat'!G1093)</f>
        <v/>
      </c>
      <c r="H1095" s="13" t="str">
        <f>TRIM('Vložení dat'!E1093)</f>
        <v/>
      </c>
      <c r="I1095" s="13" t="str">
        <f>TRIM('Vložení dat'!B1093)</f>
        <v/>
      </c>
      <c r="J1095" s="13" t="str">
        <f>IF(AND(OR(A1095="Vyt",A1095="VODA"),'Vložení dat'!O1093=0),"OK",IF(AND(OR(A1095="Vyt",A1095="VODA"),'Vložení dat'!O1093&lt;&gt;0),CONCATENATE("CHYBA - ",'Vložení dat'!O1093),""))</f>
        <v/>
      </c>
      <c r="K1095" s="13" t="str">
        <f>IF(A1095="Vyt",'Vložení dat'!R1093,IF(A1095="VODA",VALUE(TRIM(LEFT(REPLACE('Vložení dat'!T1093,FIND(".",'Vložení dat'!T1093,1),1,","),8))),""))</f>
        <v/>
      </c>
      <c r="L1095" s="16" t="str">
        <f>IF(A1095="Vyt",TRIM('Vložení dat'!S1093),IF(A1095="VODA",VALUE(TRIM(LEFT(REPLACE('Vložení dat'!R1093,FIND(".",'Vložení dat'!R1093,1),1,","),8))),""))</f>
        <v/>
      </c>
      <c r="M1095" s="16" t="str">
        <f>IF(A1095="Vyt",RIGHT('Vložení dat'!P1093,11),IF(A1095="VODA",VALUE(TRIM(LEFT(REPLACE('Vložení dat'!S1093,FIND(".",'Vložení dat'!S1093,1),1,","),8))),""))</f>
        <v/>
      </c>
      <c r="N1095" s="12" t="str">
        <f>IF(A1095="Vyt",TRIM('Vložení dat'!V1093),"")</f>
        <v/>
      </c>
      <c r="O1095" s="17" t="str">
        <f>IF(A1095="Vyt",TRIM(LEFT('Vložení dat'!W1093,9)),IF(A1095="VODA",TRIM(CONCATENATE(LEFT('Vložení dat'!U1093,3),".",MID('Vložení dat'!U1093,5,2),".",MID('Vložení dat'!U1093,8,2))),""))</f>
        <v/>
      </c>
      <c r="P1095" s="18" t="str">
        <f>IF($A1095="Vyt",'Vložení dat'!X1093,IF($A1095="VODA",VALUE(LEFT(TRIM(REPLACE('Vložení dat'!V1093,FIND(".",'Vložení dat'!V1093,1),1,",")),7)),""))</f>
        <v/>
      </c>
      <c r="Q1095" s="18" t="str">
        <f>IF($A1095="Vyt",'Vložení dat'!Y1093,IF($A1095="VODA",VALUE(LEFT(TRIM(REPLACE('Vložení dat'!W1093,FIND(".",'Vložení dat'!W1093,1),1,",")),7)),""))</f>
        <v/>
      </c>
      <c r="R1095" s="18" t="str">
        <f>IF($A1095="Vyt",'Vložení dat'!Z1093,IF($A1095="VODA",VALUE(LEFT(TRIM(REPLACE('Vložení dat'!X1093,FIND(".",'Vložení dat'!X1093,1),1,",")),7)),""))</f>
        <v/>
      </c>
      <c r="S1095" s="18" t="str">
        <f>IF($A1095="Vyt",'Vložení dat'!AA1093,IF($A1095="VODA",VALUE(LEFT(TRIM(REPLACE('Vložení dat'!Y1093,FIND(".",'Vložení dat'!Y1093,1),1,",")),7)),""))</f>
        <v/>
      </c>
      <c r="T1095" s="18" t="str">
        <f>IF($A1095="Vyt",'Vložení dat'!AB1093,IF($A1095="VODA",VALUE(LEFT(TRIM(REPLACE('Vložení dat'!Z1093,FIND(".",'Vložení dat'!Z1093,1),1,",")),7)),""))</f>
        <v/>
      </c>
      <c r="U1095" s="18" t="str">
        <f>IF($A1095="Vyt",'Vložení dat'!AC1093,IF($A1095="VODA",VALUE(LEFT(TRIM(REPLACE('Vložení dat'!AA1093,FIND(".",'Vložení dat'!AA1093,1),1,",")),7)),""))</f>
        <v/>
      </c>
      <c r="V1095" s="18" t="str">
        <f>IF($A1095="Vyt",'Vložení dat'!AD1093,IF($A1095="VODA",VALUE(LEFT(TRIM(REPLACE('Vložení dat'!AB1093,FIND(".",'Vložení dat'!AB1093,1),1,",")),7)),""))</f>
        <v/>
      </c>
      <c r="W1095" s="18" t="str">
        <f>IF($A1095="Vyt",'Vložení dat'!AE1093,IF($A1095="VODA",VALUE(LEFT(TRIM(REPLACE('Vložení dat'!AC1093,FIND(".",'Vložení dat'!AC1093,1),1,",")),7)),""))</f>
        <v/>
      </c>
      <c r="X1095" s="18" t="str">
        <f>IF($A1095="Vyt",'Vložení dat'!AF1093,IF($A1095="VODA",VALUE(LEFT(TRIM(REPLACE('Vložení dat'!AD1093,FIND(".",'Vložení dat'!AD1093,1),1,",")),7)),""))</f>
        <v/>
      </c>
      <c r="Y1095" s="18" t="str">
        <f>IF($A1095="Vyt",'Vložení dat'!AG1093,IF($A1095="VODA",VALUE(LEFT(TRIM(REPLACE('Vložení dat'!AE1093,FIND(".",'Vložení dat'!AE1093,1),1,",")),7)),""))</f>
        <v/>
      </c>
      <c r="Z1095" s="18" t="str">
        <f>IF($A1095="Vyt",'Vložení dat'!AH1093,IF($A1095="VODA",VALUE(LEFT(TRIM(REPLACE('Vložení dat'!AF1093,FIND(".",'Vložení dat'!AF1093,1),1,",")),7)),""))</f>
        <v/>
      </c>
      <c r="AA1095" s="18" t="str">
        <f>IF($A1095="Vyt",'Vložení dat'!AI1093,IF($A1095="VODA",VALUE(LEFT(TRIM(REPLACE('Vložení dat'!AG1093,FIND(".",'Vložení dat'!AG1093,1),1,",")),7)),""))</f>
        <v/>
      </c>
      <c r="AB1095" s="18" t="str">
        <f>IF(A1095="Vyt",TRIM(LEFT('Vložení dat'!AY1093,9)),IF(A1095="VODA",TRIM(LEFT('Vložení dat'!BB1093,9)),""))</f>
        <v/>
      </c>
      <c r="AC1095" s="18" t="str">
        <f>IF(A1095="Vyt",TRIM(LEFT('Vložení dat'!AW1093,7)),"")</f>
        <v/>
      </c>
      <c r="AD1095" s="18" t="str">
        <f>IF(A1095="Vyt",VALUE(REPLACE(TRIM(LEFT('Vložení dat'!BA1093,4)),FIND(".",TRIM(LEFT('Vložení dat'!BA1093,4)),1),1,",")),IF(A1095="VODA",VALUE(REPLACE(TRIM(LEFT('Vložení dat'!BC1093,4)),FIND(".",TRIM(LEFT('Vložení dat'!BC1093,4)),1),1,",")),""))</f>
        <v/>
      </c>
      <c r="AE1095" s="12" t="str">
        <f>IF($A1095="Vyt",TRIM(LEFT(REPLACE('Vložení dat'!T1093,FIND(".",'Vložení dat'!T1093,1),1,","),5)),"")</f>
        <v/>
      </c>
      <c r="AF1095" s="12" t="str">
        <f>IF($A1095="Vyt",TRIM(LEFT(REPLACE('Vložení dat'!U1093,FIND(".",'Vložení dat'!U1093,1),1,","),5)),"")</f>
        <v/>
      </c>
      <c r="AG1095" s="13" t="str">
        <f>IF(A1095="Vyt",LEFT(REPLACE('Vložení dat'!AT1093,FIND(".",'Vložení dat'!AT1093,1),1,","),5)-LEFT(REPLACE('Vložení dat'!AU1093,FIND(".",'Vložení dat'!AU1093,1),1,","),5)," ")</f>
        <v xml:space="preserve"> </v>
      </c>
      <c r="AH1095" s="13" t="str">
        <f>IF(A1095="Vyt",LEFT(REPLACE('Vložení dat'!T1093,FIND(".",'Vložení dat'!T1093,1),1,","),5)-LEFT(REPLACE('Vložení dat'!U1093,FIND(".",'Vložení dat'!U1093,1),1,","),5),"")</f>
        <v/>
      </c>
      <c r="AI1095" t="str">
        <f>IF(A1095="Vyt"," ",IF(A1095="VODA",LEFT('Vložení dat'!AU1093,12),""))</f>
        <v/>
      </c>
      <c r="AJ1095" t="str">
        <f>IF(A1095="Vyt","",IF(A1095="VODA",LEFT('Vložení dat'!AV1093,12),""))</f>
        <v/>
      </c>
    </row>
    <row r="1096" spans="1:36" x14ac:dyDescent="0.3">
      <c r="A1096" s="13" t="str">
        <f>IF(OR('Vložení dat'!C1094=" VIP4RTN010 ",'Vložení dat'!C1094=" RED4RITN050.c10_001 "),"Vyt",IF(OR('Vložení dat'!C1094=" RED4WM050 ",'Vložení dat'!C1094=" RED4WM010 ",ISNUMBER(SEARCH("ECM4WM020.v20",'Vložení dat'!C1094,1))),"VODA",IF(ISBLANK('Vložení dat'!C1094),"",'Vložení dat'!C1094)))</f>
        <v/>
      </c>
      <c r="B1096" s="13" t="str">
        <f>TRIM('Vložení dat'!N1094)</f>
        <v/>
      </c>
      <c r="C1096" s="16" t="str">
        <f>TRIM('Vložení dat'!K1094)</f>
        <v/>
      </c>
      <c r="D1096" s="13" t="str">
        <f>TRIM('Vložení dat'!L1094)</f>
        <v/>
      </c>
      <c r="E1096" s="13" t="str">
        <f>TRIM('Vložení dat'!J1094)</f>
        <v/>
      </c>
      <c r="F1096" s="13" t="str">
        <f>TRIM('Vložení dat'!H1094)</f>
        <v/>
      </c>
      <c r="G1096" s="13" t="str">
        <f>TRIM('Vložení dat'!G1094)</f>
        <v/>
      </c>
      <c r="H1096" s="13" t="str">
        <f>TRIM('Vložení dat'!E1094)</f>
        <v/>
      </c>
      <c r="I1096" s="13" t="str">
        <f>TRIM('Vložení dat'!B1094)</f>
        <v/>
      </c>
      <c r="J1096" s="13" t="str">
        <f>IF(AND(OR(A1096="Vyt",A1096="VODA"),'Vložení dat'!O1094=0),"OK",IF(AND(OR(A1096="Vyt",A1096="VODA"),'Vložení dat'!O1094&lt;&gt;0),CONCATENATE("CHYBA - ",'Vložení dat'!O1094),""))</f>
        <v/>
      </c>
      <c r="K1096" s="13" t="str">
        <f>IF(A1096="Vyt",'Vložení dat'!R1094,IF(A1096="VODA",VALUE(TRIM(LEFT(REPLACE('Vložení dat'!T1094,FIND(".",'Vložení dat'!T1094,1),1,","),8))),""))</f>
        <v/>
      </c>
      <c r="L1096" s="16" t="str">
        <f>IF(A1096="Vyt",TRIM('Vložení dat'!S1094),IF(A1096="VODA",VALUE(TRIM(LEFT(REPLACE('Vložení dat'!R1094,FIND(".",'Vložení dat'!R1094,1),1,","),8))),""))</f>
        <v/>
      </c>
      <c r="M1096" s="16" t="str">
        <f>IF(A1096="Vyt",RIGHT('Vložení dat'!P1094,11),IF(A1096="VODA",VALUE(TRIM(LEFT(REPLACE('Vložení dat'!S1094,FIND(".",'Vložení dat'!S1094,1),1,","),8))),""))</f>
        <v/>
      </c>
      <c r="N1096" s="12" t="str">
        <f>IF(A1096="Vyt",TRIM('Vložení dat'!V1094),"")</f>
        <v/>
      </c>
      <c r="O1096" s="17" t="str">
        <f>IF(A1096="Vyt",TRIM(LEFT('Vložení dat'!W1094,9)),IF(A1096="VODA",TRIM(CONCATENATE(LEFT('Vložení dat'!U1094,3),".",MID('Vložení dat'!U1094,5,2),".",MID('Vložení dat'!U1094,8,2))),""))</f>
        <v/>
      </c>
      <c r="P1096" s="18" t="str">
        <f>IF($A1096="Vyt",'Vložení dat'!X1094,IF($A1096="VODA",VALUE(LEFT(TRIM(REPLACE('Vložení dat'!V1094,FIND(".",'Vložení dat'!V1094,1),1,",")),7)),""))</f>
        <v/>
      </c>
      <c r="Q1096" s="18" t="str">
        <f>IF($A1096="Vyt",'Vložení dat'!Y1094,IF($A1096="VODA",VALUE(LEFT(TRIM(REPLACE('Vložení dat'!W1094,FIND(".",'Vložení dat'!W1094,1),1,",")),7)),""))</f>
        <v/>
      </c>
      <c r="R1096" s="18" t="str">
        <f>IF($A1096="Vyt",'Vložení dat'!Z1094,IF($A1096="VODA",VALUE(LEFT(TRIM(REPLACE('Vložení dat'!X1094,FIND(".",'Vložení dat'!X1094,1),1,",")),7)),""))</f>
        <v/>
      </c>
      <c r="S1096" s="18" t="str">
        <f>IF($A1096="Vyt",'Vložení dat'!AA1094,IF($A1096="VODA",VALUE(LEFT(TRIM(REPLACE('Vložení dat'!Y1094,FIND(".",'Vložení dat'!Y1094,1),1,",")),7)),""))</f>
        <v/>
      </c>
      <c r="T1096" s="18" t="str">
        <f>IF($A1096="Vyt",'Vložení dat'!AB1094,IF($A1096="VODA",VALUE(LEFT(TRIM(REPLACE('Vložení dat'!Z1094,FIND(".",'Vložení dat'!Z1094,1),1,",")),7)),""))</f>
        <v/>
      </c>
      <c r="U1096" s="18" t="str">
        <f>IF($A1096="Vyt",'Vložení dat'!AC1094,IF($A1096="VODA",VALUE(LEFT(TRIM(REPLACE('Vložení dat'!AA1094,FIND(".",'Vložení dat'!AA1094,1),1,",")),7)),""))</f>
        <v/>
      </c>
      <c r="V1096" s="18" t="str">
        <f>IF($A1096="Vyt",'Vložení dat'!AD1094,IF($A1096="VODA",VALUE(LEFT(TRIM(REPLACE('Vložení dat'!AB1094,FIND(".",'Vložení dat'!AB1094,1),1,",")),7)),""))</f>
        <v/>
      </c>
      <c r="W1096" s="18" t="str">
        <f>IF($A1096="Vyt",'Vložení dat'!AE1094,IF($A1096="VODA",VALUE(LEFT(TRIM(REPLACE('Vložení dat'!AC1094,FIND(".",'Vložení dat'!AC1094,1),1,",")),7)),""))</f>
        <v/>
      </c>
      <c r="X1096" s="18" t="str">
        <f>IF($A1096="Vyt",'Vložení dat'!AF1094,IF($A1096="VODA",VALUE(LEFT(TRIM(REPLACE('Vložení dat'!AD1094,FIND(".",'Vložení dat'!AD1094,1),1,",")),7)),""))</f>
        <v/>
      </c>
      <c r="Y1096" s="18" t="str">
        <f>IF($A1096="Vyt",'Vložení dat'!AG1094,IF($A1096="VODA",VALUE(LEFT(TRIM(REPLACE('Vložení dat'!AE1094,FIND(".",'Vložení dat'!AE1094,1),1,",")),7)),""))</f>
        <v/>
      </c>
      <c r="Z1096" s="18" t="str">
        <f>IF($A1096="Vyt",'Vložení dat'!AH1094,IF($A1096="VODA",VALUE(LEFT(TRIM(REPLACE('Vložení dat'!AF1094,FIND(".",'Vložení dat'!AF1094,1),1,",")),7)),""))</f>
        <v/>
      </c>
      <c r="AA1096" s="18" t="str">
        <f>IF($A1096="Vyt",'Vložení dat'!AI1094,IF($A1096="VODA",VALUE(LEFT(TRIM(REPLACE('Vložení dat'!AG1094,FIND(".",'Vložení dat'!AG1094,1),1,",")),7)),""))</f>
        <v/>
      </c>
      <c r="AB1096" s="18" t="str">
        <f>IF(A1096="Vyt",TRIM(LEFT('Vložení dat'!AY1094,9)),IF(A1096="VODA",TRIM(LEFT('Vložení dat'!BB1094,9)),""))</f>
        <v/>
      </c>
      <c r="AC1096" s="18" t="str">
        <f>IF(A1096="Vyt",TRIM(LEFT('Vložení dat'!AW1094,7)),"")</f>
        <v/>
      </c>
      <c r="AD1096" s="18" t="str">
        <f>IF(A1096="Vyt",VALUE(REPLACE(TRIM(LEFT('Vložení dat'!BA1094,4)),FIND(".",TRIM(LEFT('Vložení dat'!BA1094,4)),1),1,",")),IF(A1096="VODA",VALUE(REPLACE(TRIM(LEFT('Vložení dat'!BC1094,4)),FIND(".",TRIM(LEFT('Vložení dat'!BC1094,4)),1),1,",")),""))</f>
        <v/>
      </c>
      <c r="AE1096" s="12" t="str">
        <f>IF($A1096="Vyt",TRIM(LEFT(REPLACE('Vložení dat'!T1094,FIND(".",'Vložení dat'!T1094,1),1,","),5)),"")</f>
        <v/>
      </c>
      <c r="AF1096" s="12" t="str">
        <f>IF($A1096="Vyt",TRIM(LEFT(REPLACE('Vložení dat'!U1094,FIND(".",'Vložení dat'!U1094,1),1,","),5)),"")</f>
        <v/>
      </c>
      <c r="AG1096" s="13" t="str">
        <f>IF(A1096="Vyt",LEFT(REPLACE('Vložení dat'!AT1094,FIND(".",'Vložení dat'!AT1094,1),1,","),5)-LEFT(REPLACE('Vložení dat'!AU1094,FIND(".",'Vložení dat'!AU1094,1),1,","),5)," ")</f>
        <v xml:space="preserve"> </v>
      </c>
      <c r="AH1096" s="13" t="str">
        <f>IF(A1096="Vyt",LEFT(REPLACE('Vložení dat'!T1094,FIND(".",'Vložení dat'!T1094,1),1,","),5)-LEFT(REPLACE('Vložení dat'!U1094,FIND(".",'Vložení dat'!U1094,1),1,","),5),"")</f>
        <v/>
      </c>
      <c r="AI1096" t="str">
        <f>IF(A1096="Vyt"," ",IF(A1096="VODA",LEFT('Vložení dat'!AU1094,12),""))</f>
        <v/>
      </c>
      <c r="AJ1096" t="str">
        <f>IF(A1096="Vyt","",IF(A1096="VODA",LEFT('Vložení dat'!AV1094,12),""))</f>
        <v/>
      </c>
    </row>
    <row r="1097" spans="1:36" x14ac:dyDescent="0.3">
      <c r="A1097" s="13" t="str">
        <f>IF(OR('Vložení dat'!C1095=" VIP4RTN010 ",'Vložení dat'!C1095=" RED4RITN050.c10_001 "),"Vyt",IF(OR('Vložení dat'!C1095=" RED4WM050 ",'Vložení dat'!C1095=" RED4WM010 ",ISNUMBER(SEARCH("ECM4WM020.v20",'Vložení dat'!C1095,1))),"VODA",IF(ISBLANK('Vložení dat'!C1095),"",'Vložení dat'!C1095)))</f>
        <v/>
      </c>
      <c r="B1097" s="13" t="str">
        <f>TRIM('Vložení dat'!N1095)</f>
        <v/>
      </c>
      <c r="C1097" s="16" t="str">
        <f>TRIM('Vložení dat'!K1095)</f>
        <v/>
      </c>
      <c r="D1097" s="13" t="str">
        <f>TRIM('Vložení dat'!L1095)</f>
        <v/>
      </c>
      <c r="E1097" s="13" t="str">
        <f>TRIM('Vložení dat'!J1095)</f>
        <v/>
      </c>
      <c r="F1097" s="13" t="str">
        <f>TRIM('Vložení dat'!H1095)</f>
        <v/>
      </c>
      <c r="G1097" s="13" t="str">
        <f>TRIM('Vložení dat'!G1095)</f>
        <v/>
      </c>
      <c r="H1097" s="13" t="str">
        <f>TRIM('Vložení dat'!E1095)</f>
        <v/>
      </c>
      <c r="I1097" s="13" t="str">
        <f>TRIM('Vložení dat'!B1095)</f>
        <v/>
      </c>
      <c r="J1097" s="13" t="str">
        <f>IF(AND(OR(A1097="Vyt",A1097="VODA"),'Vložení dat'!O1095=0),"OK",IF(AND(OR(A1097="Vyt",A1097="VODA"),'Vložení dat'!O1095&lt;&gt;0),CONCATENATE("CHYBA - ",'Vložení dat'!O1095),""))</f>
        <v/>
      </c>
      <c r="K1097" s="13" t="str">
        <f>IF(A1097="Vyt",'Vložení dat'!R1095,IF(A1097="VODA",VALUE(TRIM(LEFT(REPLACE('Vložení dat'!T1095,FIND(".",'Vložení dat'!T1095,1),1,","),8))),""))</f>
        <v/>
      </c>
      <c r="L1097" s="16" t="str">
        <f>IF(A1097="Vyt",TRIM('Vložení dat'!S1095),IF(A1097="VODA",VALUE(TRIM(LEFT(REPLACE('Vložení dat'!R1095,FIND(".",'Vložení dat'!R1095,1),1,","),8))),""))</f>
        <v/>
      </c>
      <c r="M1097" s="16" t="str">
        <f>IF(A1097="Vyt",RIGHT('Vložení dat'!P1095,11),IF(A1097="VODA",VALUE(TRIM(LEFT(REPLACE('Vložení dat'!S1095,FIND(".",'Vložení dat'!S1095,1),1,","),8))),""))</f>
        <v/>
      </c>
      <c r="N1097" s="12" t="str">
        <f>IF(A1097="Vyt",TRIM('Vložení dat'!V1095),"")</f>
        <v/>
      </c>
      <c r="O1097" s="17" t="str">
        <f>IF(A1097="Vyt",TRIM(LEFT('Vložení dat'!W1095,9)),IF(A1097="VODA",TRIM(CONCATENATE(LEFT('Vložení dat'!U1095,3),".",MID('Vložení dat'!U1095,5,2),".",MID('Vložení dat'!U1095,8,2))),""))</f>
        <v/>
      </c>
      <c r="P1097" s="18" t="str">
        <f>IF($A1097="Vyt",'Vložení dat'!X1095,IF($A1097="VODA",VALUE(LEFT(TRIM(REPLACE('Vložení dat'!V1095,FIND(".",'Vložení dat'!V1095,1),1,",")),7)),""))</f>
        <v/>
      </c>
      <c r="Q1097" s="18" t="str">
        <f>IF($A1097="Vyt",'Vložení dat'!Y1095,IF($A1097="VODA",VALUE(LEFT(TRIM(REPLACE('Vložení dat'!W1095,FIND(".",'Vložení dat'!W1095,1),1,",")),7)),""))</f>
        <v/>
      </c>
      <c r="R1097" s="18" t="str">
        <f>IF($A1097="Vyt",'Vložení dat'!Z1095,IF($A1097="VODA",VALUE(LEFT(TRIM(REPLACE('Vložení dat'!X1095,FIND(".",'Vložení dat'!X1095,1),1,",")),7)),""))</f>
        <v/>
      </c>
      <c r="S1097" s="18" t="str">
        <f>IF($A1097="Vyt",'Vložení dat'!AA1095,IF($A1097="VODA",VALUE(LEFT(TRIM(REPLACE('Vložení dat'!Y1095,FIND(".",'Vložení dat'!Y1095,1),1,",")),7)),""))</f>
        <v/>
      </c>
      <c r="T1097" s="18" t="str">
        <f>IF($A1097="Vyt",'Vložení dat'!AB1095,IF($A1097="VODA",VALUE(LEFT(TRIM(REPLACE('Vložení dat'!Z1095,FIND(".",'Vložení dat'!Z1095,1),1,",")),7)),""))</f>
        <v/>
      </c>
      <c r="U1097" s="18" t="str">
        <f>IF($A1097="Vyt",'Vložení dat'!AC1095,IF($A1097="VODA",VALUE(LEFT(TRIM(REPLACE('Vložení dat'!AA1095,FIND(".",'Vložení dat'!AA1095,1),1,",")),7)),""))</f>
        <v/>
      </c>
      <c r="V1097" s="18" t="str">
        <f>IF($A1097="Vyt",'Vložení dat'!AD1095,IF($A1097="VODA",VALUE(LEFT(TRIM(REPLACE('Vložení dat'!AB1095,FIND(".",'Vložení dat'!AB1095,1),1,",")),7)),""))</f>
        <v/>
      </c>
      <c r="W1097" s="18" t="str">
        <f>IF($A1097="Vyt",'Vložení dat'!AE1095,IF($A1097="VODA",VALUE(LEFT(TRIM(REPLACE('Vložení dat'!AC1095,FIND(".",'Vložení dat'!AC1095,1),1,",")),7)),""))</f>
        <v/>
      </c>
      <c r="X1097" s="18" t="str">
        <f>IF($A1097="Vyt",'Vložení dat'!AF1095,IF($A1097="VODA",VALUE(LEFT(TRIM(REPLACE('Vložení dat'!AD1095,FIND(".",'Vložení dat'!AD1095,1),1,",")),7)),""))</f>
        <v/>
      </c>
      <c r="Y1097" s="18" t="str">
        <f>IF($A1097="Vyt",'Vložení dat'!AG1095,IF($A1097="VODA",VALUE(LEFT(TRIM(REPLACE('Vložení dat'!AE1095,FIND(".",'Vložení dat'!AE1095,1),1,",")),7)),""))</f>
        <v/>
      </c>
      <c r="Z1097" s="18" t="str">
        <f>IF($A1097="Vyt",'Vložení dat'!AH1095,IF($A1097="VODA",VALUE(LEFT(TRIM(REPLACE('Vložení dat'!AF1095,FIND(".",'Vložení dat'!AF1095,1),1,",")),7)),""))</f>
        <v/>
      </c>
      <c r="AA1097" s="18" t="str">
        <f>IF($A1097="Vyt",'Vložení dat'!AI1095,IF($A1097="VODA",VALUE(LEFT(TRIM(REPLACE('Vložení dat'!AG1095,FIND(".",'Vložení dat'!AG1095,1),1,",")),7)),""))</f>
        <v/>
      </c>
      <c r="AB1097" s="18" t="str">
        <f>IF(A1097="Vyt",TRIM(LEFT('Vložení dat'!AY1095,9)),IF(A1097="VODA",TRIM(LEFT('Vložení dat'!BB1095,9)),""))</f>
        <v/>
      </c>
      <c r="AC1097" s="18" t="str">
        <f>IF(A1097="Vyt",TRIM(LEFT('Vložení dat'!AW1095,7)),"")</f>
        <v/>
      </c>
      <c r="AD1097" s="18" t="str">
        <f>IF(A1097="Vyt",VALUE(REPLACE(TRIM(LEFT('Vložení dat'!BA1095,4)),FIND(".",TRIM(LEFT('Vložení dat'!BA1095,4)),1),1,",")),IF(A1097="VODA",VALUE(REPLACE(TRIM(LEFT('Vložení dat'!BC1095,4)),FIND(".",TRIM(LEFT('Vložení dat'!BC1095,4)),1),1,",")),""))</f>
        <v/>
      </c>
      <c r="AE1097" s="12" t="str">
        <f>IF($A1097="Vyt",TRIM(LEFT(REPLACE('Vložení dat'!T1095,FIND(".",'Vložení dat'!T1095,1),1,","),5)),"")</f>
        <v/>
      </c>
      <c r="AF1097" s="12" t="str">
        <f>IF($A1097="Vyt",TRIM(LEFT(REPLACE('Vložení dat'!U1095,FIND(".",'Vložení dat'!U1095,1),1,","),5)),"")</f>
        <v/>
      </c>
      <c r="AG1097" s="13" t="str">
        <f>IF(A1097="Vyt",LEFT(REPLACE('Vložení dat'!AT1095,FIND(".",'Vložení dat'!AT1095,1),1,","),5)-LEFT(REPLACE('Vložení dat'!AU1095,FIND(".",'Vložení dat'!AU1095,1),1,","),5)," ")</f>
        <v xml:space="preserve"> </v>
      </c>
      <c r="AH1097" s="13" t="str">
        <f>IF(A1097="Vyt",LEFT(REPLACE('Vložení dat'!T1095,FIND(".",'Vložení dat'!T1095,1),1,","),5)-LEFT(REPLACE('Vložení dat'!U1095,FIND(".",'Vložení dat'!U1095,1),1,","),5),"")</f>
        <v/>
      </c>
      <c r="AI1097" t="str">
        <f>IF(A1097="Vyt"," ",IF(A1097="VODA",LEFT('Vložení dat'!AU1095,12),""))</f>
        <v/>
      </c>
      <c r="AJ1097" t="str">
        <f>IF(A1097="Vyt","",IF(A1097="VODA",LEFT('Vložení dat'!AV1095,12),""))</f>
        <v/>
      </c>
    </row>
    <row r="1098" spans="1:36" x14ac:dyDescent="0.3">
      <c r="A1098" s="13" t="str">
        <f>IF(OR('Vložení dat'!C1096=" VIP4RTN010 ",'Vložení dat'!C1096=" RED4RITN050.c10_001 "),"Vyt",IF(OR('Vložení dat'!C1096=" RED4WM050 ",'Vložení dat'!C1096=" RED4WM010 ",ISNUMBER(SEARCH("ECM4WM020.v20",'Vložení dat'!C1096,1))),"VODA",IF(ISBLANK('Vložení dat'!C1096),"",'Vložení dat'!C1096)))</f>
        <v/>
      </c>
      <c r="B1098" s="13" t="str">
        <f>TRIM('Vložení dat'!N1096)</f>
        <v/>
      </c>
      <c r="C1098" s="16" t="str">
        <f>TRIM('Vložení dat'!K1096)</f>
        <v/>
      </c>
      <c r="D1098" s="13" t="str">
        <f>TRIM('Vložení dat'!L1096)</f>
        <v/>
      </c>
      <c r="E1098" s="13" t="str">
        <f>TRIM('Vložení dat'!J1096)</f>
        <v/>
      </c>
      <c r="F1098" s="13" t="str">
        <f>TRIM('Vložení dat'!H1096)</f>
        <v/>
      </c>
      <c r="G1098" s="13" t="str">
        <f>TRIM('Vložení dat'!G1096)</f>
        <v/>
      </c>
      <c r="H1098" s="13" t="str">
        <f>TRIM('Vložení dat'!E1096)</f>
        <v/>
      </c>
      <c r="I1098" s="13" t="str">
        <f>TRIM('Vložení dat'!B1096)</f>
        <v/>
      </c>
      <c r="J1098" s="13" t="str">
        <f>IF(AND(OR(A1098="Vyt",A1098="VODA"),'Vložení dat'!O1096=0),"OK",IF(AND(OR(A1098="Vyt",A1098="VODA"),'Vložení dat'!O1096&lt;&gt;0),CONCATENATE("CHYBA - ",'Vložení dat'!O1096),""))</f>
        <v/>
      </c>
      <c r="K1098" s="13" t="str">
        <f>IF(A1098="Vyt",'Vložení dat'!R1096,IF(A1098="VODA",VALUE(TRIM(LEFT(REPLACE('Vložení dat'!T1096,FIND(".",'Vložení dat'!T1096,1),1,","),8))),""))</f>
        <v/>
      </c>
      <c r="L1098" s="16" t="str">
        <f>IF(A1098="Vyt",TRIM('Vložení dat'!S1096),IF(A1098="VODA",VALUE(TRIM(LEFT(REPLACE('Vložení dat'!R1096,FIND(".",'Vložení dat'!R1096,1),1,","),8))),""))</f>
        <v/>
      </c>
      <c r="M1098" s="16" t="str">
        <f>IF(A1098="Vyt",RIGHT('Vložení dat'!P1096,11),IF(A1098="VODA",VALUE(TRIM(LEFT(REPLACE('Vložení dat'!S1096,FIND(".",'Vložení dat'!S1096,1),1,","),8))),""))</f>
        <v/>
      </c>
      <c r="N1098" s="12" t="str">
        <f>IF(A1098="Vyt",TRIM('Vložení dat'!V1096),"")</f>
        <v/>
      </c>
      <c r="O1098" s="17" t="str">
        <f>IF(A1098="Vyt",TRIM(LEFT('Vložení dat'!W1096,9)),IF(A1098="VODA",TRIM(CONCATENATE(LEFT('Vložení dat'!U1096,3),".",MID('Vložení dat'!U1096,5,2),".",MID('Vložení dat'!U1096,8,2))),""))</f>
        <v/>
      </c>
      <c r="P1098" s="18" t="str">
        <f>IF($A1098="Vyt",'Vložení dat'!X1096,IF($A1098="VODA",VALUE(LEFT(TRIM(REPLACE('Vložení dat'!V1096,FIND(".",'Vložení dat'!V1096,1),1,",")),7)),""))</f>
        <v/>
      </c>
      <c r="Q1098" s="18" t="str">
        <f>IF($A1098="Vyt",'Vložení dat'!Y1096,IF($A1098="VODA",VALUE(LEFT(TRIM(REPLACE('Vložení dat'!W1096,FIND(".",'Vložení dat'!W1096,1),1,",")),7)),""))</f>
        <v/>
      </c>
      <c r="R1098" s="18" t="str">
        <f>IF($A1098="Vyt",'Vložení dat'!Z1096,IF($A1098="VODA",VALUE(LEFT(TRIM(REPLACE('Vložení dat'!X1096,FIND(".",'Vložení dat'!X1096,1),1,",")),7)),""))</f>
        <v/>
      </c>
      <c r="S1098" s="18" t="str">
        <f>IF($A1098="Vyt",'Vložení dat'!AA1096,IF($A1098="VODA",VALUE(LEFT(TRIM(REPLACE('Vložení dat'!Y1096,FIND(".",'Vložení dat'!Y1096,1),1,",")),7)),""))</f>
        <v/>
      </c>
      <c r="T1098" s="18" t="str">
        <f>IF($A1098="Vyt",'Vložení dat'!AB1096,IF($A1098="VODA",VALUE(LEFT(TRIM(REPLACE('Vložení dat'!Z1096,FIND(".",'Vložení dat'!Z1096,1),1,",")),7)),""))</f>
        <v/>
      </c>
      <c r="U1098" s="18" t="str">
        <f>IF($A1098="Vyt",'Vložení dat'!AC1096,IF($A1098="VODA",VALUE(LEFT(TRIM(REPLACE('Vložení dat'!AA1096,FIND(".",'Vložení dat'!AA1096,1),1,",")),7)),""))</f>
        <v/>
      </c>
      <c r="V1098" s="18" t="str">
        <f>IF($A1098="Vyt",'Vložení dat'!AD1096,IF($A1098="VODA",VALUE(LEFT(TRIM(REPLACE('Vložení dat'!AB1096,FIND(".",'Vložení dat'!AB1096,1),1,",")),7)),""))</f>
        <v/>
      </c>
      <c r="W1098" s="18" t="str">
        <f>IF($A1098="Vyt",'Vložení dat'!AE1096,IF($A1098="VODA",VALUE(LEFT(TRIM(REPLACE('Vložení dat'!AC1096,FIND(".",'Vložení dat'!AC1096,1),1,",")),7)),""))</f>
        <v/>
      </c>
      <c r="X1098" s="18" t="str">
        <f>IF($A1098="Vyt",'Vložení dat'!AF1096,IF($A1098="VODA",VALUE(LEFT(TRIM(REPLACE('Vložení dat'!AD1096,FIND(".",'Vložení dat'!AD1096,1),1,",")),7)),""))</f>
        <v/>
      </c>
      <c r="Y1098" s="18" t="str">
        <f>IF($A1098="Vyt",'Vložení dat'!AG1096,IF($A1098="VODA",VALUE(LEFT(TRIM(REPLACE('Vložení dat'!AE1096,FIND(".",'Vložení dat'!AE1096,1),1,",")),7)),""))</f>
        <v/>
      </c>
      <c r="Z1098" s="18" t="str">
        <f>IF($A1098="Vyt",'Vložení dat'!AH1096,IF($A1098="VODA",VALUE(LEFT(TRIM(REPLACE('Vložení dat'!AF1096,FIND(".",'Vložení dat'!AF1096,1),1,",")),7)),""))</f>
        <v/>
      </c>
      <c r="AA1098" s="18" t="str">
        <f>IF($A1098="Vyt",'Vložení dat'!AI1096,IF($A1098="VODA",VALUE(LEFT(TRIM(REPLACE('Vložení dat'!AG1096,FIND(".",'Vložení dat'!AG1096,1),1,",")),7)),""))</f>
        <v/>
      </c>
      <c r="AB1098" s="18" t="str">
        <f>IF(A1098="Vyt",TRIM(LEFT('Vložení dat'!AY1096,9)),IF(A1098="VODA",TRIM(LEFT('Vložení dat'!BB1096,9)),""))</f>
        <v/>
      </c>
      <c r="AC1098" s="18" t="str">
        <f>IF(A1098="Vyt",TRIM(LEFT('Vložení dat'!AW1096,7)),"")</f>
        <v/>
      </c>
      <c r="AD1098" s="18" t="str">
        <f>IF(A1098="Vyt",VALUE(REPLACE(TRIM(LEFT('Vložení dat'!BA1096,4)),FIND(".",TRIM(LEFT('Vložení dat'!BA1096,4)),1),1,",")),IF(A1098="VODA",VALUE(REPLACE(TRIM(LEFT('Vložení dat'!BC1096,4)),FIND(".",TRIM(LEFT('Vložení dat'!BC1096,4)),1),1,",")),""))</f>
        <v/>
      </c>
      <c r="AE1098" s="12" t="str">
        <f>IF($A1098="Vyt",TRIM(LEFT(REPLACE('Vložení dat'!T1096,FIND(".",'Vložení dat'!T1096,1),1,","),5)),"")</f>
        <v/>
      </c>
      <c r="AF1098" s="12" t="str">
        <f>IF($A1098="Vyt",TRIM(LEFT(REPLACE('Vložení dat'!U1096,FIND(".",'Vložení dat'!U1096,1),1,","),5)),"")</f>
        <v/>
      </c>
      <c r="AG1098" s="13" t="str">
        <f>IF(A1098="Vyt",LEFT(REPLACE('Vložení dat'!AT1096,FIND(".",'Vložení dat'!AT1096,1),1,","),5)-LEFT(REPLACE('Vložení dat'!AU1096,FIND(".",'Vložení dat'!AU1096,1),1,","),5)," ")</f>
        <v xml:space="preserve"> </v>
      </c>
      <c r="AH1098" s="13" t="str">
        <f>IF(A1098="Vyt",LEFT(REPLACE('Vložení dat'!T1096,FIND(".",'Vložení dat'!T1096,1),1,","),5)-LEFT(REPLACE('Vložení dat'!U1096,FIND(".",'Vložení dat'!U1096,1),1,","),5),"")</f>
        <v/>
      </c>
      <c r="AI1098" t="str">
        <f>IF(A1098="Vyt"," ",IF(A1098="VODA",LEFT('Vložení dat'!AU1096,12),""))</f>
        <v/>
      </c>
      <c r="AJ1098" t="str">
        <f>IF(A1098="Vyt","",IF(A1098="VODA",LEFT('Vložení dat'!AV1096,12),""))</f>
        <v/>
      </c>
    </row>
    <row r="1099" spans="1:36" x14ac:dyDescent="0.3">
      <c r="A1099" s="13" t="str">
        <f>IF(OR('Vložení dat'!C1097=" VIP4RTN010 ",'Vložení dat'!C1097=" RED4RITN050.c10_001 "),"Vyt",IF(OR('Vložení dat'!C1097=" RED4WM050 ",'Vložení dat'!C1097=" RED4WM010 ",ISNUMBER(SEARCH("ECM4WM020.v20",'Vložení dat'!C1097,1))),"VODA",IF(ISBLANK('Vložení dat'!C1097),"",'Vložení dat'!C1097)))</f>
        <v/>
      </c>
      <c r="B1099" s="13" t="str">
        <f>TRIM('Vložení dat'!N1097)</f>
        <v/>
      </c>
      <c r="C1099" s="16" t="str">
        <f>TRIM('Vložení dat'!K1097)</f>
        <v/>
      </c>
      <c r="D1099" s="13" t="str">
        <f>TRIM('Vložení dat'!L1097)</f>
        <v/>
      </c>
      <c r="E1099" s="13" t="str">
        <f>TRIM('Vložení dat'!J1097)</f>
        <v/>
      </c>
      <c r="F1099" s="13" t="str">
        <f>TRIM('Vložení dat'!H1097)</f>
        <v/>
      </c>
      <c r="G1099" s="13" t="str">
        <f>TRIM('Vložení dat'!G1097)</f>
        <v/>
      </c>
      <c r="H1099" s="13" t="str">
        <f>TRIM('Vložení dat'!E1097)</f>
        <v/>
      </c>
      <c r="I1099" s="13" t="str">
        <f>TRIM('Vložení dat'!B1097)</f>
        <v/>
      </c>
      <c r="J1099" s="13" t="str">
        <f>IF(AND(OR(A1099="Vyt",A1099="VODA"),'Vložení dat'!O1097=0),"OK",IF(AND(OR(A1099="Vyt",A1099="VODA"),'Vložení dat'!O1097&lt;&gt;0),CONCATENATE("CHYBA - ",'Vložení dat'!O1097),""))</f>
        <v/>
      </c>
      <c r="K1099" s="13" t="str">
        <f>IF(A1099="Vyt",'Vložení dat'!R1097,IF(A1099="VODA",VALUE(TRIM(LEFT(REPLACE('Vložení dat'!T1097,FIND(".",'Vložení dat'!T1097,1),1,","),8))),""))</f>
        <v/>
      </c>
      <c r="L1099" s="16" t="str">
        <f>IF(A1099="Vyt",TRIM('Vložení dat'!S1097),IF(A1099="VODA",VALUE(TRIM(LEFT(REPLACE('Vložení dat'!R1097,FIND(".",'Vložení dat'!R1097,1),1,","),8))),""))</f>
        <v/>
      </c>
      <c r="M1099" s="16" t="str">
        <f>IF(A1099="Vyt",RIGHT('Vložení dat'!P1097,11),IF(A1099="VODA",VALUE(TRIM(LEFT(REPLACE('Vložení dat'!S1097,FIND(".",'Vložení dat'!S1097,1),1,","),8))),""))</f>
        <v/>
      </c>
      <c r="N1099" s="12" t="str">
        <f>IF(A1099="Vyt",TRIM('Vložení dat'!V1097),"")</f>
        <v/>
      </c>
      <c r="O1099" s="17" t="str">
        <f>IF(A1099="Vyt",TRIM(LEFT('Vložení dat'!W1097,9)),IF(A1099="VODA",TRIM(CONCATENATE(LEFT('Vložení dat'!U1097,3),".",MID('Vložení dat'!U1097,5,2),".",MID('Vložení dat'!U1097,8,2))),""))</f>
        <v/>
      </c>
      <c r="P1099" s="18" t="str">
        <f>IF($A1099="Vyt",'Vložení dat'!X1097,IF($A1099="VODA",VALUE(LEFT(TRIM(REPLACE('Vložení dat'!V1097,FIND(".",'Vložení dat'!V1097,1),1,",")),7)),""))</f>
        <v/>
      </c>
      <c r="Q1099" s="18" t="str">
        <f>IF($A1099="Vyt",'Vložení dat'!Y1097,IF($A1099="VODA",VALUE(LEFT(TRIM(REPLACE('Vložení dat'!W1097,FIND(".",'Vložení dat'!W1097,1),1,",")),7)),""))</f>
        <v/>
      </c>
      <c r="R1099" s="18" t="str">
        <f>IF($A1099="Vyt",'Vložení dat'!Z1097,IF($A1099="VODA",VALUE(LEFT(TRIM(REPLACE('Vložení dat'!X1097,FIND(".",'Vložení dat'!X1097,1),1,",")),7)),""))</f>
        <v/>
      </c>
      <c r="S1099" s="18" t="str">
        <f>IF($A1099="Vyt",'Vložení dat'!AA1097,IF($A1099="VODA",VALUE(LEFT(TRIM(REPLACE('Vložení dat'!Y1097,FIND(".",'Vložení dat'!Y1097,1),1,",")),7)),""))</f>
        <v/>
      </c>
      <c r="T1099" s="18" t="str">
        <f>IF($A1099="Vyt",'Vložení dat'!AB1097,IF($A1099="VODA",VALUE(LEFT(TRIM(REPLACE('Vložení dat'!Z1097,FIND(".",'Vložení dat'!Z1097,1),1,",")),7)),""))</f>
        <v/>
      </c>
      <c r="U1099" s="18" t="str">
        <f>IF($A1099="Vyt",'Vložení dat'!AC1097,IF($A1099="VODA",VALUE(LEFT(TRIM(REPLACE('Vložení dat'!AA1097,FIND(".",'Vložení dat'!AA1097,1),1,",")),7)),""))</f>
        <v/>
      </c>
      <c r="V1099" s="18" t="str">
        <f>IF($A1099="Vyt",'Vložení dat'!AD1097,IF($A1099="VODA",VALUE(LEFT(TRIM(REPLACE('Vložení dat'!AB1097,FIND(".",'Vložení dat'!AB1097,1),1,",")),7)),""))</f>
        <v/>
      </c>
      <c r="W1099" s="18" t="str">
        <f>IF($A1099="Vyt",'Vložení dat'!AE1097,IF($A1099="VODA",VALUE(LEFT(TRIM(REPLACE('Vložení dat'!AC1097,FIND(".",'Vložení dat'!AC1097,1),1,",")),7)),""))</f>
        <v/>
      </c>
      <c r="X1099" s="18" t="str">
        <f>IF($A1099="Vyt",'Vložení dat'!AF1097,IF($A1099="VODA",VALUE(LEFT(TRIM(REPLACE('Vložení dat'!AD1097,FIND(".",'Vložení dat'!AD1097,1),1,",")),7)),""))</f>
        <v/>
      </c>
      <c r="Y1099" s="18" t="str">
        <f>IF($A1099="Vyt",'Vložení dat'!AG1097,IF($A1099="VODA",VALUE(LEFT(TRIM(REPLACE('Vložení dat'!AE1097,FIND(".",'Vložení dat'!AE1097,1),1,",")),7)),""))</f>
        <v/>
      </c>
      <c r="Z1099" s="18" t="str">
        <f>IF($A1099="Vyt",'Vložení dat'!AH1097,IF($A1099="VODA",VALUE(LEFT(TRIM(REPLACE('Vložení dat'!AF1097,FIND(".",'Vložení dat'!AF1097,1),1,",")),7)),""))</f>
        <v/>
      </c>
      <c r="AA1099" s="18" t="str">
        <f>IF($A1099="Vyt",'Vložení dat'!AI1097,IF($A1099="VODA",VALUE(LEFT(TRIM(REPLACE('Vložení dat'!AG1097,FIND(".",'Vložení dat'!AG1097,1),1,",")),7)),""))</f>
        <v/>
      </c>
      <c r="AB1099" s="18" t="str">
        <f>IF(A1099="Vyt",TRIM(LEFT('Vložení dat'!AY1097,9)),IF(A1099="VODA",TRIM(LEFT('Vložení dat'!BB1097,9)),""))</f>
        <v/>
      </c>
      <c r="AC1099" s="18" t="str">
        <f>IF(A1099="Vyt",TRIM(LEFT('Vložení dat'!AW1097,7)),"")</f>
        <v/>
      </c>
      <c r="AD1099" s="18" t="str">
        <f>IF(A1099="Vyt",VALUE(REPLACE(TRIM(LEFT('Vložení dat'!BA1097,4)),FIND(".",TRIM(LEFT('Vložení dat'!BA1097,4)),1),1,",")),IF(A1099="VODA",VALUE(REPLACE(TRIM(LEFT('Vložení dat'!BC1097,4)),FIND(".",TRIM(LEFT('Vložení dat'!BC1097,4)),1),1,",")),""))</f>
        <v/>
      </c>
      <c r="AE1099" s="12" t="str">
        <f>IF($A1099="Vyt",TRIM(LEFT(REPLACE('Vložení dat'!T1097,FIND(".",'Vložení dat'!T1097,1),1,","),5)),"")</f>
        <v/>
      </c>
      <c r="AF1099" s="12" t="str">
        <f>IF($A1099="Vyt",TRIM(LEFT(REPLACE('Vložení dat'!U1097,FIND(".",'Vložení dat'!U1097,1),1,","),5)),"")</f>
        <v/>
      </c>
      <c r="AG1099" s="13" t="str">
        <f>IF(A1099="Vyt",LEFT(REPLACE('Vložení dat'!AT1097,FIND(".",'Vložení dat'!AT1097,1),1,","),5)-LEFT(REPLACE('Vložení dat'!AU1097,FIND(".",'Vložení dat'!AU1097,1),1,","),5)," ")</f>
        <v xml:space="preserve"> </v>
      </c>
      <c r="AH1099" s="13" t="str">
        <f>IF(A1099="Vyt",LEFT(REPLACE('Vložení dat'!T1097,FIND(".",'Vložení dat'!T1097,1),1,","),5)-LEFT(REPLACE('Vložení dat'!U1097,FIND(".",'Vložení dat'!U1097,1),1,","),5),"")</f>
        <v/>
      </c>
      <c r="AI1099" t="str">
        <f>IF(A1099="Vyt"," ",IF(A1099="VODA",LEFT('Vložení dat'!AU1097,12),""))</f>
        <v/>
      </c>
      <c r="AJ1099" t="str">
        <f>IF(A1099="Vyt","",IF(A1099="VODA",LEFT('Vložení dat'!AV1097,12),""))</f>
        <v/>
      </c>
    </row>
    <row r="1100" spans="1:36" x14ac:dyDescent="0.3">
      <c r="A1100" s="13" t="str">
        <f>IF(OR('Vložení dat'!C1098=" VIP4RTN010 ",'Vložení dat'!C1098=" RED4RITN050.c10_001 "),"Vyt",IF(OR('Vložení dat'!C1098=" RED4WM050 ",'Vložení dat'!C1098=" RED4WM010 ",ISNUMBER(SEARCH("ECM4WM020.v20",'Vložení dat'!C1098,1))),"VODA",IF(ISBLANK('Vložení dat'!C1098),"",'Vložení dat'!C1098)))</f>
        <v/>
      </c>
      <c r="B1100" s="13" t="str">
        <f>TRIM('Vložení dat'!N1098)</f>
        <v/>
      </c>
      <c r="C1100" s="16" t="str">
        <f>TRIM('Vložení dat'!K1098)</f>
        <v/>
      </c>
      <c r="D1100" s="13" t="str">
        <f>TRIM('Vložení dat'!L1098)</f>
        <v/>
      </c>
      <c r="E1100" s="13" t="str">
        <f>TRIM('Vložení dat'!J1098)</f>
        <v/>
      </c>
      <c r="F1100" s="13" t="str">
        <f>TRIM('Vložení dat'!H1098)</f>
        <v/>
      </c>
      <c r="G1100" s="13" t="str">
        <f>TRIM('Vložení dat'!G1098)</f>
        <v/>
      </c>
      <c r="H1100" s="13" t="str">
        <f>TRIM('Vložení dat'!E1098)</f>
        <v/>
      </c>
      <c r="I1100" s="13" t="str">
        <f>TRIM('Vložení dat'!B1098)</f>
        <v/>
      </c>
      <c r="J1100" s="13" t="str">
        <f>IF(AND(OR(A1100="Vyt",A1100="VODA"),'Vložení dat'!O1098=0),"OK",IF(AND(OR(A1100="Vyt",A1100="VODA"),'Vložení dat'!O1098&lt;&gt;0),CONCATENATE("CHYBA - ",'Vložení dat'!O1098),""))</f>
        <v/>
      </c>
      <c r="K1100" s="13" t="str">
        <f>IF(A1100="Vyt",'Vložení dat'!R1098,IF(A1100="VODA",VALUE(TRIM(LEFT(REPLACE('Vložení dat'!T1098,FIND(".",'Vložení dat'!T1098,1),1,","),8))),""))</f>
        <v/>
      </c>
      <c r="L1100" s="16" t="str">
        <f>IF(A1100="Vyt",TRIM('Vložení dat'!S1098),IF(A1100="VODA",VALUE(TRIM(LEFT(REPLACE('Vložení dat'!R1098,FIND(".",'Vložení dat'!R1098,1),1,","),8))),""))</f>
        <v/>
      </c>
      <c r="M1100" s="16" t="str">
        <f>IF(A1100="Vyt",RIGHT('Vložení dat'!P1098,11),IF(A1100="VODA",VALUE(TRIM(LEFT(REPLACE('Vložení dat'!S1098,FIND(".",'Vložení dat'!S1098,1),1,","),8))),""))</f>
        <v/>
      </c>
      <c r="N1100" s="12" t="str">
        <f>IF(A1100="Vyt",TRIM('Vložení dat'!V1098),"")</f>
        <v/>
      </c>
      <c r="O1100" s="17" t="str">
        <f>IF(A1100="Vyt",TRIM(LEFT('Vložení dat'!W1098,9)),IF(A1100="VODA",TRIM(CONCATENATE(LEFT('Vložení dat'!U1098,3),".",MID('Vložení dat'!U1098,5,2),".",MID('Vložení dat'!U1098,8,2))),""))</f>
        <v/>
      </c>
      <c r="P1100" s="18" t="str">
        <f>IF($A1100="Vyt",'Vložení dat'!X1098,IF($A1100="VODA",VALUE(LEFT(TRIM(REPLACE('Vložení dat'!V1098,FIND(".",'Vložení dat'!V1098,1),1,",")),7)),""))</f>
        <v/>
      </c>
      <c r="Q1100" s="18" t="str">
        <f>IF($A1100="Vyt",'Vložení dat'!Y1098,IF($A1100="VODA",VALUE(LEFT(TRIM(REPLACE('Vložení dat'!W1098,FIND(".",'Vložení dat'!W1098,1),1,",")),7)),""))</f>
        <v/>
      </c>
      <c r="R1100" s="18" t="str">
        <f>IF($A1100="Vyt",'Vložení dat'!Z1098,IF($A1100="VODA",VALUE(LEFT(TRIM(REPLACE('Vložení dat'!X1098,FIND(".",'Vložení dat'!X1098,1),1,",")),7)),""))</f>
        <v/>
      </c>
      <c r="S1100" s="18" t="str">
        <f>IF($A1100="Vyt",'Vložení dat'!AA1098,IF($A1100="VODA",VALUE(LEFT(TRIM(REPLACE('Vložení dat'!Y1098,FIND(".",'Vložení dat'!Y1098,1),1,",")),7)),""))</f>
        <v/>
      </c>
      <c r="T1100" s="18" t="str">
        <f>IF($A1100="Vyt",'Vložení dat'!AB1098,IF($A1100="VODA",VALUE(LEFT(TRIM(REPLACE('Vložení dat'!Z1098,FIND(".",'Vložení dat'!Z1098,1),1,",")),7)),""))</f>
        <v/>
      </c>
      <c r="U1100" s="18" t="str">
        <f>IF($A1100="Vyt",'Vložení dat'!AC1098,IF($A1100="VODA",VALUE(LEFT(TRIM(REPLACE('Vložení dat'!AA1098,FIND(".",'Vložení dat'!AA1098,1),1,",")),7)),""))</f>
        <v/>
      </c>
      <c r="V1100" s="18" t="str">
        <f>IF($A1100="Vyt",'Vložení dat'!AD1098,IF($A1100="VODA",VALUE(LEFT(TRIM(REPLACE('Vložení dat'!AB1098,FIND(".",'Vložení dat'!AB1098,1),1,",")),7)),""))</f>
        <v/>
      </c>
      <c r="W1100" s="18" t="str">
        <f>IF($A1100="Vyt",'Vložení dat'!AE1098,IF($A1100="VODA",VALUE(LEFT(TRIM(REPLACE('Vložení dat'!AC1098,FIND(".",'Vložení dat'!AC1098,1),1,",")),7)),""))</f>
        <v/>
      </c>
      <c r="X1100" s="18" t="str">
        <f>IF($A1100="Vyt",'Vložení dat'!AF1098,IF($A1100="VODA",VALUE(LEFT(TRIM(REPLACE('Vložení dat'!AD1098,FIND(".",'Vložení dat'!AD1098,1),1,",")),7)),""))</f>
        <v/>
      </c>
      <c r="Y1100" s="18" t="str">
        <f>IF($A1100="Vyt",'Vložení dat'!AG1098,IF($A1100="VODA",VALUE(LEFT(TRIM(REPLACE('Vložení dat'!AE1098,FIND(".",'Vložení dat'!AE1098,1),1,",")),7)),""))</f>
        <v/>
      </c>
      <c r="Z1100" s="18" t="str">
        <f>IF($A1100="Vyt",'Vložení dat'!AH1098,IF($A1100="VODA",VALUE(LEFT(TRIM(REPLACE('Vložení dat'!AF1098,FIND(".",'Vložení dat'!AF1098,1),1,",")),7)),""))</f>
        <v/>
      </c>
      <c r="AA1100" s="18" t="str">
        <f>IF($A1100="Vyt",'Vložení dat'!AI1098,IF($A1100="VODA",VALUE(LEFT(TRIM(REPLACE('Vložení dat'!AG1098,FIND(".",'Vložení dat'!AG1098,1),1,",")),7)),""))</f>
        <v/>
      </c>
      <c r="AB1100" s="18" t="str">
        <f>IF(A1100="Vyt",TRIM(LEFT('Vložení dat'!AY1098,9)),IF(A1100="VODA",TRIM(LEFT('Vložení dat'!BB1098,9)),""))</f>
        <v/>
      </c>
      <c r="AC1100" s="18" t="str">
        <f>IF(A1100="Vyt",TRIM(LEFT('Vložení dat'!AW1098,7)),"")</f>
        <v/>
      </c>
      <c r="AD1100" s="18" t="str">
        <f>IF(A1100="Vyt",VALUE(REPLACE(TRIM(LEFT('Vložení dat'!BA1098,4)),FIND(".",TRIM(LEFT('Vložení dat'!BA1098,4)),1),1,",")),IF(A1100="VODA",VALUE(REPLACE(TRIM(LEFT('Vložení dat'!BC1098,4)),FIND(".",TRIM(LEFT('Vložení dat'!BC1098,4)),1),1,",")),""))</f>
        <v/>
      </c>
      <c r="AE1100" s="12" t="str">
        <f>IF($A1100="Vyt",TRIM(LEFT(REPLACE('Vložení dat'!T1098,FIND(".",'Vložení dat'!T1098,1),1,","),5)),"")</f>
        <v/>
      </c>
      <c r="AF1100" s="12" t="str">
        <f>IF($A1100="Vyt",TRIM(LEFT(REPLACE('Vložení dat'!U1098,FIND(".",'Vložení dat'!U1098,1),1,","),5)),"")</f>
        <v/>
      </c>
      <c r="AG1100" s="13" t="str">
        <f>IF(A1100="Vyt",LEFT(REPLACE('Vložení dat'!AT1098,FIND(".",'Vložení dat'!AT1098,1),1,","),5)-LEFT(REPLACE('Vložení dat'!AU1098,FIND(".",'Vložení dat'!AU1098,1),1,","),5)," ")</f>
        <v xml:space="preserve"> </v>
      </c>
      <c r="AH1100" s="13" t="str">
        <f>IF(A1100="Vyt",LEFT(REPLACE('Vložení dat'!T1098,FIND(".",'Vložení dat'!T1098,1),1,","),5)-LEFT(REPLACE('Vložení dat'!U1098,FIND(".",'Vložení dat'!U1098,1),1,","),5),"")</f>
        <v/>
      </c>
      <c r="AI1100" t="str">
        <f>IF(A1100="Vyt"," ",IF(A1100="VODA",LEFT('Vložení dat'!AU1098,12),""))</f>
        <v/>
      </c>
      <c r="AJ1100" t="str">
        <f>IF(A1100="Vyt","",IF(A1100="VODA",LEFT('Vložení dat'!AV1098,12),""))</f>
        <v/>
      </c>
    </row>
    <row r="1101" spans="1:36" x14ac:dyDescent="0.3">
      <c r="A1101" s="13" t="str">
        <f>IF(OR('Vložení dat'!C1099=" VIP4RTN010 ",'Vložení dat'!C1099=" RED4RITN050.c10_001 "),"Vyt",IF(OR('Vložení dat'!C1099=" RED4WM050 ",'Vložení dat'!C1099=" RED4WM010 ",ISNUMBER(SEARCH("ECM4WM020.v20",'Vložení dat'!C1099,1))),"VODA",IF(ISBLANK('Vložení dat'!C1099),"",'Vložení dat'!C1099)))</f>
        <v/>
      </c>
      <c r="B1101" s="13" t="str">
        <f>TRIM('Vložení dat'!N1099)</f>
        <v/>
      </c>
      <c r="C1101" s="16" t="str">
        <f>TRIM('Vložení dat'!K1099)</f>
        <v/>
      </c>
      <c r="D1101" s="13" t="str">
        <f>TRIM('Vložení dat'!L1099)</f>
        <v/>
      </c>
      <c r="E1101" s="13" t="str">
        <f>TRIM('Vložení dat'!J1099)</f>
        <v/>
      </c>
      <c r="F1101" s="13" t="str">
        <f>TRIM('Vložení dat'!H1099)</f>
        <v/>
      </c>
      <c r="G1101" s="13" t="str">
        <f>TRIM('Vložení dat'!G1099)</f>
        <v/>
      </c>
      <c r="H1101" s="13" t="str">
        <f>TRIM('Vložení dat'!E1099)</f>
        <v/>
      </c>
      <c r="I1101" s="13" t="str">
        <f>TRIM('Vložení dat'!B1099)</f>
        <v/>
      </c>
      <c r="J1101" s="13" t="str">
        <f>IF(AND(OR(A1101="Vyt",A1101="VODA"),'Vložení dat'!O1099=0),"OK",IF(AND(OR(A1101="Vyt",A1101="VODA"),'Vložení dat'!O1099&lt;&gt;0),CONCATENATE("CHYBA - ",'Vložení dat'!O1099),""))</f>
        <v/>
      </c>
      <c r="K1101" s="13" t="str">
        <f>IF(A1101="Vyt",'Vložení dat'!R1099,IF(A1101="VODA",VALUE(TRIM(LEFT(REPLACE('Vložení dat'!T1099,FIND(".",'Vložení dat'!T1099,1),1,","),8))),""))</f>
        <v/>
      </c>
      <c r="L1101" s="16" t="str">
        <f>IF(A1101="Vyt",TRIM('Vložení dat'!S1099),IF(A1101="VODA",VALUE(TRIM(LEFT(REPLACE('Vložení dat'!R1099,FIND(".",'Vložení dat'!R1099,1),1,","),8))),""))</f>
        <v/>
      </c>
      <c r="M1101" s="16" t="str">
        <f>IF(A1101="Vyt",RIGHT('Vložení dat'!P1099,11),IF(A1101="VODA",VALUE(TRIM(LEFT(REPLACE('Vložení dat'!S1099,FIND(".",'Vložení dat'!S1099,1),1,","),8))),""))</f>
        <v/>
      </c>
      <c r="N1101" s="12" t="str">
        <f>IF(A1101="Vyt",TRIM('Vložení dat'!V1099),"")</f>
        <v/>
      </c>
      <c r="O1101" s="17" t="str">
        <f>IF(A1101="Vyt",TRIM(LEFT('Vložení dat'!W1099,9)),IF(A1101="VODA",TRIM(CONCATENATE(LEFT('Vložení dat'!U1099,3),".",MID('Vložení dat'!U1099,5,2),".",MID('Vložení dat'!U1099,8,2))),""))</f>
        <v/>
      </c>
      <c r="P1101" s="18" t="str">
        <f>IF($A1101="Vyt",'Vložení dat'!X1099,IF($A1101="VODA",VALUE(LEFT(TRIM(REPLACE('Vložení dat'!V1099,FIND(".",'Vložení dat'!V1099,1),1,",")),7)),""))</f>
        <v/>
      </c>
      <c r="Q1101" s="18" t="str">
        <f>IF($A1101="Vyt",'Vložení dat'!Y1099,IF($A1101="VODA",VALUE(LEFT(TRIM(REPLACE('Vložení dat'!W1099,FIND(".",'Vložení dat'!W1099,1),1,",")),7)),""))</f>
        <v/>
      </c>
      <c r="R1101" s="18" t="str">
        <f>IF($A1101="Vyt",'Vložení dat'!Z1099,IF($A1101="VODA",VALUE(LEFT(TRIM(REPLACE('Vložení dat'!X1099,FIND(".",'Vložení dat'!X1099,1),1,",")),7)),""))</f>
        <v/>
      </c>
      <c r="S1101" s="18" t="str">
        <f>IF($A1101="Vyt",'Vložení dat'!AA1099,IF($A1101="VODA",VALUE(LEFT(TRIM(REPLACE('Vložení dat'!Y1099,FIND(".",'Vložení dat'!Y1099,1),1,",")),7)),""))</f>
        <v/>
      </c>
      <c r="T1101" s="18" t="str">
        <f>IF($A1101="Vyt",'Vložení dat'!AB1099,IF($A1101="VODA",VALUE(LEFT(TRIM(REPLACE('Vložení dat'!Z1099,FIND(".",'Vložení dat'!Z1099,1),1,",")),7)),""))</f>
        <v/>
      </c>
      <c r="U1101" s="18" t="str">
        <f>IF($A1101="Vyt",'Vložení dat'!AC1099,IF($A1101="VODA",VALUE(LEFT(TRIM(REPLACE('Vložení dat'!AA1099,FIND(".",'Vložení dat'!AA1099,1),1,",")),7)),""))</f>
        <v/>
      </c>
      <c r="V1101" s="18" t="str">
        <f>IF($A1101="Vyt",'Vložení dat'!AD1099,IF($A1101="VODA",VALUE(LEFT(TRIM(REPLACE('Vložení dat'!AB1099,FIND(".",'Vložení dat'!AB1099,1),1,",")),7)),""))</f>
        <v/>
      </c>
      <c r="W1101" s="18" t="str">
        <f>IF($A1101="Vyt",'Vložení dat'!AE1099,IF($A1101="VODA",VALUE(LEFT(TRIM(REPLACE('Vložení dat'!AC1099,FIND(".",'Vložení dat'!AC1099,1),1,",")),7)),""))</f>
        <v/>
      </c>
      <c r="X1101" s="18" t="str">
        <f>IF($A1101="Vyt",'Vložení dat'!AF1099,IF($A1101="VODA",VALUE(LEFT(TRIM(REPLACE('Vložení dat'!AD1099,FIND(".",'Vložení dat'!AD1099,1),1,",")),7)),""))</f>
        <v/>
      </c>
      <c r="Y1101" s="18" t="str">
        <f>IF($A1101="Vyt",'Vložení dat'!AG1099,IF($A1101="VODA",VALUE(LEFT(TRIM(REPLACE('Vložení dat'!AE1099,FIND(".",'Vložení dat'!AE1099,1),1,",")),7)),""))</f>
        <v/>
      </c>
      <c r="Z1101" s="18" t="str">
        <f>IF($A1101="Vyt",'Vložení dat'!AH1099,IF($A1101="VODA",VALUE(LEFT(TRIM(REPLACE('Vložení dat'!AF1099,FIND(".",'Vložení dat'!AF1099,1),1,",")),7)),""))</f>
        <v/>
      </c>
      <c r="AA1101" s="18" t="str">
        <f>IF($A1101="Vyt",'Vložení dat'!AI1099,IF($A1101="VODA",VALUE(LEFT(TRIM(REPLACE('Vložení dat'!AG1099,FIND(".",'Vložení dat'!AG1099,1),1,",")),7)),""))</f>
        <v/>
      </c>
      <c r="AB1101" s="18" t="str">
        <f>IF(A1101="Vyt",TRIM(LEFT('Vložení dat'!AY1099,9)),IF(A1101="VODA",TRIM(LEFT('Vložení dat'!BB1099,9)),""))</f>
        <v/>
      </c>
      <c r="AC1101" s="18" t="str">
        <f>IF(A1101="Vyt",TRIM(LEFT('Vložení dat'!AW1099,7)),"")</f>
        <v/>
      </c>
      <c r="AD1101" s="18" t="str">
        <f>IF(A1101="Vyt",VALUE(REPLACE(TRIM(LEFT('Vložení dat'!BA1099,4)),FIND(".",TRIM(LEFT('Vložení dat'!BA1099,4)),1),1,",")),IF(A1101="VODA",VALUE(REPLACE(TRIM(LEFT('Vložení dat'!BC1099,4)),FIND(".",TRIM(LEFT('Vložení dat'!BC1099,4)),1),1,",")),""))</f>
        <v/>
      </c>
      <c r="AE1101" s="12" t="str">
        <f>IF($A1101="Vyt",TRIM(LEFT(REPLACE('Vložení dat'!T1099,FIND(".",'Vložení dat'!T1099,1),1,","),5)),"")</f>
        <v/>
      </c>
      <c r="AF1101" s="12" t="str">
        <f>IF($A1101="Vyt",TRIM(LEFT(REPLACE('Vložení dat'!U1099,FIND(".",'Vložení dat'!U1099,1),1,","),5)),"")</f>
        <v/>
      </c>
      <c r="AG1101" s="13" t="str">
        <f>IF(A1101="Vyt",LEFT(REPLACE('Vložení dat'!AT1099,FIND(".",'Vložení dat'!AT1099,1),1,","),5)-LEFT(REPLACE('Vložení dat'!AU1099,FIND(".",'Vložení dat'!AU1099,1),1,","),5)," ")</f>
        <v xml:space="preserve"> </v>
      </c>
      <c r="AH1101" s="13" t="str">
        <f>IF(A1101="Vyt",LEFT(REPLACE('Vložení dat'!T1099,FIND(".",'Vložení dat'!T1099,1),1,","),5)-LEFT(REPLACE('Vložení dat'!U1099,FIND(".",'Vložení dat'!U1099,1),1,","),5),"")</f>
        <v/>
      </c>
      <c r="AI1101" t="str">
        <f>IF(A1101="Vyt"," ",IF(A1101="VODA",LEFT('Vložení dat'!AU1099,12),""))</f>
        <v/>
      </c>
      <c r="AJ1101" t="str">
        <f>IF(A1101="Vyt","",IF(A1101="VODA",LEFT('Vložení dat'!AV1099,12),""))</f>
        <v/>
      </c>
    </row>
    <row r="1102" spans="1:36" x14ac:dyDescent="0.3">
      <c r="A1102" s="13" t="str">
        <f>IF(OR('Vložení dat'!C1100=" VIP4RTN010 ",'Vložení dat'!C1100=" RED4RITN050.c10_001 "),"Vyt",IF(OR('Vložení dat'!C1100=" RED4WM050 ",'Vložení dat'!C1100=" RED4WM010 ",ISNUMBER(SEARCH("ECM4WM020.v20",'Vložení dat'!C1100,1))),"VODA",IF(ISBLANK('Vložení dat'!C1100),"",'Vložení dat'!C1100)))</f>
        <v/>
      </c>
      <c r="B1102" s="13" t="str">
        <f>TRIM('Vložení dat'!N1100)</f>
        <v/>
      </c>
      <c r="C1102" s="16" t="str">
        <f>TRIM('Vložení dat'!K1100)</f>
        <v/>
      </c>
      <c r="D1102" s="13" t="str">
        <f>TRIM('Vložení dat'!L1100)</f>
        <v/>
      </c>
      <c r="E1102" s="13" t="str">
        <f>TRIM('Vložení dat'!J1100)</f>
        <v/>
      </c>
      <c r="F1102" s="13" t="str">
        <f>TRIM('Vložení dat'!H1100)</f>
        <v/>
      </c>
      <c r="G1102" s="13" t="str">
        <f>TRIM('Vložení dat'!G1100)</f>
        <v/>
      </c>
      <c r="H1102" s="13" t="str">
        <f>TRIM('Vložení dat'!E1100)</f>
        <v/>
      </c>
      <c r="I1102" s="13" t="str">
        <f>TRIM('Vložení dat'!B1100)</f>
        <v/>
      </c>
      <c r="J1102" s="13" t="str">
        <f>IF(AND(OR(A1102="Vyt",A1102="VODA"),'Vložení dat'!O1100=0),"OK",IF(AND(OR(A1102="Vyt",A1102="VODA"),'Vložení dat'!O1100&lt;&gt;0),CONCATENATE("CHYBA - ",'Vložení dat'!O1100),""))</f>
        <v/>
      </c>
      <c r="K1102" s="13" t="str">
        <f>IF(A1102="Vyt",'Vložení dat'!R1100,IF(A1102="VODA",VALUE(TRIM(LEFT(REPLACE('Vložení dat'!T1100,FIND(".",'Vložení dat'!T1100,1),1,","),8))),""))</f>
        <v/>
      </c>
      <c r="L1102" s="16" t="str">
        <f>IF(A1102="Vyt",TRIM('Vložení dat'!S1100),IF(A1102="VODA",VALUE(TRIM(LEFT(REPLACE('Vložení dat'!R1100,FIND(".",'Vložení dat'!R1100,1),1,","),8))),""))</f>
        <v/>
      </c>
      <c r="M1102" s="16" t="str">
        <f>IF(A1102="Vyt",RIGHT('Vložení dat'!P1100,11),IF(A1102="VODA",VALUE(TRIM(LEFT(REPLACE('Vložení dat'!S1100,FIND(".",'Vložení dat'!S1100,1),1,","),8))),""))</f>
        <v/>
      </c>
      <c r="N1102" s="12" t="str">
        <f>IF(A1102="Vyt",TRIM('Vložení dat'!V1100),"")</f>
        <v/>
      </c>
      <c r="O1102" s="17" t="str">
        <f>IF(A1102="Vyt",TRIM(LEFT('Vložení dat'!W1100,9)),IF(A1102="VODA",TRIM(CONCATENATE(LEFT('Vložení dat'!U1100,3),".",MID('Vložení dat'!U1100,5,2),".",MID('Vložení dat'!U1100,8,2))),""))</f>
        <v/>
      </c>
      <c r="P1102" s="18" t="str">
        <f>IF($A1102="Vyt",'Vložení dat'!X1100,IF($A1102="VODA",VALUE(LEFT(TRIM(REPLACE('Vložení dat'!V1100,FIND(".",'Vložení dat'!V1100,1),1,",")),7)),""))</f>
        <v/>
      </c>
      <c r="Q1102" s="18" t="str">
        <f>IF($A1102="Vyt",'Vložení dat'!Y1100,IF($A1102="VODA",VALUE(LEFT(TRIM(REPLACE('Vložení dat'!W1100,FIND(".",'Vložení dat'!W1100,1),1,",")),7)),""))</f>
        <v/>
      </c>
      <c r="R1102" s="18" t="str">
        <f>IF($A1102="Vyt",'Vložení dat'!Z1100,IF($A1102="VODA",VALUE(LEFT(TRIM(REPLACE('Vložení dat'!X1100,FIND(".",'Vložení dat'!X1100,1),1,",")),7)),""))</f>
        <v/>
      </c>
      <c r="S1102" s="18" t="str">
        <f>IF($A1102="Vyt",'Vložení dat'!AA1100,IF($A1102="VODA",VALUE(LEFT(TRIM(REPLACE('Vložení dat'!Y1100,FIND(".",'Vložení dat'!Y1100,1),1,",")),7)),""))</f>
        <v/>
      </c>
      <c r="T1102" s="18" t="str">
        <f>IF($A1102="Vyt",'Vložení dat'!AB1100,IF($A1102="VODA",VALUE(LEFT(TRIM(REPLACE('Vložení dat'!Z1100,FIND(".",'Vložení dat'!Z1100,1),1,",")),7)),""))</f>
        <v/>
      </c>
      <c r="U1102" s="18" t="str">
        <f>IF($A1102="Vyt",'Vložení dat'!AC1100,IF($A1102="VODA",VALUE(LEFT(TRIM(REPLACE('Vložení dat'!AA1100,FIND(".",'Vložení dat'!AA1100,1),1,",")),7)),""))</f>
        <v/>
      </c>
      <c r="V1102" s="18" t="str">
        <f>IF($A1102="Vyt",'Vložení dat'!AD1100,IF($A1102="VODA",VALUE(LEFT(TRIM(REPLACE('Vložení dat'!AB1100,FIND(".",'Vložení dat'!AB1100,1),1,",")),7)),""))</f>
        <v/>
      </c>
      <c r="W1102" s="18" t="str">
        <f>IF($A1102="Vyt",'Vložení dat'!AE1100,IF($A1102="VODA",VALUE(LEFT(TRIM(REPLACE('Vložení dat'!AC1100,FIND(".",'Vložení dat'!AC1100,1),1,",")),7)),""))</f>
        <v/>
      </c>
      <c r="X1102" s="18" t="str">
        <f>IF($A1102="Vyt",'Vložení dat'!AF1100,IF($A1102="VODA",VALUE(LEFT(TRIM(REPLACE('Vložení dat'!AD1100,FIND(".",'Vložení dat'!AD1100,1),1,",")),7)),""))</f>
        <v/>
      </c>
      <c r="Y1102" s="18" t="str">
        <f>IF($A1102="Vyt",'Vložení dat'!AG1100,IF($A1102="VODA",VALUE(LEFT(TRIM(REPLACE('Vložení dat'!AE1100,FIND(".",'Vložení dat'!AE1100,1),1,",")),7)),""))</f>
        <v/>
      </c>
      <c r="Z1102" s="18" t="str">
        <f>IF($A1102="Vyt",'Vložení dat'!AH1100,IF($A1102="VODA",VALUE(LEFT(TRIM(REPLACE('Vložení dat'!AF1100,FIND(".",'Vložení dat'!AF1100,1),1,",")),7)),""))</f>
        <v/>
      </c>
      <c r="AA1102" s="18" t="str">
        <f>IF($A1102="Vyt",'Vložení dat'!AI1100,IF($A1102="VODA",VALUE(LEFT(TRIM(REPLACE('Vložení dat'!AG1100,FIND(".",'Vložení dat'!AG1100,1),1,",")),7)),""))</f>
        <v/>
      </c>
      <c r="AB1102" s="18" t="str">
        <f>IF(A1102="Vyt",TRIM(LEFT('Vložení dat'!AY1100,9)),IF(A1102="VODA",TRIM(LEFT('Vložení dat'!BB1100,9)),""))</f>
        <v/>
      </c>
      <c r="AC1102" s="18" t="str">
        <f>IF(A1102="Vyt",TRIM(LEFT('Vložení dat'!AW1100,7)),"")</f>
        <v/>
      </c>
      <c r="AD1102" s="18" t="str">
        <f>IF(A1102="Vyt",VALUE(REPLACE(TRIM(LEFT('Vložení dat'!BA1100,4)),FIND(".",TRIM(LEFT('Vložení dat'!BA1100,4)),1),1,",")),IF(A1102="VODA",VALUE(REPLACE(TRIM(LEFT('Vložení dat'!BC1100,4)),FIND(".",TRIM(LEFT('Vložení dat'!BC1100,4)),1),1,",")),""))</f>
        <v/>
      </c>
      <c r="AE1102" s="12" t="str">
        <f>IF($A1102="Vyt",TRIM(LEFT(REPLACE('Vložení dat'!T1100,FIND(".",'Vložení dat'!T1100,1),1,","),5)),"")</f>
        <v/>
      </c>
      <c r="AF1102" s="12" t="str">
        <f>IF($A1102="Vyt",TRIM(LEFT(REPLACE('Vložení dat'!U1100,FIND(".",'Vložení dat'!U1100,1),1,","),5)),"")</f>
        <v/>
      </c>
      <c r="AG1102" s="13" t="str">
        <f>IF(A1102="Vyt",LEFT(REPLACE('Vložení dat'!AT1100,FIND(".",'Vložení dat'!AT1100,1),1,","),5)-LEFT(REPLACE('Vložení dat'!AU1100,FIND(".",'Vložení dat'!AU1100,1),1,","),5)," ")</f>
        <v xml:space="preserve"> </v>
      </c>
      <c r="AH1102" s="13" t="str">
        <f>IF(A1102="Vyt",LEFT(REPLACE('Vložení dat'!T1100,FIND(".",'Vložení dat'!T1100,1),1,","),5)-LEFT(REPLACE('Vložení dat'!U1100,FIND(".",'Vložení dat'!U1100,1),1,","),5),"")</f>
        <v/>
      </c>
      <c r="AI1102" t="str">
        <f>IF(A1102="Vyt"," ",IF(A1102="VODA",LEFT('Vložení dat'!AU1100,12),""))</f>
        <v/>
      </c>
      <c r="AJ1102" t="str">
        <f>IF(A1102="Vyt","",IF(A1102="VODA",LEFT('Vložení dat'!AV1100,12),""))</f>
        <v/>
      </c>
    </row>
    <row r="1103" spans="1:36" x14ac:dyDescent="0.3">
      <c r="A1103" s="13" t="str">
        <f>IF(OR('Vložení dat'!C1101=" VIP4RTN010 ",'Vložení dat'!C1101=" RED4RITN050.c10_001 "),"Vyt",IF(OR('Vložení dat'!C1101=" RED4WM050 ",'Vložení dat'!C1101=" RED4WM010 ",ISNUMBER(SEARCH("ECM4WM020.v20",'Vložení dat'!C1101,1))),"VODA",IF(ISBLANK('Vložení dat'!C1101),"",'Vložení dat'!C1101)))</f>
        <v/>
      </c>
      <c r="B1103" s="13" t="str">
        <f>TRIM('Vložení dat'!N1101)</f>
        <v/>
      </c>
      <c r="C1103" s="16" t="str">
        <f>TRIM('Vložení dat'!K1101)</f>
        <v/>
      </c>
      <c r="D1103" s="13" t="str">
        <f>TRIM('Vložení dat'!L1101)</f>
        <v/>
      </c>
      <c r="E1103" s="13" t="str">
        <f>TRIM('Vložení dat'!J1101)</f>
        <v/>
      </c>
      <c r="F1103" s="13" t="str">
        <f>TRIM('Vložení dat'!H1101)</f>
        <v/>
      </c>
      <c r="G1103" s="13" t="str">
        <f>TRIM('Vložení dat'!G1101)</f>
        <v/>
      </c>
      <c r="H1103" s="13" t="str">
        <f>TRIM('Vložení dat'!E1101)</f>
        <v/>
      </c>
      <c r="I1103" s="13" t="str">
        <f>TRIM('Vložení dat'!B1101)</f>
        <v/>
      </c>
      <c r="J1103" s="13" t="str">
        <f>IF(AND(OR(A1103="Vyt",A1103="VODA"),'Vložení dat'!O1101=0),"OK",IF(AND(OR(A1103="Vyt",A1103="VODA"),'Vložení dat'!O1101&lt;&gt;0),CONCATENATE("CHYBA - ",'Vložení dat'!O1101),""))</f>
        <v/>
      </c>
      <c r="K1103" s="13" t="str">
        <f>IF(A1103="Vyt",'Vložení dat'!R1101,IF(A1103="VODA",VALUE(TRIM(LEFT(REPLACE('Vložení dat'!T1101,FIND(".",'Vložení dat'!T1101,1),1,","),8))),""))</f>
        <v/>
      </c>
      <c r="L1103" s="16" t="str">
        <f>IF(A1103="Vyt",TRIM('Vložení dat'!S1101),IF(A1103="VODA",VALUE(TRIM(LEFT(REPLACE('Vložení dat'!R1101,FIND(".",'Vložení dat'!R1101,1),1,","),8))),""))</f>
        <v/>
      </c>
      <c r="M1103" s="16" t="str">
        <f>IF(A1103="Vyt",RIGHT('Vložení dat'!P1101,11),IF(A1103="VODA",VALUE(TRIM(LEFT(REPLACE('Vložení dat'!S1101,FIND(".",'Vložení dat'!S1101,1),1,","),8))),""))</f>
        <v/>
      </c>
      <c r="N1103" s="12" t="str">
        <f>IF(A1103="Vyt",TRIM('Vložení dat'!V1101),"")</f>
        <v/>
      </c>
      <c r="O1103" s="17" t="str">
        <f>IF(A1103="Vyt",TRIM(LEFT('Vložení dat'!W1101,9)),IF(A1103="VODA",TRIM(CONCATENATE(LEFT('Vložení dat'!U1101,3),".",MID('Vložení dat'!U1101,5,2),".",MID('Vložení dat'!U1101,8,2))),""))</f>
        <v/>
      </c>
      <c r="P1103" s="18" t="str">
        <f>IF($A1103="Vyt",'Vložení dat'!X1101,IF($A1103="VODA",VALUE(LEFT(TRIM(REPLACE('Vložení dat'!V1101,FIND(".",'Vložení dat'!V1101,1),1,",")),7)),""))</f>
        <v/>
      </c>
      <c r="Q1103" s="18" t="str">
        <f>IF($A1103="Vyt",'Vložení dat'!Y1101,IF($A1103="VODA",VALUE(LEFT(TRIM(REPLACE('Vložení dat'!W1101,FIND(".",'Vložení dat'!W1101,1),1,",")),7)),""))</f>
        <v/>
      </c>
      <c r="R1103" s="18" t="str">
        <f>IF($A1103="Vyt",'Vložení dat'!Z1101,IF($A1103="VODA",VALUE(LEFT(TRIM(REPLACE('Vložení dat'!X1101,FIND(".",'Vložení dat'!X1101,1),1,",")),7)),""))</f>
        <v/>
      </c>
      <c r="S1103" s="18" t="str">
        <f>IF($A1103="Vyt",'Vložení dat'!AA1101,IF($A1103="VODA",VALUE(LEFT(TRIM(REPLACE('Vložení dat'!Y1101,FIND(".",'Vložení dat'!Y1101,1),1,",")),7)),""))</f>
        <v/>
      </c>
      <c r="T1103" s="18" t="str">
        <f>IF($A1103="Vyt",'Vložení dat'!AB1101,IF($A1103="VODA",VALUE(LEFT(TRIM(REPLACE('Vložení dat'!Z1101,FIND(".",'Vložení dat'!Z1101,1),1,",")),7)),""))</f>
        <v/>
      </c>
      <c r="U1103" s="18" t="str">
        <f>IF($A1103="Vyt",'Vložení dat'!AC1101,IF($A1103="VODA",VALUE(LEFT(TRIM(REPLACE('Vložení dat'!AA1101,FIND(".",'Vložení dat'!AA1101,1),1,",")),7)),""))</f>
        <v/>
      </c>
      <c r="V1103" s="18" t="str">
        <f>IF($A1103="Vyt",'Vložení dat'!AD1101,IF($A1103="VODA",VALUE(LEFT(TRIM(REPLACE('Vložení dat'!AB1101,FIND(".",'Vložení dat'!AB1101,1),1,",")),7)),""))</f>
        <v/>
      </c>
      <c r="W1103" s="18" t="str">
        <f>IF($A1103="Vyt",'Vložení dat'!AE1101,IF($A1103="VODA",VALUE(LEFT(TRIM(REPLACE('Vložení dat'!AC1101,FIND(".",'Vložení dat'!AC1101,1),1,",")),7)),""))</f>
        <v/>
      </c>
      <c r="X1103" s="18" t="str">
        <f>IF($A1103="Vyt",'Vložení dat'!AF1101,IF($A1103="VODA",VALUE(LEFT(TRIM(REPLACE('Vložení dat'!AD1101,FIND(".",'Vložení dat'!AD1101,1),1,",")),7)),""))</f>
        <v/>
      </c>
      <c r="Y1103" s="18" t="str">
        <f>IF($A1103="Vyt",'Vložení dat'!AG1101,IF($A1103="VODA",VALUE(LEFT(TRIM(REPLACE('Vložení dat'!AE1101,FIND(".",'Vložení dat'!AE1101,1),1,",")),7)),""))</f>
        <v/>
      </c>
      <c r="Z1103" s="18" t="str">
        <f>IF($A1103="Vyt",'Vložení dat'!AH1101,IF($A1103="VODA",VALUE(LEFT(TRIM(REPLACE('Vložení dat'!AF1101,FIND(".",'Vložení dat'!AF1101,1),1,",")),7)),""))</f>
        <v/>
      </c>
      <c r="AA1103" s="18" t="str">
        <f>IF($A1103="Vyt",'Vložení dat'!AI1101,IF($A1103="VODA",VALUE(LEFT(TRIM(REPLACE('Vložení dat'!AG1101,FIND(".",'Vložení dat'!AG1101,1),1,",")),7)),""))</f>
        <v/>
      </c>
      <c r="AB1103" s="18" t="str">
        <f>IF(A1103="Vyt",TRIM(LEFT('Vložení dat'!AY1101,9)),IF(A1103="VODA",TRIM(LEFT('Vložení dat'!BB1101,9)),""))</f>
        <v/>
      </c>
      <c r="AC1103" s="18" t="str">
        <f>IF(A1103="Vyt",TRIM(LEFT('Vložení dat'!AW1101,7)),"")</f>
        <v/>
      </c>
      <c r="AD1103" s="18" t="str">
        <f>IF(A1103="Vyt",VALUE(REPLACE(TRIM(LEFT('Vložení dat'!BA1101,4)),FIND(".",TRIM(LEFT('Vložení dat'!BA1101,4)),1),1,",")),IF(A1103="VODA",VALUE(REPLACE(TRIM(LEFT('Vložení dat'!BC1101,4)),FIND(".",TRIM(LEFT('Vložení dat'!BC1101,4)),1),1,",")),""))</f>
        <v/>
      </c>
      <c r="AE1103" s="12" t="str">
        <f>IF($A1103="Vyt",TRIM(LEFT(REPLACE('Vložení dat'!T1101,FIND(".",'Vložení dat'!T1101,1),1,","),5)),"")</f>
        <v/>
      </c>
      <c r="AF1103" s="12" t="str">
        <f>IF($A1103="Vyt",TRIM(LEFT(REPLACE('Vložení dat'!U1101,FIND(".",'Vložení dat'!U1101,1),1,","),5)),"")</f>
        <v/>
      </c>
      <c r="AG1103" s="13" t="str">
        <f>IF(A1103="Vyt",LEFT(REPLACE('Vložení dat'!AT1101,FIND(".",'Vložení dat'!AT1101,1),1,","),5)-LEFT(REPLACE('Vložení dat'!AU1101,FIND(".",'Vložení dat'!AU1101,1),1,","),5)," ")</f>
        <v xml:space="preserve"> </v>
      </c>
      <c r="AH1103" s="13" t="str">
        <f>IF(A1103="Vyt",LEFT(REPLACE('Vložení dat'!T1101,FIND(".",'Vložení dat'!T1101,1),1,","),5)-LEFT(REPLACE('Vložení dat'!U1101,FIND(".",'Vložení dat'!U1101,1),1,","),5),"")</f>
        <v/>
      </c>
      <c r="AI1103" t="str">
        <f>IF(A1103="Vyt"," ",IF(A1103="VODA",LEFT('Vložení dat'!AU1101,12),""))</f>
        <v/>
      </c>
      <c r="AJ1103" t="str">
        <f>IF(A1103="Vyt","",IF(A1103="VODA",LEFT('Vložení dat'!AV1101,12),""))</f>
        <v/>
      </c>
    </row>
    <row r="1104" spans="1:36" x14ac:dyDescent="0.3">
      <c r="A1104" s="13" t="str">
        <f>IF(OR('Vložení dat'!C1102=" VIP4RTN010 ",'Vložení dat'!C1102=" RED4RITN050.c10_001 "),"Vyt",IF(OR('Vložení dat'!C1102=" RED4WM050 ",'Vložení dat'!C1102=" RED4WM010 ",ISNUMBER(SEARCH("ECM4WM020.v20",'Vložení dat'!C1102,1))),"VODA",IF(ISBLANK('Vložení dat'!C1102),"",'Vložení dat'!C1102)))</f>
        <v/>
      </c>
      <c r="B1104" s="13" t="str">
        <f>TRIM('Vložení dat'!N1102)</f>
        <v/>
      </c>
      <c r="C1104" s="16" t="str">
        <f>TRIM('Vložení dat'!K1102)</f>
        <v/>
      </c>
      <c r="D1104" s="13" t="str">
        <f>TRIM('Vložení dat'!L1102)</f>
        <v/>
      </c>
      <c r="E1104" s="13" t="str">
        <f>TRIM('Vložení dat'!J1102)</f>
        <v/>
      </c>
      <c r="F1104" s="13" t="str">
        <f>TRIM('Vložení dat'!H1102)</f>
        <v/>
      </c>
      <c r="G1104" s="13" t="str">
        <f>TRIM('Vložení dat'!G1102)</f>
        <v/>
      </c>
      <c r="H1104" s="13" t="str">
        <f>TRIM('Vložení dat'!E1102)</f>
        <v/>
      </c>
      <c r="I1104" s="13" t="str">
        <f>TRIM('Vložení dat'!B1102)</f>
        <v/>
      </c>
      <c r="J1104" s="13" t="str">
        <f>IF(AND(OR(A1104="Vyt",A1104="VODA"),'Vložení dat'!O1102=0),"OK",IF(AND(OR(A1104="Vyt",A1104="VODA"),'Vložení dat'!O1102&lt;&gt;0),CONCATENATE("CHYBA - ",'Vložení dat'!O1102),""))</f>
        <v/>
      </c>
      <c r="K1104" s="13" t="str">
        <f>IF(A1104="Vyt",'Vložení dat'!R1102,IF(A1104="VODA",VALUE(TRIM(LEFT(REPLACE('Vložení dat'!T1102,FIND(".",'Vložení dat'!T1102,1),1,","),8))),""))</f>
        <v/>
      </c>
      <c r="L1104" s="16" t="str">
        <f>IF(A1104="Vyt",TRIM('Vložení dat'!S1102),IF(A1104="VODA",VALUE(TRIM(LEFT(REPLACE('Vložení dat'!R1102,FIND(".",'Vložení dat'!R1102,1),1,","),8))),""))</f>
        <v/>
      </c>
      <c r="M1104" s="16" t="str">
        <f>IF(A1104="Vyt",RIGHT('Vložení dat'!P1102,11),IF(A1104="VODA",VALUE(TRIM(LEFT(REPLACE('Vložení dat'!S1102,FIND(".",'Vložení dat'!S1102,1),1,","),8))),""))</f>
        <v/>
      </c>
      <c r="N1104" s="12" t="str">
        <f>IF(A1104="Vyt",TRIM('Vložení dat'!V1102),"")</f>
        <v/>
      </c>
      <c r="O1104" s="17" t="str">
        <f>IF(A1104="Vyt",TRIM(LEFT('Vložení dat'!W1102,9)),IF(A1104="VODA",TRIM(CONCATENATE(LEFT('Vložení dat'!U1102,3),".",MID('Vložení dat'!U1102,5,2),".",MID('Vložení dat'!U1102,8,2))),""))</f>
        <v/>
      </c>
      <c r="P1104" s="18" t="str">
        <f>IF($A1104="Vyt",'Vložení dat'!X1102,IF($A1104="VODA",VALUE(LEFT(TRIM(REPLACE('Vložení dat'!V1102,FIND(".",'Vložení dat'!V1102,1),1,",")),7)),""))</f>
        <v/>
      </c>
      <c r="Q1104" s="18" t="str">
        <f>IF($A1104="Vyt",'Vložení dat'!Y1102,IF($A1104="VODA",VALUE(LEFT(TRIM(REPLACE('Vložení dat'!W1102,FIND(".",'Vložení dat'!W1102,1),1,",")),7)),""))</f>
        <v/>
      </c>
      <c r="R1104" s="18" t="str">
        <f>IF($A1104="Vyt",'Vložení dat'!Z1102,IF($A1104="VODA",VALUE(LEFT(TRIM(REPLACE('Vložení dat'!X1102,FIND(".",'Vložení dat'!X1102,1),1,",")),7)),""))</f>
        <v/>
      </c>
      <c r="S1104" s="18" t="str">
        <f>IF($A1104="Vyt",'Vložení dat'!AA1102,IF($A1104="VODA",VALUE(LEFT(TRIM(REPLACE('Vložení dat'!Y1102,FIND(".",'Vložení dat'!Y1102,1),1,",")),7)),""))</f>
        <v/>
      </c>
      <c r="T1104" s="18" t="str">
        <f>IF($A1104="Vyt",'Vložení dat'!AB1102,IF($A1104="VODA",VALUE(LEFT(TRIM(REPLACE('Vložení dat'!Z1102,FIND(".",'Vložení dat'!Z1102,1),1,",")),7)),""))</f>
        <v/>
      </c>
      <c r="U1104" s="18" t="str">
        <f>IF($A1104="Vyt",'Vložení dat'!AC1102,IF($A1104="VODA",VALUE(LEFT(TRIM(REPLACE('Vložení dat'!AA1102,FIND(".",'Vložení dat'!AA1102,1),1,",")),7)),""))</f>
        <v/>
      </c>
      <c r="V1104" s="18" t="str">
        <f>IF($A1104="Vyt",'Vložení dat'!AD1102,IF($A1104="VODA",VALUE(LEFT(TRIM(REPLACE('Vložení dat'!AB1102,FIND(".",'Vložení dat'!AB1102,1),1,",")),7)),""))</f>
        <v/>
      </c>
      <c r="W1104" s="18" t="str">
        <f>IF($A1104="Vyt",'Vložení dat'!AE1102,IF($A1104="VODA",VALUE(LEFT(TRIM(REPLACE('Vložení dat'!AC1102,FIND(".",'Vložení dat'!AC1102,1),1,",")),7)),""))</f>
        <v/>
      </c>
      <c r="X1104" s="18" t="str">
        <f>IF($A1104="Vyt",'Vložení dat'!AF1102,IF($A1104="VODA",VALUE(LEFT(TRIM(REPLACE('Vložení dat'!AD1102,FIND(".",'Vložení dat'!AD1102,1),1,",")),7)),""))</f>
        <v/>
      </c>
      <c r="Y1104" s="18" t="str">
        <f>IF($A1104="Vyt",'Vložení dat'!AG1102,IF($A1104="VODA",VALUE(LEFT(TRIM(REPLACE('Vložení dat'!AE1102,FIND(".",'Vložení dat'!AE1102,1),1,",")),7)),""))</f>
        <v/>
      </c>
      <c r="Z1104" s="18" t="str">
        <f>IF($A1104="Vyt",'Vložení dat'!AH1102,IF($A1104="VODA",VALUE(LEFT(TRIM(REPLACE('Vložení dat'!AF1102,FIND(".",'Vložení dat'!AF1102,1),1,",")),7)),""))</f>
        <v/>
      </c>
      <c r="AA1104" s="18" t="str">
        <f>IF($A1104="Vyt",'Vložení dat'!AI1102,IF($A1104="VODA",VALUE(LEFT(TRIM(REPLACE('Vložení dat'!AG1102,FIND(".",'Vložení dat'!AG1102,1),1,",")),7)),""))</f>
        <v/>
      </c>
      <c r="AB1104" s="18" t="str">
        <f>IF(A1104="Vyt",TRIM(LEFT('Vložení dat'!AY1102,9)),IF(A1104="VODA",TRIM(LEFT('Vložení dat'!BB1102,9)),""))</f>
        <v/>
      </c>
      <c r="AC1104" s="18" t="str">
        <f>IF(A1104="Vyt",TRIM(LEFT('Vložení dat'!AW1102,7)),"")</f>
        <v/>
      </c>
      <c r="AD1104" s="18" t="str">
        <f>IF(A1104="Vyt",VALUE(REPLACE(TRIM(LEFT('Vložení dat'!BA1102,4)),FIND(".",TRIM(LEFT('Vložení dat'!BA1102,4)),1),1,",")),IF(A1104="VODA",VALUE(REPLACE(TRIM(LEFT('Vložení dat'!BC1102,4)),FIND(".",TRIM(LEFT('Vložení dat'!BC1102,4)),1),1,",")),""))</f>
        <v/>
      </c>
      <c r="AE1104" s="12" t="str">
        <f>IF($A1104="Vyt",TRIM(LEFT(REPLACE('Vložení dat'!T1102,FIND(".",'Vložení dat'!T1102,1),1,","),5)),"")</f>
        <v/>
      </c>
      <c r="AF1104" s="12" t="str">
        <f>IF($A1104="Vyt",TRIM(LEFT(REPLACE('Vložení dat'!U1102,FIND(".",'Vložení dat'!U1102,1),1,","),5)),"")</f>
        <v/>
      </c>
      <c r="AG1104" s="13" t="str">
        <f>IF(A1104="Vyt",LEFT(REPLACE('Vložení dat'!AT1102,FIND(".",'Vložení dat'!AT1102,1),1,","),5)-LEFT(REPLACE('Vložení dat'!AU1102,FIND(".",'Vložení dat'!AU1102,1),1,","),5)," ")</f>
        <v xml:space="preserve"> </v>
      </c>
      <c r="AH1104" s="13" t="str">
        <f>IF(A1104="Vyt",LEFT(REPLACE('Vložení dat'!T1102,FIND(".",'Vložení dat'!T1102,1),1,","),5)-LEFT(REPLACE('Vložení dat'!U1102,FIND(".",'Vložení dat'!U1102,1),1,","),5),"")</f>
        <v/>
      </c>
      <c r="AI1104" t="str">
        <f>IF(A1104="Vyt"," ",IF(A1104="VODA",LEFT('Vložení dat'!AU1102,12),""))</f>
        <v/>
      </c>
      <c r="AJ1104" t="str">
        <f>IF(A1104="Vyt","",IF(A1104="VODA",LEFT('Vložení dat'!AV1102,12),""))</f>
        <v/>
      </c>
    </row>
    <row r="1105" spans="1:36" x14ac:dyDescent="0.3">
      <c r="A1105" s="13" t="str">
        <f>IF(OR('Vložení dat'!C1103=" VIP4RTN010 ",'Vložení dat'!C1103=" RED4RITN050.c10_001 "),"Vyt",IF(OR('Vložení dat'!C1103=" RED4WM050 ",'Vložení dat'!C1103=" RED4WM010 ",ISNUMBER(SEARCH("ECM4WM020.v20",'Vložení dat'!C1103,1))),"VODA",IF(ISBLANK('Vložení dat'!C1103),"",'Vložení dat'!C1103)))</f>
        <v/>
      </c>
      <c r="B1105" s="13" t="str">
        <f>TRIM('Vložení dat'!N1103)</f>
        <v/>
      </c>
      <c r="C1105" s="16" t="str">
        <f>TRIM('Vložení dat'!K1103)</f>
        <v/>
      </c>
      <c r="D1105" s="13" t="str">
        <f>TRIM('Vložení dat'!L1103)</f>
        <v/>
      </c>
      <c r="E1105" s="13" t="str">
        <f>TRIM('Vložení dat'!J1103)</f>
        <v/>
      </c>
      <c r="F1105" s="13" t="str">
        <f>TRIM('Vložení dat'!H1103)</f>
        <v/>
      </c>
      <c r="G1105" s="13" t="str">
        <f>TRIM('Vložení dat'!G1103)</f>
        <v/>
      </c>
      <c r="H1105" s="13" t="str">
        <f>TRIM('Vložení dat'!E1103)</f>
        <v/>
      </c>
      <c r="I1105" s="13" t="str">
        <f>TRIM('Vložení dat'!B1103)</f>
        <v/>
      </c>
      <c r="J1105" s="13" t="str">
        <f>IF(AND(OR(A1105="Vyt",A1105="VODA"),'Vložení dat'!O1103=0),"OK",IF(AND(OR(A1105="Vyt",A1105="VODA"),'Vložení dat'!O1103&lt;&gt;0),CONCATENATE("CHYBA - ",'Vložení dat'!O1103),""))</f>
        <v/>
      </c>
      <c r="K1105" s="13" t="str">
        <f>IF(A1105="Vyt",'Vložení dat'!R1103,IF(A1105="VODA",VALUE(TRIM(LEFT(REPLACE('Vložení dat'!T1103,FIND(".",'Vložení dat'!T1103,1),1,","),8))),""))</f>
        <v/>
      </c>
      <c r="L1105" s="16" t="str">
        <f>IF(A1105="Vyt",TRIM('Vložení dat'!S1103),IF(A1105="VODA",VALUE(TRIM(LEFT(REPLACE('Vložení dat'!R1103,FIND(".",'Vložení dat'!R1103,1),1,","),8))),""))</f>
        <v/>
      </c>
      <c r="M1105" s="16" t="str">
        <f>IF(A1105="Vyt",RIGHT('Vložení dat'!P1103,11),IF(A1105="VODA",VALUE(TRIM(LEFT(REPLACE('Vložení dat'!S1103,FIND(".",'Vložení dat'!S1103,1),1,","),8))),""))</f>
        <v/>
      </c>
      <c r="N1105" s="12" t="str">
        <f>IF(A1105="Vyt",TRIM('Vložení dat'!V1103),"")</f>
        <v/>
      </c>
      <c r="O1105" s="17" t="str">
        <f>IF(A1105="Vyt",TRIM(LEFT('Vložení dat'!W1103,9)),IF(A1105="VODA",TRIM(CONCATENATE(LEFT('Vložení dat'!U1103,3),".",MID('Vložení dat'!U1103,5,2),".",MID('Vložení dat'!U1103,8,2))),""))</f>
        <v/>
      </c>
      <c r="P1105" s="18" t="str">
        <f>IF($A1105="Vyt",'Vložení dat'!X1103,IF($A1105="VODA",VALUE(LEFT(TRIM(REPLACE('Vložení dat'!V1103,FIND(".",'Vložení dat'!V1103,1),1,",")),7)),""))</f>
        <v/>
      </c>
      <c r="Q1105" s="18" t="str">
        <f>IF($A1105="Vyt",'Vložení dat'!Y1103,IF($A1105="VODA",VALUE(LEFT(TRIM(REPLACE('Vložení dat'!W1103,FIND(".",'Vložení dat'!W1103,1),1,",")),7)),""))</f>
        <v/>
      </c>
      <c r="R1105" s="18" t="str">
        <f>IF($A1105="Vyt",'Vložení dat'!Z1103,IF($A1105="VODA",VALUE(LEFT(TRIM(REPLACE('Vložení dat'!X1103,FIND(".",'Vložení dat'!X1103,1),1,",")),7)),""))</f>
        <v/>
      </c>
      <c r="S1105" s="18" t="str">
        <f>IF($A1105="Vyt",'Vložení dat'!AA1103,IF($A1105="VODA",VALUE(LEFT(TRIM(REPLACE('Vložení dat'!Y1103,FIND(".",'Vložení dat'!Y1103,1),1,",")),7)),""))</f>
        <v/>
      </c>
      <c r="T1105" s="18" t="str">
        <f>IF($A1105="Vyt",'Vložení dat'!AB1103,IF($A1105="VODA",VALUE(LEFT(TRIM(REPLACE('Vložení dat'!Z1103,FIND(".",'Vložení dat'!Z1103,1),1,",")),7)),""))</f>
        <v/>
      </c>
      <c r="U1105" s="18" t="str">
        <f>IF($A1105="Vyt",'Vložení dat'!AC1103,IF($A1105="VODA",VALUE(LEFT(TRIM(REPLACE('Vložení dat'!AA1103,FIND(".",'Vložení dat'!AA1103,1),1,",")),7)),""))</f>
        <v/>
      </c>
      <c r="V1105" s="18" t="str">
        <f>IF($A1105="Vyt",'Vložení dat'!AD1103,IF($A1105="VODA",VALUE(LEFT(TRIM(REPLACE('Vložení dat'!AB1103,FIND(".",'Vložení dat'!AB1103,1),1,",")),7)),""))</f>
        <v/>
      </c>
      <c r="W1105" s="18" t="str">
        <f>IF($A1105="Vyt",'Vložení dat'!AE1103,IF($A1105="VODA",VALUE(LEFT(TRIM(REPLACE('Vložení dat'!AC1103,FIND(".",'Vložení dat'!AC1103,1),1,",")),7)),""))</f>
        <v/>
      </c>
      <c r="X1105" s="18" t="str">
        <f>IF($A1105="Vyt",'Vložení dat'!AF1103,IF($A1105="VODA",VALUE(LEFT(TRIM(REPLACE('Vložení dat'!AD1103,FIND(".",'Vložení dat'!AD1103,1),1,",")),7)),""))</f>
        <v/>
      </c>
      <c r="Y1105" s="18" t="str">
        <f>IF($A1105="Vyt",'Vložení dat'!AG1103,IF($A1105="VODA",VALUE(LEFT(TRIM(REPLACE('Vložení dat'!AE1103,FIND(".",'Vložení dat'!AE1103,1),1,",")),7)),""))</f>
        <v/>
      </c>
      <c r="Z1105" s="18" t="str">
        <f>IF($A1105="Vyt",'Vložení dat'!AH1103,IF($A1105="VODA",VALUE(LEFT(TRIM(REPLACE('Vložení dat'!AF1103,FIND(".",'Vložení dat'!AF1103,1),1,",")),7)),""))</f>
        <v/>
      </c>
      <c r="AA1105" s="18" t="str">
        <f>IF($A1105="Vyt",'Vložení dat'!AI1103,IF($A1105="VODA",VALUE(LEFT(TRIM(REPLACE('Vložení dat'!AG1103,FIND(".",'Vložení dat'!AG1103,1),1,",")),7)),""))</f>
        <v/>
      </c>
      <c r="AB1105" s="18" t="str">
        <f>IF(A1105="Vyt",TRIM(LEFT('Vložení dat'!AY1103,9)),IF(A1105="VODA",TRIM(LEFT('Vložení dat'!BB1103,9)),""))</f>
        <v/>
      </c>
      <c r="AC1105" s="18" t="str">
        <f>IF(A1105="Vyt",TRIM(LEFT('Vložení dat'!AW1103,7)),"")</f>
        <v/>
      </c>
      <c r="AD1105" s="18" t="str">
        <f>IF(A1105="Vyt",VALUE(REPLACE(TRIM(LEFT('Vložení dat'!BA1103,4)),FIND(".",TRIM(LEFT('Vložení dat'!BA1103,4)),1),1,",")),IF(A1105="VODA",VALUE(REPLACE(TRIM(LEFT('Vložení dat'!BC1103,4)),FIND(".",TRIM(LEFT('Vložení dat'!BC1103,4)),1),1,",")),""))</f>
        <v/>
      </c>
      <c r="AE1105" s="12" t="str">
        <f>IF($A1105="Vyt",TRIM(LEFT(REPLACE('Vložení dat'!T1103,FIND(".",'Vložení dat'!T1103,1),1,","),5)),"")</f>
        <v/>
      </c>
      <c r="AF1105" s="12" t="str">
        <f>IF($A1105="Vyt",TRIM(LEFT(REPLACE('Vložení dat'!U1103,FIND(".",'Vložení dat'!U1103,1),1,","),5)),"")</f>
        <v/>
      </c>
      <c r="AG1105" s="13" t="str">
        <f>IF(A1105="Vyt",LEFT(REPLACE('Vložení dat'!AT1103,FIND(".",'Vložení dat'!AT1103,1),1,","),5)-LEFT(REPLACE('Vložení dat'!AU1103,FIND(".",'Vložení dat'!AU1103,1),1,","),5)," ")</f>
        <v xml:space="preserve"> </v>
      </c>
      <c r="AH1105" s="13" t="str">
        <f>IF(A1105="Vyt",LEFT(REPLACE('Vložení dat'!T1103,FIND(".",'Vložení dat'!T1103,1),1,","),5)-LEFT(REPLACE('Vložení dat'!U1103,FIND(".",'Vložení dat'!U1103,1),1,","),5),"")</f>
        <v/>
      </c>
      <c r="AI1105" t="str">
        <f>IF(A1105="Vyt"," ",IF(A1105="VODA",LEFT('Vložení dat'!AU1103,12),""))</f>
        <v/>
      </c>
      <c r="AJ1105" t="str">
        <f>IF(A1105="Vyt","",IF(A1105="VODA",LEFT('Vložení dat'!AV1103,12),""))</f>
        <v/>
      </c>
    </row>
    <row r="1106" spans="1:36" x14ac:dyDescent="0.3">
      <c r="A1106" s="13" t="str">
        <f>IF(OR('Vložení dat'!C1104=" VIP4RTN010 ",'Vložení dat'!C1104=" RED4RITN050.c10_001 "),"Vyt",IF(OR('Vložení dat'!C1104=" RED4WM050 ",'Vložení dat'!C1104=" RED4WM010 ",ISNUMBER(SEARCH("ECM4WM020.v20",'Vložení dat'!C1104,1))),"VODA",IF(ISBLANK('Vložení dat'!C1104),"",'Vložení dat'!C1104)))</f>
        <v/>
      </c>
      <c r="B1106" s="13" t="str">
        <f>TRIM('Vložení dat'!N1104)</f>
        <v/>
      </c>
      <c r="C1106" s="16" t="str">
        <f>TRIM('Vložení dat'!K1104)</f>
        <v/>
      </c>
      <c r="D1106" s="13" t="str">
        <f>TRIM('Vložení dat'!L1104)</f>
        <v/>
      </c>
      <c r="E1106" s="13" t="str">
        <f>TRIM('Vložení dat'!J1104)</f>
        <v/>
      </c>
      <c r="F1106" s="13" t="str">
        <f>TRIM('Vložení dat'!H1104)</f>
        <v/>
      </c>
      <c r="G1106" s="13" t="str">
        <f>TRIM('Vložení dat'!G1104)</f>
        <v/>
      </c>
      <c r="H1106" s="13" t="str">
        <f>TRIM('Vložení dat'!E1104)</f>
        <v/>
      </c>
      <c r="I1106" s="13" t="str">
        <f>TRIM('Vložení dat'!B1104)</f>
        <v/>
      </c>
      <c r="J1106" s="13" t="str">
        <f>IF(AND(OR(A1106="Vyt",A1106="VODA"),'Vložení dat'!O1104=0),"OK",IF(AND(OR(A1106="Vyt",A1106="VODA"),'Vložení dat'!O1104&lt;&gt;0),CONCATENATE("CHYBA - ",'Vložení dat'!O1104),""))</f>
        <v/>
      </c>
      <c r="K1106" s="13" t="str">
        <f>IF(A1106="Vyt",'Vložení dat'!R1104,IF(A1106="VODA",VALUE(TRIM(LEFT(REPLACE('Vložení dat'!T1104,FIND(".",'Vložení dat'!T1104,1),1,","),8))),""))</f>
        <v/>
      </c>
      <c r="L1106" s="16" t="str">
        <f>IF(A1106="Vyt",TRIM('Vložení dat'!S1104),IF(A1106="VODA",VALUE(TRIM(LEFT(REPLACE('Vložení dat'!R1104,FIND(".",'Vložení dat'!R1104,1),1,","),8))),""))</f>
        <v/>
      </c>
      <c r="M1106" s="16" t="str">
        <f>IF(A1106="Vyt",RIGHT('Vložení dat'!P1104,11),IF(A1106="VODA",VALUE(TRIM(LEFT(REPLACE('Vložení dat'!S1104,FIND(".",'Vložení dat'!S1104,1),1,","),8))),""))</f>
        <v/>
      </c>
      <c r="N1106" s="12" t="str">
        <f>IF(A1106="Vyt",TRIM('Vložení dat'!V1104),"")</f>
        <v/>
      </c>
      <c r="O1106" s="17" t="str">
        <f>IF(A1106="Vyt",TRIM(LEFT('Vložení dat'!W1104,9)),IF(A1106="VODA",TRIM(CONCATENATE(LEFT('Vložení dat'!U1104,3),".",MID('Vložení dat'!U1104,5,2),".",MID('Vložení dat'!U1104,8,2))),""))</f>
        <v/>
      </c>
      <c r="P1106" s="18" t="str">
        <f>IF($A1106="Vyt",'Vložení dat'!X1104,IF($A1106="VODA",VALUE(LEFT(TRIM(REPLACE('Vložení dat'!V1104,FIND(".",'Vložení dat'!V1104,1),1,",")),7)),""))</f>
        <v/>
      </c>
      <c r="Q1106" s="18" t="str">
        <f>IF($A1106="Vyt",'Vložení dat'!Y1104,IF($A1106="VODA",VALUE(LEFT(TRIM(REPLACE('Vložení dat'!W1104,FIND(".",'Vložení dat'!W1104,1),1,",")),7)),""))</f>
        <v/>
      </c>
      <c r="R1106" s="18" t="str">
        <f>IF($A1106="Vyt",'Vložení dat'!Z1104,IF($A1106="VODA",VALUE(LEFT(TRIM(REPLACE('Vložení dat'!X1104,FIND(".",'Vložení dat'!X1104,1),1,",")),7)),""))</f>
        <v/>
      </c>
      <c r="S1106" s="18" t="str">
        <f>IF($A1106="Vyt",'Vložení dat'!AA1104,IF($A1106="VODA",VALUE(LEFT(TRIM(REPLACE('Vložení dat'!Y1104,FIND(".",'Vložení dat'!Y1104,1),1,",")),7)),""))</f>
        <v/>
      </c>
      <c r="T1106" s="18" t="str">
        <f>IF($A1106="Vyt",'Vložení dat'!AB1104,IF($A1106="VODA",VALUE(LEFT(TRIM(REPLACE('Vložení dat'!Z1104,FIND(".",'Vložení dat'!Z1104,1),1,",")),7)),""))</f>
        <v/>
      </c>
      <c r="U1106" s="18" t="str">
        <f>IF($A1106="Vyt",'Vložení dat'!AC1104,IF($A1106="VODA",VALUE(LEFT(TRIM(REPLACE('Vložení dat'!AA1104,FIND(".",'Vložení dat'!AA1104,1),1,",")),7)),""))</f>
        <v/>
      </c>
      <c r="V1106" s="18" t="str">
        <f>IF($A1106="Vyt",'Vložení dat'!AD1104,IF($A1106="VODA",VALUE(LEFT(TRIM(REPLACE('Vložení dat'!AB1104,FIND(".",'Vložení dat'!AB1104,1),1,",")),7)),""))</f>
        <v/>
      </c>
      <c r="W1106" s="18" t="str">
        <f>IF($A1106="Vyt",'Vložení dat'!AE1104,IF($A1106="VODA",VALUE(LEFT(TRIM(REPLACE('Vložení dat'!AC1104,FIND(".",'Vložení dat'!AC1104,1),1,",")),7)),""))</f>
        <v/>
      </c>
      <c r="X1106" s="18" t="str">
        <f>IF($A1106="Vyt",'Vložení dat'!AF1104,IF($A1106="VODA",VALUE(LEFT(TRIM(REPLACE('Vložení dat'!AD1104,FIND(".",'Vložení dat'!AD1104,1),1,",")),7)),""))</f>
        <v/>
      </c>
      <c r="Y1106" s="18" t="str">
        <f>IF($A1106="Vyt",'Vložení dat'!AG1104,IF($A1106="VODA",VALUE(LEFT(TRIM(REPLACE('Vložení dat'!AE1104,FIND(".",'Vložení dat'!AE1104,1),1,",")),7)),""))</f>
        <v/>
      </c>
      <c r="Z1106" s="18" t="str">
        <f>IF($A1106="Vyt",'Vložení dat'!AH1104,IF($A1106="VODA",VALUE(LEFT(TRIM(REPLACE('Vložení dat'!AF1104,FIND(".",'Vložení dat'!AF1104,1),1,",")),7)),""))</f>
        <v/>
      </c>
      <c r="AA1106" s="18" t="str">
        <f>IF($A1106="Vyt",'Vložení dat'!AI1104,IF($A1106="VODA",VALUE(LEFT(TRIM(REPLACE('Vložení dat'!AG1104,FIND(".",'Vložení dat'!AG1104,1),1,",")),7)),""))</f>
        <v/>
      </c>
      <c r="AB1106" s="18" t="str">
        <f>IF(A1106="Vyt",TRIM(LEFT('Vložení dat'!AY1104,9)),IF(A1106="VODA",TRIM(LEFT('Vložení dat'!BB1104,9)),""))</f>
        <v/>
      </c>
      <c r="AC1106" s="18" t="str">
        <f>IF(A1106="Vyt",TRIM(LEFT('Vložení dat'!AW1104,7)),"")</f>
        <v/>
      </c>
      <c r="AD1106" s="18" t="str">
        <f>IF(A1106="Vyt",VALUE(REPLACE(TRIM(LEFT('Vložení dat'!BA1104,4)),FIND(".",TRIM(LEFT('Vložení dat'!BA1104,4)),1),1,",")),IF(A1106="VODA",VALUE(REPLACE(TRIM(LEFT('Vložení dat'!BC1104,4)),FIND(".",TRIM(LEFT('Vložení dat'!BC1104,4)),1),1,",")),""))</f>
        <v/>
      </c>
      <c r="AE1106" s="12" t="str">
        <f>IF($A1106="Vyt",TRIM(LEFT(REPLACE('Vložení dat'!T1104,FIND(".",'Vložení dat'!T1104,1),1,","),5)),"")</f>
        <v/>
      </c>
      <c r="AF1106" s="12" t="str">
        <f>IF($A1106="Vyt",TRIM(LEFT(REPLACE('Vložení dat'!U1104,FIND(".",'Vložení dat'!U1104,1),1,","),5)),"")</f>
        <v/>
      </c>
      <c r="AG1106" s="13" t="str">
        <f>IF(A1106="Vyt",LEFT(REPLACE('Vložení dat'!AT1104,FIND(".",'Vložení dat'!AT1104,1),1,","),5)-LEFT(REPLACE('Vložení dat'!AU1104,FIND(".",'Vložení dat'!AU1104,1),1,","),5)," ")</f>
        <v xml:space="preserve"> </v>
      </c>
      <c r="AH1106" s="13" t="str">
        <f>IF(A1106="Vyt",LEFT(REPLACE('Vložení dat'!T1104,FIND(".",'Vložení dat'!T1104,1),1,","),5)-LEFT(REPLACE('Vložení dat'!U1104,FIND(".",'Vložení dat'!U1104,1),1,","),5),"")</f>
        <v/>
      </c>
      <c r="AI1106" t="str">
        <f>IF(A1106="Vyt"," ",IF(A1106="VODA",LEFT('Vložení dat'!AU1104,12),""))</f>
        <v/>
      </c>
      <c r="AJ1106" t="str">
        <f>IF(A1106="Vyt","",IF(A1106="VODA",LEFT('Vložení dat'!AV1104,12),""))</f>
        <v/>
      </c>
    </row>
    <row r="1107" spans="1:36" x14ac:dyDescent="0.3">
      <c r="A1107" s="13" t="str">
        <f>IF(OR('Vložení dat'!C1105=" VIP4RTN010 ",'Vložení dat'!C1105=" RED4RITN050.c10_001 "),"Vyt",IF(OR('Vložení dat'!C1105=" RED4WM050 ",'Vložení dat'!C1105=" RED4WM010 ",ISNUMBER(SEARCH("ECM4WM020.v20",'Vložení dat'!C1105,1))),"VODA",IF(ISBLANK('Vložení dat'!C1105),"",'Vložení dat'!C1105)))</f>
        <v/>
      </c>
      <c r="B1107" s="13" t="str">
        <f>TRIM('Vložení dat'!N1105)</f>
        <v/>
      </c>
      <c r="C1107" s="16" t="str">
        <f>TRIM('Vložení dat'!K1105)</f>
        <v/>
      </c>
      <c r="D1107" s="13" t="str">
        <f>TRIM('Vložení dat'!L1105)</f>
        <v/>
      </c>
      <c r="E1107" s="13" t="str">
        <f>TRIM('Vložení dat'!J1105)</f>
        <v/>
      </c>
      <c r="F1107" s="13" t="str">
        <f>TRIM('Vložení dat'!H1105)</f>
        <v/>
      </c>
      <c r="G1107" s="13" t="str">
        <f>TRIM('Vložení dat'!G1105)</f>
        <v/>
      </c>
      <c r="H1107" s="13" t="str">
        <f>TRIM('Vložení dat'!E1105)</f>
        <v/>
      </c>
      <c r="I1107" s="13" t="str">
        <f>TRIM('Vložení dat'!B1105)</f>
        <v/>
      </c>
      <c r="J1107" s="13" t="str">
        <f>IF(AND(OR(A1107="Vyt",A1107="VODA"),'Vložení dat'!O1105=0),"OK",IF(AND(OR(A1107="Vyt",A1107="VODA"),'Vložení dat'!O1105&lt;&gt;0),CONCATENATE("CHYBA - ",'Vložení dat'!O1105),""))</f>
        <v/>
      </c>
      <c r="K1107" s="13" t="str">
        <f>IF(A1107="Vyt",'Vložení dat'!R1105,IF(A1107="VODA",VALUE(TRIM(LEFT(REPLACE('Vložení dat'!T1105,FIND(".",'Vložení dat'!T1105,1),1,","),8))),""))</f>
        <v/>
      </c>
      <c r="L1107" s="16" t="str">
        <f>IF(A1107="Vyt",TRIM('Vložení dat'!S1105),IF(A1107="VODA",VALUE(TRIM(LEFT(REPLACE('Vložení dat'!R1105,FIND(".",'Vložení dat'!R1105,1),1,","),8))),""))</f>
        <v/>
      </c>
      <c r="M1107" s="16" t="str">
        <f>IF(A1107="Vyt",RIGHT('Vložení dat'!P1105,11),IF(A1107="VODA",VALUE(TRIM(LEFT(REPLACE('Vložení dat'!S1105,FIND(".",'Vložení dat'!S1105,1),1,","),8))),""))</f>
        <v/>
      </c>
      <c r="N1107" s="12" t="str">
        <f>IF(A1107="Vyt",TRIM('Vložení dat'!V1105),"")</f>
        <v/>
      </c>
      <c r="O1107" s="17" t="str">
        <f>IF(A1107="Vyt",TRIM(LEFT('Vložení dat'!W1105,9)),IF(A1107="VODA",TRIM(CONCATENATE(LEFT('Vložení dat'!U1105,3),".",MID('Vložení dat'!U1105,5,2),".",MID('Vložení dat'!U1105,8,2))),""))</f>
        <v/>
      </c>
      <c r="P1107" s="18" t="str">
        <f>IF($A1107="Vyt",'Vložení dat'!X1105,IF($A1107="VODA",VALUE(LEFT(TRIM(REPLACE('Vložení dat'!V1105,FIND(".",'Vložení dat'!V1105,1),1,",")),7)),""))</f>
        <v/>
      </c>
      <c r="Q1107" s="18" t="str">
        <f>IF($A1107="Vyt",'Vložení dat'!Y1105,IF($A1107="VODA",VALUE(LEFT(TRIM(REPLACE('Vložení dat'!W1105,FIND(".",'Vložení dat'!W1105,1),1,",")),7)),""))</f>
        <v/>
      </c>
      <c r="R1107" s="18" t="str">
        <f>IF($A1107="Vyt",'Vložení dat'!Z1105,IF($A1107="VODA",VALUE(LEFT(TRIM(REPLACE('Vložení dat'!X1105,FIND(".",'Vložení dat'!X1105,1),1,",")),7)),""))</f>
        <v/>
      </c>
      <c r="S1107" s="18" t="str">
        <f>IF($A1107="Vyt",'Vložení dat'!AA1105,IF($A1107="VODA",VALUE(LEFT(TRIM(REPLACE('Vložení dat'!Y1105,FIND(".",'Vložení dat'!Y1105,1),1,",")),7)),""))</f>
        <v/>
      </c>
      <c r="T1107" s="18" t="str">
        <f>IF($A1107="Vyt",'Vložení dat'!AB1105,IF($A1107="VODA",VALUE(LEFT(TRIM(REPLACE('Vložení dat'!Z1105,FIND(".",'Vložení dat'!Z1105,1),1,",")),7)),""))</f>
        <v/>
      </c>
      <c r="U1107" s="18" t="str">
        <f>IF($A1107="Vyt",'Vložení dat'!AC1105,IF($A1107="VODA",VALUE(LEFT(TRIM(REPLACE('Vložení dat'!AA1105,FIND(".",'Vložení dat'!AA1105,1),1,",")),7)),""))</f>
        <v/>
      </c>
      <c r="V1107" s="18" t="str">
        <f>IF($A1107="Vyt",'Vložení dat'!AD1105,IF($A1107="VODA",VALUE(LEFT(TRIM(REPLACE('Vložení dat'!AB1105,FIND(".",'Vložení dat'!AB1105,1),1,",")),7)),""))</f>
        <v/>
      </c>
      <c r="W1107" s="18" t="str">
        <f>IF($A1107="Vyt",'Vložení dat'!AE1105,IF($A1107="VODA",VALUE(LEFT(TRIM(REPLACE('Vložení dat'!AC1105,FIND(".",'Vložení dat'!AC1105,1),1,",")),7)),""))</f>
        <v/>
      </c>
      <c r="X1107" s="18" t="str">
        <f>IF($A1107="Vyt",'Vložení dat'!AF1105,IF($A1107="VODA",VALUE(LEFT(TRIM(REPLACE('Vložení dat'!AD1105,FIND(".",'Vložení dat'!AD1105,1),1,",")),7)),""))</f>
        <v/>
      </c>
      <c r="Y1107" s="18" t="str">
        <f>IF($A1107="Vyt",'Vložení dat'!AG1105,IF($A1107="VODA",VALUE(LEFT(TRIM(REPLACE('Vložení dat'!AE1105,FIND(".",'Vložení dat'!AE1105,1),1,",")),7)),""))</f>
        <v/>
      </c>
      <c r="Z1107" s="18" t="str">
        <f>IF($A1107="Vyt",'Vložení dat'!AH1105,IF($A1107="VODA",VALUE(LEFT(TRIM(REPLACE('Vložení dat'!AF1105,FIND(".",'Vložení dat'!AF1105,1),1,",")),7)),""))</f>
        <v/>
      </c>
      <c r="AA1107" s="18" t="str">
        <f>IF($A1107="Vyt",'Vložení dat'!AI1105,IF($A1107="VODA",VALUE(LEFT(TRIM(REPLACE('Vložení dat'!AG1105,FIND(".",'Vložení dat'!AG1105,1),1,",")),7)),""))</f>
        <v/>
      </c>
      <c r="AB1107" s="18" t="str">
        <f>IF(A1107="Vyt",TRIM(LEFT('Vložení dat'!AY1105,9)),IF(A1107="VODA",TRIM(LEFT('Vložení dat'!BB1105,9)),""))</f>
        <v/>
      </c>
      <c r="AC1107" s="18" t="str">
        <f>IF(A1107="Vyt",TRIM(LEFT('Vložení dat'!AW1105,7)),"")</f>
        <v/>
      </c>
      <c r="AD1107" s="18" t="str">
        <f>IF(A1107="Vyt",VALUE(REPLACE(TRIM(LEFT('Vložení dat'!BA1105,4)),FIND(".",TRIM(LEFT('Vložení dat'!BA1105,4)),1),1,",")),IF(A1107="VODA",VALUE(REPLACE(TRIM(LEFT('Vložení dat'!BC1105,4)),FIND(".",TRIM(LEFT('Vložení dat'!BC1105,4)),1),1,",")),""))</f>
        <v/>
      </c>
      <c r="AE1107" s="12" t="str">
        <f>IF($A1107="Vyt",TRIM(LEFT(REPLACE('Vložení dat'!T1105,FIND(".",'Vložení dat'!T1105,1),1,","),5)),"")</f>
        <v/>
      </c>
      <c r="AF1107" s="12" t="str">
        <f>IF($A1107="Vyt",TRIM(LEFT(REPLACE('Vložení dat'!U1105,FIND(".",'Vložení dat'!U1105,1),1,","),5)),"")</f>
        <v/>
      </c>
      <c r="AG1107" s="13" t="str">
        <f>IF(A1107="Vyt",LEFT(REPLACE('Vložení dat'!AT1105,FIND(".",'Vložení dat'!AT1105,1),1,","),5)-LEFT(REPLACE('Vložení dat'!AU1105,FIND(".",'Vložení dat'!AU1105,1),1,","),5)," ")</f>
        <v xml:space="preserve"> </v>
      </c>
      <c r="AH1107" s="13" t="str">
        <f>IF(A1107="Vyt",LEFT(REPLACE('Vložení dat'!T1105,FIND(".",'Vložení dat'!T1105,1),1,","),5)-LEFT(REPLACE('Vložení dat'!U1105,FIND(".",'Vložení dat'!U1105,1),1,","),5),"")</f>
        <v/>
      </c>
      <c r="AI1107" t="str">
        <f>IF(A1107="Vyt"," ",IF(A1107="VODA",LEFT('Vložení dat'!AU1105,12),""))</f>
        <v/>
      </c>
      <c r="AJ1107" t="str">
        <f>IF(A1107="Vyt","",IF(A1107="VODA",LEFT('Vložení dat'!AV1105,12),""))</f>
        <v/>
      </c>
    </row>
    <row r="1108" spans="1:36" x14ac:dyDescent="0.3">
      <c r="A1108" s="13" t="str">
        <f>IF(OR('Vložení dat'!C1106=" VIP4RTN010 ",'Vložení dat'!C1106=" RED4RITN050.c10_001 "),"Vyt",IF(OR('Vložení dat'!C1106=" RED4WM050 ",'Vložení dat'!C1106=" RED4WM010 ",ISNUMBER(SEARCH("ECM4WM020.v20",'Vložení dat'!C1106,1))),"VODA",IF(ISBLANK('Vložení dat'!C1106),"",'Vložení dat'!C1106)))</f>
        <v/>
      </c>
      <c r="B1108" s="13" t="str">
        <f>TRIM('Vložení dat'!N1106)</f>
        <v/>
      </c>
      <c r="C1108" s="16" t="str">
        <f>TRIM('Vložení dat'!K1106)</f>
        <v/>
      </c>
      <c r="D1108" s="13" t="str">
        <f>TRIM('Vložení dat'!L1106)</f>
        <v/>
      </c>
      <c r="E1108" s="13" t="str">
        <f>TRIM('Vložení dat'!J1106)</f>
        <v/>
      </c>
      <c r="F1108" s="13" t="str">
        <f>TRIM('Vložení dat'!H1106)</f>
        <v/>
      </c>
      <c r="G1108" s="13" t="str">
        <f>TRIM('Vložení dat'!G1106)</f>
        <v/>
      </c>
      <c r="H1108" s="13" t="str">
        <f>TRIM('Vložení dat'!E1106)</f>
        <v/>
      </c>
      <c r="I1108" s="13" t="str">
        <f>TRIM('Vložení dat'!B1106)</f>
        <v/>
      </c>
      <c r="J1108" s="13" t="str">
        <f>IF(AND(OR(A1108="Vyt",A1108="VODA"),'Vložení dat'!O1106=0),"OK",IF(AND(OR(A1108="Vyt",A1108="VODA"),'Vložení dat'!O1106&lt;&gt;0),CONCATENATE("CHYBA - ",'Vložení dat'!O1106),""))</f>
        <v/>
      </c>
      <c r="K1108" s="13" t="str">
        <f>IF(A1108="Vyt",'Vložení dat'!R1106,IF(A1108="VODA",VALUE(TRIM(LEFT(REPLACE('Vložení dat'!T1106,FIND(".",'Vložení dat'!T1106,1),1,","),8))),""))</f>
        <v/>
      </c>
      <c r="L1108" s="16" t="str">
        <f>IF(A1108="Vyt",TRIM('Vložení dat'!S1106),IF(A1108="VODA",VALUE(TRIM(LEFT(REPLACE('Vložení dat'!R1106,FIND(".",'Vložení dat'!R1106,1),1,","),8))),""))</f>
        <v/>
      </c>
      <c r="M1108" s="16" t="str">
        <f>IF(A1108="Vyt",RIGHT('Vložení dat'!P1106,11),IF(A1108="VODA",VALUE(TRIM(LEFT(REPLACE('Vložení dat'!S1106,FIND(".",'Vložení dat'!S1106,1),1,","),8))),""))</f>
        <v/>
      </c>
      <c r="N1108" s="12" t="str">
        <f>IF(A1108="Vyt",TRIM('Vložení dat'!V1106),"")</f>
        <v/>
      </c>
      <c r="O1108" s="17" t="str">
        <f>IF(A1108="Vyt",TRIM(LEFT('Vložení dat'!W1106,9)),IF(A1108="VODA",TRIM(CONCATENATE(LEFT('Vložení dat'!U1106,3),".",MID('Vložení dat'!U1106,5,2),".",MID('Vložení dat'!U1106,8,2))),""))</f>
        <v/>
      </c>
      <c r="P1108" s="18" t="str">
        <f>IF($A1108="Vyt",'Vložení dat'!X1106,IF($A1108="VODA",VALUE(LEFT(TRIM(REPLACE('Vložení dat'!V1106,FIND(".",'Vložení dat'!V1106,1),1,",")),7)),""))</f>
        <v/>
      </c>
      <c r="Q1108" s="18" t="str">
        <f>IF($A1108="Vyt",'Vložení dat'!Y1106,IF($A1108="VODA",VALUE(LEFT(TRIM(REPLACE('Vložení dat'!W1106,FIND(".",'Vložení dat'!W1106,1),1,",")),7)),""))</f>
        <v/>
      </c>
      <c r="R1108" s="18" t="str">
        <f>IF($A1108="Vyt",'Vložení dat'!Z1106,IF($A1108="VODA",VALUE(LEFT(TRIM(REPLACE('Vložení dat'!X1106,FIND(".",'Vložení dat'!X1106,1),1,",")),7)),""))</f>
        <v/>
      </c>
      <c r="S1108" s="18" t="str">
        <f>IF($A1108="Vyt",'Vložení dat'!AA1106,IF($A1108="VODA",VALUE(LEFT(TRIM(REPLACE('Vložení dat'!Y1106,FIND(".",'Vložení dat'!Y1106,1),1,",")),7)),""))</f>
        <v/>
      </c>
      <c r="T1108" s="18" t="str">
        <f>IF($A1108="Vyt",'Vložení dat'!AB1106,IF($A1108="VODA",VALUE(LEFT(TRIM(REPLACE('Vložení dat'!Z1106,FIND(".",'Vložení dat'!Z1106,1),1,",")),7)),""))</f>
        <v/>
      </c>
      <c r="U1108" s="18" t="str">
        <f>IF($A1108="Vyt",'Vložení dat'!AC1106,IF($A1108="VODA",VALUE(LEFT(TRIM(REPLACE('Vložení dat'!AA1106,FIND(".",'Vložení dat'!AA1106,1),1,",")),7)),""))</f>
        <v/>
      </c>
      <c r="V1108" s="18" t="str">
        <f>IF($A1108="Vyt",'Vložení dat'!AD1106,IF($A1108="VODA",VALUE(LEFT(TRIM(REPLACE('Vložení dat'!AB1106,FIND(".",'Vložení dat'!AB1106,1),1,",")),7)),""))</f>
        <v/>
      </c>
      <c r="W1108" s="18" t="str">
        <f>IF($A1108="Vyt",'Vložení dat'!AE1106,IF($A1108="VODA",VALUE(LEFT(TRIM(REPLACE('Vložení dat'!AC1106,FIND(".",'Vložení dat'!AC1106,1),1,",")),7)),""))</f>
        <v/>
      </c>
      <c r="X1108" s="18" t="str">
        <f>IF($A1108="Vyt",'Vložení dat'!AF1106,IF($A1108="VODA",VALUE(LEFT(TRIM(REPLACE('Vložení dat'!AD1106,FIND(".",'Vložení dat'!AD1106,1),1,",")),7)),""))</f>
        <v/>
      </c>
      <c r="Y1108" s="18" t="str">
        <f>IF($A1108="Vyt",'Vložení dat'!AG1106,IF($A1108="VODA",VALUE(LEFT(TRIM(REPLACE('Vložení dat'!AE1106,FIND(".",'Vložení dat'!AE1106,1),1,",")),7)),""))</f>
        <v/>
      </c>
      <c r="Z1108" s="18" t="str">
        <f>IF($A1108="Vyt",'Vložení dat'!AH1106,IF($A1108="VODA",VALUE(LEFT(TRIM(REPLACE('Vložení dat'!AF1106,FIND(".",'Vložení dat'!AF1106,1),1,",")),7)),""))</f>
        <v/>
      </c>
      <c r="AA1108" s="18" t="str">
        <f>IF($A1108="Vyt",'Vložení dat'!AI1106,IF($A1108="VODA",VALUE(LEFT(TRIM(REPLACE('Vložení dat'!AG1106,FIND(".",'Vložení dat'!AG1106,1),1,",")),7)),""))</f>
        <v/>
      </c>
      <c r="AB1108" s="18" t="str">
        <f>IF(A1108="Vyt",TRIM(LEFT('Vložení dat'!AY1106,9)),IF(A1108="VODA",TRIM(LEFT('Vložení dat'!BB1106,9)),""))</f>
        <v/>
      </c>
      <c r="AC1108" s="18" t="str">
        <f>IF(A1108="Vyt",TRIM(LEFT('Vložení dat'!AW1106,7)),"")</f>
        <v/>
      </c>
      <c r="AD1108" s="18" t="str">
        <f>IF(A1108="Vyt",VALUE(REPLACE(TRIM(LEFT('Vložení dat'!BA1106,4)),FIND(".",TRIM(LEFT('Vložení dat'!BA1106,4)),1),1,",")),IF(A1108="VODA",VALUE(REPLACE(TRIM(LEFT('Vložení dat'!BC1106,4)),FIND(".",TRIM(LEFT('Vložení dat'!BC1106,4)),1),1,",")),""))</f>
        <v/>
      </c>
      <c r="AE1108" s="12" t="str">
        <f>IF($A1108="Vyt",TRIM(LEFT(REPLACE('Vložení dat'!T1106,FIND(".",'Vložení dat'!T1106,1),1,","),5)),"")</f>
        <v/>
      </c>
      <c r="AF1108" s="12" t="str">
        <f>IF($A1108="Vyt",TRIM(LEFT(REPLACE('Vložení dat'!U1106,FIND(".",'Vložení dat'!U1106,1),1,","),5)),"")</f>
        <v/>
      </c>
      <c r="AG1108" s="13" t="str">
        <f>IF(A1108="Vyt",LEFT(REPLACE('Vložení dat'!AT1106,FIND(".",'Vložení dat'!AT1106,1),1,","),5)-LEFT(REPLACE('Vložení dat'!AU1106,FIND(".",'Vložení dat'!AU1106,1),1,","),5)," ")</f>
        <v xml:space="preserve"> </v>
      </c>
      <c r="AH1108" s="13" t="str">
        <f>IF(A1108="Vyt",LEFT(REPLACE('Vložení dat'!T1106,FIND(".",'Vložení dat'!T1106,1),1,","),5)-LEFT(REPLACE('Vložení dat'!U1106,FIND(".",'Vložení dat'!U1106,1),1,","),5),"")</f>
        <v/>
      </c>
      <c r="AI1108" t="str">
        <f>IF(A1108="Vyt"," ",IF(A1108="VODA",LEFT('Vložení dat'!AU1106,12),""))</f>
        <v/>
      </c>
      <c r="AJ1108" t="str">
        <f>IF(A1108="Vyt","",IF(A1108="VODA",LEFT('Vložení dat'!AV1106,12),""))</f>
        <v/>
      </c>
    </row>
    <row r="1109" spans="1:36" x14ac:dyDescent="0.3">
      <c r="A1109" s="13" t="str">
        <f>IF(OR('Vložení dat'!C1107=" VIP4RTN010 ",'Vložení dat'!C1107=" RED4RITN050.c10_001 "),"Vyt",IF(OR('Vložení dat'!C1107=" RED4WM050 ",'Vložení dat'!C1107=" RED4WM010 ",ISNUMBER(SEARCH("ECM4WM020.v20",'Vložení dat'!C1107,1))),"VODA",IF(ISBLANK('Vložení dat'!C1107),"",'Vložení dat'!C1107)))</f>
        <v/>
      </c>
      <c r="B1109" s="13" t="str">
        <f>TRIM('Vložení dat'!N1107)</f>
        <v/>
      </c>
      <c r="C1109" s="16" t="str">
        <f>TRIM('Vložení dat'!K1107)</f>
        <v/>
      </c>
      <c r="D1109" s="13" t="str">
        <f>TRIM('Vložení dat'!L1107)</f>
        <v/>
      </c>
      <c r="E1109" s="13" t="str">
        <f>TRIM('Vložení dat'!J1107)</f>
        <v/>
      </c>
      <c r="F1109" s="13" t="str">
        <f>TRIM('Vložení dat'!H1107)</f>
        <v/>
      </c>
      <c r="G1109" s="13" t="str">
        <f>TRIM('Vložení dat'!G1107)</f>
        <v/>
      </c>
      <c r="H1109" s="13" t="str">
        <f>TRIM('Vložení dat'!E1107)</f>
        <v/>
      </c>
      <c r="I1109" s="13" t="str">
        <f>TRIM('Vložení dat'!B1107)</f>
        <v/>
      </c>
      <c r="J1109" s="13" t="str">
        <f>IF(AND(OR(A1109="Vyt",A1109="VODA"),'Vložení dat'!O1107=0),"OK",IF(AND(OR(A1109="Vyt",A1109="VODA"),'Vložení dat'!O1107&lt;&gt;0),CONCATENATE("CHYBA - ",'Vložení dat'!O1107),""))</f>
        <v/>
      </c>
      <c r="K1109" s="13" t="str">
        <f>IF(A1109="Vyt",'Vložení dat'!R1107,IF(A1109="VODA",VALUE(TRIM(LEFT(REPLACE('Vložení dat'!T1107,FIND(".",'Vložení dat'!T1107,1),1,","),8))),""))</f>
        <v/>
      </c>
      <c r="L1109" s="16" t="str">
        <f>IF(A1109="Vyt",TRIM('Vložení dat'!S1107),IF(A1109="VODA",VALUE(TRIM(LEFT(REPLACE('Vložení dat'!R1107,FIND(".",'Vložení dat'!R1107,1),1,","),8))),""))</f>
        <v/>
      </c>
      <c r="M1109" s="16" t="str">
        <f>IF(A1109="Vyt",RIGHT('Vložení dat'!P1107,11),IF(A1109="VODA",VALUE(TRIM(LEFT(REPLACE('Vložení dat'!S1107,FIND(".",'Vložení dat'!S1107,1),1,","),8))),""))</f>
        <v/>
      </c>
      <c r="N1109" s="12" t="str">
        <f>IF(A1109="Vyt",TRIM('Vložení dat'!V1107),"")</f>
        <v/>
      </c>
      <c r="O1109" s="17" t="str">
        <f>IF(A1109="Vyt",TRIM(LEFT('Vložení dat'!W1107,9)),IF(A1109="VODA",TRIM(CONCATENATE(LEFT('Vložení dat'!U1107,3),".",MID('Vložení dat'!U1107,5,2),".",MID('Vložení dat'!U1107,8,2))),""))</f>
        <v/>
      </c>
      <c r="P1109" s="18" t="str">
        <f>IF($A1109="Vyt",'Vložení dat'!X1107,IF($A1109="VODA",VALUE(LEFT(TRIM(REPLACE('Vložení dat'!V1107,FIND(".",'Vložení dat'!V1107,1),1,",")),7)),""))</f>
        <v/>
      </c>
      <c r="Q1109" s="18" t="str">
        <f>IF($A1109="Vyt",'Vložení dat'!Y1107,IF($A1109="VODA",VALUE(LEFT(TRIM(REPLACE('Vložení dat'!W1107,FIND(".",'Vložení dat'!W1107,1),1,",")),7)),""))</f>
        <v/>
      </c>
      <c r="R1109" s="18" t="str">
        <f>IF($A1109="Vyt",'Vložení dat'!Z1107,IF($A1109="VODA",VALUE(LEFT(TRIM(REPLACE('Vložení dat'!X1107,FIND(".",'Vložení dat'!X1107,1),1,",")),7)),""))</f>
        <v/>
      </c>
      <c r="S1109" s="18" t="str">
        <f>IF($A1109="Vyt",'Vložení dat'!AA1107,IF($A1109="VODA",VALUE(LEFT(TRIM(REPLACE('Vložení dat'!Y1107,FIND(".",'Vložení dat'!Y1107,1),1,",")),7)),""))</f>
        <v/>
      </c>
      <c r="T1109" s="18" t="str">
        <f>IF($A1109="Vyt",'Vložení dat'!AB1107,IF($A1109="VODA",VALUE(LEFT(TRIM(REPLACE('Vložení dat'!Z1107,FIND(".",'Vložení dat'!Z1107,1),1,",")),7)),""))</f>
        <v/>
      </c>
      <c r="U1109" s="18" t="str">
        <f>IF($A1109="Vyt",'Vložení dat'!AC1107,IF($A1109="VODA",VALUE(LEFT(TRIM(REPLACE('Vložení dat'!AA1107,FIND(".",'Vložení dat'!AA1107,1),1,",")),7)),""))</f>
        <v/>
      </c>
      <c r="V1109" s="18" t="str">
        <f>IF($A1109="Vyt",'Vložení dat'!AD1107,IF($A1109="VODA",VALUE(LEFT(TRIM(REPLACE('Vložení dat'!AB1107,FIND(".",'Vložení dat'!AB1107,1),1,",")),7)),""))</f>
        <v/>
      </c>
      <c r="W1109" s="18" t="str">
        <f>IF($A1109="Vyt",'Vložení dat'!AE1107,IF($A1109="VODA",VALUE(LEFT(TRIM(REPLACE('Vložení dat'!AC1107,FIND(".",'Vložení dat'!AC1107,1),1,",")),7)),""))</f>
        <v/>
      </c>
      <c r="X1109" s="18" t="str">
        <f>IF($A1109="Vyt",'Vložení dat'!AF1107,IF($A1109="VODA",VALUE(LEFT(TRIM(REPLACE('Vložení dat'!AD1107,FIND(".",'Vložení dat'!AD1107,1),1,",")),7)),""))</f>
        <v/>
      </c>
      <c r="Y1109" s="18" t="str">
        <f>IF($A1109="Vyt",'Vložení dat'!AG1107,IF($A1109="VODA",VALUE(LEFT(TRIM(REPLACE('Vložení dat'!AE1107,FIND(".",'Vložení dat'!AE1107,1),1,",")),7)),""))</f>
        <v/>
      </c>
      <c r="Z1109" s="18" t="str">
        <f>IF($A1109="Vyt",'Vložení dat'!AH1107,IF($A1109="VODA",VALUE(LEFT(TRIM(REPLACE('Vložení dat'!AF1107,FIND(".",'Vložení dat'!AF1107,1),1,",")),7)),""))</f>
        <v/>
      </c>
      <c r="AA1109" s="18" t="str">
        <f>IF($A1109="Vyt",'Vložení dat'!AI1107,IF($A1109="VODA",VALUE(LEFT(TRIM(REPLACE('Vložení dat'!AG1107,FIND(".",'Vložení dat'!AG1107,1),1,",")),7)),""))</f>
        <v/>
      </c>
      <c r="AB1109" s="18" t="str">
        <f>IF(A1109="Vyt",TRIM(LEFT('Vložení dat'!AY1107,9)),IF(A1109="VODA",TRIM(LEFT('Vložení dat'!BB1107,9)),""))</f>
        <v/>
      </c>
      <c r="AC1109" s="18" t="str">
        <f>IF(A1109="Vyt",TRIM(LEFT('Vložení dat'!AW1107,7)),"")</f>
        <v/>
      </c>
      <c r="AD1109" s="18" t="str">
        <f>IF(A1109="Vyt",VALUE(REPLACE(TRIM(LEFT('Vložení dat'!BA1107,4)),FIND(".",TRIM(LEFT('Vložení dat'!BA1107,4)),1),1,",")),IF(A1109="VODA",VALUE(REPLACE(TRIM(LEFT('Vložení dat'!BC1107,4)),FIND(".",TRIM(LEFT('Vložení dat'!BC1107,4)),1),1,",")),""))</f>
        <v/>
      </c>
      <c r="AE1109" s="12" t="str">
        <f>IF($A1109="Vyt",TRIM(LEFT(REPLACE('Vložení dat'!T1107,FIND(".",'Vložení dat'!T1107,1),1,","),5)),"")</f>
        <v/>
      </c>
      <c r="AF1109" s="12" t="str">
        <f>IF($A1109="Vyt",TRIM(LEFT(REPLACE('Vložení dat'!U1107,FIND(".",'Vložení dat'!U1107,1),1,","),5)),"")</f>
        <v/>
      </c>
      <c r="AG1109" s="13" t="str">
        <f>IF(A1109="Vyt",LEFT(REPLACE('Vložení dat'!AT1107,FIND(".",'Vložení dat'!AT1107,1),1,","),5)-LEFT(REPLACE('Vložení dat'!AU1107,FIND(".",'Vložení dat'!AU1107,1),1,","),5)," ")</f>
        <v xml:space="preserve"> </v>
      </c>
      <c r="AH1109" s="13" t="str">
        <f>IF(A1109="Vyt",LEFT(REPLACE('Vložení dat'!T1107,FIND(".",'Vložení dat'!T1107,1),1,","),5)-LEFT(REPLACE('Vložení dat'!U1107,FIND(".",'Vložení dat'!U1107,1),1,","),5),"")</f>
        <v/>
      </c>
      <c r="AI1109" t="str">
        <f>IF(A1109="Vyt"," ",IF(A1109="VODA",LEFT('Vložení dat'!AU1107,12),""))</f>
        <v/>
      </c>
      <c r="AJ1109" t="str">
        <f>IF(A1109="Vyt","",IF(A1109="VODA",LEFT('Vložení dat'!AV1107,12),""))</f>
        <v/>
      </c>
    </row>
    <row r="1110" spans="1:36" x14ac:dyDescent="0.3">
      <c r="A1110" s="13" t="str">
        <f>IF(OR('Vložení dat'!C1108=" VIP4RTN010 ",'Vložení dat'!C1108=" RED4RITN050.c10_001 "),"Vyt",IF(OR('Vložení dat'!C1108=" RED4WM050 ",'Vložení dat'!C1108=" RED4WM010 ",ISNUMBER(SEARCH("ECM4WM020.v20",'Vložení dat'!C1108,1))),"VODA",IF(ISBLANK('Vložení dat'!C1108),"",'Vložení dat'!C1108)))</f>
        <v/>
      </c>
      <c r="B1110" s="13" t="str">
        <f>TRIM('Vložení dat'!N1108)</f>
        <v/>
      </c>
      <c r="C1110" s="16" t="str">
        <f>TRIM('Vložení dat'!K1108)</f>
        <v/>
      </c>
      <c r="D1110" s="13" t="str">
        <f>TRIM('Vložení dat'!L1108)</f>
        <v/>
      </c>
      <c r="E1110" s="13" t="str">
        <f>TRIM('Vložení dat'!J1108)</f>
        <v/>
      </c>
      <c r="F1110" s="13" t="str">
        <f>TRIM('Vložení dat'!H1108)</f>
        <v/>
      </c>
      <c r="G1110" s="13" t="str">
        <f>TRIM('Vložení dat'!G1108)</f>
        <v/>
      </c>
      <c r="H1110" s="13" t="str">
        <f>TRIM('Vložení dat'!E1108)</f>
        <v/>
      </c>
      <c r="I1110" s="13" t="str">
        <f>TRIM('Vložení dat'!B1108)</f>
        <v/>
      </c>
      <c r="J1110" s="13" t="str">
        <f>IF(AND(OR(A1110="Vyt",A1110="VODA"),'Vložení dat'!O1108=0),"OK",IF(AND(OR(A1110="Vyt",A1110="VODA"),'Vložení dat'!O1108&lt;&gt;0),CONCATENATE("CHYBA - ",'Vložení dat'!O1108),""))</f>
        <v/>
      </c>
      <c r="K1110" s="13" t="str">
        <f>IF(A1110="Vyt",'Vložení dat'!R1108,IF(A1110="VODA",VALUE(TRIM(LEFT(REPLACE('Vložení dat'!T1108,FIND(".",'Vložení dat'!T1108,1),1,","),8))),""))</f>
        <v/>
      </c>
      <c r="L1110" s="16" t="str">
        <f>IF(A1110="Vyt",TRIM('Vložení dat'!S1108),IF(A1110="VODA",VALUE(TRIM(LEFT(REPLACE('Vložení dat'!R1108,FIND(".",'Vložení dat'!R1108,1),1,","),8))),""))</f>
        <v/>
      </c>
      <c r="M1110" s="16" t="str">
        <f>IF(A1110="Vyt",RIGHT('Vložení dat'!P1108,11),IF(A1110="VODA",VALUE(TRIM(LEFT(REPLACE('Vložení dat'!S1108,FIND(".",'Vložení dat'!S1108,1),1,","),8))),""))</f>
        <v/>
      </c>
      <c r="N1110" s="12" t="str">
        <f>IF(A1110="Vyt",TRIM('Vložení dat'!V1108),"")</f>
        <v/>
      </c>
      <c r="O1110" s="17" t="str">
        <f>IF(A1110="Vyt",TRIM(LEFT('Vložení dat'!W1108,9)),IF(A1110="VODA",TRIM(CONCATENATE(LEFT('Vložení dat'!U1108,3),".",MID('Vložení dat'!U1108,5,2),".",MID('Vložení dat'!U1108,8,2))),""))</f>
        <v/>
      </c>
      <c r="P1110" s="18" t="str">
        <f>IF($A1110="Vyt",'Vložení dat'!X1108,IF($A1110="VODA",VALUE(LEFT(TRIM(REPLACE('Vložení dat'!V1108,FIND(".",'Vložení dat'!V1108,1),1,",")),7)),""))</f>
        <v/>
      </c>
      <c r="Q1110" s="18" t="str">
        <f>IF($A1110="Vyt",'Vložení dat'!Y1108,IF($A1110="VODA",VALUE(LEFT(TRIM(REPLACE('Vložení dat'!W1108,FIND(".",'Vložení dat'!W1108,1),1,",")),7)),""))</f>
        <v/>
      </c>
      <c r="R1110" s="18" t="str">
        <f>IF($A1110="Vyt",'Vložení dat'!Z1108,IF($A1110="VODA",VALUE(LEFT(TRIM(REPLACE('Vložení dat'!X1108,FIND(".",'Vložení dat'!X1108,1),1,",")),7)),""))</f>
        <v/>
      </c>
      <c r="S1110" s="18" t="str">
        <f>IF($A1110="Vyt",'Vložení dat'!AA1108,IF($A1110="VODA",VALUE(LEFT(TRIM(REPLACE('Vložení dat'!Y1108,FIND(".",'Vložení dat'!Y1108,1),1,",")),7)),""))</f>
        <v/>
      </c>
      <c r="T1110" s="18" t="str">
        <f>IF($A1110="Vyt",'Vložení dat'!AB1108,IF($A1110="VODA",VALUE(LEFT(TRIM(REPLACE('Vložení dat'!Z1108,FIND(".",'Vložení dat'!Z1108,1),1,",")),7)),""))</f>
        <v/>
      </c>
      <c r="U1110" s="18" t="str">
        <f>IF($A1110="Vyt",'Vložení dat'!AC1108,IF($A1110="VODA",VALUE(LEFT(TRIM(REPLACE('Vložení dat'!AA1108,FIND(".",'Vložení dat'!AA1108,1),1,",")),7)),""))</f>
        <v/>
      </c>
      <c r="V1110" s="18" t="str">
        <f>IF($A1110="Vyt",'Vložení dat'!AD1108,IF($A1110="VODA",VALUE(LEFT(TRIM(REPLACE('Vložení dat'!AB1108,FIND(".",'Vložení dat'!AB1108,1),1,",")),7)),""))</f>
        <v/>
      </c>
      <c r="W1110" s="18" t="str">
        <f>IF($A1110="Vyt",'Vložení dat'!AE1108,IF($A1110="VODA",VALUE(LEFT(TRIM(REPLACE('Vložení dat'!AC1108,FIND(".",'Vložení dat'!AC1108,1),1,",")),7)),""))</f>
        <v/>
      </c>
      <c r="X1110" s="18" t="str">
        <f>IF($A1110="Vyt",'Vložení dat'!AF1108,IF($A1110="VODA",VALUE(LEFT(TRIM(REPLACE('Vložení dat'!AD1108,FIND(".",'Vložení dat'!AD1108,1),1,",")),7)),""))</f>
        <v/>
      </c>
      <c r="Y1110" s="18" t="str">
        <f>IF($A1110="Vyt",'Vložení dat'!AG1108,IF($A1110="VODA",VALUE(LEFT(TRIM(REPLACE('Vložení dat'!AE1108,FIND(".",'Vložení dat'!AE1108,1),1,",")),7)),""))</f>
        <v/>
      </c>
      <c r="Z1110" s="18" t="str">
        <f>IF($A1110="Vyt",'Vložení dat'!AH1108,IF($A1110="VODA",VALUE(LEFT(TRIM(REPLACE('Vložení dat'!AF1108,FIND(".",'Vložení dat'!AF1108,1),1,",")),7)),""))</f>
        <v/>
      </c>
      <c r="AA1110" s="18" t="str">
        <f>IF($A1110="Vyt",'Vložení dat'!AI1108,IF($A1110="VODA",VALUE(LEFT(TRIM(REPLACE('Vložení dat'!AG1108,FIND(".",'Vložení dat'!AG1108,1),1,",")),7)),""))</f>
        <v/>
      </c>
      <c r="AB1110" s="18" t="str">
        <f>IF(A1110="Vyt",TRIM(LEFT('Vložení dat'!AY1108,9)),IF(A1110="VODA",TRIM(LEFT('Vložení dat'!BB1108,9)),""))</f>
        <v/>
      </c>
      <c r="AC1110" s="18" t="str">
        <f>IF(A1110="Vyt",TRIM(LEFT('Vložení dat'!AW1108,7)),"")</f>
        <v/>
      </c>
      <c r="AD1110" s="18" t="str">
        <f>IF(A1110="Vyt",VALUE(REPLACE(TRIM(LEFT('Vložení dat'!BA1108,4)),FIND(".",TRIM(LEFT('Vložení dat'!BA1108,4)),1),1,",")),IF(A1110="VODA",VALUE(REPLACE(TRIM(LEFT('Vložení dat'!BC1108,4)),FIND(".",TRIM(LEFT('Vložení dat'!BC1108,4)),1),1,",")),""))</f>
        <v/>
      </c>
      <c r="AE1110" s="12" t="str">
        <f>IF($A1110="Vyt",TRIM(LEFT(REPLACE('Vložení dat'!T1108,FIND(".",'Vložení dat'!T1108,1),1,","),5)),"")</f>
        <v/>
      </c>
      <c r="AF1110" s="12" t="str">
        <f>IF($A1110="Vyt",TRIM(LEFT(REPLACE('Vložení dat'!U1108,FIND(".",'Vložení dat'!U1108,1),1,","),5)),"")</f>
        <v/>
      </c>
      <c r="AG1110" s="13" t="str">
        <f>IF(A1110="Vyt",LEFT(REPLACE('Vložení dat'!AT1108,FIND(".",'Vložení dat'!AT1108,1),1,","),5)-LEFT(REPLACE('Vložení dat'!AU1108,FIND(".",'Vložení dat'!AU1108,1),1,","),5)," ")</f>
        <v xml:space="preserve"> </v>
      </c>
      <c r="AH1110" s="13" t="str">
        <f>IF(A1110="Vyt",LEFT(REPLACE('Vložení dat'!T1108,FIND(".",'Vložení dat'!T1108,1),1,","),5)-LEFT(REPLACE('Vložení dat'!U1108,FIND(".",'Vložení dat'!U1108,1),1,","),5),"")</f>
        <v/>
      </c>
      <c r="AI1110" t="str">
        <f>IF(A1110="Vyt"," ",IF(A1110="VODA",LEFT('Vložení dat'!AU1108,12),""))</f>
        <v/>
      </c>
      <c r="AJ1110" t="str">
        <f>IF(A1110="Vyt","",IF(A1110="VODA",LEFT('Vložení dat'!AV1108,12),""))</f>
        <v/>
      </c>
    </row>
    <row r="1111" spans="1:36" x14ac:dyDescent="0.3">
      <c r="A1111" s="13" t="str">
        <f>IF(OR('Vložení dat'!C1109=" VIP4RTN010 ",'Vložení dat'!C1109=" RED4RITN050.c10_001 "),"Vyt",IF(OR('Vložení dat'!C1109=" RED4WM050 ",'Vložení dat'!C1109=" RED4WM010 ",ISNUMBER(SEARCH("ECM4WM020.v20",'Vložení dat'!C1109,1))),"VODA",IF(ISBLANK('Vložení dat'!C1109),"",'Vložení dat'!C1109)))</f>
        <v/>
      </c>
      <c r="B1111" s="13" t="str">
        <f>TRIM('Vložení dat'!N1109)</f>
        <v/>
      </c>
      <c r="C1111" s="16" t="str">
        <f>TRIM('Vložení dat'!K1109)</f>
        <v/>
      </c>
      <c r="D1111" s="13" t="str">
        <f>TRIM('Vložení dat'!L1109)</f>
        <v/>
      </c>
      <c r="E1111" s="13" t="str">
        <f>TRIM('Vložení dat'!J1109)</f>
        <v/>
      </c>
      <c r="F1111" s="13" t="str">
        <f>TRIM('Vložení dat'!H1109)</f>
        <v/>
      </c>
      <c r="G1111" s="13" t="str">
        <f>TRIM('Vložení dat'!G1109)</f>
        <v/>
      </c>
      <c r="H1111" s="13" t="str">
        <f>TRIM('Vložení dat'!E1109)</f>
        <v/>
      </c>
      <c r="I1111" s="13" t="str">
        <f>TRIM('Vložení dat'!B1109)</f>
        <v/>
      </c>
      <c r="J1111" s="13" t="str">
        <f>IF(AND(OR(A1111="Vyt",A1111="VODA"),'Vložení dat'!O1109=0),"OK",IF(AND(OR(A1111="Vyt",A1111="VODA"),'Vložení dat'!O1109&lt;&gt;0),CONCATENATE("CHYBA - ",'Vložení dat'!O1109),""))</f>
        <v/>
      </c>
      <c r="K1111" s="13" t="str">
        <f>IF(A1111="Vyt",'Vložení dat'!R1109,IF(A1111="VODA",VALUE(TRIM(LEFT(REPLACE('Vložení dat'!T1109,FIND(".",'Vložení dat'!T1109,1),1,","),8))),""))</f>
        <v/>
      </c>
      <c r="L1111" s="16" t="str">
        <f>IF(A1111="Vyt",TRIM('Vložení dat'!S1109),IF(A1111="VODA",VALUE(TRIM(LEFT(REPLACE('Vložení dat'!R1109,FIND(".",'Vložení dat'!R1109,1),1,","),8))),""))</f>
        <v/>
      </c>
      <c r="M1111" s="16" t="str">
        <f>IF(A1111="Vyt",RIGHT('Vložení dat'!P1109,11),IF(A1111="VODA",VALUE(TRIM(LEFT(REPLACE('Vložení dat'!S1109,FIND(".",'Vložení dat'!S1109,1),1,","),8))),""))</f>
        <v/>
      </c>
      <c r="N1111" s="12" t="str">
        <f>IF(A1111="Vyt",TRIM('Vložení dat'!V1109),"")</f>
        <v/>
      </c>
      <c r="O1111" s="17" t="str">
        <f>IF(A1111="Vyt",TRIM(LEFT('Vložení dat'!W1109,9)),IF(A1111="VODA",TRIM(CONCATENATE(LEFT('Vložení dat'!U1109,3),".",MID('Vložení dat'!U1109,5,2),".",MID('Vložení dat'!U1109,8,2))),""))</f>
        <v/>
      </c>
      <c r="P1111" s="18" t="str">
        <f>IF($A1111="Vyt",'Vložení dat'!X1109,IF($A1111="VODA",VALUE(LEFT(TRIM(REPLACE('Vložení dat'!V1109,FIND(".",'Vložení dat'!V1109,1),1,",")),7)),""))</f>
        <v/>
      </c>
      <c r="Q1111" s="18" t="str">
        <f>IF($A1111="Vyt",'Vložení dat'!Y1109,IF($A1111="VODA",VALUE(LEFT(TRIM(REPLACE('Vložení dat'!W1109,FIND(".",'Vložení dat'!W1109,1),1,",")),7)),""))</f>
        <v/>
      </c>
      <c r="R1111" s="18" t="str">
        <f>IF($A1111="Vyt",'Vložení dat'!Z1109,IF($A1111="VODA",VALUE(LEFT(TRIM(REPLACE('Vložení dat'!X1109,FIND(".",'Vložení dat'!X1109,1),1,",")),7)),""))</f>
        <v/>
      </c>
      <c r="S1111" s="18" t="str">
        <f>IF($A1111="Vyt",'Vložení dat'!AA1109,IF($A1111="VODA",VALUE(LEFT(TRIM(REPLACE('Vložení dat'!Y1109,FIND(".",'Vložení dat'!Y1109,1),1,",")),7)),""))</f>
        <v/>
      </c>
      <c r="T1111" s="18" t="str">
        <f>IF($A1111="Vyt",'Vložení dat'!AB1109,IF($A1111="VODA",VALUE(LEFT(TRIM(REPLACE('Vložení dat'!Z1109,FIND(".",'Vložení dat'!Z1109,1),1,",")),7)),""))</f>
        <v/>
      </c>
      <c r="U1111" s="18" t="str">
        <f>IF($A1111="Vyt",'Vložení dat'!AC1109,IF($A1111="VODA",VALUE(LEFT(TRIM(REPLACE('Vložení dat'!AA1109,FIND(".",'Vložení dat'!AA1109,1),1,",")),7)),""))</f>
        <v/>
      </c>
      <c r="V1111" s="18" t="str">
        <f>IF($A1111="Vyt",'Vložení dat'!AD1109,IF($A1111="VODA",VALUE(LEFT(TRIM(REPLACE('Vložení dat'!AB1109,FIND(".",'Vložení dat'!AB1109,1),1,",")),7)),""))</f>
        <v/>
      </c>
      <c r="W1111" s="18" t="str">
        <f>IF($A1111="Vyt",'Vložení dat'!AE1109,IF($A1111="VODA",VALUE(LEFT(TRIM(REPLACE('Vložení dat'!AC1109,FIND(".",'Vložení dat'!AC1109,1),1,",")),7)),""))</f>
        <v/>
      </c>
      <c r="X1111" s="18" t="str">
        <f>IF($A1111="Vyt",'Vložení dat'!AF1109,IF($A1111="VODA",VALUE(LEFT(TRIM(REPLACE('Vložení dat'!AD1109,FIND(".",'Vložení dat'!AD1109,1),1,",")),7)),""))</f>
        <v/>
      </c>
      <c r="Y1111" s="18" t="str">
        <f>IF($A1111="Vyt",'Vložení dat'!AG1109,IF($A1111="VODA",VALUE(LEFT(TRIM(REPLACE('Vložení dat'!AE1109,FIND(".",'Vložení dat'!AE1109,1),1,",")),7)),""))</f>
        <v/>
      </c>
      <c r="Z1111" s="18" t="str">
        <f>IF($A1111="Vyt",'Vložení dat'!AH1109,IF($A1111="VODA",VALUE(LEFT(TRIM(REPLACE('Vložení dat'!AF1109,FIND(".",'Vložení dat'!AF1109,1),1,",")),7)),""))</f>
        <v/>
      </c>
      <c r="AA1111" s="18" t="str">
        <f>IF($A1111="Vyt",'Vložení dat'!AI1109,IF($A1111="VODA",VALUE(LEFT(TRIM(REPLACE('Vložení dat'!AG1109,FIND(".",'Vložení dat'!AG1109,1),1,",")),7)),""))</f>
        <v/>
      </c>
      <c r="AB1111" s="18" t="str">
        <f>IF(A1111="Vyt",TRIM(LEFT('Vložení dat'!AY1109,9)),IF(A1111="VODA",TRIM(LEFT('Vložení dat'!BB1109,9)),""))</f>
        <v/>
      </c>
      <c r="AC1111" s="18" t="str">
        <f>IF(A1111="Vyt",TRIM(LEFT('Vložení dat'!AW1109,7)),"")</f>
        <v/>
      </c>
      <c r="AD1111" s="18" t="str">
        <f>IF(A1111="Vyt",VALUE(REPLACE(TRIM(LEFT('Vložení dat'!BA1109,4)),FIND(".",TRIM(LEFT('Vložení dat'!BA1109,4)),1),1,",")),IF(A1111="VODA",VALUE(REPLACE(TRIM(LEFT('Vložení dat'!BC1109,4)),FIND(".",TRIM(LEFT('Vložení dat'!BC1109,4)),1),1,",")),""))</f>
        <v/>
      </c>
      <c r="AE1111" s="12" t="str">
        <f>IF($A1111="Vyt",TRIM(LEFT(REPLACE('Vložení dat'!T1109,FIND(".",'Vložení dat'!T1109,1),1,","),5)),"")</f>
        <v/>
      </c>
      <c r="AF1111" s="12" t="str">
        <f>IF($A1111="Vyt",TRIM(LEFT(REPLACE('Vložení dat'!U1109,FIND(".",'Vložení dat'!U1109,1),1,","),5)),"")</f>
        <v/>
      </c>
      <c r="AG1111" s="13" t="str">
        <f>IF(A1111="Vyt",LEFT(REPLACE('Vložení dat'!AT1109,FIND(".",'Vložení dat'!AT1109,1),1,","),5)-LEFT(REPLACE('Vložení dat'!AU1109,FIND(".",'Vložení dat'!AU1109,1),1,","),5)," ")</f>
        <v xml:space="preserve"> </v>
      </c>
      <c r="AH1111" s="13" t="str">
        <f>IF(A1111="Vyt",LEFT(REPLACE('Vložení dat'!T1109,FIND(".",'Vložení dat'!T1109,1),1,","),5)-LEFT(REPLACE('Vložení dat'!U1109,FIND(".",'Vložení dat'!U1109,1),1,","),5),"")</f>
        <v/>
      </c>
      <c r="AI1111" t="str">
        <f>IF(A1111="Vyt"," ",IF(A1111="VODA",LEFT('Vložení dat'!AU1109,12),""))</f>
        <v/>
      </c>
      <c r="AJ1111" t="str">
        <f>IF(A1111="Vyt","",IF(A1111="VODA",LEFT('Vložení dat'!AV1109,12),""))</f>
        <v/>
      </c>
    </row>
    <row r="1112" spans="1:36" x14ac:dyDescent="0.3">
      <c r="A1112" s="13" t="str">
        <f>IF(OR('Vložení dat'!C1110=" VIP4RTN010 ",'Vložení dat'!C1110=" RED4RITN050.c10_001 "),"Vyt",IF(OR('Vložení dat'!C1110=" RED4WM050 ",'Vložení dat'!C1110=" RED4WM010 ",ISNUMBER(SEARCH("ECM4WM020.v20",'Vložení dat'!C1110,1))),"VODA",IF(ISBLANK('Vložení dat'!C1110),"",'Vložení dat'!C1110)))</f>
        <v/>
      </c>
      <c r="B1112" s="13" t="str">
        <f>TRIM('Vložení dat'!N1110)</f>
        <v/>
      </c>
      <c r="C1112" s="16" t="str">
        <f>TRIM('Vložení dat'!K1110)</f>
        <v/>
      </c>
      <c r="D1112" s="13" t="str">
        <f>TRIM('Vložení dat'!L1110)</f>
        <v/>
      </c>
      <c r="E1112" s="13" t="str">
        <f>TRIM('Vložení dat'!J1110)</f>
        <v/>
      </c>
      <c r="F1112" s="13" t="str">
        <f>TRIM('Vložení dat'!H1110)</f>
        <v/>
      </c>
      <c r="G1112" s="13" t="str">
        <f>TRIM('Vložení dat'!G1110)</f>
        <v/>
      </c>
      <c r="H1112" s="13" t="str">
        <f>TRIM('Vložení dat'!E1110)</f>
        <v/>
      </c>
      <c r="I1112" s="13" t="str">
        <f>TRIM('Vložení dat'!B1110)</f>
        <v/>
      </c>
      <c r="J1112" s="13" t="str">
        <f>IF(AND(OR(A1112="Vyt",A1112="VODA"),'Vložení dat'!O1110=0),"OK",IF(AND(OR(A1112="Vyt",A1112="VODA"),'Vložení dat'!O1110&lt;&gt;0),CONCATENATE("CHYBA - ",'Vložení dat'!O1110),""))</f>
        <v/>
      </c>
      <c r="K1112" s="13" t="str">
        <f>IF(A1112="Vyt",'Vložení dat'!R1110,IF(A1112="VODA",VALUE(TRIM(LEFT(REPLACE('Vložení dat'!T1110,FIND(".",'Vložení dat'!T1110,1),1,","),8))),""))</f>
        <v/>
      </c>
      <c r="L1112" s="16" t="str">
        <f>IF(A1112="Vyt",TRIM('Vložení dat'!S1110),IF(A1112="VODA",VALUE(TRIM(LEFT(REPLACE('Vložení dat'!R1110,FIND(".",'Vložení dat'!R1110,1),1,","),8))),""))</f>
        <v/>
      </c>
      <c r="M1112" s="16" t="str">
        <f>IF(A1112="Vyt",RIGHT('Vložení dat'!P1110,11),IF(A1112="VODA",VALUE(TRIM(LEFT(REPLACE('Vložení dat'!S1110,FIND(".",'Vložení dat'!S1110,1),1,","),8))),""))</f>
        <v/>
      </c>
      <c r="N1112" s="12" t="str">
        <f>IF(A1112="Vyt",TRIM('Vložení dat'!V1110),"")</f>
        <v/>
      </c>
      <c r="O1112" s="17" t="str">
        <f>IF(A1112="Vyt",TRIM(LEFT('Vložení dat'!W1110,9)),IF(A1112="VODA",TRIM(CONCATENATE(LEFT('Vložení dat'!U1110,3),".",MID('Vložení dat'!U1110,5,2),".",MID('Vložení dat'!U1110,8,2))),""))</f>
        <v/>
      </c>
      <c r="P1112" s="18" t="str">
        <f>IF($A1112="Vyt",'Vložení dat'!X1110,IF($A1112="VODA",VALUE(LEFT(TRIM(REPLACE('Vložení dat'!V1110,FIND(".",'Vložení dat'!V1110,1),1,",")),7)),""))</f>
        <v/>
      </c>
      <c r="Q1112" s="18" t="str">
        <f>IF($A1112="Vyt",'Vložení dat'!Y1110,IF($A1112="VODA",VALUE(LEFT(TRIM(REPLACE('Vložení dat'!W1110,FIND(".",'Vložení dat'!W1110,1),1,",")),7)),""))</f>
        <v/>
      </c>
      <c r="R1112" s="18" t="str">
        <f>IF($A1112="Vyt",'Vložení dat'!Z1110,IF($A1112="VODA",VALUE(LEFT(TRIM(REPLACE('Vložení dat'!X1110,FIND(".",'Vložení dat'!X1110,1),1,",")),7)),""))</f>
        <v/>
      </c>
      <c r="S1112" s="18" t="str">
        <f>IF($A1112="Vyt",'Vložení dat'!AA1110,IF($A1112="VODA",VALUE(LEFT(TRIM(REPLACE('Vložení dat'!Y1110,FIND(".",'Vložení dat'!Y1110,1),1,",")),7)),""))</f>
        <v/>
      </c>
      <c r="T1112" s="18" t="str">
        <f>IF($A1112="Vyt",'Vložení dat'!AB1110,IF($A1112="VODA",VALUE(LEFT(TRIM(REPLACE('Vložení dat'!Z1110,FIND(".",'Vložení dat'!Z1110,1),1,",")),7)),""))</f>
        <v/>
      </c>
      <c r="U1112" s="18" t="str">
        <f>IF($A1112="Vyt",'Vložení dat'!AC1110,IF($A1112="VODA",VALUE(LEFT(TRIM(REPLACE('Vložení dat'!AA1110,FIND(".",'Vložení dat'!AA1110,1),1,",")),7)),""))</f>
        <v/>
      </c>
      <c r="V1112" s="18" t="str">
        <f>IF($A1112="Vyt",'Vložení dat'!AD1110,IF($A1112="VODA",VALUE(LEFT(TRIM(REPLACE('Vložení dat'!AB1110,FIND(".",'Vložení dat'!AB1110,1),1,",")),7)),""))</f>
        <v/>
      </c>
      <c r="W1112" s="18" t="str">
        <f>IF($A1112="Vyt",'Vložení dat'!AE1110,IF($A1112="VODA",VALUE(LEFT(TRIM(REPLACE('Vložení dat'!AC1110,FIND(".",'Vložení dat'!AC1110,1),1,",")),7)),""))</f>
        <v/>
      </c>
      <c r="X1112" s="18" t="str">
        <f>IF($A1112="Vyt",'Vložení dat'!AF1110,IF($A1112="VODA",VALUE(LEFT(TRIM(REPLACE('Vložení dat'!AD1110,FIND(".",'Vložení dat'!AD1110,1),1,",")),7)),""))</f>
        <v/>
      </c>
      <c r="Y1112" s="18" t="str">
        <f>IF($A1112="Vyt",'Vložení dat'!AG1110,IF($A1112="VODA",VALUE(LEFT(TRIM(REPLACE('Vložení dat'!AE1110,FIND(".",'Vložení dat'!AE1110,1),1,",")),7)),""))</f>
        <v/>
      </c>
      <c r="Z1112" s="18" t="str">
        <f>IF($A1112="Vyt",'Vložení dat'!AH1110,IF($A1112="VODA",VALUE(LEFT(TRIM(REPLACE('Vložení dat'!AF1110,FIND(".",'Vložení dat'!AF1110,1),1,",")),7)),""))</f>
        <v/>
      </c>
      <c r="AA1112" s="18" t="str">
        <f>IF($A1112="Vyt",'Vložení dat'!AI1110,IF($A1112="VODA",VALUE(LEFT(TRIM(REPLACE('Vložení dat'!AG1110,FIND(".",'Vložení dat'!AG1110,1),1,",")),7)),""))</f>
        <v/>
      </c>
      <c r="AB1112" s="18" t="str">
        <f>IF(A1112="Vyt",TRIM(LEFT('Vložení dat'!AY1110,9)),IF(A1112="VODA",TRIM(LEFT('Vložení dat'!BB1110,9)),""))</f>
        <v/>
      </c>
      <c r="AC1112" s="18" t="str">
        <f>IF(A1112="Vyt",TRIM(LEFT('Vložení dat'!AW1110,7)),"")</f>
        <v/>
      </c>
      <c r="AD1112" s="18" t="str">
        <f>IF(A1112="Vyt",VALUE(REPLACE(TRIM(LEFT('Vložení dat'!BA1110,4)),FIND(".",TRIM(LEFT('Vložení dat'!BA1110,4)),1),1,",")),IF(A1112="VODA",VALUE(REPLACE(TRIM(LEFT('Vložení dat'!BC1110,4)),FIND(".",TRIM(LEFT('Vložení dat'!BC1110,4)),1),1,",")),""))</f>
        <v/>
      </c>
      <c r="AE1112" s="12" t="str">
        <f>IF($A1112="Vyt",TRIM(LEFT(REPLACE('Vložení dat'!T1110,FIND(".",'Vložení dat'!T1110,1),1,","),5)),"")</f>
        <v/>
      </c>
      <c r="AF1112" s="12" t="str">
        <f>IF($A1112="Vyt",TRIM(LEFT(REPLACE('Vložení dat'!U1110,FIND(".",'Vložení dat'!U1110,1),1,","),5)),"")</f>
        <v/>
      </c>
      <c r="AG1112" s="13" t="str">
        <f>IF(A1112="Vyt",LEFT(REPLACE('Vložení dat'!AT1110,FIND(".",'Vložení dat'!AT1110,1),1,","),5)-LEFT(REPLACE('Vložení dat'!AU1110,FIND(".",'Vložení dat'!AU1110,1),1,","),5)," ")</f>
        <v xml:space="preserve"> </v>
      </c>
      <c r="AH1112" s="13" t="str">
        <f>IF(A1112="Vyt",LEFT(REPLACE('Vložení dat'!T1110,FIND(".",'Vložení dat'!T1110,1),1,","),5)-LEFT(REPLACE('Vložení dat'!U1110,FIND(".",'Vložení dat'!U1110,1),1,","),5),"")</f>
        <v/>
      </c>
      <c r="AI1112" t="str">
        <f>IF(A1112="Vyt"," ",IF(A1112="VODA",LEFT('Vložení dat'!AU1110,12),""))</f>
        <v/>
      </c>
      <c r="AJ1112" t="str">
        <f>IF(A1112="Vyt","",IF(A1112="VODA",LEFT('Vložení dat'!AV1110,12),""))</f>
        <v/>
      </c>
    </row>
    <row r="1113" spans="1:36" x14ac:dyDescent="0.3">
      <c r="A1113" s="13" t="str">
        <f>IF(OR('Vložení dat'!C1111=" VIP4RTN010 ",'Vložení dat'!C1111=" RED4RITN050.c10_001 "),"Vyt",IF(OR('Vložení dat'!C1111=" RED4WM050 ",'Vložení dat'!C1111=" RED4WM010 ",ISNUMBER(SEARCH("ECM4WM020.v20",'Vložení dat'!C1111,1))),"VODA",IF(ISBLANK('Vložení dat'!C1111),"",'Vložení dat'!C1111)))</f>
        <v/>
      </c>
      <c r="B1113" s="13" t="str">
        <f>TRIM('Vložení dat'!N1111)</f>
        <v/>
      </c>
      <c r="C1113" s="16" t="str">
        <f>TRIM('Vložení dat'!K1111)</f>
        <v/>
      </c>
      <c r="D1113" s="13" t="str">
        <f>TRIM('Vložení dat'!L1111)</f>
        <v/>
      </c>
      <c r="E1113" s="13" t="str">
        <f>TRIM('Vložení dat'!J1111)</f>
        <v/>
      </c>
      <c r="F1113" s="13" t="str">
        <f>TRIM('Vložení dat'!H1111)</f>
        <v/>
      </c>
      <c r="G1113" s="13" t="str">
        <f>TRIM('Vložení dat'!G1111)</f>
        <v/>
      </c>
      <c r="H1113" s="13" t="str">
        <f>TRIM('Vložení dat'!E1111)</f>
        <v/>
      </c>
      <c r="I1113" s="13" t="str">
        <f>TRIM('Vložení dat'!B1111)</f>
        <v/>
      </c>
      <c r="J1113" s="13" t="str">
        <f>IF(AND(OR(A1113="Vyt",A1113="VODA"),'Vložení dat'!O1111=0),"OK",IF(AND(OR(A1113="Vyt",A1113="VODA"),'Vložení dat'!O1111&lt;&gt;0),CONCATENATE("CHYBA - ",'Vložení dat'!O1111),""))</f>
        <v/>
      </c>
      <c r="K1113" s="13" t="str">
        <f>IF(A1113="Vyt",'Vložení dat'!R1111,IF(A1113="VODA",VALUE(TRIM(LEFT(REPLACE('Vložení dat'!T1111,FIND(".",'Vložení dat'!T1111,1),1,","),8))),""))</f>
        <v/>
      </c>
      <c r="L1113" s="16" t="str">
        <f>IF(A1113="Vyt",TRIM('Vložení dat'!S1111),IF(A1113="VODA",VALUE(TRIM(LEFT(REPLACE('Vložení dat'!R1111,FIND(".",'Vložení dat'!R1111,1),1,","),8))),""))</f>
        <v/>
      </c>
      <c r="M1113" s="16" t="str">
        <f>IF(A1113="Vyt",RIGHT('Vložení dat'!P1111,11),IF(A1113="VODA",VALUE(TRIM(LEFT(REPLACE('Vložení dat'!S1111,FIND(".",'Vložení dat'!S1111,1),1,","),8))),""))</f>
        <v/>
      </c>
      <c r="N1113" s="12" t="str">
        <f>IF(A1113="Vyt",TRIM('Vložení dat'!V1111),"")</f>
        <v/>
      </c>
      <c r="O1113" s="17" t="str">
        <f>IF(A1113="Vyt",TRIM(LEFT('Vložení dat'!W1111,9)),IF(A1113="VODA",TRIM(CONCATENATE(LEFT('Vložení dat'!U1111,3),".",MID('Vložení dat'!U1111,5,2),".",MID('Vložení dat'!U1111,8,2))),""))</f>
        <v/>
      </c>
      <c r="P1113" s="18" t="str">
        <f>IF($A1113="Vyt",'Vložení dat'!X1111,IF($A1113="VODA",VALUE(LEFT(TRIM(REPLACE('Vložení dat'!V1111,FIND(".",'Vložení dat'!V1111,1),1,",")),7)),""))</f>
        <v/>
      </c>
      <c r="Q1113" s="18" t="str">
        <f>IF($A1113="Vyt",'Vložení dat'!Y1111,IF($A1113="VODA",VALUE(LEFT(TRIM(REPLACE('Vložení dat'!W1111,FIND(".",'Vložení dat'!W1111,1),1,",")),7)),""))</f>
        <v/>
      </c>
      <c r="R1113" s="18" t="str">
        <f>IF($A1113="Vyt",'Vložení dat'!Z1111,IF($A1113="VODA",VALUE(LEFT(TRIM(REPLACE('Vložení dat'!X1111,FIND(".",'Vložení dat'!X1111,1),1,",")),7)),""))</f>
        <v/>
      </c>
      <c r="S1113" s="18" t="str">
        <f>IF($A1113="Vyt",'Vložení dat'!AA1111,IF($A1113="VODA",VALUE(LEFT(TRIM(REPLACE('Vložení dat'!Y1111,FIND(".",'Vložení dat'!Y1111,1),1,",")),7)),""))</f>
        <v/>
      </c>
      <c r="T1113" s="18" t="str">
        <f>IF($A1113="Vyt",'Vložení dat'!AB1111,IF($A1113="VODA",VALUE(LEFT(TRIM(REPLACE('Vložení dat'!Z1111,FIND(".",'Vložení dat'!Z1111,1),1,",")),7)),""))</f>
        <v/>
      </c>
      <c r="U1113" s="18" t="str">
        <f>IF($A1113="Vyt",'Vložení dat'!AC1111,IF($A1113="VODA",VALUE(LEFT(TRIM(REPLACE('Vložení dat'!AA1111,FIND(".",'Vložení dat'!AA1111,1),1,",")),7)),""))</f>
        <v/>
      </c>
      <c r="V1113" s="18" t="str">
        <f>IF($A1113="Vyt",'Vložení dat'!AD1111,IF($A1113="VODA",VALUE(LEFT(TRIM(REPLACE('Vložení dat'!AB1111,FIND(".",'Vložení dat'!AB1111,1),1,",")),7)),""))</f>
        <v/>
      </c>
      <c r="W1113" s="18" t="str">
        <f>IF($A1113="Vyt",'Vložení dat'!AE1111,IF($A1113="VODA",VALUE(LEFT(TRIM(REPLACE('Vložení dat'!AC1111,FIND(".",'Vložení dat'!AC1111,1),1,",")),7)),""))</f>
        <v/>
      </c>
      <c r="X1113" s="18" t="str">
        <f>IF($A1113="Vyt",'Vložení dat'!AF1111,IF($A1113="VODA",VALUE(LEFT(TRIM(REPLACE('Vložení dat'!AD1111,FIND(".",'Vložení dat'!AD1111,1),1,",")),7)),""))</f>
        <v/>
      </c>
      <c r="Y1113" s="18" t="str">
        <f>IF($A1113="Vyt",'Vložení dat'!AG1111,IF($A1113="VODA",VALUE(LEFT(TRIM(REPLACE('Vložení dat'!AE1111,FIND(".",'Vložení dat'!AE1111,1),1,",")),7)),""))</f>
        <v/>
      </c>
      <c r="Z1113" s="18" t="str">
        <f>IF($A1113="Vyt",'Vložení dat'!AH1111,IF($A1113="VODA",VALUE(LEFT(TRIM(REPLACE('Vložení dat'!AF1111,FIND(".",'Vložení dat'!AF1111,1),1,",")),7)),""))</f>
        <v/>
      </c>
      <c r="AA1113" s="18" t="str">
        <f>IF($A1113="Vyt",'Vložení dat'!AI1111,IF($A1113="VODA",VALUE(LEFT(TRIM(REPLACE('Vložení dat'!AG1111,FIND(".",'Vložení dat'!AG1111,1),1,",")),7)),""))</f>
        <v/>
      </c>
      <c r="AB1113" s="18" t="str">
        <f>IF(A1113="Vyt",TRIM(LEFT('Vložení dat'!AY1111,9)),IF(A1113="VODA",TRIM(LEFT('Vložení dat'!BB1111,9)),""))</f>
        <v/>
      </c>
      <c r="AC1113" s="18" t="str">
        <f>IF(A1113="Vyt",TRIM(LEFT('Vložení dat'!AW1111,7)),"")</f>
        <v/>
      </c>
      <c r="AD1113" s="18" t="str">
        <f>IF(A1113="Vyt",VALUE(REPLACE(TRIM(LEFT('Vložení dat'!BA1111,4)),FIND(".",TRIM(LEFT('Vložení dat'!BA1111,4)),1),1,",")),IF(A1113="VODA",VALUE(REPLACE(TRIM(LEFT('Vložení dat'!BC1111,4)),FIND(".",TRIM(LEFT('Vložení dat'!BC1111,4)),1),1,",")),""))</f>
        <v/>
      </c>
      <c r="AE1113" s="12" t="str">
        <f>IF($A1113="Vyt",TRIM(LEFT(REPLACE('Vložení dat'!T1111,FIND(".",'Vložení dat'!T1111,1),1,","),5)),"")</f>
        <v/>
      </c>
      <c r="AF1113" s="12" t="str">
        <f>IF($A1113="Vyt",TRIM(LEFT(REPLACE('Vložení dat'!U1111,FIND(".",'Vložení dat'!U1111,1),1,","),5)),"")</f>
        <v/>
      </c>
      <c r="AG1113" s="13" t="str">
        <f>IF(A1113="Vyt",LEFT(REPLACE('Vložení dat'!AT1111,FIND(".",'Vložení dat'!AT1111,1),1,","),5)-LEFT(REPLACE('Vložení dat'!AU1111,FIND(".",'Vložení dat'!AU1111,1),1,","),5)," ")</f>
        <v xml:space="preserve"> </v>
      </c>
      <c r="AH1113" s="13" t="str">
        <f>IF(A1113="Vyt",LEFT(REPLACE('Vložení dat'!T1111,FIND(".",'Vložení dat'!T1111,1),1,","),5)-LEFT(REPLACE('Vložení dat'!U1111,FIND(".",'Vložení dat'!U1111,1),1,","),5),"")</f>
        <v/>
      </c>
      <c r="AI1113" t="str">
        <f>IF(A1113="Vyt"," ",IF(A1113="VODA",LEFT('Vložení dat'!AU1111,12),""))</f>
        <v/>
      </c>
      <c r="AJ1113" t="str">
        <f>IF(A1113="Vyt","",IF(A1113="VODA",LEFT('Vložení dat'!AV1111,12),""))</f>
        <v/>
      </c>
    </row>
    <row r="1114" spans="1:36" x14ac:dyDescent="0.3">
      <c r="A1114" s="13" t="str">
        <f>IF(OR('Vložení dat'!C1112=" VIP4RTN010 ",'Vložení dat'!C1112=" RED4RITN050.c10_001 "),"Vyt",IF(OR('Vložení dat'!C1112=" RED4WM050 ",'Vložení dat'!C1112=" RED4WM010 ",ISNUMBER(SEARCH("ECM4WM020.v20",'Vložení dat'!C1112,1))),"VODA",IF(ISBLANK('Vložení dat'!C1112),"",'Vložení dat'!C1112)))</f>
        <v/>
      </c>
      <c r="B1114" s="13" t="str">
        <f>TRIM('Vložení dat'!N1112)</f>
        <v/>
      </c>
      <c r="C1114" s="16" t="str">
        <f>TRIM('Vložení dat'!K1112)</f>
        <v/>
      </c>
      <c r="D1114" s="13" t="str">
        <f>TRIM('Vložení dat'!L1112)</f>
        <v/>
      </c>
      <c r="E1114" s="13" t="str">
        <f>TRIM('Vložení dat'!J1112)</f>
        <v/>
      </c>
      <c r="F1114" s="13" t="str">
        <f>TRIM('Vložení dat'!H1112)</f>
        <v/>
      </c>
      <c r="G1114" s="13" t="str">
        <f>TRIM('Vložení dat'!G1112)</f>
        <v/>
      </c>
      <c r="H1114" s="13" t="str">
        <f>TRIM('Vložení dat'!E1112)</f>
        <v/>
      </c>
      <c r="I1114" s="13" t="str">
        <f>TRIM('Vložení dat'!B1112)</f>
        <v/>
      </c>
      <c r="J1114" s="13" t="str">
        <f>IF(AND(OR(A1114="Vyt",A1114="VODA"),'Vložení dat'!O1112=0),"OK",IF(AND(OR(A1114="Vyt",A1114="VODA"),'Vložení dat'!O1112&lt;&gt;0),CONCATENATE("CHYBA - ",'Vložení dat'!O1112),""))</f>
        <v/>
      </c>
      <c r="K1114" s="13" t="str">
        <f>IF(A1114="Vyt",'Vložení dat'!R1112,IF(A1114="VODA",VALUE(TRIM(LEFT(REPLACE('Vložení dat'!T1112,FIND(".",'Vložení dat'!T1112,1),1,","),8))),""))</f>
        <v/>
      </c>
      <c r="L1114" s="16" t="str">
        <f>IF(A1114="Vyt",TRIM('Vložení dat'!S1112),IF(A1114="VODA",VALUE(TRIM(LEFT(REPLACE('Vložení dat'!R1112,FIND(".",'Vložení dat'!R1112,1),1,","),8))),""))</f>
        <v/>
      </c>
      <c r="M1114" s="16" t="str">
        <f>IF(A1114="Vyt",RIGHT('Vložení dat'!P1112,11),IF(A1114="VODA",VALUE(TRIM(LEFT(REPLACE('Vložení dat'!S1112,FIND(".",'Vložení dat'!S1112,1),1,","),8))),""))</f>
        <v/>
      </c>
      <c r="N1114" s="12" t="str">
        <f>IF(A1114="Vyt",TRIM('Vložení dat'!V1112),"")</f>
        <v/>
      </c>
      <c r="O1114" s="17" t="str">
        <f>IF(A1114="Vyt",TRIM(LEFT('Vložení dat'!W1112,9)),IF(A1114="VODA",TRIM(CONCATENATE(LEFT('Vložení dat'!U1112,3),".",MID('Vložení dat'!U1112,5,2),".",MID('Vložení dat'!U1112,8,2))),""))</f>
        <v/>
      </c>
      <c r="P1114" s="18" t="str">
        <f>IF($A1114="Vyt",'Vložení dat'!X1112,IF($A1114="VODA",VALUE(LEFT(TRIM(REPLACE('Vložení dat'!V1112,FIND(".",'Vložení dat'!V1112,1),1,",")),7)),""))</f>
        <v/>
      </c>
      <c r="Q1114" s="18" t="str">
        <f>IF($A1114="Vyt",'Vložení dat'!Y1112,IF($A1114="VODA",VALUE(LEFT(TRIM(REPLACE('Vložení dat'!W1112,FIND(".",'Vložení dat'!W1112,1),1,",")),7)),""))</f>
        <v/>
      </c>
      <c r="R1114" s="18" t="str">
        <f>IF($A1114="Vyt",'Vložení dat'!Z1112,IF($A1114="VODA",VALUE(LEFT(TRIM(REPLACE('Vložení dat'!X1112,FIND(".",'Vložení dat'!X1112,1),1,",")),7)),""))</f>
        <v/>
      </c>
      <c r="S1114" s="18" t="str">
        <f>IF($A1114="Vyt",'Vložení dat'!AA1112,IF($A1114="VODA",VALUE(LEFT(TRIM(REPLACE('Vložení dat'!Y1112,FIND(".",'Vložení dat'!Y1112,1),1,",")),7)),""))</f>
        <v/>
      </c>
      <c r="T1114" s="18" t="str">
        <f>IF($A1114="Vyt",'Vložení dat'!AB1112,IF($A1114="VODA",VALUE(LEFT(TRIM(REPLACE('Vložení dat'!Z1112,FIND(".",'Vložení dat'!Z1112,1),1,",")),7)),""))</f>
        <v/>
      </c>
      <c r="U1114" s="18" t="str">
        <f>IF($A1114="Vyt",'Vložení dat'!AC1112,IF($A1114="VODA",VALUE(LEFT(TRIM(REPLACE('Vložení dat'!AA1112,FIND(".",'Vložení dat'!AA1112,1),1,",")),7)),""))</f>
        <v/>
      </c>
      <c r="V1114" s="18" t="str">
        <f>IF($A1114="Vyt",'Vložení dat'!AD1112,IF($A1114="VODA",VALUE(LEFT(TRIM(REPLACE('Vložení dat'!AB1112,FIND(".",'Vložení dat'!AB1112,1),1,",")),7)),""))</f>
        <v/>
      </c>
      <c r="W1114" s="18" t="str">
        <f>IF($A1114="Vyt",'Vložení dat'!AE1112,IF($A1114="VODA",VALUE(LEFT(TRIM(REPLACE('Vložení dat'!AC1112,FIND(".",'Vložení dat'!AC1112,1),1,",")),7)),""))</f>
        <v/>
      </c>
      <c r="X1114" s="18" t="str">
        <f>IF($A1114="Vyt",'Vložení dat'!AF1112,IF($A1114="VODA",VALUE(LEFT(TRIM(REPLACE('Vložení dat'!AD1112,FIND(".",'Vložení dat'!AD1112,1),1,",")),7)),""))</f>
        <v/>
      </c>
      <c r="Y1114" s="18" t="str">
        <f>IF($A1114="Vyt",'Vložení dat'!AG1112,IF($A1114="VODA",VALUE(LEFT(TRIM(REPLACE('Vložení dat'!AE1112,FIND(".",'Vložení dat'!AE1112,1),1,",")),7)),""))</f>
        <v/>
      </c>
      <c r="Z1114" s="18" t="str">
        <f>IF($A1114="Vyt",'Vložení dat'!AH1112,IF($A1114="VODA",VALUE(LEFT(TRIM(REPLACE('Vložení dat'!AF1112,FIND(".",'Vložení dat'!AF1112,1),1,",")),7)),""))</f>
        <v/>
      </c>
      <c r="AA1114" s="18" t="str">
        <f>IF($A1114="Vyt",'Vložení dat'!AI1112,IF($A1114="VODA",VALUE(LEFT(TRIM(REPLACE('Vložení dat'!AG1112,FIND(".",'Vložení dat'!AG1112,1),1,",")),7)),""))</f>
        <v/>
      </c>
      <c r="AB1114" s="18" t="str">
        <f>IF(A1114="Vyt",TRIM(LEFT('Vložení dat'!AY1112,9)),IF(A1114="VODA",TRIM(LEFT('Vložení dat'!BB1112,9)),""))</f>
        <v/>
      </c>
      <c r="AC1114" s="18" t="str">
        <f>IF(A1114="Vyt",TRIM(LEFT('Vložení dat'!AW1112,7)),"")</f>
        <v/>
      </c>
      <c r="AD1114" s="18" t="str">
        <f>IF(A1114="Vyt",VALUE(REPLACE(TRIM(LEFT('Vložení dat'!BA1112,4)),FIND(".",TRIM(LEFT('Vložení dat'!BA1112,4)),1),1,",")),IF(A1114="VODA",VALUE(REPLACE(TRIM(LEFT('Vložení dat'!BC1112,4)),FIND(".",TRIM(LEFT('Vložení dat'!BC1112,4)),1),1,",")),""))</f>
        <v/>
      </c>
      <c r="AE1114" s="12" t="str">
        <f>IF($A1114="Vyt",TRIM(LEFT(REPLACE('Vložení dat'!T1112,FIND(".",'Vložení dat'!T1112,1),1,","),5)),"")</f>
        <v/>
      </c>
      <c r="AF1114" s="12" t="str">
        <f>IF($A1114="Vyt",TRIM(LEFT(REPLACE('Vložení dat'!U1112,FIND(".",'Vložení dat'!U1112,1),1,","),5)),"")</f>
        <v/>
      </c>
      <c r="AG1114" s="13" t="str">
        <f>IF(A1114="Vyt",LEFT(REPLACE('Vložení dat'!AT1112,FIND(".",'Vložení dat'!AT1112,1),1,","),5)-LEFT(REPLACE('Vložení dat'!AU1112,FIND(".",'Vložení dat'!AU1112,1),1,","),5)," ")</f>
        <v xml:space="preserve"> </v>
      </c>
      <c r="AH1114" s="13" t="str">
        <f>IF(A1114="Vyt",LEFT(REPLACE('Vložení dat'!T1112,FIND(".",'Vložení dat'!T1112,1),1,","),5)-LEFT(REPLACE('Vložení dat'!U1112,FIND(".",'Vložení dat'!U1112,1),1,","),5),"")</f>
        <v/>
      </c>
      <c r="AI1114" t="str">
        <f>IF(A1114="Vyt"," ",IF(A1114="VODA",LEFT('Vložení dat'!AU1112,12),""))</f>
        <v/>
      </c>
      <c r="AJ1114" t="str">
        <f>IF(A1114="Vyt","",IF(A1114="VODA",LEFT('Vložení dat'!AV1112,12),""))</f>
        <v/>
      </c>
    </row>
    <row r="1115" spans="1:36" x14ac:dyDescent="0.3">
      <c r="A1115" s="13" t="str">
        <f>IF(OR('Vložení dat'!C1113=" VIP4RTN010 ",'Vložení dat'!C1113=" RED4RITN050.c10_001 "),"Vyt",IF(OR('Vložení dat'!C1113=" RED4WM050 ",'Vložení dat'!C1113=" RED4WM010 ",ISNUMBER(SEARCH("ECM4WM020.v20",'Vložení dat'!C1113,1))),"VODA",IF(ISBLANK('Vložení dat'!C1113),"",'Vložení dat'!C1113)))</f>
        <v/>
      </c>
      <c r="B1115" s="13" t="str">
        <f>TRIM('Vložení dat'!N1113)</f>
        <v/>
      </c>
      <c r="C1115" s="16" t="str">
        <f>TRIM('Vložení dat'!K1113)</f>
        <v/>
      </c>
      <c r="D1115" s="13" t="str">
        <f>TRIM('Vložení dat'!L1113)</f>
        <v/>
      </c>
      <c r="E1115" s="13" t="str">
        <f>TRIM('Vložení dat'!J1113)</f>
        <v/>
      </c>
      <c r="F1115" s="13" t="str">
        <f>TRIM('Vložení dat'!H1113)</f>
        <v/>
      </c>
      <c r="G1115" s="13" t="str">
        <f>TRIM('Vložení dat'!G1113)</f>
        <v/>
      </c>
      <c r="H1115" s="13" t="str">
        <f>TRIM('Vložení dat'!E1113)</f>
        <v/>
      </c>
      <c r="I1115" s="13" t="str">
        <f>TRIM('Vložení dat'!B1113)</f>
        <v/>
      </c>
      <c r="J1115" s="13" t="str">
        <f>IF(AND(OR(A1115="Vyt",A1115="VODA"),'Vložení dat'!O1113=0),"OK",IF(AND(OR(A1115="Vyt",A1115="VODA"),'Vložení dat'!O1113&lt;&gt;0),CONCATENATE("CHYBA - ",'Vložení dat'!O1113),""))</f>
        <v/>
      </c>
      <c r="K1115" s="13" t="str">
        <f>IF(A1115="Vyt",'Vložení dat'!R1113,IF(A1115="VODA",VALUE(TRIM(LEFT(REPLACE('Vložení dat'!T1113,FIND(".",'Vložení dat'!T1113,1),1,","),8))),""))</f>
        <v/>
      </c>
      <c r="L1115" s="16" t="str">
        <f>IF(A1115="Vyt",TRIM('Vložení dat'!S1113),IF(A1115="VODA",VALUE(TRIM(LEFT(REPLACE('Vložení dat'!R1113,FIND(".",'Vložení dat'!R1113,1),1,","),8))),""))</f>
        <v/>
      </c>
      <c r="M1115" s="16" t="str">
        <f>IF(A1115="Vyt",RIGHT('Vložení dat'!P1113,11),IF(A1115="VODA",VALUE(TRIM(LEFT(REPLACE('Vložení dat'!S1113,FIND(".",'Vložení dat'!S1113,1),1,","),8))),""))</f>
        <v/>
      </c>
      <c r="N1115" s="12" t="str">
        <f>IF(A1115="Vyt",TRIM('Vložení dat'!V1113),"")</f>
        <v/>
      </c>
      <c r="O1115" s="17" t="str">
        <f>IF(A1115="Vyt",TRIM(LEFT('Vložení dat'!W1113,9)),IF(A1115="VODA",TRIM(CONCATENATE(LEFT('Vložení dat'!U1113,3),".",MID('Vložení dat'!U1113,5,2),".",MID('Vložení dat'!U1113,8,2))),""))</f>
        <v/>
      </c>
      <c r="P1115" s="18" t="str">
        <f>IF($A1115="Vyt",'Vložení dat'!X1113,IF($A1115="VODA",VALUE(LEFT(TRIM(REPLACE('Vložení dat'!V1113,FIND(".",'Vložení dat'!V1113,1),1,",")),7)),""))</f>
        <v/>
      </c>
      <c r="Q1115" s="18" t="str">
        <f>IF($A1115="Vyt",'Vložení dat'!Y1113,IF($A1115="VODA",VALUE(LEFT(TRIM(REPLACE('Vložení dat'!W1113,FIND(".",'Vložení dat'!W1113,1),1,",")),7)),""))</f>
        <v/>
      </c>
      <c r="R1115" s="18" t="str">
        <f>IF($A1115="Vyt",'Vložení dat'!Z1113,IF($A1115="VODA",VALUE(LEFT(TRIM(REPLACE('Vložení dat'!X1113,FIND(".",'Vložení dat'!X1113,1),1,",")),7)),""))</f>
        <v/>
      </c>
      <c r="S1115" s="18" t="str">
        <f>IF($A1115="Vyt",'Vložení dat'!AA1113,IF($A1115="VODA",VALUE(LEFT(TRIM(REPLACE('Vložení dat'!Y1113,FIND(".",'Vložení dat'!Y1113,1),1,",")),7)),""))</f>
        <v/>
      </c>
      <c r="T1115" s="18" t="str">
        <f>IF($A1115="Vyt",'Vložení dat'!AB1113,IF($A1115="VODA",VALUE(LEFT(TRIM(REPLACE('Vložení dat'!Z1113,FIND(".",'Vložení dat'!Z1113,1),1,",")),7)),""))</f>
        <v/>
      </c>
      <c r="U1115" s="18" t="str">
        <f>IF($A1115="Vyt",'Vložení dat'!AC1113,IF($A1115="VODA",VALUE(LEFT(TRIM(REPLACE('Vložení dat'!AA1113,FIND(".",'Vložení dat'!AA1113,1),1,",")),7)),""))</f>
        <v/>
      </c>
      <c r="V1115" s="18" t="str">
        <f>IF($A1115="Vyt",'Vložení dat'!AD1113,IF($A1115="VODA",VALUE(LEFT(TRIM(REPLACE('Vložení dat'!AB1113,FIND(".",'Vložení dat'!AB1113,1),1,",")),7)),""))</f>
        <v/>
      </c>
      <c r="W1115" s="18" t="str">
        <f>IF($A1115="Vyt",'Vložení dat'!AE1113,IF($A1115="VODA",VALUE(LEFT(TRIM(REPLACE('Vložení dat'!AC1113,FIND(".",'Vložení dat'!AC1113,1),1,",")),7)),""))</f>
        <v/>
      </c>
      <c r="X1115" s="18" t="str">
        <f>IF($A1115="Vyt",'Vložení dat'!AF1113,IF($A1115="VODA",VALUE(LEFT(TRIM(REPLACE('Vložení dat'!AD1113,FIND(".",'Vložení dat'!AD1113,1),1,",")),7)),""))</f>
        <v/>
      </c>
      <c r="Y1115" s="18" t="str">
        <f>IF($A1115="Vyt",'Vložení dat'!AG1113,IF($A1115="VODA",VALUE(LEFT(TRIM(REPLACE('Vložení dat'!AE1113,FIND(".",'Vložení dat'!AE1113,1),1,",")),7)),""))</f>
        <v/>
      </c>
      <c r="Z1115" s="18" t="str">
        <f>IF($A1115="Vyt",'Vložení dat'!AH1113,IF($A1115="VODA",VALUE(LEFT(TRIM(REPLACE('Vložení dat'!AF1113,FIND(".",'Vložení dat'!AF1113,1),1,",")),7)),""))</f>
        <v/>
      </c>
      <c r="AA1115" s="18" t="str">
        <f>IF($A1115="Vyt",'Vložení dat'!AI1113,IF($A1115="VODA",VALUE(LEFT(TRIM(REPLACE('Vložení dat'!AG1113,FIND(".",'Vložení dat'!AG1113,1),1,",")),7)),""))</f>
        <v/>
      </c>
      <c r="AB1115" s="18" t="str">
        <f>IF(A1115="Vyt",TRIM(LEFT('Vložení dat'!AY1113,9)),IF(A1115="VODA",TRIM(LEFT('Vložení dat'!BB1113,9)),""))</f>
        <v/>
      </c>
      <c r="AC1115" s="18" t="str">
        <f>IF(A1115="Vyt",TRIM(LEFT('Vložení dat'!AW1113,7)),"")</f>
        <v/>
      </c>
      <c r="AD1115" s="18" t="str">
        <f>IF(A1115="Vyt",VALUE(REPLACE(TRIM(LEFT('Vložení dat'!BA1113,4)),FIND(".",TRIM(LEFT('Vložení dat'!BA1113,4)),1),1,",")),IF(A1115="VODA",VALUE(REPLACE(TRIM(LEFT('Vložení dat'!BC1113,4)),FIND(".",TRIM(LEFT('Vložení dat'!BC1113,4)),1),1,",")),""))</f>
        <v/>
      </c>
      <c r="AE1115" s="12" t="str">
        <f>IF($A1115="Vyt",TRIM(LEFT(REPLACE('Vložení dat'!T1113,FIND(".",'Vložení dat'!T1113,1),1,","),5)),"")</f>
        <v/>
      </c>
      <c r="AF1115" s="12" t="str">
        <f>IF($A1115="Vyt",TRIM(LEFT(REPLACE('Vložení dat'!U1113,FIND(".",'Vložení dat'!U1113,1),1,","),5)),"")</f>
        <v/>
      </c>
      <c r="AG1115" s="13" t="str">
        <f>IF(A1115="Vyt",LEFT(REPLACE('Vložení dat'!AT1113,FIND(".",'Vložení dat'!AT1113,1),1,","),5)-LEFT(REPLACE('Vložení dat'!AU1113,FIND(".",'Vložení dat'!AU1113,1),1,","),5)," ")</f>
        <v xml:space="preserve"> </v>
      </c>
      <c r="AH1115" s="13" t="str">
        <f>IF(A1115="Vyt",LEFT(REPLACE('Vložení dat'!T1113,FIND(".",'Vložení dat'!T1113,1),1,","),5)-LEFT(REPLACE('Vložení dat'!U1113,FIND(".",'Vložení dat'!U1113,1),1,","),5),"")</f>
        <v/>
      </c>
      <c r="AI1115" t="str">
        <f>IF(A1115="Vyt"," ",IF(A1115="VODA",LEFT('Vložení dat'!AU1113,12),""))</f>
        <v/>
      </c>
      <c r="AJ1115" t="str">
        <f>IF(A1115="Vyt","",IF(A1115="VODA",LEFT('Vložení dat'!AV1113,12),""))</f>
        <v/>
      </c>
    </row>
    <row r="1116" spans="1:36" x14ac:dyDescent="0.3">
      <c r="A1116" s="13" t="str">
        <f>IF(OR('Vložení dat'!C1114=" VIP4RTN010 ",'Vložení dat'!C1114=" RED4RITN050.c10_001 "),"Vyt",IF(OR('Vložení dat'!C1114=" RED4WM050 ",'Vložení dat'!C1114=" RED4WM010 ",ISNUMBER(SEARCH("ECM4WM020.v20",'Vložení dat'!C1114,1))),"VODA",IF(ISBLANK('Vložení dat'!C1114),"",'Vložení dat'!C1114)))</f>
        <v/>
      </c>
      <c r="B1116" s="13" t="str">
        <f>TRIM('Vložení dat'!N1114)</f>
        <v/>
      </c>
      <c r="C1116" s="16" t="str">
        <f>TRIM('Vložení dat'!K1114)</f>
        <v/>
      </c>
      <c r="D1116" s="13" t="str">
        <f>TRIM('Vložení dat'!L1114)</f>
        <v/>
      </c>
      <c r="E1116" s="13" t="str">
        <f>TRIM('Vložení dat'!J1114)</f>
        <v/>
      </c>
      <c r="F1116" s="13" t="str">
        <f>TRIM('Vložení dat'!H1114)</f>
        <v/>
      </c>
      <c r="G1116" s="13" t="str">
        <f>TRIM('Vložení dat'!G1114)</f>
        <v/>
      </c>
      <c r="H1116" s="13" t="str">
        <f>TRIM('Vložení dat'!E1114)</f>
        <v/>
      </c>
      <c r="I1116" s="13" t="str">
        <f>TRIM('Vložení dat'!B1114)</f>
        <v/>
      </c>
      <c r="J1116" s="13" t="str">
        <f>IF(AND(OR(A1116="Vyt",A1116="VODA"),'Vložení dat'!O1114=0),"OK",IF(AND(OR(A1116="Vyt",A1116="VODA"),'Vložení dat'!O1114&lt;&gt;0),CONCATENATE("CHYBA - ",'Vložení dat'!O1114),""))</f>
        <v/>
      </c>
      <c r="K1116" s="13" t="str">
        <f>IF(A1116="Vyt",'Vložení dat'!R1114,IF(A1116="VODA",VALUE(TRIM(LEFT(REPLACE('Vložení dat'!T1114,FIND(".",'Vložení dat'!T1114,1),1,","),8))),""))</f>
        <v/>
      </c>
      <c r="L1116" s="16" t="str">
        <f>IF(A1116="Vyt",TRIM('Vložení dat'!S1114),IF(A1116="VODA",VALUE(TRIM(LEFT(REPLACE('Vložení dat'!R1114,FIND(".",'Vložení dat'!R1114,1),1,","),8))),""))</f>
        <v/>
      </c>
      <c r="M1116" s="16" t="str">
        <f>IF(A1116="Vyt",RIGHT('Vložení dat'!P1114,11),IF(A1116="VODA",VALUE(TRIM(LEFT(REPLACE('Vložení dat'!S1114,FIND(".",'Vložení dat'!S1114,1),1,","),8))),""))</f>
        <v/>
      </c>
      <c r="N1116" s="12" t="str">
        <f>IF(A1116="Vyt",TRIM('Vložení dat'!V1114),"")</f>
        <v/>
      </c>
      <c r="O1116" s="17" t="str">
        <f>IF(A1116="Vyt",TRIM(LEFT('Vložení dat'!W1114,9)),IF(A1116="VODA",TRIM(CONCATENATE(LEFT('Vložení dat'!U1114,3),".",MID('Vložení dat'!U1114,5,2),".",MID('Vložení dat'!U1114,8,2))),""))</f>
        <v/>
      </c>
      <c r="P1116" s="18" t="str">
        <f>IF($A1116="Vyt",'Vložení dat'!X1114,IF($A1116="VODA",VALUE(LEFT(TRIM(REPLACE('Vložení dat'!V1114,FIND(".",'Vložení dat'!V1114,1),1,",")),7)),""))</f>
        <v/>
      </c>
      <c r="Q1116" s="18" t="str">
        <f>IF($A1116="Vyt",'Vložení dat'!Y1114,IF($A1116="VODA",VALUE(LEFT(TRIM(REPLACE('Vložení dat'!W1114,FIND(".",'Vložení dat'!W1114,1),1,",")),7)),""))</f>
        <v/>
      </c>
      <c r="R1116" s="18" t="str">
        <f>IF($A1116="Vyt",'Vložení dat'!Z1114,IF($A1116="VODA",VALUE(LEFT(TRIM(REPLACE('Vložení dat'!X1114,FIND(".",'Vložení dat'!X1114,1),1,",")),7)),""))</f>
        <v/>
      </c>
      <c r="S1116" s="18" t="str">
        <f>IF($A1116="Vyt",'Vložení dat'!AA1114,IF($A1116="VODA",VALUE(LEFT(TRIM(REPLACE('Vložení dat'!Y1114,FIND(".",'Vložení dat'!Y1114,1),1,",")),7)),""))</f>
        <v/>
      </c>
      <c r="T1116" s="18" t="str">
        <f>IF($A1116="Vyt",'Vložení dat'!AB1114,IF($A1116="VODA",VALUE(LEFT(TRIM(REPLACE('Vložení dat'!Z1114,FIND(".",'Vložení dat'!Z1114,1),1,",")),7)),""))</f>
        <v/>
      </c>
      <c r="U1116" s="18" t="str">
        <f>IF($A1116="Vyt",'Vložení dat'!AC1114,IF($A1116="VODA",VALUE(LEFT(TRIM(REPLACE('Vložení dat'!AA1114,FIND(".",'Vložení dat'!AA1114,1),1,",")),7)),""))</f>
        <v/>
      </c>
      <c r="V1116" s="18" t="str">
        <f>IF($A1116="Vyt",'Vložení dat'!AD1114,IF($A1116="VODA",VALUE(LEFT(TRIM(REPLACE('Vložení dat'!AB1114,FIND(".",'Vložení dat'!AB1114,1),1,",")),7)),""))</f>
        <v/>
      </c>
      <c r="W1116" s="18" t="str">
        <f>IF($A1116="Vyt",'Vložení dat'!AE1114,IF($A1116="VODA",VALUE(LEFT(TRIM(REPLACE('Vložení dat'!AC1114,FIND(".",'Vložení dat'!AC1114,1),1,",")),7)),""))</f>
        <v/>
      </c>
      <c r="X1116" s="18" t="str">
        <f>IF($A1116="Vyt",'Vložení dat'!AF1114,IF($A1116="VODA",VALUE(LEFT(TRIM(REPLACE('Vložení dat'!AD1114,FIND(".",'Vložení dat'!AD1114,1),1,",")),7)),""))</f>
        <v/>
      </c>
      <c r="Y1116" s="18" t="str">
        <f>IF($A1116="Vyt",'Vložení dat'!AG1114,IF($A1116="VODA",VALUE(LEFT(TRIM(REPLACE('Vložení dat'!AE1114,FIND(".",'Vložení dat'!AE1114,1),1,",")),7)),""))</f>
        <v/>
      </c>
      <c r="Z1116" s="18" t="str">
        <f>IF($A1116="Vyt",'Vložení dat'!AH1114,IF($A1116="VODA",VALUE(LEFT(TRIM(REPLACE('Vložení dat'!AF1114,FIND(".",'Vložení dat'!AF1114,1),1,",")),7)),""))</f>
        <v/>
      </c>
      <c r="AA1116" s="18" t="str">
        <f>IF($A1116="Vyt",'Vložení dat'!AI1114,IF($A1116="VODA",VALUE(LEFT(TRIM(REPLACE('Vložení dat'!AG1114,FIND(".",'Vložení dat'!AG1114,1),1,",")),7)),""))</f>
        <v/>
      </c>
      <c r="AB1116" s="18" t="str">
        <f>IF(A1116="Vyt",TRIM(LEFT('Vložení dat'!AY1114,9)),IF(A1116="VODA",TRIM(LEFT('Vložení dat'!BB1114,9)),""))</f>
        <v/>
      </c>
      <c r="AC1116" s="18" t="str">
        <f>IF(A1116="Vyt",TRIM(LEFT('Vložení dat'!AW1114,7)),"")</f>
        <v/>
      </c>
      <c r="AD1116" s="18" t="str">
        <f>IF(A1116="Vyt",VALUE(REPLACE(TRIM(LEFT('Vložení dat'!BA1114,4)),FIND(".",TRIM(LEFT('Vložení dat'!BA1114,4)),1),1,",")),IF(A1116="VODA",VALUE(REPLACE(TRIM(LEFT('Vložení dat'!BC1114,4)),FIND(".",TRIM(LEFT('Vložení dat'!BC1114,4)),1),1,",")),""))</f>
        <v/>
      </c>
      <c r="AE1116" s="12" t="str">
        <f>IF($A1116="Vyt",TRIM(LEFT(REPLACE('Vložení dat'!T1114,FIND(".",'Vložení dat'!T1114,1),1,","),5)),"")</f>
        <v/>
      </c>
      <c r="AF1116" s="12" t="str">
        <f>IF($A1116="Vyt",TRIM(LEFT(REPLACE('Vložení dat'!U1114,FIND(".",'Vložení dat'!U1114,1),1,","),5)),"")</f>
        <v/>
      </c>
      <c r="AG1116" s="13" t="str">
        <f>IF(A1116="Vyt",LEFT(REPLACE('Vložení dat'!AT1114,FIND(".",'Vložení dat'!AT1114,1),1,","),5)-LEFT(REPLACE('Vložení dat'!AU1114,FIND(".",'Vložení dat'!AU1114,1),1,","),5)," ")</f>
        <v xml:space="preserve"> </v>
      </c>
      <c r="AH1116" s="13" t="str">
        <f>IF(A1116="Vyt",LEFT(REPLACE('Vložení dat'!T1114,FIND(".",'Vložení dat'!T1114,1),1,","),5)-LEFT(REPLACE('Vložení dat'!U1114,FIND(".",'Vložení dat'!U1114,1),1,","),5),"")</f>
        <v/>
      </c>
      <c r="AI1116" t="str">
        <f>IF(A1116="Vyt"," ",IF(A1116="VODA",LEFT('Vložení dat'!AU1114,12),""))</f>
        <v/>
      </c>
      <c r="AJ1116" t="str">
        <f>IF(A1116="Vyt","",IF(A1116="VODA",LEFT('Vložení dat'!AV1114,12),""))</f>
        <v/>
      </c>
    </row>
    <row r="1117" spans="1:36" x14ac:dyDescent="0.3">
      <c r="A1117" s="13" t="str">
        <f>IF(OR('Vložení dat'!C1115=" VIP4RTN010 ",'Vložení dat'!C1115=" RED4RITN050.c10_001 "),"Vyt",IF(OR('Vložení dat'!C1115=" RED4WM050 ",'Vložení dat'!C1115=" RED4WM010 ",ISNUMBER(SEARCH("ECM4WM020.v20",'Vložení dat'!C1115,1))),"VODA",IF(ISBLANK('Vložení dat'!C1115),"",'Vložení dat'!C1115)))</f>
        <v/>
      </c>
      <c r="B1117" s="13" t="str">
        <f>TRIM('Vložení dat'!N1115)</f>
        <v/>
      </c>
      <c r="C1117" s="16" t="str">
        <f>TRIM('Vložení dat'!K1115)</f>
        <v/>
      </c>
      <c r="D1117" s="13" t="str">
        <f>TRIM('Vložení dat'!L1115)</f>
        <v/>
      </c>
      <c r="E1117" s="13" t="str">
        <f>TRIM('Vložení dat'!J1115)</f>
        <v/>
      </c>
      <c r="F1117" s="13" t="str">
        <f>TRIM('Vložení dat'!H1115)</f>
        <v/>
      </c>
      <c r="G1117" s="13" t="str">
        <f>TRIM('Vložení dat'!G1115)</f>
        <v/>
      </c>
      <c r="H1117" s="13" t="str">
        <f>TRIM('Vložení dat'!E1115)</f>
        <v/>
      </c>
      <c r="I1117" s="13" t="str">
        <f>TRIM('Vložení dat'!B1115)</f>
        <v/>
      </c>
      <c r="J1117" s="13" t="str">
        <f>IF(AND(OR(A1117="Vyt",A1117="VODA"),'Vložení dat'!O1115=0),"OK",IF(AND(OR(A1117="Vyt",A1117="VODA"),'Vložení dat'!O1115&lt;&gt;0),CONCATENATE("CHYBA - ",'Vložení dat'!O1115),""))</f>
        <v/>
      </c>
      <c r="K1117" s="13" t="str">
        <f>IF(A1117="Vyt",'Vložení dat'!R1115,IF(A1117="VODA",VALUE(TRIM(LEFT(REPLACE('Vložení dat'!T1115,FIND(".",'Vložení dat'!T1115,1),1,","),8))),""))</f>
        <v/>
      </c>
      <c r="L1117" s="16" t="str">
        <f>IF(A1117="Vyt",TRIM('Vložení dat'!S1115),IF(A1117="VODA",VALUE(TRIM(LEFT(REPLACE('Vložení dat'!R1115,FIND(".",'Vložení dat'!R1115,1),1,","),8))),""))</f>
        <v/>
      </c>
      <c r="M1117" s="16" t="str">
        <f>IF(A1117="Vyt",RIGHT('Vložení dat'!P1115,11),IF(A1117="VODA",VALUE(TRIM(LEFT(REPLACE('Vložení dat'!S1115,FIND(".",'Vložení dat'!S1115,1),1,","),8))),""))</f>
        <v/>
      </c>
      <c r="N1117" s="12" t="str">
        <f>IF(A1117="Vyt",TRIM('Vložení dat'!V1115),"")</f>
        <v/>
      </c>
      <c r="O1117" s="17" t="str">
        <f>IF(A1117="Vyt",TRIM(LEFT('Vložení dat'!W1115,9)),IF(A1117="VODA",TRIM(CONCATENATE(LEFT('Vložení dat'!U1115,3),".",MID('Vložení dat'!U1115,5,2),".",MID('Vložení dat'!U1115,8,2))),""))</f>
        <v/>
      </c>
      <c r="P1117" s="18" t="str">
        <f>IF($A1117="Vyt",'Vložení dat'!X1115,IF($A1117="VODA",VALUE(LEFT(TRIM(REPLACE('Vložení dat'!V1115,FIND(".",'Vložení dat'!V1115,1),1,",")),7)),""))</f>
        <v/>
      </c>
      <c r="Q1117" s="18" t="str">
        <f>IF($A1117="Vyt",'Vložení dat'!Y1115,IF($A1117="VODA",VALUE(LEFT(TRIM(REPLACE('Vložení dat'!W1115,FIND(".",'Vložení dat'!W1115,1),1,",")),7)),""))</f>
        <v/>
      </c>
      <c r="R1117" s="18" t="str">
        <f>IF($A1117="Vyt",'Vložení dat'!Z1115,IF($A1117="VODA",VALUE(LEFT(TRIM(REPLACE('Vložení dat'!X1115,FIND(".",'Vložení dat'!X1115,1),1,",")),7)),""))</f>
        <v/>
      </c>
      <c r="S1117" s="18" t="str">
        <f>IF($A1117="Vyt",'Vložení dat'!AA1115,IF($A1117="VODA",VALUE(LEFT(TRIM(REPLACE('Vložení dat'!Y1115,FIND(".",'Vložení dat'!Y1115,1),1,",")),7)),""))</f>
        <v/>
      </c>
      <c r="T1117" s="18" t="str">
        <f>IF($A1117="Vyt",'Vložení dat'!AB1115,IF($A1117="VODA",VALUE(LEFT(TRIM(REPLACE('Vložení dat'!Z1115,FIND(".",'Vložení dat'!Z1115,1),1,",")),7)),""))</f>
        <v/>
      </c>
      <c r="U1117" s="18" t="str">
        <f>IF($A1117="Vyt",'Vložení dat'!AC1115,IF($A1117="VODA",VALUE(LEFT(TRIM(REPLACE('Vložení dat'!AA1115,FIND(".",'Vložení dat'!AA1115,1),1,",")),7)),""))</f>
        <v/>
      </c>
      <c r="V1117" s="18" t="str">
        <f>IF($A1117="Vyt",'Vložení dat'!AD1115,IF($A1117="VODA",VALUE(LEFT(TRIM(REPLACE('Vložení dat'!AB1115,FIND(".",'Vložení dat'!AB1115,1),1,",")),7)),""))</f>
        <v/>
      </c>
      <c r="W1117" s="18" t="str">
        <f>IF($A1117="Vyt",'Vložení dat'!AE1115,IF($A1117="VODA",VALUE(LEFT(TRIM(REPLACE('Vložení dat'!AC1115,FIND(".",'Vložení dat'!AC1115,1),1,",")),7)),""))</f>
        <v/>
      </c>
      <c r="X1117" s="18" t="str">
        <f>IF($A1117="Vyt",'Vložení dat'!AF1115,IF($A1117="VODA",VALUE(LEFT(TRIM(REPLACE('Vložení dat'!AD1115,FIND(".",'Vložení dat'!AD1115,1),1,",")),7)),""))</f>
        <v/>
      </c>
      <c r="Y1117" s="18" t="str">
        <f>IF($A1117="Vyt",'Vložení dat'!AG1115,IF($A1117="VODA",VALUE(LEFT(TRIM(REPLACE('Vložení dat'!AE1115,FIND(".",'Vložení dat'!AE1115,1),1,",")),7)),""))</f>
        <v/>
      </c>
      <c r="Z1117" s="18" t="str">
        <f>IF($A1117="Vyt",'Vložení dat'!AH1115,IF($A1117="VODA",VALUE(LEFT(TRIM(REPLACE('Vložení dat'!AF1115,FIND(".",'Vložení dat'!AF1115,1),1,",")),7)),""))</f>
        <v/>
      </c>
      <c r="AA1117" s="18" t="str">
        <f>IF($A1117="Vyt",'Vložení dat'!AI1115,IF($A1117="VODA",VALUE(LEFT(TRIM(REPLACE('Vložení dat'!AG1115,FIND(".",'Vložení dat'!AG1115,1),1,",")),7)),""))</f>
        <v/>
      </c>
      <c r="AB1117" s="18" t="str">
        <f>IF(A1117="Vyt",TRIM(LEFT('Vložení dat'!AY1115,9)),IF(A1117="VODA",TRIM(LEFT('Vložení dat'!BB1115,9)),""))</f>
        <v/>
      </c>
      <c r="AC1117" s="18" t="str">
        <f>IF(A1117="Vyt",TRIM(LEFT('Vložení dat'!AW1115,7)),"")</f>
        <v/>
      </c>
      <c r="AD1117" s="18" t="str">
        <f>IF(A1117="Vyt",VALUE(REPLACE(TRIM(LEFT('Vložení dat'!BA1115,4)),FIND(".",TRIM(LEFT('Vložení dat'!BA1115,4)),1),1,",")),IF(A1117="VODA",VALUE(REPLACE(TRIM(LEFT('Vložení dat'!BC1115,4)),FIND(".",TRIM(LEFT('Vložení dat'!BC1115,4)),1),1,",")),""))</f>
        <v/>
      </c>
      <c r="AE1117" s="12" t="str">
        <f>IF($A1117="Vyt",TRIM(LEFT(REPLACE('Vložení dat'!T1115,FIND(".",'Vložení dat'!T1115,1),1,","),5)),"")</f>
        <v/>
      </c>
      <c r="AF1117" s="12" t="str">
        <f>IF($A1117="Vyt",TRIM(LEFT(REPLACE('Vložení dat'!U1115,FIND(".",'Vložení dat'!U1115,1),1,","),5)),"")</f>
        <v/>
      </c>
      <c r="AG1117" s="13" t="str">
        <f>IF(A1117="Vyt",LEFT(REPLACE('Vložení dat'!AT1115,FIND(".",'Vložení dat'!AT1115,1),1,","),5)-LEFT(REPLACE('Vložení dat'!AU1115,FIND(".",'Vložení dat'!AU1115,1),1,","),5)," ")</f>
        <v xml:space="preserve"> </v>
      </c>
      <c r="AH1117" s="13" t="str">
        <f>IF(A1117="Vyt",LEFT(REPLACE('Vložení dat'!T1115,FIND(".",'Vložení dat'!T1115,1),1,","),5)-LEFT(REPLACE('Vložení dat'!U1115,FIND(".",'Vložení dat'!U1115,1),1,","),5),"")</f>
        <v/>
      </c>
      <c r="AI1117" t="str">
        <f>IF(A1117="Vyt"," ",IF(A1117="VODA",LEFT('Vložení dat'!AU1115,12),""))</f>
        <v/>
      </c>
      <c r="AJ1117" t="str">
        <f>IF(A1117="Vyt","",IF(A1117="VODA",LEFT('Vložení dat'!AV1115,12),""))</f>
        <v/>
      </c>
    </row>
    <row r="1118" spans="1:36" x14ac:dyDescent="0.3">
      <c r="A1118" s="13" t="str">
        <f>IF(OR('Vložení dat'!C1116=" VIP4RTN010 ",'Vložení dat'!C1116=" RED4RITN050.c10_001 "),"Vyt",IF(OR('Vložení dat'!C1116=" RED4WM050 ",'Vložení dat'!C1116=" RED4WM010 ",ISNUMBER(SEARCH("ECM4WM020.v20",'Vložení dat'!C1116,1))),"VODA",IF(ISBLANK('Vložení dat'!C1116),"",'Vložení dat'!C1116)))</f>
        <v/>
      </c>
      <c r="B1118" s="13" t="str">
        <f>TRIM('Vložení dat'!N1116)</f>
        <v/>
      </c>
      <c r="C1118" s="16" t="str">
        <f>TRIM('Vložení dat'!K1116)</f>
        <v/>
      </c>
      <c r="D1118" s="13" t="str">
        <f>TRIM('Vložení dat'!L1116)</f>
        <v/>
      </c>
      <c r="E1118" s="13" t="str">
        <f>TRIM('Vložení dat'!J1116)</f>
        <v/>
      </c>
      <c r="F1118" s="13" t="str">
        <f>TRIM('Vložení dat'!H1116)</f>
        <v/>
      </c>
      <c r="G1118" s="13" t="str">
        <f>TRIM('Vložení dat'!G1116)</f>
        <v/>
      </c>
      <c r="H1118" s="13" t="str">
        <f>TRIM('Vložení dat'!E1116)</f>
        <v/>
      </c>
      <c r="I1118" s="13" t="str">
        <f>TRIM('Vložení dat'!B1116)</f>
        <v/>
      </c>
      <c r="J1118" s="13" t="str">
        <f>IF(AND(OR(A1118="Vyt",A1118="VODA"),'Vložení dat'!O1116=0),"OK",IF(AND(OR(A1118="Vyt",A1118="VODA"),'Vložení dat'!O1116&lt;&gt;0),CONCATENATE("CHYBA - ",'Vložení dat'!O1116),""))</f>
        <v/>
      </c>
      <c r="K1118" s="13" t="str">
        <f>IF(A1118="Vyt",'Vložení dat'!R1116,IF(A1118="VODA",VALUE(TRIM(LEFT(REPLACE('Vložení dat'!T1116,FIND(".",'Vložení dat'!T1116,1),1,","),8))),""))</f>
        <v/>
      </c>
      <c r="L1118" s="16" t="str">
        <f>IF(A1118="Vyt",TRIM('Vložení dat'!S1116),IF(A1118="VODA",VALUE(TRIM(LEFT(REPLACE('Vložení dat'!R1116,FIND(".",'Vložení dat'!R1116,1),1,","),8))),""))</f>
        <v/>
      </c>
      <c r="M1118" s="16" t="str">
        <f>IF(A1118="Vyt",RIGHT('Vložení dat'!P1116,11),IF(A1118="VODA",VALUE(TRIM(LEFT(REPLACE('Vložení dat'!S1116,FIND(".",'Vložení dat'!S1116,1),1,","),8))),""))</f>
        <v/>
      </c>
      <c r="N1118" s="12" t="str">
        <f>IF(A1118="Vyt",TRIM('Vložení dat'!V1116),"")</f>
        <v/>
      </c>
      <c r="O1118" s="17" t="str">
        <f>IF(A1118="Vyt",TRIM(LEFT('Vložení dat'!W1116,9)),IF(A1118="VODA",TRIM(CONCATENATE(LEFT('Vložení dat'!U1116,3),".",MID('Vložení dat'!U1116,5,2),".",MID('Vložení dat'!U1116,8,2))),""))</f>
        <v/>
      </c>
      <c r="P1118" s="18" t="str">
        <f>IF($A1118="Vyt",'Vložení dat'!X1116,IF($A1118="VODA",VALUE(LEFT(TRIM(REPLACE('Vložení dat'!V1116,FIND(".",'Vložení dat'!V1116,1),1,",")),7)),""))</f>
        <v/>
      </c>
      <c r="Q1118" s="18" t="str">
        <f>IF($A1118="Vyt",'Vložení dat'!Y1116,IF($A1118="VODA",VALUE(LEFT(TRIM(REPLACE('Vložení dat'!W1116,FIND(".",'Vložení dat'!W1116,1),1,",")),7)),""))</f>
        <v/>
      </c>
      <c r="R1118" s="18" t="str">
        <f>IF($A1118="Vyt",'Vložení dat'!Z1116,IF($A1118="VODA",VALUE(LEFT(TRIM(REPLACE('Vložení dat'!X1116,FIND(".",'Vložení dat'!X1116,1),1,",")),7)),""))</f>
        <v/>
      </c>
      <c r="S1118" s="18" t="str">
        <f>IF($A1118="Vyt",'Vložení dat'!AA1116,IF($A1118="VODA",VALUE(LEFT(TRIM(REPLACE('Vložení dat'!Y1116,FIND(".",'Vložení dat'!Y1116,1),1,",")),7)),""))</f>
        <v/>
      </c>
      <c r="T1118" s="18" t="str">
        <f>IF($A1118="Vyt",'Vložení dat'!AB1116,IF($A1118="VODA",VALUE(LEFT(TRIM(REPLACE('Vložení dat'!Z1116,FIND(".",'Vložení dat'!Z1116,1),1,",")),7)),""))</f>
        <v/>
      </c>
      <c r="U1118" s="18" t="str">
        <f>IF($A1118="Vyt",'Vložení dat'!AC1116,IF($A1118="VODA",VALUE(LEFT(TRIM(REPLACE('Vložení dat'!AA1116,FIND(".",'Vložení dat'!AA1116,1),1,",")),7)),""))</f>
        <v/>
      </c>
      <c r="V1118" s="18" t="str">
        <f>IF($A1118="Vyt",'Vložení dat'!AD1116,IF($A1118="VODA",VALUE(LEFT(TRIM(REPLACE('Vložení dat'!AB1116,FIND(".",'Vložení dat'!AB1116,1),1,",")),7)),""))</f>
        <v/>
      </c>
      <c r="W1118" s="18" t="str">
        <f>IF($A1118="Vyt",'Vložení dat'!AE1116,IF($A1118="VODA",VALUE(LEFT(TRIM(REPLACE('Vložení dat'!AC1116,FIND(".",'Vložení dat'!AC1116,1),1,",")),7)),""))</f>
        <v/>
      </c>
      <c r="X1118" s="18" t="str">
        <f>IF($A1118="Vyt",'Vložení dat'!AF1116,IF($A1118="VODA",VALUE(LEFT(TRIM(REPLACE('Vložení dat'!AD1116,FIND(".",'Vložení dat'!AD1116,1),1,",")),7)),""))</f>
        <v/>
      </c>
      <c r="Y1118" s="18" t="str">
        <f>IF($A1118="Vyt",'Vložení dat'!AG1116,IF($A1118="VODA",VALUE(LEFT(TRIM(REPLACE('Vložení dat'!AE1116,FIND(".",'Vložení dat'!AE1116,1),1,",")),7)),""))</f>
        <v/>
      </c>
      <c r="Z1118" s="18" t="str">
        <f>IF($A1118="Vyt",'Vložení dat'!AH1116,IF($A1118="VODA",VALUE(LEFT(TRIM(REPLACE('Vložení dat'!AF1116,FIND(".",'Vložení dat'!AF1116,1),1,",")),7)),""))</f>
        <v/>
      </c>
      <c r="AA1118" s="18" t="str">
        <f>IF($A1118="Vyt",'Vložení dat'!AI1116,IF($A1118="VODA",VALUE(LEFT(TRIM(REPLACE('Vložení dat'!AG1116,FIND(".",'Vložení dat'!AG1116,1),1,",")),7)),""))</f>
        <v/>
      </c>
      <c r="AB1118" s="18" t="str">
        <f>IF(A1118="Vyt",TRIM(LEFT('Vložení dat'!AY1116,9)),IF(A1118="VODA",TRIM(LEFT('Vložení dat'!BB1116,9)),""))</f>
        <v/>
      </c>
      <c r="AC1118" s="18" t="str">
        <f>IF(A1118="Vyt",TRIM(LEFT('Vložení dat'!AW1116,7)),"")</f>
        <v/>
      </c>
      <c r="AD1118" s="18" t="str">
        <f>IF(A1118="Vyt",VALUE(REPLACE(TRIM(LEFT('Vložení dat'!BA1116,4)),FIND(".",TRIM(LEFT('Vložení dat'!BA1116,4)),1),1,",")),IF(A1118="VODA",VALUE(REPLACE(TRIM(LEFT('Vložení dat'!BC1116,4)),FIND(".",TRIM(LEFT('Vložení dat'!BC1116,4)),1),1,",")),""))</f>
        <v/>
      </c>
      <c r="AE1118" s="12" t="str">
        <f>IF($A1118="Vyt",TRIM(LEFT(REPLACE('Vložení dat'!T1116,FIND(".",'Vložení dat'!T1116,1),1,","),5)),"")</f>
        <v/>
      </c>
      <c r="AF1118" s="12" t="str">
        <f>IF($A1118="Vyt",TRIM(LEFT(REPLACE('Vložení dat'!U1116,FIND(".",'Vložení dat'!U1116,1),1,","),5)),"")</f>
        <v/>
      </c>
      <c r="AG1118" s="13" t="str">
        <f>IF(A1118="Vyt",LEFT(REPLACE('Vložení dat'!AT1116,FIND(".",'Vložení dat'!AT1116,1),1,","),5)-LEFT(REPLACE('Vložení dat'!AU1116,FIND(".",'Vložení dat'!AU1116,1),1,","),5)," ")</f>
        <v xml:space="preserve"> </v>
      </c>
      <c r="AH1118" s="13" t="str">
        <f>IF(A1118="Vyt",LEFT(REPLACE('Vložení dat'!T1116,FIND(".",'Vložení dat'!T1116,1),1,","),5)-LEFT(REPLACE('Vložení dat'!U1116,FIND(".",'Vložení dat'!U1116,1),1,","),5),"")</f>
        <v/>
      </c>
      <c r="AI1118" t="str">
        <f>IF(A1118="Vyt"," ",IF(A1118="VODA",LEFT('Vložení dat'!AU1116,12),""))</f>
        <v/>
      </c>
      <c r="AJ1118" t="str">
        <f>IF(A1118="Vyt","",IF(A1118="VODA",LEFT('Vložení dat'!AV1116,12),""))</f>
        <v/>
      </c>
    </row>
    <row r="1119" spans="1:36" x14ac:dyDescent="0.3">
      <c r="A1119" s="13" t="str">
        <f>IF(OR('Vložení dat'!C1117=" VIP4RTN010 ",'Vložení dat'!C1117=" RED4RITN050.c10_001 "),"Vyt",IF(OR('Vložení dat'!C1117=" RED4WM050 ",'Vložení dat'!C1117=" RED4WM010 ",ISNUMBER(SEARCH("ECM4WM020.v20",'Vložení dat'!C1117,1))),"VODA",IF(ISBLANK('Vložení dat'!C1117),"",'Vložení dat'!C1117)))</f>
        <v/>
      </c>
      <c r="B1119" s="13" t="str">
        <f>TRIM('Vložení dat'!N1117)</f>
        <v/>
      </c>
      <c r="C1119" s="16" t="str">
        <f>TRIM('Vložení dat'!K1117)</f>
        <v/>
      </c>
      <c r="D1119" s="13" t="str">
        <f>TRIM('Vložení dat'!L1117)</f>
        <v/>
      </c>
      <c r="E1119" s="13" t="str">
        <f>TRIM('Vložení dat'!J1117)</f>
        <v/>
      </c>
      <c r="F1119" s="13" t="str">
        <f>TRIM('Vložení dat'!H1117)</f>
        <v/>
      </c>
      <c r="G1119" s="13" t="str">
        <f>TRIM('Vložení dat'!G1117)</f>
        <v/>
      </c>
      <c r="H1119" s="13" t="str">
        <f>TRIM('Vložení dat'!E1117)</f>
        <v/>
      </c>
      <c r="I1119" s="13" t="str">
        <f>TRIM('Vložení dat'!B1117)</f>
        <v/>
      </c>
      <c r="J1119" s="13" t="str">
        <f>IF(AND(OR(A1119="Vyt",A1119="VODA"),'Vložení dat'!O1117=0),"OK",IF(AND(OR(A1119="Vyt",A1119="VODA"),'Vložení dat'!O1117&lt;&gt;0),CONCATENATE("CHYBA - ",'Vložení dat'!O1117),""))</f>
        <v/>
      </c>
      <c r="K1119" s="13" t="str">
        <f>IF(A1119="Vyt",'Vložení dat'!R1117,IF(A1119="VODA",VALUE(TRIM(LEFT(REPLACE('Vložení dat'!T1117,FIND(".",'Vložení dat'!T1117,1),1,","),8))),""))</f>
        <v/>
      </c>
      <c r="L1119" s="16" t="str">
        <f>IF(A1119="Vyt",TRIM('Vložení dat'!S1117),IF(A1119="VODA",VALUE(TRIM(LEFT(REPLACE('Vložení dat'!R1117,FIND(".",'Vložení dat'!R1117,1),1,","),8))),""))</f>
        <v/>
      </c>
      <c r="M1119" s="16" t="str">
        <f>IF(A1119="Vyt",RIGHT('Vložení dat'!P1117,11),IF(A1119="VODA",VALUE(TRIM(LEFT(REPLACE('Vložení dat'!S1117,FIND(".",'Vložení dat'!S1117,1),1,","),8))),""))</f>
        <v/>
      </c>
      <c r="N1119" s="12" t="str">
        <f>IF(A1119="Vyt",TRIM('Vložení dat'!V1117),"")</f>
        <v/>
      </c>
      <c r="O1119" s="17" t="str">
        <f>IF(A1119="Vyt",TRIM(LEFT('Vložení dat'!W1117,9)),IF(A1119="VODA",TRIM(CONCATENATE(LEFT('Vložení dat'!U1117,3),".",MID('Vložení dat'!U1117,5,2),".",MID('Vložení dat'!U1117,8,2))),""))</f>
        <v/>
      </c>
      <c r="P1119" s="18" t="str">
        <f>IF($A1119="Vyt",'Vložení dat'!X1117,IF($A1119="VODA",VALUE(LEFT(TRIM(REPLACE('Vložení dat'!V1117,FIND(".",'Vložení dat'!V1117,1),1,",")),7)),""))</f>
        <v/>
      </c>
      <c r="Q1119" s="18" t="str">
        <f>IF($A1119="Vyt",'Vložení dat'!Y1117,IF($A1119="VODA",VALUE(LEFT(TRIM(REPLACE('Vložení dat'!W1117,FIND(".",'Vložení dat'!W1117,1),1,",")),7)),""))</f>
        <v/>
      </c>
      <c r="R1119" s="18" t="str">
        <f>IF($A1119="Vyt",'Vložení dat'!Z1117,IF($A1119="VODA",VALUE(LEFT(TRIM(REPLACE('Vložení dat'!X1117,FIND(".",'Vložení dat'!X1117,1),1,",")),7)),""))</f>
        <v/>
      </c>
      <c r="S1119" s="18" t="str">
        <f>IF($A1119="Vyt",'Vložení dat'!AA1117,IF($A1119="VODA",VALUE(LEFT(TRIM(REPLACE('Vložení dat'!Y1117,FIND(".",'Vložení dat'!Y1117,1),1,",")),7)),""))</f>
        <v/>
      </c>
      <c r="T1119" s="18" t="str">
        <f>IF($A1119="Vyt",'Vložení dat'!AB1117,IF($A1119="VODA",VALUE(LEFT(TRIM(REPLACE('Vložení dat'!Z1117,FIND(".",'Vložení dat'!Z1117,1),1,",")),7)),""))</f>
        <v/>
      </c>
      <c r="U1119" s="18" t="str">
        <f>IF($A1119="Vyt",'Vložení dat'!AC1117,IF($A1119="VODA",VALUE(LEFT(TRIM(REPLACE('Vložení dat'!AA1117,FIND(".",'Vložení dat'!AA1117,1),1,",")),7)),""))</f>
        <v/>
      </c>
      <c r="V1119" s="18" t="str">
        <f>IF($A1119="Vyt",'Vložení dat'!AD1117,IF($A1119="VODA",VALUE(LEFT(TRIM(REPLACE('Vložení dat'!AB1117,FIND(".",'Vložení dat'!AB1117,1),1,",")),7)),""))</f>
        <v/>
      </c>
      <c r="W1119" s="18" t="str">
        <f>IF($A1119="Vyt",'Vložení dat'!AE1117,IF($A1119="VODA",VALUE(LEFT(TRIM(REPLACE('Vložení dat'!AC1117,FIND(".",'Vložení dat'!AC1117,1),1,",")),7)),""))</f>
        <v/>
      </c>
      <c r="X1119" s="18" t="str">
        <f>IF($A1119="Vyt",'Vložení dat'!AF1117,IF($A1119="VODA",VALUE(LEFT(TRIM(REPLACE('Vložení dat'!AD1117,FIND(".",'Vložení dat'!AD1117,1),1,",")),7)),""))</f>
        <v/>
      </c>
      <c r="Y1119" s="18" t="str">
        <f>IF($A1119="Vyt",'Vložení dat'!AG1117,IF($A1119="VODA",VALUE(LEFT(TRIM(REPLACE('Vložení dat'!AE1117,FIND(".",'Vložení dat'!AE1117,1),1,",")),7)),""))</f>
        <v/>
      </c>
      <c r="Z1119" s="18" t="str">
        <f>IF($A1119="Vyt",'Vložení dat'!AH1117,IF($A1119="VODA",VALUE(LEFT(TRIM(REPLACE('Vložení dat'!AF1117,FIND(".",'Vložení dat'!AF1117,1),1,",")),7)),""))</f>
        <v/>
      </c>
      <c r="AA1119" s="18" t="str">
        <f>IF($A1119="Vyt",'Vložení dat'!AI1117,IF($A1119="VODA",VALUE(LEFT(TRIM(REPLACE('Vložení dat'!AG1117,FIND(".",'Vložení dat'!AG1117,1),1,",")),7)),""))</f>
        <v/>
      </c>
      <c r="AB1119" s="18" t="str">
        <f>IF(A1119="Vyt",TRIM(LEFT('Vložení dat'!AY1117,9)),IF(A1119="VODA",TRIM(LEFT('Vložení dat'!BB1117,9)),""))</f>
        <v/>
      </c>
      <c r="AC1119" s="18" t="str">
        <f>IF(A1119="Vyt",TRIM(LEFT('Vložení dat'!AW1117,7)),"")</f>
        <v/>
      </c>
      <c r="AD1119" s="18" t="str">
        <f>IF(A1119="Vyt",VALUE(REPLACE(TRIM(LEFT('Vložení dat'!BA1117,4)),FIND(".",TRIM(LEFT('Vložení dat'!BA1117,4)),1),1,",")),IF(A1119="VODA",VALUE(REPLACE(TRIM(LEFT('Vložení dat'!BC1117,4)),FIND(".",TRIM(LEFT('Vložení dat'!BC1117,4)),1),1,",")),""))</f>
        <v/>
      </c>
      <c r="AE1119" s="12" t="str">
        <f>IF($A1119="Vyt",TRIM(LEFT(REPLACE('Vložení dat'!T1117,FIND(".",'Vložení dat'!T1117,1),1,","),5)),"")</f>
        <v/>
      </c>
      <c r="AF1119" s="12" t="str">
        <f>IF($A1119="Vyt",TRIM(LEFT(REPLACE('Vložení dat'!U1117,FIND(".",'Vložení dat'!U1117,1),1,","),5)),"")</f>
        <v/>
      </c>
      <c r="AG1119" s="13" t="str">
        <f>IF(A1119="Vyt",LEFT(REPLACE('Vložení dat'!AT1117,FIND(".",'Vložení dat'!AT1117,1),1,","),5)-LEFT(REPLACE('Vložení dat'!AU1117,FIND(".",'Vložení dat'!AU1117,1),1,","),5)," ")</f>
        <v xml:space="preserve"> </v>
      </c>
      <c r="AH1119" s="13" t="str">
        <f>IF(A1119="Vyt",LEFT(REPLACE('Vložení dat'!T1117,FIND(".",'Vložení dat'!T1117,1),1,","),5)-LEFT(REPLACE('Vložení dat'!U1117,FIND(".",'Vložení dat'!U1117,1),1,","),5),"")</f>
        <v/>
      </c>
      <c r="AI1119" t="str">
        <f>IF(A1119="Vyt"," ",IF(A1119="VODA",LEFT('Vložení dat'!AU1117,12),""))</f>
        <v/>
      </c>
      <c r="AJ1119" t="str">
        <f>IF(A1119="Vyt","",IF(A1119="VODA",LEFT('Vložení dat'!AV1117,12),""))</f>
        <v/>
      </c>
    </row>
    <row r="1120" spans="1:36" x14ac:dyDescent="0.3">
      <c r="A1120" s="13" t="str">
        <f>IF(OR('Vložení dat'!C1118=" VIP4RTN010 ",'Vložení dat'!C1118=" RED4RITN050.c10_001 "),"Vyt",IF(OR('Vložení dat'!C1118=" RED4WM050 ",'Vložení dat'!C1118=" RED4WM010 ",ISNUMBER(SEARCH("ECM4WM020.v20",'Vložení dat'!C1118,1))),"VODA",IF(ISBLANK('Vložení dat'!C1118),"",'Vložení dat'!C1118)))</f>
        <v/>
      </c>
      <c r="B1120" s="13" t="str">
        <f>TRIM('Vložení dat'!N1118)</f>
        <v/>
      </c>
      <c r="C1120" s="16" t="str">
        <f>TRIM('Vložení dat'!K1118)</f>
        <v/>
      </c>
      <c r="D1120" s="13" t="str">
        <f>TRIM('Vložení dat'!L1118)</f>
        <v/>
      </c>
      <c r="E1120" s="13" t="str">
        <f>TRIM('Vložení dat'!J1118)</f>
        <v/>
      </c>
      <c r="F1120" s="13" t="str">
        <f>TRIM('Vložení dat'!H1118)</f>
        <v/>
      </c>
      <c r="G1120" s="13" t="str">
        <f>TRIM('Vložení dat'!G1118)</f>
        <v/>
      </c>
      <c r="H1120" s="13" t="str">
        <f>TRIM('Vložení dat'!E1118)</f>
        <v/>
      </c>
      <c r="I1120" s="13" t="str">
        <f>TRIM('Vložení dat'!B1118)</f>
        <v/>
      </c>
      <c r="J1120" s="13" t="str">
        <f>IF(AND(OR(A1120="Vyt",A1120="VODA"),'Vložení dat'!O1118=0),"OK",IF(AND(OR(A1120="Vyt",A1120="VODA"),'Vložení dat'!O1118&lt;&gt;0),CONCATENATE("CHYBA - ",'Vložení dat'!O1118),""))</f>
        <v/>
      </c>
      <c r="K1120" s="13" t="str">
        <f>IF(A1120="Vyt",'Vložení dat'!R1118,IF(A1120="VODA",VALUE(TRIM(LEFT(REPLACE('Vložení dat'!T1118,FIND(".",'Vložení dat'!T1118,1),1,","),8))),""))</f>
        <v/>
      </c>
      <c r="L1120" s="16" t="str">
        <f>IF(A1120="Vyt",TRIM('Vložení dat'!S1118),IF(A1120="VODA",VALUE(TRIM(LEFT(REPLACE('Vložení dat'!R1118,FIND(".",'Vložení dat'!R1118,1),1,","),8))),""))</f>
        <v/>
      </c>
      <c r="M1120" s="16" t="str">
        <f>IF(A1120="Vyt",RIGHT('Vložení dat'!P1118,11),IF(A1120="VODA",VALUE(TRIM(LEFT(REPLACE('Vložení dat'!S1118,FIND(".",'Vložení dat'!S1118,1),1,","),8))),""))</f>
        <v/>
      </c>
      <c r="N1120" s="12" t="str">
        <f>IF(A1120="Vyt",TRIM('Vložení dat'!V1118),"")</f>
        <v/>
      </c>
      <c r="O1120" s="17" t="str">
        <f>IF(A1120="Vyt",TRIM(LEFT('Vložení dat'!W1118,9)),IF(A1120="VODA",TRIM(CONCATENATE(LEFT('Vložení dat'!U1118,3),".",MID('Vložení dat'!U1118,5,2),".",MID('Vložení dat'!U1118,8,2))),""))</f>
        <v/>
      </c>
      <c r="P1120" s="18" t="str">
        <f>IF($A1120="Vyt",'Vložení dat'!X1118,IF($A1120="VODA",VALUE(LEFT(TRIM(REPLACE('Vložení dat'!V1118,FIND(".",'Vložení dat'!V1118,1),1,",")),7)),""))</f>
        <v/>
      </c>
      <c r="Q1120" s="18" t="str">
        <f>IF($A1120="Vyt",'Vložení dat'!Y1118,IF($A1120="VODA",VALUE(LEFT(TRIM(REPLACE('Vložení dat'!W1118,FIND(".",'Vložení dat'!W1118,1),1,",")),7)),""))</f>
        <v/>
      </c>
      <c r="R1120" s="18" t="str">
        <f>IF($A1120="Vyt",'Vložení dat'!Z1118,IF($A1120="VODA",VALUE(LEFT(TRIM(REPLACE('Vložení dat'!X1118,FIND(".",'Vložení dat'!X1118,1),1,",")),7)),""))</f>
        <v/>
      </c>
      <c r="S1120" s="18" t="str">
        <f>IF($A1120="Vyt",'Vložení dat'!AA1118,IF($A1120="VODA",VALUE(LEFT(TRIM(REPLACE('Vložení dat'!Y1118,FIND(".",'Vložení dat'!Y1118,1),1,",")),7)),""))</f>
        <v/>
      </c>
      <c r="T1120" s="18" t="str">
        <f>IF($A1120="Vyt",'Vložení dat'!AB1118,IF($A1120="VODA",VALUE(LEFT(TRIM(REPLACE('Vložení dat'!Z1118,FIND(".",'Vložení dat'!Z1118,1),1,",")),7)),""))</f>
        <v/>
      </c>
      <c r="U1120" s="18" t="str">
        <f>IF($A1120="Vyt",'Vložení dat'!AC1118,IF($A1120="VODA",VALUE(LEFT(TRIM(REPLACE('Vložení dat'!AA1118,FIND(".",'Vložení dat'!AA1118,1),1,",")),7)),""))</f>
        <v/>
      </c>
      <c r="V1120" s="18" t="str">
        <f>IF($A1120="Vyt",'Vložení dat'!AD1118,IF($A1120="VODA",VALUE(LEFT(TRIM(REPLACE('Vložení dat'!AB1118,FIND(".",'Vložení dat'!AB1118,1),1,",")),7)),""))</f>
        <v/>
      </c>
      <c r="W1120" s="18" t="str">
        <f>IF($A1120="Vyt",'Vložení dat'!AE1118,IF($A1120="VODA",VALUE(LEFT(TRIM(REPLACE('Vložení dat'!AC1118,FIND(".",'Vložení dat'!AC1118,1),1,",")),7)),""))</f>
        <v/>
      </c>
      <c r="X1120" s="18" t="str">
        <f>IF($A1120="Vyt",'Vložení dat'!AF1118,IF($A1120="VODA",VALUE(LEFT(TRIM(REPLACE('Vložení dat'!AD1118,FIND(".",'Vložení dat'!AD1118,1),1,",")),7)),""))</f>
        <v/>
      </c>
      <c r="Y1120" s="18" t="str">
        <f>IF($A1120="Vyt",'Vložení dat'!AG1118,IF($A1120="VODA",VALUE(LEFT(TRIM(REPLACE('Vložení dat'!AE1118,FIND(".",'Vložení dat'!AE1118,1),1,",")),7)),""))</f>
        <v/>
      </c>
      <c r="Z1120" s="18" t="str">
        <f>IF($A1120="Vyt",'Vložení dat'!AH1118,IF($A1120="VODA",VALUE(LEFT(TRIM(REPLACE('Vložení dat'!AF1118,FIND(".",'Vložení dat'!AF1118,1),1,",")),7)),""))</f>
        <v/>
      </c>
      <c r="AA1120" s="18" t="str">
        <f>IF($A1120="Vyt",'Vložení dat'!AI1118,IF($A1120="VODA",VALUE(LEFT(TRIM(REPLACE('Vložení dat'!AG1118,FIND(".",'Vložení dat'!AG1118,1),1,",")),7)),""))</f>
        <v/>
      </c>
      <c r="AB1120" s="18" t="str">
        <f>IF(A1120="Vyt",TRIM(LEFT('Vložení dat'!AY1118,9)),IF(A1120="VODA",TRIM(LEFT('Vložení dat'!BB1118,9)),""))</f>
        <v/>
      </c>
      <c r="AC1120" s="18" t="str">
        <f>IF(A1120="Vyt",TRIM(LEFT('Vložení dat'!AW1118,7)),"")</f>
        <v/>
      </c>
      <c r="AD1120" s="18" t="str">
        <f>IF(A1120="Vyt",VALUE(REPLACE(TRIM(LEFT('Vložení dat'!BA1118,4)),FIND(".",TRIM(LEFT('Vložení dat'!BA1118,4)),1),1,",")),IF(A1120="VODA",VALUE(REPLACE(TRIM(LEFT('Vložení dat'!BC1118,4)),FIND(".",TRIM(LEFT('Vložení dat'!BC1118,4)),1),1,",")),""))</f>
        <v/>
      </c>
      <c r="AE1120" s="12" t="str">
        <f>IF($A1120="Vyt",TRIM(LEFT(REPLACE('Vložení dat'!T1118,FIND(".",'Vložení dat'!T1118,1),1,","),5)),"")</f>
        <v/>
      </c>
      <c r="AF1120" s="12" t="str">
        <f>IF($A1120="Vyt",TRIM(LEFT(REPLACE('Vložení dat'!U1118,FIND(".",'Vložení dat'!U1118,1),1,","),5)),"")</f>
        <v/>
      </c>
      <c r="AG1120" s="13" t="str">
        <f>IF(A1120="Vyt",LEFT(REPLACE('Vložení dat'!AT1118,FIND(".",'Vložení dat'!AT1118,1),1,","),5)-LEFT(REPLACE('Vložení dat'!AU1118,FIND(".",'Vložení dat'!AU1118,1),1,","),5)," ")</f>
        <v xml:space="preserve"> </v>
      </c>
      <c r="AH1120" s="13" t="str">
        <f>IF(A1120="Vyt",LEFT(REPLACE('Vložení dat'!T1118,FIND(".",'Vložení dat'!T1118,1),1,","),5)-LEFT(REPLACE('Vložení dat'!U1118,FIND(".",'Vložení dat'!U1118,1),1,","),5),"")</f>
        <v/>
      </c>
      <c r="AI1120" t="str">
        <f>IF(A1120="Vyt"," ",IF(A1120="VODA",LEFT('Vložení dat'!AU1118,12),""))</f>
        <v/>
      </c>
      <c r="AJ1120" t="str">
        <f>IF(A1120="Vyt","",IF(A1120="VODA",LEFT('Vložení dat'!AV1118,12),""))</f>
        <v/>
      </c>
    </row>
    <row r="1121" spans="1:36" x14ac:dyDescent="0.3">
      <c r="A1121" s="13" t="str">
        <f>IF(OR('Vložení dat'!C1119=" VIP4RTN010 ",'Vložení dat'!C1119=" RED4RITN050.c10_001 "),"Vyt",IF(OR('Vložení dat'!C1119=" RED4WM050 ",'Vložení dat'!C1119=" RED4WM010 ",ISNUMBER(SEARCH("ECM4WM020.v20",'Vložení dat'!C1119,1))),"VODA",IF(ISBLANK('Vložení dat'!C1119),"",'Vložení dat'!C1119)))</f>
        <v/>
      </c>
      <c r="B1121" s="13" t="str">
        <f>TRIM('Vložení dat'!N1119)</f>
        <v/>
      </c>
      <c r="C1121" s="16" t="str">
        <f>TRIM('Vložení dat'!K1119)</f>
        <v/>
      </c>
      <c r="D1121" s="13" t="str">
        <f>TRIM('Vložení dat'!L1119)</f>
        <v/>
      </c>
      <c r="E1121" s="13" t="str">
        <f>TRIM('Vložení dat'!J1119)</f>
        <v/>
      </c>
      <c r="F1121" s="13" t="str">
        <f>TRIM('Vložení dat'!H1119)</f>
        <v/>
      </c>
      <c r="G1121" s="13" t="str">
        <f>TRIM('Vložení dat'!G1119)</f>
        <v/>
      </c>
      <c r="H1121" s="13" t="str">
        <f>TRIM('Vložení dat'!E1119)</f>
        <v/>
      </c>
      <c r="I1121" s="13" t="str">
        <f>TRIM('Vložení dat'!B1119)</f>
        <v/>
      </c>
      <c r="J1121" s="13" t="str">
        <f>IF(AND(OR(A1121="Vyt",A1121="VODA"),'Vložení dat'!O1119=0),"OK",IF(AND(OR(A1121="Vyt",A1121="VODA"),'Vložení dat'!O1119&lt;&gt;0),CONCATENATE("CHYBA - ",'Vložení dat'!O1119),""))</f>
        <v/>
      </c>
      <c r="K1121" s="13" t="str">
        <f>IF(A1121="Vyt",'Vložení dat'!R1119,IF(A1121="VODA",VALUE(TRIM(LEFT(REPLACE('Vložení dat'!T1119,FIND(".",'Vložení dat'!T1119,1),1,","),8))),""))</f>
        <v/>
      </c>
      <c r="L1121" s="16" t="str">
        <f>IF(A1121="Vyt",TRIM('Vložení dat'!S1119),IF(A1121="VODA",VALUE(TRIM(LEFT(REPLACE('Vložení dat'!R1119,FIND(".",'Vložení dat'!R1119,1),1,","),8))),""))</f>
        <v/>
      </c>
      <c r="M1121" s="16" t="str">
        <f>IF(A1121="Vyt",RIGHT('Vložení dat'!P1119,11),IF(A1121="VODA",VALUE(TRIM(LEFT(REPLACE('Vložení dat'!S1119,FIND(".",'Vložení dat'!S1119,1),1,","),8))),""))</f>
        <v/>
      </c>
      <c r="N1121" s="12" t="str">
        <f>IF(A1121="Vyt",TRIM('Vložení dat'!V1119),"")</f>
        <v/>
      </c>
      <c r="O1121" s="17" t="str">
        <f>IF(A1121="Vyt",TRIM(LEFT('Vložení dat'!W1119,9)),IF(A1121="VODA",TRIM(CONCATENATE(LEFT('Vložení dat'!U1119,3),".",MID('Vložení dat'!U1119,5,2),".",MID('Vložení dat'!U1119,8,2))),""))</f>
        <v/>
      </c>
      <c r="P1121" s="18" t="str">
        <f>IF($A1121="Vyt",'Vložení dat'!X1119,IF($A1121="VODA",VALUE(LEFT(TRIM(REPLACE('Vložení dat'!V1119,FIND(".",'Vložení dat'!V1119,1),1,",")),7)),""))</f>
        <v/>
      </c>
      <c r="Q1121" s="18" t="str">
        <f>IF($A1121="Vyt",'Vložení dat'!Y1119,IF($A1121="VODA",VALUE(LEFT(TRIM(REPLACE('Vložení dat'!W1119,FIND(".",'Vložení dat'!W1119,1),1,",")),7)),""))</f>
        <v/>
      </c>
      <c r="R1121" s="18" t="str">
        <f>IF($A1121="Vyt",'Vložení dat'!Z1119,IF($A1121="VODA",VALUE(LEFT(TRIM(REPLACE('Vložení dat'!X1119,FIND(".",'Vložení dat'!X1119,1),1,",")),7)),""))</f>
        <v/>
      </c>
      <c r="S1121" s="18" t="str">
        <f>IF($A1121="Vyt",'Vložení dat'!AA1119,IF($A1121="VODA",VALUE(LEFT(TRIM(REPLACE('Vložení dat'!Y1119,FIND(".",'Vložení dat'!Y1119,1),1,",")),7)),""))</f>
        <v/>
      </c>
      <c r="T1121" s="18" t="str">
        <f>IF($A1121="Vyt",'Vložení dat'!AB1119,IF($A1121="VODA",VALUE(LEFT(TRIM(REPLACE('Vložení dat'!Z1119,FIND(".",'Vložení dat'!Z1119,1),1,",")),7)),""))</f>
        <v/>
      </c>
      <c r="U1121" s="18" t="str">
        <f>IF($A1121="Vyt",'Vložení dat'!AC1119,IF($A1121="VODA",VALUE(LEFT(TRIM(REPLACE('Vložení dat'!AA1119,FIND(".",'Vložení dat'!AA1119,1),1,",")),7)),""))</f>
        <v/>
      </c>
      <c r="V1121" s="18" t="str">
        <f>IF($A1121="Vyt",'Vložení dat'!AD1119,IF($A1121="VODA",VALUE(LEFT(TRIM(REPLACE('Vložení dat'!AB1119,FIND(".",'Vložení dat'!AB1119,1),1,",")),7)),""))</f>
        <v/>
      </c>
      <c r="W1121" s="18" t="str">
        <f>IF($A1121="Vyt",'Vložení dat'!AE1119,IF($A1121="VODA",VALUE(LEFT(TRIM(REPLACE('Vložení dat'!AC1119,FIND(".",'Vložení dat'!AC1119,1),1,",")),7)),""))</f>
        <v/>
      </c>
      <c r="X1121" s="18" t="str">
        <f>IF($A1121="Vyt",'Vložení dat'!AF1119,IF($A1121="VODA",VALUE(LEFT(TRIM(REPLACE('Vložení dat'!AD1119,FIND(".",'Vložení dat'!AD1119,1),1,",")),7)),""))</f>
        <v/>
      </c>
      <c r="Y1121" s="18" t="str">
        <f>IF($A1121="Vyt",'Vložení dat'!AG1119,IF($A1121="VODA",VALUE(LEFT(TRIM(REPLACE('Vložení dat'!AE1119,FIND(".",'Vložení dat'!AE1119,1),1,",")),7)),""))</f>
        <v/>
      </c>
      <c r="Z1121" s="18" t="str">
        <f>IF($A1121="Vyt",'Vložení dat'!AH1119,IF($A1121="VODA",VALUE(LEFT(TRIM(REPLACE('Vložení dat'!AF1119,FIND(".",'Vložení dat'!AF1119,1),1,",")),7)),""))</f>
        <v/>
      </c>
      <c r="AA1121" s="18" t="str">
        <f>IF($A1121="Vyt",'Vložení dat'!AI1119,IF($A1121="VODA",VALUE(LEFT(TRIM(REPLACE('Vložení dat'!AG1119,FIND(".",'Vložení dat'!AG1119,1),1,",")),7)),""))</f>
        <v/>
      </c>
      <c r="AB1121" s="18" t="str">
        <f>IF(A1121="Vyt",TRIM(LEFT('Vložení dat'!AY1119,9)),IF(A1121="VODA",TRIM(LEFT('Vložení dat'!BB1119,9)),""))</f>
        <v/>
      </c>
      <c r="AC1121" s="18" t="str">
        <f>IF(A1121="Vyt",TRIM(LEFT('Vložení dat'!AW1119,7)),"")</f>
        <v/>
      </c>
      <c r="AD1121" s="18" t="str">
        <f>IF(A1121="Vyt",VALUE(REPLACE(TRIM(LEFT('Vložení dat'!BA1119,4)),FIND(".",TRIM(LEFT('Vložení dat'!BA1119,4)),1),1,",")),IF(A1121="VODA",VALUE(REPLACE(TRIM(LEFT('Vložení dat'!BC1119,4)),FIND(".",TRIM(LEFT('Vložení dat'!BC1119,4)),1),1,",")),""))</f>
        <v/>
      </c>
      <c r="AE1121" s="12" t="str">
        <f>IF($A1121="Vyt",TRIM(LEFT(REPLACE('Vložení dat'!T1119,FIND(".",'Vložení dat'!T1119,1),1,","),5)),"")</f>
        <v/>
      </c>
      <c r="AF1121" s="12" t="str">
        <f>IF($A1121="Vyt",TRIM(LEFT(REPLACE('Vložení dat'!U1119,FIND(".",'Vložení dat'!U1119,1),1,","),5)),"")</f>
        <v/>
      </c>
      <c r="AG1121" s="13" t="str">
        <f>IF(A1121="Vyt",LEFT(REPLACE('Vložení dat'!AT1119,FIND(".",'Vložení dat'!AT1119,1),1,","),5)-LEFT(REPLACE('Vložení dat'!AU1119,FIND(".",'Vložení dat'!AU1119,1),1,","),5)," ")</f>
        <v xml:space="preserve"> </v>
      </c>
      <c r="AH1121" s="13" t="str">
        <f>IF(A1121="Vyt",LEFT(REPLACE('Vložení dat'!T1119,FIND(".",'Vložení dat'!T1119,1),1,","),5)-LEFT(REPLACE('Vložení dat'!U1119,FIND(".",'Vložení dat'!U1119,1),1,","),5),"")</f>
        <v/>
      </c>
      <c r="AI1121" t="str">
        <f>IF(A1121="Vyt"," ",IF(A1121="VODA",LEFT('Vložení dat'!AU1119,12),""))</f>
        <v/>
      </c>
      <c r="AJ1121" t="str">
        <f>IF(A1121="Vyt","",IF(A1121="VODA",LEFT('Vložení dat'!AV1119,12),""))</f>
        <v/>
      </c>
    </row>
    <row r="1122" spans="1:36" x14ac:dyDescent="0.3">
      <c r="A1122" s="13" t="str">
        <f>IF(OR('Vložení dat'!C1120=" VIP4RTN010 ",'Vložení dat'!C1120=" RED4RITN050.c10_001 "),"Vyt",IF(OR('Vložení dat'!C1120=" RED4WM050 ",'Vložení dat'!C1120=" RED4WM010 ",ISNUMBER(SEARCH("ECM4WM020.v20",'Vložení dat'!C1120,1))),"VODA",IF(ISBLANK('Vložení dat'!C1120),"",'Vložení dat'!C1120)))</f>
        <v/>
      </c>
      <c r="B1122" s="13" t="str">
        <f>TRIM('Vložení dat'!N1120)</f>
        <v/>
      </c>
      <c r="C1122" s="16" t="str">
        <f>TRIM('Vložení dat'!K1120)</f>
        <v/>
      </c>
      <c r="D1122" s="13" t="str">
        <f>TRIM('Vložení dat'!L1120)</f>
        <v/>
      </c>
      <c r="E1122" s="13" t="str">
        <f>TRIM('Vložení dat'!J1120)</f>
        <v/>
      </c>
      <c r="F1122" s="13" t="str">
        <f>TRIM('Vložení dat'!H1120)</f>
        <v/>
      </c>
      <c r="G1122" s="13" t="str">
        <f>TRIM('Vložení dat'!G1120)</f>
        <v/>
      </c>
      <c r="H1122" s="13" t="str">
        <f>TRIM('Vložení dat'!E1120)</f>
        <v/>
      </c>
      <c r="I1122" s="13" t="str">
        <f>TRIM('Vložení dat'!B1120)</f>
        <v/>
      </c>
      <c r="J1122" s="13" t="str">
        <f>IF(AND(OR(A1122="Vyt",A1122="VODA"),'Vložení dat'!O1120=0),"OK",IF(AND(OR(A1122="Vyt",A1122="VODA"),'Vložení dat'!O1120&lt;&gt;0),CONCATENATE("CHYBA - ",'Vložení dat'!O1120),""))</f>
        <v/>
      </c>
      <c r="K1122" s="13" t="str">
        <f>IF(A1122="Vyt",'Vložení dat'!R1120,IF(A1122="VODA",VALUE(TRIM(LEFT(REPLACE('Vložení dat'!T1120,FIND(".",'Vložení dat'!T1120,1),1,","),8))),""))</f>
        <v/>
      </c>
      <c r="L1122" s="16" t="str">
        <f>IF(A1122="Vyt",TRIM('Vložení dat'!S1120),IF(A1122="VODA",VALUE(TRIM(LEFT(REPLACE('Vložení dat'!R1120,FIND(".",'Vložení dat'!R1120,1),1,","),8))),""))</f>
        <v/>
      </c>
      <c r="M1122" s="16" t="str">
        <f>IF(A1122="Vyt",RIGHT('Vložení dat'!P1120,11),IF(A1122="VODA",VALUE(TRIM(LEFT(REPLACE('Vložení dat'!S1120,FIND(".",'Vložení dat'!S1120,1),1,","),8))),""))</f>
        <v/>
      </c>
      <c r="N1122" s="12" t="str">
        <f>IF(A1122="Vyt",TRIM('Vložení dat'!V1120),"")</f>
        <v/>
      </c>
      <c r="O1122" s="17" t="str">
        <f>IF(A1122="Vyt",TRIM(LEFT('Vložení dat'!W1120,9)),IF(A1122="VODA",TRIM(CONCATENATE(LEFT('Vložení dat'!U1120,3),".",MID('Vložení dat'!U1120,5,2),".",MID('Vložení dat'!U1120,8,2))),""))</f>
        <v/>
      </c>
      <c r="P1122" s="18" t="str">
        <f>IF($A1122="Vyt",'Vložení dat'!X1120,IF($A1122="VODA",VALUE(LEFT(TRIM(REPLACE('Vložení dat'!V1120,FIND(".",'Vložení dat'!V1120,1),1,",")),7)),""))</f>
        <v/>
      </c>
      <c r="Q1122" s="18" t="str">
        <f>IF($A1122="Vyt",'Vložení dat'!Y1120,IF($A1122="VODA",VALUE(LEFT(TRIM(REPLACE('Vložení dat'!W1120,FIND(".",'Vložení dat'!W1120,1),1,",")),7)),""))</f>
        <v/>
      </c>
      <c r="R1122" s="18" t="str">
        <f>IF($A1122="Vyt",'Vložení dat'!Z1120,IF($A1122="VODA",VALUE(LEFT(TRIM(REPLACE('Vložení dat'!X1120,FIND(".",'Vložení dat'!X1120,1),1,",")),7)),""))</f>
        <v/>
      </c>
      <c r="S1122" s="18" t="str">
        <f>IF($A1122="Vyt",'Vložení dat'!AA1120,IF($A1122="VODA",VALUE(LEFT(TRIM(REPLACE('Vložení dat'!Y1120,FIND(".",'Vložení dat'!Y1120,1),1,",")),7)),""))</f>
        <v/>
      </c>
      <c r="T1122" s="18" t="str">
        <f>IF($A1122="Vyt",'Vložení dat'!AB1120,IF($A1122="VODA",VALUE(LEFT(TRIM(REPLACE('Vložení dat'!Z1120,FIND(".",'Vložení dat'!Z1120,1),1,",")),7)),""))</f>
        <v/>
      </c>
      <c r="U1122" s="18" t="str">
        <f>IF($A1122="Vyt",'Vložení dat'!AC1120,IF($A1122="VODA",VALUE(LEFT(TRIM(REPLACE('Vložení dat'!AA1120,FIND(".",'Vložení dat'!AA1120,1),1,",")),7)),""))</f>
        <v/>
      </c>
      <c r="V1122" s="18" t="str">
        <f>IF($A1122="Vyt",'Vložení dat'!AD1120,IF($A1122="VODA",VALUE(LEFT(TRIM(REPLACE('Vložení dat'!AB1120,FIND(".",'Vložení dat'!AB1120,1),1,",")),7)),""))</f>
        <v/>
      </c>
      <c r="W1122" s="18" t="str">
        <f>IF($A1122="Vyt",'Vložení dat'!AE1120,IF($A1122="VODA",VALUE(LEFT(TRIM(REPLACE('Vložení dat'!AC1120,FIND(".",'Vložení dat'!AC1120,1),1,",")),7)),""))</f>
        <v/>
      </c>
      <c r="X1122" s="18" t="str">
        <f>IF($A1122="Vyt",'Vložení dat'!AF1120,IF($A1122="VODA",VALUE(LEFT(TRIM(REPLACE('Vložení dat'!AD1120,FIND(".",'Vložení dat'!AD1120,1),1,",")),7)),""))</f>
        <v/>
      </c>
      <c r="Y1122" s="18" t="str">
        <f>IF($A1122="Vyt",'Vložení dat'!AG1120,IF($A1122="VODA",VALUE(LEFT(TRIM(REPLACE('Vložení dat'!AE1120,FIND(".",'Vložení dat'!AE1120,1),1,",")),7)),""))</f>
        <v/>
      </c>
      <c r="Z1122" s="18" t="str">
        <f>IF($A1122="Vyt",'Vložení dat'!AH1120,IF($A1122="VODA",VALUE(LEFT(TRIM(REPLACE('Vložení dat'!AF1120,FIND(".",'Vložení dat'!AF1120,1),1,",")),7)),""))</f>
        <v/>
      </c>
      <c r="AA1122" s="18" t="str">
        <f>IF($A1122="Vyt",'Vložení dat'!AI1120,IF($A1122="VODA",VALUE(LEFT(TRIM(REPLACE('Vložení dat'!AG1120,FIND(".",'Vložení dat'!AG1120,1),1,",")),7)),""))</f>
        <v/>
      </c>
      <c r="AB1122" s="18" t="str">
        <f>IF(A1122="Vyt",TRIM(LEFT('Vložení dat'!AY1120,9)),IF(A1122="VODA",TRIM(LEFT('Vložení dat'!BB1120,9)),""))</f>
        <v/>
      </c>
      <c r="AC1122" s="18" t="str">
        <f>IF(A1122="Vyt",TRIM(LEFT('Vložení dat'!AW1120,7)),"")</f>
        <v/>
      </c>
      <c r="AD1122" s="18" t="str">
        <f>IF(A1122="Vyt",VALUE(REPLACE(TRIM(LEFT('Vložení dat'!BA1120,4)),FIND(".",TRIM(LEFT('Vložení dat'!BA1120,4)),1),1,",")),IF(A1122="VODA",VALUE(REPLACE(TRIM(LEFT('Vložení dat'!BC1120,4)),FIND(".",TRIM(LEFT('Vložení dat'!BC1120,4)),1),1,",")),""))</f>
        <v/>
      </c>
      <c r="AE1122" s="12" t="str">
        <f>IF($A1122="Vyt",TRIM(LEFT(REPLACE('Vložení dat'!T1120,FIND(".",'Vložení dat'!T1120,1),1,","),5)),"")</f>
        <v/>
      </c>
      <c r="AF1122" s="12" t="str">
        <f>IF($A1122="Vyt",TRIM(LEFT(REPLACE('Vložení dat'!U1120,FIND(".",'Vložení dat'!U1120,1),1,","),5)),"")</f>
        <v/>
      </c>
      <c r="AG1122" s="13" t="str">
        <f>IF(A1122="Vyt",LEFT(REPLACE('Vložení dat'!AT1120,FIND(".",'Vložení dat'!AT1120,1),1,","),5)-LEFT(REPLACE('Vložení dat'!AU1120,FIND(".",'Vložení dat'!AU1120,1),1,","),5)," ")</f>
        <v xml:space="preserve"> </v>
      </c>
      <c r="AH1122" s="13" t="str">
        <f>IF(A1122="Vyt",LEFT(REPLACE('Vložení dat'!T1120,FIND(".",'Vložení dat'!T1120,1),1,","),5)-LEFT(REPLACE('Vložení dat'!U1120,FIND(".",'Vložení dat'!U1120,1),1,","),5),"")</f>
        <v/>
      </c>
      <c r="AI1122" t="str">
        <f>IF(A1122="Vyt"," ",IF(A1122="VODA",LEFT('Vložení dat'!AU1120,12),""))</f>
        <v/>
      </c>
      <c r="AJ1122" t="str">
        <f>IF(A1122="Vyt","",IF(A1122="VODA",LEFT('Vložení dat'!AV1120,12),""))</f>
        <v/>
      </c>
    </row>
    <row r="1123" spans="1:36" x14ac:dyDescent="0.3">
      <c r="A1123" s="13" t="str">
        <f>IF(OR('Vložení dat'!C1121=" VIP4RTN010 ",'Vložení dat'!C1121=" RED4RITN050.c10_001 "),"Vyt",IF(OR('Vložení dat'!C1121=" RED4WM050 ",'Vložení dat'!C1121=" RED4WM010 ",ISNUMBER(SEARCH("ECM4WM020.v20",'Vložení dat'!C1121,1))),"VODA",IF(ISBLANK('Vložení dat'!C1121),"",'Vložení dat'!C1121)))</f>
        <v/>
      </c>
      <c r="B1123" s="13" t="str">
        <f>TRIM('Vložení dat'!N1121)</f>
        <v/>
      </c>
      <c r="C1123" s="16" t="str">
        <f>TRIM('Vložení dat'!K1121)</f>
        <v/>
      </c>
      <c r="D1123" s="13" t="str">
        <f>TRIM('Vložení dat'!L1121)</f>
        <v/>
      </c>
      <c r="E1123" s="13" t="str">
        <f>TRIM('Vložení dat'!J1121)</f>
        <v/>
      </c>
      <c r="F1123" s="13" t="str">
        <f>TRIM('Vložení dat'!H1121)</f>
        <v/>
      </c>
      <c r="G1123" s="13" t="str">
        <f>TRIM('Vložení dat'!G1121)</f>
        <v/>
      </c>
      <c r="H1123" s="13" t="str">
        <f>TRIM('Vložení dat'!E1121)</f>
        <v/>
      </c>
      <c r="I1123" s="13" t="str">
        <f>TRIM('Vložení dat'!B1121)</f>
        <v/>
      </c>
      <c r="J1123" s="13" t="str">
        <f>IF(AND(OR(A1123="Vyt",A1123="VODA"),'Vložení dat'!O1121=0),"OK",IF(AND(OR(A1123="Vyt",A1123="VODA"),'Vložení dat'!O1121&lt;&gt;0),CONCATENATE("CHYBA - ",'Vložení dat'!O1121),""))</f>
        <v/>
      </c>
      <c r="K1123" s="13" t="str">
        <f>IF(A1123="Vyt",'Vložení dat'!R1121,IF(A1123="VODA",VALUE(TRIM(LEFT(REPLACE('Vložení dat'!T1121,FIND(".",'Vložení dat'!T1121,1),1,","),8))),""))</f>
        <v/>
      </c>
      <c r="L1123" s="16" t="str">
        <f>IF(A1123="Vyt",TRIM('Vložení dat'!S1121),IF(A1123="VODA",VALUE(TRIM(LEFT(REPLACE('Vložení dat'!R1121,FIND(".",'Vložení dat'!R1121,1),1,","),8))),""))</f>
        <v/>
      </c>
      <c r="M1123" s="16" t="str">
        <f>IF(A1123="Vyt",RIGHT('Vložení dat'!P1121,11),IF(A1123="VODA",VALUE(TRIM(LEFT(REPLACE('Vložení dat'!S1121,FIND(".",'Vložení dat'!S1121,1),1,","),8))),""))</f>
        <v/>
      </c>
      <c r="N1123" s="12" t="str">
        <f>IF(A1123="Vyt",TRIM('Vložení dat'!V1121),"")</f>
        <v/>
      </c>
      <c r="O1123" s="17" t="str">
        <f>IF(A1123="Vyt",TRIM(LEFT('Vložení dat'!W1121,9)),IF(A1123="VODA",TRIM(CONCATENATE(LEFT('Vložení dat'!U1121,3),".",MID('Vložení dat'!U1121,5,2),".",MID('Vložení dat'!U1121,8,2))),""))</f>
        <v/>
      </c>
      <c r="P1123" s="18" t="str">
        <f>IF($A1123="Vyt",'Vložení dat'!X1121,IF($A1123="VODA",VALUE(LEFT(TRIM(REPLACE('Vložení dat'!V1121,FIND(".",'Vložení dat'!V1121,1),1,",")),7)),""))</f>
        <v/>
      </c>
      <c r="Q1123" s="18" t="str">
        <f>IF($A1123="Vyt",'Vložení dat'!Y1121,IF($A1123="VODA",VALUE(LEFT(TRIM(REPLACE('Vložení dat'!W1121,FIND(".",'Vložení dat'!W1121,1),1,",")),7)),""))</f>
        <v/>
      </c>
      <c r="R1123" s="18" t="str">
        <f>IF($A1123="Vyt",'Vložení dat'!Z1121,IF($A1123="VODA",VALUE(LEFT(TRIM(REPLACE('Vložení dat'!X1121,FIND(".",'Vložení dat'!X1121,1),1,",")),7)),""))</f>
        <v/>
      </c>
      <c r="S1123" s="18" t="str">
        <f>IF($A1123="Vyt",'Vložení dat'!AA1121,IF($A1123="VODA",VALUE(LEFT(TRIM(REPLACE('Vložení dat'!Y1121,FIND(".",'Vložení dat'!Y1121,1),1,",")),7)),""))</f>
        <v/>
      </c>
      <c r="T1123" s="18" t="str">
        <f>IF($A1123="Vyt",'Vložení dat'!AB1121,IF($A1123="VODA",VALUE(LEFT(TRIM(REPLACE('Vložení dat'!Z1121,FIND(".",'Vložení dat'!Z1121,1),1,",")),7)),""))</f>
        <v/>
      </c>
      <c r="U1123" s="18" t="str">
        <f>IF($A1123="Vyt",'Vložení dat'!AC1121,IF($A1123="VODA",VALUE(LEFT(TRIM(REPLACE('Vložení dat'!AA1121,FIND(".",'Vložení dat'!AA1121,1),1,",")),7)),""))</f>
        <v/>
      </c>
      <c r="V1123" s="18" t="str">
        <f>IF($A1123="Vyt",'Vložení dat'!AD1121,IF($A1123="VODA",VALUE(LEFT(TRIM(REPLACE('Vložení dat'!AB1121,FIND(".",'Vložení dat'!AB1121,1),1,",")),7)),""))</f>
        <v/>
      </c>
      <c r="W1123" s="18" t="str">
        <f>IF($A1123="Vyt",'Vložení dat'!AE1121,IF($A1123="VODA",VALUE(LEFT(TRIM(REPLACE('Vložení dat'!AC1121,FIND(".",'Vložení dat'!AC1121,1),1,",")),7)),""))</f>
        <v/>
      </c>
      <c r="X1123" s="18" t="str">
        <f>IF($A1123="Vyt",'Vložení dat'!AF1121,IF($A1123="VODA",VALUE(LEFT(TRIM(REPLACE('Vložení dat'!AD1121,FIND(".",'Vložení dat'!AD1121,1),1,",")),7)),""))</f>
        <v/>
      </c>
      <c r="Y1123" s="18" t="str">
        <f>IF($A1123="Vyt",'Vložení dat'!AG1121,IF($A1123="VODA",VALUE(LEFT(TRIM(REPLACE('Vložení dat'!AE1121,FIND(".",'Vložení dat'!AE1121,1),1,",")),7)),""))</f>
        <v/>
      </c>
      <c r="Z1123" s="18" t="str">
        <f>IF($A1123="Vyt",'Vložení dat'!AH1121,IF($A1123="VODA",VALUE(LEFT(TRIM(REPLACE('Vložení dat'!AF1121,FIND(".",'Vložení dat'!AF1121,1),1,",")),7)),""))</f>
        <v/>
      </c>
      <c r="AA1123" s="18" t="str">
        <f>IF($A1123="Vyt",'Vložení dat'!AI1121,IF($A1123="VODA",VALUE(LEFT(TRIM(REPLACE('Vložení dat'!AG1121,FIND(".",'Vložení dat'!AG1121,1),1,",")),7)),""))</f>
        <v/>
      </c>
      <c r="AB1123" s="18" t="str">
        <f>IF(A1123="Vyt",TRIM(LEFT('Vložení dat'!AY1121,9)),IF(A1123="VODA",TRIM(LEFT('Vložení dat'!BB1121,9)),""))</f>
        <v/>
      </c>
      <c r="AC1123" s="18" t="str">
        <f>IF(A1123="Vyt",TRIM(LEFT('Vložení dat'!AW1121,7)),"")</f>
        <v/>
      </c>
      <c r="AD1123" s="18" t="str">
        <f>IF(A1123="Vyt",VALUE(REPLACE(TRIM(LEFT('Vložení dat'!BA1121,4)),FIND(".",TRIM(LEFT('Vložení dat'!BA1121,4)),1),1,",")),IF(A1123="VODA",VALUE(REPLACE(TRIM(LEFT('Vložení dat'!BC1121,4)),FIND(".",TRIM(LEFT('Vložení dat'!BC1121,4)),1),1,",")),""))</f>
        <v/>
      </c>
      <c r="AE1123" s="12" t="str">
        <f>IF($A1123="Vyt",TRIM(LEFT(REPLACE('Vložení dat'!T1121,FIND(".",'Vložení dat'!T1121,1),1,","),5)),"")</f>
        <v/>
      </c>
      <c r="AF1123" s="12" t="str">
        <f>IF($A1123="Vyt",TRIM(LEFT(REPLACE('Vložení dat'!U1121,FIND(".",'Vložení dat'!U1121,1),1,","),5)),"")</f>
        <v/>
      </c>
      <c r="AG1123" s="13" t="str">
        <f>IF(A1123="Vyt",LEFT(REPLACE('Vložení dat'!AT1121,FIND(".",'Vložení dat'!AT1121,1),1,","),5)-LEFT(REPLACE('Vložení dat'!AU1121,FIND(".",'Vložení dat'!AU1121,1),1,","),5)," ")</f>
        <v xml:space="preserve"> </v>
      </c>
      <c r="AH1123" s="13" t="str">
        <f>IF(A1123="Vyt",LEFT(REPLACE('Vložení dat'!T1121,FIND(".",'Vložení dat'!T1121,1),1,","),5)-LEFT(REPLACE('Vložení dat'!U1121,FIND(".",'Vložení dat'!U1121,1),1,","),5),"")</f>
        <v/>
      </c>
      <c r="AI1123" t="str">
        <f>IF(A1123="Vyt"," ",IF(A1123="VODA",LEFT('Vložení dat'!AU1121,12),""))</f>
        <v/>
      </c>
      <c r="AJ1123" t="str">
        <f>IF(A1123="Vyt","",IF(A1123="VODA",LEFT('Vložení dat'!AV1121,12),""))</f>
        <v/>
      </c>
    </row>
    <row r="1124" spans="1:36" x14ac:dyDescent="0.3">
      <c r="A1124" s="13" t="str">
        <f>IF(OR('Vložení dat'!C1122=" VIP4RTN010 ",'Vložení dat'!C1122=" RED4RITN050.c10_001 "),"Vyt",IF(OR('Vložení dat'!C1122=" RED4WM050 ",'Vložení dat'!C1122=" RED4WM010 ",ISNUMBER(SEARCH("ECM4WM020.v20",'Vložení dat'!C1122,1))),"VODA",IF(ISBLANK('Vložení dat'!C1122),"",'Vložení dat'!C1122)))</f>
        <v/>
      </c>
      <c r="B1124" s="13" t="str">
        <f>TRIM('Vložení dat'!N1122)</f>
        <v/>
      </c>
      <c r="C1124" s="16" t="str">
        <f>TRIM('Vložení dat'!K1122)</f>
        <v/>
      </c>
      <c r="D1124" s="13" t="str">
        <f>TRIM('Vložení dat'!L1122)</f>
        <v/>
      </c>
      <c r="E1124" s="13" t="str">
        <f>TRIM('Vložení dat'!J1122)</f>
        <v/>
      </c>
      <c r="F1124" s="13" t="str">
        <f>TRIM('Vložení dat'!H1122)</f>
        <v/>
      </c>
      <c r="G1124" s="13" t="str">
        <f>TRIM('Vložení dat'!G1122)</f>
        <v/>
      </c>
      <c r="H1124" s="13" t="str">
        <f>TRIM('Vložení dat'!E1122)</f>
        <v/>
      </c>
      <c r="I1124" s="13" t="str">
        <f>TRIM('Vložení dat'!B1122)</f>
        <v/>
      </c>
      <c r="J1124" s="13" t="str">
        <f>IF(AND(OR(A1124="Vyt",A1124="VODA"),'Vložení dat'!O1122=0),"OK",IF(AND(OR(A1124="Vyt",A1124="VODA"),'Vložení dat'!O1122&lt;&gt;0),CONCATENATE("CHYBA - ",'Vložení dat'!O1122),""))</f>
        <v/>
      </c>
      <c r="K1124" s="13" t="str">
        <f>IF(A1124="Vyt",'Vložení dat'!R1122,IF(A1124="VODA",VALUE(TRIM(LEFT(REPLACE('Vložení dat'!T1122,FIND(".",'Vložení dat'!T1122,1),1,","),8))),""))</f>
        <v/>
      </c>
      <c r="L1124" s="16" t="str">
        <f>IF(A1124="Vyt",TRIM('Vložení dat'!S1122),IF(A1124="VODA",VALUE(TRIM(LEFT(REPLACE('Vložení dat'!R1122,FIND(".",'Vložení dat'!R1122,1),1,","),8))),""))</f>
        <v/>
      </c>
      <c r="M1124" s="16" t="str">
        <f>IF(A1124="Vyt",RIGHT('Vložení dat'!P1122,11),IF(A1124="VODA",VALUE(TRIM(LEFT(REPLACE('Vložení dat'!S1122,FIND(".",'Vložení dat'!S1122,1),1,","),8))),""))</f>
        <v/>
      </c>
      <c r="N1124" s="12" t="str">
        <f>IF(A1124="Vyt",TRIM('Vložení dat'!V1122),"")</f>
        <v/>
      </c>
      <c r="O1124" s="17" t="str">
        <f>IF(A1124="Vyt",TRIM(LEFT('Vložení dat'!W1122,9)),IF(A1124="VODA",TRIM(CONCATENATE(LEFT('Vložení dat'!U1122,3),".",MID('Vložení dat'!U1122,5,2),".",MID('Vložení dat'!U1122,8,2))),""))</f>
        <v/>
      </c>
      <c r="P1124" s="18" t="str">
        <f>IF($A1124="Vyt",'Vložení dat'!X1122,IF($A1124="VODA",VALUE(LEFT(TRIM(REPLACE('Vložení dat'!V1122,FIND(".",'Vložení dat'!V1122,1),1,",")),7)),""))</f>
        <v/>
      </c>
      <c r="Q1124" s="18" t="str">
        <f>IF($A1124="Vyt",'Vložení dat'!Y1122,IF($A1124="VODA",VALUE(LEFT(TRIM(REPLACE('Vložení dat'!W1122,FIND(".",'Vložení dat'!W1122,1),1,",")),7)),""))</f>
        <v/>
      </c>
      <c r="R1124" s="18" t="str">
        <f>IF($A1124="Vyt",'Vložení dat'!Z1122,IF($A1124="VODA",VALUE(LEFT(TRIM(REPLACE('Vložení dat'!X1122,FIND(".",'Vložení dat'!X1122,1),1,",")),7)),""))</f>
        <v/>
      </c>
      <c r="S1124" s="18" t="str">
        <f>IF($A1124="Vyt",'Vložení dat'!AA1122,IF($A1124="VODA",VALUE(LEFT(TRIM(REPLACE('Vložení dat'!Y1122,FIND(".",'Vložení dat'!Y1122,1),1,",")),7)),""))</f>
        <v/>
      </c>
      <c r="T1124" s="18" t="str">
        <f>IF($A1124="Vyt",'Vložení dat'!AB1122,IF($A1124="VODA",VALUE(LEFT(TRIM(REPLACE('Vložení dat'!Z1122,FIND(".",'Vložení dat'!Z1122,1),1,",")),7)),""))</f>
        <v/>
      </c>
      <c r="U1124" s="18" t="str">
        <f>IF($A1124="Vyt",'Vložení dat'!AC1122,IF($A1124="VODA",VALUE(LEFT(TRIM(REPLACE('Vložení dat'!AA1122,FIND(".",'Vložení dat'!AA1122,1),1,",")),7)),""))</f>
        <v/>
      </c>
      <c r="V1124" s="18" t="str">
        <f>IF($A1124="Vyt",'Vložení dat'!AD1122,IF($A1124="VODA",VALUE(LEFT(TRIM(REPLACE('Vložení dat'!AB1122,FIND(".",'Vložení dat'!AB1122,1),1,",")),7)),""))</f>
        <v/>
      </c>
      <c r="W1124" s="18" t="str">
        <f>IF($A1124="Vyt",'Vložení dat'!AE1122,IF($A1124="VODA",VALUE(LEFT(TRIM(REPLACE('Vložení dat'!AC1122,FIND(".",'Vložení dat'!AC1122,1),1,",")),7)),""))</f>
        <v/>
      </c>
      <c r="X1124" s="18" t="str">
        <f>IF($A1124="Vyt",'Vložení dat'!AF1122,IF($A1124="VODA",VALUE(LEFT(TRIM(REPLACE('Vložení dat'!AD1122,FIND(".",'Vložení dat'!AD1122,1),1,",")),7)),""))</f>
        <v/>
      </c>
      <c r="Y1124" s="18" t="str">
        <f>IF($A1124="Vyt",'Vložení dat'!AG1122,IF($A1124="VODA",VALUE(LEFT(TRIM(REPLACE('Vložení dat'!AE1122,FIND(".",'Vložení dat'!AE1122,1),1,",")),7)),""))</f>
        <v/>
      </c>
      <c r="Z1124" s="18" t="str">
        <f>IF($A1124="Vyt",'Vložení dat'!AH1122,IF($A1124="VODA",VALUE(LEFT(TRIM(REPLACE('Vložení dat'!AF1122,FIND(".",'Vložení dat'!AF1122,1),1,",")),7)),""))</f>
        <v/>
      </c>
      <c r="AA1124" s="18" t="str">
        <f>IF($A1124="Vyt",'Vložení dat'!AI1122,IF($A1124="VODA",VALUE(LEFT(TRIM(REPLACE('Vložení dat'!AG1122,FIND(".",'Vložení dat'!AG1122,1),1,",")),7)),""))</f>
        <v/>
      </c>
      <c r="AB1124" s="18" t="str">
        <f>IF(A1124="Vyt",TRIM(LEFT('Vložení dat'!AY1122,9)),IF(A1124="VODA",TRIM(LEFT('Vložení dat'!BB1122,9)),""))</f>
        <v/>
      </c>
      <c r="AC1124" s="18" t="str">
        <f>IF(A1124="Vyt",TRIM(LEFT('Vložení dat'!AW1122,7)),"")</f>
        <v/>
      </c>
      <c r="AD1124" s="18" t="str">
        <f>IF(A1124="Vyt",VALUE(REPLACE(TRIM(LEFT('Vložení dat'!BA1122,4)),FIND(".",TRIM(LEFT('Vložení dat'!BA1122,4)),1),1,",")),IF(A1124="VODA",VALUE(REPLACE(TRIM(LEFT('Vložení dat'!BC1122,4)),FIND(".",TRIM(LEFT('Vložení dat'!BC1122,4)),1),1,",")),""))</f>
        <v/>
      </c>
      <c r="AE1124" s="12" t="str">
        <f>IF($A1124="Vyt",TRIM(LEFT(REPLACE('Vložení dat'!T1122,FIND(".",'Vložení dat'!T1122,1),1,","),5)),"")</f>
        <v/>
      </c>
      <c r="AF1124" s="12" t="str">
        <f>IF($A1124="Vyt",TRIM(LEFT(REPLACE('Vložení dat'!U1122,FIND(".",'Vložení dat'!U1122,1),1,","),5)),"")</f>
        <v/>
      </c>
      <c r="AG1124" s="13" t="str">
        <f>IF(A1124="Vyt",LEFT(REPLACE('Vložení dat'!AT1122,FIND(".",'Vložení dat'!AT1122,1),1,","),5)-LEFT(REPLACE('Vložení dat'!AU1122,FIND(".",'Vložení dat'!AU1122,1),1,","),5)," ")</f>
        <v xml:space="preserve"> </v>
      </c>
      <c r="AH1124" s="13" t="str">
        <f>IF(A1124="Vyt",LEFT(REPLACE('Vložení dat'!T1122,FIND(".",'Vložení dat'!T1122,1),1,","),5)-LEFT(REPLACE('Vložení dat'!U1122,FIND(".",'Vložení dat'!U1122,1),1,","),5),"")</f>
        <v/>
      </c>
      <c r="AI1124" t="str">
        <f>IF(A1124="Vyt"," ",IF(A1124="VODA",LEFT('Vložení dat'!AU1122,12),""))</f>
        <v/>
      </c>
      <c r="AJ1124" t="str">
        <f>IF(A1124="Vyt","",IF(A1124="VODA",LEFT('Vložení dat'!AV1122,12),""))</f>
        <v/>
      </c>
    </row>
    <row r="1125" spans="1:36" x14ac:dyDescent="0.3">
      <c r="A1125" s="13" t="str">
        <f>IF(OR('Vložení dat'!C1123=" VIP4RTN010 ",'Vložení dat'!C1123=" RED4RITN050.c10_001 "),"Vyt",IF(OR('Vložení dat'!C1123=" RED4WM050 ",'Vložení dat'!C1123=" RED4WM010 ",ISNUMBER(SEARCH("ECM4WM020.v20",'Vložení dat'!C1123,1))),"VODA",IF(ISBLANK('Vložení dat'!C1123),"",'Vložení dat'!C1123)))</f>
        <v/>
      </c>
      <c r="B1125" s="13" t="str">
        <f>TRIM('Vložení dat'!N1123)</f>
        <v/>
      </c>
      <c r="C1125" s="16" t="str">
        <f>TRIM('Vložení dat'!K1123)</f>
        <v/>
      </c>
      <c r="D1125" s="13" t="str">
        <f>TRIM('Vložení dat'!L1123)</f>
        <v/>
      </c>
      <c r="E1125" s="13" t="str">
        <f>TRIM('Vložení dat'!J1123)</f>
        <v/>
      </c>
      <c r="F1125" s="13" t="str">
        <f>TRIM('Vložení dat'!H1123)</f>
        <v/>
      </c>
      <c r="G1125" s="13" t="str">
        <f>TRIM('Vložení dat'!G1123)</f>
        <v/>
      </c>
      <c r="H1125" s="13" t="str">
        <f>TRIM('Vložení dat'!E1123)</f>
        <v/>
      </c>
      <c r="I1125" s="13" t="str">
        <f>TRIM('Vložení dat'!B1123)</f>
        <v/>
      </c>
      <c r="J1125" s="13" t="str">
        <f>IF(AND(OR(A1125="Vyt",A1125="VODA"),'Vložení dat'!O1123=0),"OK",IF(AND(OR(A1125="Vyt",A1125="VODA"),'Vložení dat'!O1123&lt;&gt;0),CONCATENATE("CHYBA - ",'Vložení dat'!O1123),""))</f>
        <v/>
      </c>
      <c r="K1125" s="13" t="str">
        <f>IF(A1125="Vyt",'Vložení dat'!R1123,IF(A1125="VODA",VALUE(TRIM(LEFT(REPLACE('Vložení dat'!T1123,FIND(".",'Vložení dat'!T1123,1),1,","),8))),""))</f>
        <v/>
      </c>
      <c r="L1125" s="16" t="str">
        <f>IF(A1125="Vyt",TRIM('Vložení dat'!S1123),IF(A1125="VODA",VALUE(TRIM(LEFT(REPLACE('Vložení dat'!R1123,FIND(".",'Vložení dat'!R1123,1),1,","),8))),""))</f>
        <v/>
      </c>
      <c r="M1125" s="16" t="str">
        <f>IF(A1125="Vyt",RIGHT('Vložení dat'!P1123,11),IF(A1125="VODA",VALUE(TRIM(LEFT(REPLACE('Vložení dat'!S1123,FIND(".",'Vložení dat'!S1123,1),1,","),8))),""))</f>
        <v/>
      </c>
      <c r="N1125" s="12" t="str">
        <f>IF(A1125="Vyt",TRIM('Vložení dat'!V1123),"")</f>
        <v/>
      </c>
      <c r="O1125" s="17" t="str">
        <f>IF(A1125="Vyt",TRIM(LEFT('Vložení dat'!W1123,9)),IF(A1125="VODA",TRIM(CONCATENATE(LEFT('Vložení dat'!U1123,3),".",MID('Vložení dat'!U1123,5,2),".",MID('Vložení dat'!U1123,8,2))),""))</f>
        <v/>
      </c>
      <c r="P1125" s="18" t="str">
        <f>IF($A1125="Vyt",'Vložení dat'!X1123,IF($A1125="VODA",VALUE(LEFT(TRIM(REPLACE('Vložení dat'!V1123,FIND(".",'Vložení dat'!V1123,1),1,",")),7)),""))</f>
        <v/>
      </c>
      <c r="Q1125" s="18" t="str">
        <f>IF($A1125="Vyt",'Vložení dat'!Y1123,IF($A1125="VODA",VALUE(LEFT(TRIM(REPLACE('Vložení dat'!W1123,FIND(".",'Vložení dat'!W1123,1),1,",")),7)),""))</f>
        <v/>
      </c>
      <c r="R1125" s="18" t="str">
        <f>IF($A1125="Vyt",'Vložení dat'!Z1123,IF($A1125="VODA",VALUE(LEFT(TRIM(REPLACE('Vložení dat'!X1123,FIND(".",'Vložení dat'!X1123,1),1,",")),7)),""))</f>
        <v/>
      </c>
      <c r="S1125" s="18" t="str">
        <f>IF($A1125="Vyt",'Vložení dat'!AA1123,IF($A1125="VODA",VALUE(LEFT(TRIM(REPLACE('Vložení dat'!Y1123,FIND(".",'Vložení dat'!Y1123,1),1,",")),7)),""))</f>
        <v/>
      </c>
      <c r="T1125" s="18" t="str">
        <f>IF($A1125="Vyt",'Vložení dat'!AB1123,IF($A1125="VODA",VALUE(LEFT(TRIM(REPLACE('Vložení dat'!Z1123,FIND(".",'Vložení dat'!Z1123,1),1,",")),7)),""))</f>
        <v/>
      </c>
      <c r="U1125" s="18" t="str">
        <f>IF($A1125="Vyt",'Vložení dat'!AC1123,IF($A1125="VODA",VALUE(LEFT(TRIM(REPLACE('Vložení dat'!AA1123,FIND(".",'Vložení dat'!AA1123,1),1,",")),7)),""))</f>
        <v/>
      </c>
      <c r="V1125" s="18" t="str">
        <f>IF($A1125="Vyt",'Vložení dat'!AD1123,IF($A1125="VODA",VALUE(LEFT(TRIM(REPLACE('Vložení dat'!AB1123,FIND(".",'Vložení dat'!AB1123,1),1,",")),7)),""))</f>
        <v/>
      </c>
      <c r="W1125" s="18" t="str">
        <f>IF($A1125="Vyt",'Vložení dat'!AE1123,IF($A1125="VODA",VALUE(LEFT(TRIM(REPLACE('Vložení dat'!AC1123,FIND(".",'Vložení dat'!AC1123,1),1,",")),7)),""))</f>
        <v/>
      </c>
      <c r="X1125" s="18" t="str">
        <f>IF($A1125="Vyt",'Vložení dat'!AF1123,IF($A1125="VODA",VALUE(LEFT(TRIM(REPLACE('Vložení dat'!AD1123,FIND(".",'Vložení dat'!AD1123,1),1,",")),7)),""))</f>
        <v/>
      </c>
      <c r="Y1125" s="18" t="str">
        <f>IF($A1125="Vyt",'Vložení dat'!AG1123,IF($A1125="VODA",VALUE(LEFT(TRIM(REPLACE('Vložení dat'!AE1123,FIND(".",'Vložení dat'!AE1123,1),1,",")),7)),""))</f>
        <v/>
      </c>
      <c r="Z1125" s="18" t="str">
        <f>IF($A1125="Vyt",'Vložení dat'!AH1123,IF($A1125="VODA",VALUE(LEFT(TRIM(REPLACE('Vložení dat'!AF1123,FIND(".",'Vložení dat'!AF1123,1),1,",")),7)),""))</f>
        <v/>
      </c>
      <c r="AA1125" s="18" t="str">
        <f>IF($A1125="Vyt",'Vložení dat'!AI1123,IF($A1125="VODA",VALUE(LEFT(TRIM(REPLACE('Vložení dat'!AG1123,FIND(".",'Vložení dat'!AG1123,1),1,",")),7)),""))</f>
        <v/>
      </c>
      <c r="AB1125" s="18" t="str">
        <f>IF(A1125="Vyt",TRIM(LEFT('Vložení dat'!AY1123,9)),IF(A1125="VODA",TRIM(LEFT('Vložení dat'!BB1123,9)),""))</f>
        <v/>
      </c>
      <c r="AC1125" s="18" t="str">
        <f>IF(A1125="Vyt",TRIM(LEFT('Vložení dat'!AW1123,7)),"")</f>
        <v/>
      </c>
      <c r="AD1125" s="18" t="str">
        <f>IF(A1125="Vyt",VALUE(REPLACE(TRIM(LEFT('Vložení dat'!BA1123,4)),FIND(".",TRIM(LEFT('Vložení dat'!BA1123,4)),1),1,",")),IF(A1125="VODA",VALUE(REPLACE(TRIM(LEFT('Vložení dat'!BC1123,4)),FIND(".",TRIM(LEFT('Vložení dat'!BC1123,4)),1),1,",")),""))</f>
        <v/>
      </c>
      <c r="AE1125" s="12" t="str">
        <f>IF($A1125="Vyt",TRIM(LEFT(REPLACE('Vložení dat'!T1123,FIND(".",'Vložení dat'!T1123,1),1,","),5)),"")</f>
        <v/>
      </c>
      <c r="AF1125" s="12" t="str">
        <f>IF($A1125="Vyt",TRIM(LEFT(REPLACE('Vložení dat'!U1123,FIND(".",'Vložení dat'!U1123,1),1,","),5)),"")</f>
        <v/>
      </c>
      <c r="AG1125" s="13" t="str">
        <f>IF(A1125="Vyt",LEFT(REPLACE('Vložení dat'!AT1123,FIND(".",'Vložení dat'!AT1123,1),1,","),5)-LEFT(REPLACE('Vložení dat'!AU1123,FIND(".",'Vložení dat'!AU1123,1),1,","),5)," ")</f>
        <v xml:space="preserve"> </v>
      </c>
      <c r="AH1125" s="13" t="str">
        <f>IF(A1125="Vyt",LEFT(REPLACE('Vložení dat'!T1123,FIND(".",'Vložení dat'!T1123,1),1,","),5)-LEFT(REPLACE('Vložení dat'!U1123,FIND(".",'Vložení dat'!U1123,1),1,","),5),"")</f>
        <v/>
      </c>
      <c r="AI1125" t="str">
        <f>IF(A1125="Vyt"," ",IF(A1125="VODA",LEFT('Vložení dat'!AU1123,12),""))</f>
        <v/>
      </c>
      <c r="AJ1125" t="str">
        <f>IF(A1125="Vyt","",IF(A1125="VODA",LEFT('Vložení dat'!AV1123,12),""))</f>
        <v/>
      </c>
    </row>
    <row r="1126" spans="1:36" x14ac:dyDescent="0.3">
      <c r="A1126" s="13" t="str">
        <f>IF(OR('Vložení dat'!C1124=" VIP4RTN010 ",'Vložení dat'!C1124=" RED4RITN050.c10_001 "),"Vyt",IF(OR('Vložení dat'!C1124=" RED4WM050 ",'Vložení dat'!C1124=" RED4WM010 ",ISNUMBER(SEARCH("ECM4WM020.v20",'Vložení dat'!C1124,1))),"VODA",IF(ISBLANK('Vložení dat'!C1124),"",'Vložení dat'!C1124)))</f>
        <v/>
      </c>
      <c r="B1126" s="13" t="str">
        <f>TRIM('Vložení dat'!N1124)</f>
        <v/>
      </c>
      <c r="C1126" s="16" t="str">
        <f>TRIM('Vložení dat'!K1124)</f>
        <v/>
      </c>
      <c r="D1126" s="13" t="str">
        <f>TRIM('Vložení dat'!L1124)</f>
        <v/>
      </c>
      <c r="E1126" s="13" t="str">
        <f>TRIM('Vložení dat'!J1124)</f>
        <v/>
      </c>
      <c r="F1126" s="13" t="str">
        <f>TRIM('Vložení dat'!H1124)</f>
        <v/>
      </c>
      <c r="G1126" s="13" t="str">
        <f>TRIM('Vložení dat'!G1124)</f>
        <v/>
      </c>
      <c r="H1126" s="13" t="str">
        <f>TRIM('Vložení dat'!E1124)</f>
        <v/>
      </c>
      <c r="I1126" s="13" t="str">
        <f>TRIM('Vložení dat'!B1124)</f>
        <v/>
      </c>
      <c r="J1126" s="13" t="str">
        <f>IF(AND(OR(A1126="Vyt",A1126="VODA"),'Vložení dat'!O1124=0),"OK",IF(AND(OR(A1126="Vyt",A1126="VODA"),'Vložení dat'!O1124&lt;&gt;0),CONCATENATE("CHYBA - ",'Vložení dat'!O1124),""))</f>
        <v/>
      </c>
      <c r="K1126" s="13" t="str">
        <f>IF(A1126="Vyt",'Vložení dat'!R1124,IF(A1126="VODA",VALUE(TRIM(LEFT(REPLACE('Vložení dat'!T1124,FIND(".",'Vložení dat'!T1124,1),1,","),8))),""))</f>
        <v/>
      </c>
      <c r="L1126" s="16" t="str">
        <f>IF(A1126="Vyt",TRIM('Vložení dat'!S1124),IF(A1126="VODA",VALUE(TRIM(LEFT(REPLACE('Vložení dat'!R1124,FIND(".",'Vložení dat'!R1124,1),1,","),8))),""))</f>
        <v/>
      </c>
      <c r="M1126" s="16" t="str">
        <f>IF(A1126="Vyt",RIGHT('Vložení dat'!P1124,11),IF(A1126="VODA",VALUE(TRIM(LEFT(REPLACE('Vložení dat'!S1124,FIND(".",'Vložení dat'!S1124,1),1,","),8))),""))</f>
        <v/>
      </c>
      <c r="N1126" s="12" t="str">
        <f>IF(A1126="Vyt",TRIM('Vložení dat'!V1124),"")</f>
        <v/>
      </c>
      <c r="O1126" s="17" t="str">
        <f>IF(A1126="Vyt",TRIM(LEFT('Vložení dat'!W1124,9)),IF(A1126="VODA",TRIM(CONCATENATE(LEFT('Vložení dat'!U1124,3),".",MID('Vložení dat'!U1124,5,2),".",MID('Vložení dat'!U1124,8,2))),""))</f>
        <v/>
      </c>
      <c r="P1126" s="18" t="str">
        <f>IF($A1126="Vyt",'Vložení dat'!X1124,IF($A1126="VODA",VALUE(LEFT(TRIM(REPLACE('Vložení dat'!V1124,FIND(".",'Vložení dat'!V1124,1),1,",")),7)),""))</f>
        <v/>
      </c>
      <c r="Q1126" s="18" t="str">
        <f>IF($A1126="Vyt",'Vložení dat'!Y1124,IF($A1126="VODA",VALUE(LEFT(TRIM(REPLACE('Vložení dat'!W1124,FIND(".",'Vložení dat'!W1124,1),1,",")),7)),""))</f>
        <v/>
      </c>
      <c r="R1126" s="18" t="str">
        <f>IF($A1126="Vyt",'Vložení dat'!Z1124,IF($A1126="VODA",VALUE(LEFT(TRIM(REPLACE('Vložení dat'!X1124,FIND(".",'Vložení dat'!X1124,1),1,",")),7)),""))</f>
        <v/>
      </c>
      <c r="S1126" s="18" t="str">
        <f>IF($A1126="Vyt",'Vložení dat'!AA1124,IF($A1126="VODA",VALUE(LEFT(TRIM(REPLACE('Vložení dat'!Y1124,FIND(".",'Vložení dat'!Y1124,1),1,",")),7)),""))</f>
        <v/>
      </c>
      <c r="T1126" s="18" t="str">
        <f>IF($A1126="Vyt",'Vložení dat'!AB1124,IF($A1126="VODA",VALUE(LEFT(TRIM(REPLACE('Vložení dat'!Z1124,FIND(".",'Vložení dat'!Z1124,1),1,",")),7)),""))</f>
        <v/>
      </c>
      <c r="U1126" s="18" t="str">
        <f>IF($A1126="Vyt",'Vložení dat'!AC1124,IF($A1126="VODA",VALUE(LEFT(TRIM(REPLACE('Vložení dat'!AA1124,FIND(".",'Vložení dat'!AA1124,1),1,",")),7)),""))</f>
        <v/>
      </c>
      <c r="V1126" s="18" t="str">
        <f>IF($A1126="Vyt",'Vložení dat'!AD1124,IF($A1126="VODA",VALUE(LEFT(TRIM(REPLACE('Vložení dat'!AB1124,FIND(".",'Vložení dat'!AB1124,1),1,",")),7)),""))</f>
        <v/>
      </c>
      <c r="W1126" s="18" t="str">
        <f>IF($A1126="Vyt",'Vložení dat'!AE1124,IF($A1126="VODA",VALUE(LEFT(TRIM(REPLACE('Vložení dat'!AC1124,FIND(".",'Vložení dat'!AC1124,1),1,",")),7)),""))</f>
        <v/>
      </c>
      <c r="X1126" s="18" t="str">
        <f>IF($A1126="Vyt",'Vložení dat'!AF1124,IF($A1126="VODA",VALUE(LEFT(TRIM(REPLACE('Vložení dat'!AD1124,FIND(".",'Vložení dat'!AD1124,1),1,",")),7)),""))</f>
        <v/>
      </c>
      <c r="Y1126" s="18" t="str">
        <f>IF($A1126="Vyt",'Vložení dat'!AG1124,IF($A1126="VODA",VALUE(LEFT(TRIM(REPLACE('Vložení dat'!AE1124,FIND(".",'Vložení dat'!AE1124,1),1,",")),7)),""))</f>
        <v/>
      </c>
      <c r="Z1126" s="18" t="str">
        <f>IF($A1126="Vyt",'Vložení dat'!AH1124,IF($A1126="VODA",VALUE(LEFT(TRIM(REPLACE('Vložení dat'!AF1124,FIND(".",'Vložení dat'!AF1124,1),1,",")),7)),""))</f>
        <v/>
      </c>
      <c r="AA1126" s="18" t="str">
        <f>IF($A1126="Vyt",'Vložení dat'!AI1124,IF($A1126="VODA",VALUE(LEFT(TRIM(REPLACE('Vložení dat'!AG1124,FIND(".",'Vložení dat'!AG1124,1),1,",")),7)),""))</f>
        <v/>
      </c>
      <c r="AB1126" s="18" t="str">
        <f>IF(A1126="Vyt",TRIM(LEFT('Vložení dat'!AY1124,9)),IF(A1126="VODA",TRIM(LEFT('Vložení dat'!BB1124,9)),""))</f>
        <v/>
      </c>
      <c r="AC1126" s="18" t="str">
        <f>IF(A1126="Vyt",TRIM(LEFT('Vložení dat'!AW1124,7)),"")</f>
        <v/>
      </c>
      <c r="AD1126" s="18" t="str">
        <f>IF(A1126="Vyt",VALUE(REPLACE(TRIM(LEFT('Vložení dat'!BA1124,4)),FIND(".",TRIM(LEFT('Vložení dat'!BA1124,4)),1),1,",")),IF(A1126="VODA",VALUE(REPLACE(TRIM(LEFT('Vložení dat'!BC1124,4)),FIND(".",TRIM(LEFT('Vložení dat'!BC1124,4)),1),1,",")),""))</f>
        <v/>
      </c>
      <c r="AE1126" s="12" t="str">
        <f>IF($A1126="Vyt",TRIM(LEFT(REPLACE('Vložení dat'!T1124,FIND(".",'Vložení dat'!T1124,1),1,","),5)),"")</f>
        <v/>
      </c>
      <c r="AF1126" s="12" t="str">
        <f>IF($A1126="Vyt",TRIM(LEFT(REPLACE('Vložení dat'!U1124,FIND(".",'Vložení dat'!U1124,1),1,","),5)),"")</f>
        <v/>
      </c>
      <c r="AG1126" s="13" t="str">
        <f>IF(A1126="Vyt",LEFT(REPLACE('Vložení dat'!AT1124,FIND(".",'Vložení dat'!AT1124,1),1,","),5)-LEFT(REPLACE('Vložení dat'!AU1124,FIND(".",'Vložení dat'!AU1124,1),1,","),5)," ")</f>
        <v xml:space="preserve"> </v>
      </c>
      <c r="AH1126" s="13" t="str">
        <f>IF(A1126="Vyt",LEFT(REPLACE('Vložení dat'!T1124,FIND(".",'Vložení dat'!T1124,1),1,","),5)-LEFT(REPLACE('Vložení dat'!U1124,FIND(".",'Vložení dat'!U1124,1),1,","),5),"")</f>
        <v/>
      </c>
      <c r="AI1126" t="str">
        <f>IF(A1126="Vyt"," ",IF(A1126="VODA",LEFT('Vložení dat'!AU1124,12),""))</f>
        <v/>
      </c>
      <c r="AJ1126" t="str">
        <f>IF(A1126="Vyt","",IF(A1126="VODA",LEFT('Vložení dat'!AV1124,12),""))</f>
        <v/>
      </c>
    </row>
    <row r="1127" spans="1:36" x14ac:dyDescent="0.3">
      <c r="A1127" s="13" t="str">
        <f>IF(OR('Vložení dat'!C1125=" VIP4RTN010 ",'Vložení dat'!C1125=" RED4RITN050.c10_001 "),"Vyt",IF(OR('Vložení dat'!C1125=" RED4WM050 ",'Vložení dat'!C1125=" RED4WM010 ",ISNUMBER(SEARCH("ECM4WM020.v20",'Vložení dat'!C1125,1))),"VODA",IF(ISBLANK('Vložení dat'!C1125),"",'Vložení dat'!C1125)))</f>
        <v/>
      </c>
      <c r="B1127" s="13" t="str">
        <f>TRIM('Vložení dat'!N1125)</f>
        <v/>
      </c>
      <c r="C1127" s="16" t="str">
        <f>TRIM('Vložení dat'!K1125)</f>
        <v/>
      </c>
      <c r="D1127" s="13" t="str">
        <f>TRIM('Vložení dat'!L1125)</f>
        <v/>
      </c>
      <c r="E1127" s="13" t="str">
        <f>TRIM('Vložení dat'!J1125)</f>
        <v/>
      </c>
      <c r="F1127" s="13" t="str">
        <f>TRIM('Vložení dat'!H1125)</f>
        <v/>
      </c>
      <c r="G1127" s="13" t="str">
        <f>TRIM('Vložení dat'!G1125)</f>
        <v/>
      </c>
      <c r="H1127" s="13" t="str">
        <f>TRIM('Vložení dat'!E1125)</f>
        <v/>
      </c>
      <c r="I1127" s="13" t="str">
        <f>TRIM('Vložení dat'!B1125)</f>
        <v/>
      </c>
      <c r="J1127" s="13" t="str">
        <f>IF(AND(OR(A1127="Vyt",A1127="VODA"),'Vložení dat'!O1125=0),"OK",IF(AND(OR(A1127="Vyt",A1127="VODA"),'Vložení dat'!O1125&lt;&gt;0),CONCATENATE("CHYBA - ",'Vložení dat'!O1125),""))</f>
        <v/>
      </c>
      <c r="K1127" s="13" t="str">
        <f>IF(A1127="Vyt",'Vložení dat'!R1125,IF(A1127="VODA",VALUE(TRIM(LEFT(REPLACE('Vložení dat'!T1125,FIND(".",'Vložení dat'!T1125,1),1,","),8))),""))</f>
        <v/>
      </c>
      <c r="L1127" s="16" t="str">
        <f>IF(A1127="Vyt",TRIM('Vložení dat'!S1125),IF(A1127="VODA",VALUE(TRIM(LEFT(REPLACE('Vložení dat'!R1125,FIND(".",'Vložení dat'!R1125,1),1,","),8))),""))</f>
        <v/>
      </c>
      <c r="M1127" s="16" t="str">
        <f>IF(A1127="Vyt",RIGHT('Vložení dat'!P1125,11),IF(A1127="VODA",VALUE(TRIM(LEFT(REPLACE('Vložení dat'!S1125,FIND(".",'Vložení dat'!S1125,1),1,","),8))),""))</f>
        <v/>
      </c>
      <c r="N1127" s="12" t="str">
        <f>IF(A1127="Vyt",TRIM('Vložení dat'!V1125),"")</f>
        <v/>
      </c>
      <c r="O1127" s="17" t="str">
        <f>IF(A1127="Vyt",TRIM(LEFT('Vložení dat'!W1125,9)),IF(A1127="VODA",TRIM(CONCATENATE(LEFT('Vložení dat'!U1125,3),".",MID('Vložení dat'!U1125,5,2),".",MID('Vložení dat'!U1125,8,2))),""))</f>
        <v/>
      </c>
      <c r="P1127" s="18" t="str">
        <f>IF($A1127="Vyt",'Vložení dat'!X1125,IF($A1127="VODA",VALUE(LEFT(TRIM(REPLACE('Vložení dat'!V1125,FIND(".",'Vložení dat'!V1125,1),1,",")),7)),""))</f>
        <v/>
      </c>
      <c r="Q1127" s="18" t="str">
        <f>IF($A1127="Vyt",'Vložení dat'!Y1125,IF($A1127="VODA",VALUE(LEFT(TRIM(REPLACE('Vložení dat'!W1125,FIND(".",'Vložení dat'!W1125,1),1,",")),7)),""))</f>
        <v/>
      </c>
      <c r="R1127" s="18" t="str">
        <f>IF($A1127="Vyt",'Vložení dat'!Z1125,IF($A1127="VODA",VALUE(LEFT(TRIM(REPLACE('Vložení dat'!X1125,FIND(".",'Vložení dat'!X1125,1),1,",")),7)),""))</f>
        <v/>
      </c>
      <c r="S1127" s="18" t="str">
        <f>IF($A1127="Vyt",'Vložení dat'!AA1125,IF($A1127="VODA",VALUE(LEFT(TRIM(REPLACE('Vložení dat'!Y1125,FIND(".",'Vložení dat'!Y1125,1),1,",")),7)),""))</f>
        <v/>
      </c>
      <c r="T1127" s="18" t="str">
        <f>IF($A1127="Vyt",'Vložení dat'!AB1125,IF($A1127="VODA",VALUE(LEFT(TRIM(REPLACE('Vložení dat'!Z1125,FIND(".",'Vložení dat'!Z1125,1),1,",")),7)),""))</f>
        <v/>
      </c>
      <c r="U1127" s="18" t="str">
        <f>IF($A1127="Vyt",'Vložení dat'!AC1125,IF($A1127="VODA",VALUE(LEFT(TRIM(REPLACE('Vložení dat'!AA1125,FIND(".",'Vložení dat'!AA1125,1),1,",")),7)),""))</f>
        <v/>
      </c>
      <c r="V1127" s="18" t="str">
        <f>IF($A1127="Vyt",'Vložení dat'!AD1125,IF($A1127="VODA",VALUE(LEFT(TRIM(REPLACE('Vložení dat'!AB1125,FIND(".",'Vložení dat'!AB1125,1),1,",")),7)),""))</f>
        <v/>
      </c>
      <c r="W1127" s="18" t="str">
        <f>IF($A1127="Vyt",'Vložení dat'!AE1125,IF($A1127="VODA",VALUE(LEFT(TRIM(REPLACE('Vložení dat'!AC1125,FIND(".",'Vložení dat'!AC1125,1),1,",")),7)),""))</f>
        <v/>
      </c>
      <c r="X1127" s="18" t="str">
        <f>IF($A1127="Vyt",'Vložení dat'!AF1125,IF($A1127="VODA",VALUE(LEFT(TRIM(REPLACE('Vložení dat'!AD1125,FIND(".",'Vložení dat'!AD1125,1),1,",")),7)),""))</f>
        <v/>
      </c>
      <c r="Y1127" s="18" t="str">
        <f>IF($A1127="Vyt",'Vložení dat'!AG1125,IF($A1127="VODA",VALUE(LEFT(TRIM(REPLACE('Vložení dat'!AE1125,FIND(".",'Vložení dat'!AE1125,1),1,",")),7)),""))</f>
        <v/>
      </c>
      <c r="Z1127" s="18" t="str">
        <f>IF($A1127="Vyt",'Vložení dat'!AH1125,IF($A1127="VODA",VALUE(LEFT(TRIM(REPLACE('Vložení dat'!AF1125,FIND(".",'Vložení dat'!AF1125,1),1,",")),7)),""))</f>
        <v/>
      </c>
      <c r="AA1127" s="18" t="str">
        <f>IF($A1127="Vyt",'Vložení dat'!AI1125,IF($A1127="VODA",VALUE(LEFT(TRIM(REPLACE('Vložení dat'!AG1125,FIND(".",'Vložení dat'!AG1125,1),1,",")),7)),""))</f>
        <v/>
      </c>
      <c r="AB1127" s="18" t="str">
        <f>IF(A1127="Vyt",TRIM(LEFT('Vložení dat'!AY1125,9)),IF(A1127="VODA",TRIM(LEFT('Vložení dat'!BB1125,9)),""))</f>
        <v/>
      </c>
      <c r="AC1127" s="18" t="str">
        <f>IF(A1127="Vyt",TRIM(LEFT('Vložení dat'!AW1125,7)),"")</f>
        <v/>
      </c>
      <c r="AD1127" s="18" t="str">
        <f>IF(A1127="Vyt",VALUE(REPLACE(TRIM(LEFT('Vložení dat'!BA1125,4)),FIND(".",TRIM(LEFT('Vložení dat'!BA1125,4)),1),1,",")),IF(A1127="VODA",VALUE(REPLACE(TRIM(LEFT('Vložení dat'!BC1125,4)),FIND(".",TRIM(LEFT('Vložení dat'!BC1125,4)),1),1,",")),""))</f>
        <v/>
      </c>
      <c r="AE1127" s="12" t="str">
        <f>IF($A1127="Vyt",TRIM(LEFT(REPLACE('Vložení dat'!T1125,FIND(".",'Vložení dat'!T1125,1),1,","),5)),"")</f>
        <v/>
      </c>
      <c r="AF1127" s="12" t="str">
        <f>IF($A1127="Vyt",TRIM(LEFT(REPLACE('Vložení dat'!U1125,FIND(".",'Vložení dat'!U1125,1),1,","),5)),"")</f>
        <v/>
      </c>
      <c r="AG1127" s="13" t="str">
        <f>IF(A1127="Vyt",LEFT(REPLACE('Vložení dat'!AT1125,FIND(".",'Vložení dat'!AT1125,1),1,","),5)-LEFT(REPLACE('Vložení dat'!AU1125,FIND(".",'Vložení dat'!AU1125,1),1,","),5)," ")</f>
        <v xml:space="preserve"> </v>
      </c>
      <c r="AH1127" s="13" t="str">
        <f>IF(A1127="Vyt",LEFT(REPLACE('Vložení dat'!T1125,FIND(".",'Vložení dat'!T1125,1),1,","),5)-LEFT(REPLACE('Vložení dat'!U1125,FIND(".",'Vložení dat'!U1125,1),1,","),5),"")</f>
        <v/>
      </c>
      <c r="AI1127" t="str">
        <f>IF(A1127="Vyt"," ",IF(A1127="VODA",LEFT('Vložení dat'!AU1125,12),""))</f>
        <v/>
      </c>
      <c r="AJ1127" t="str">
        <f>IF(A1127="Vyt","",IF(A1127="VODA",LEFT('Vložení dat'!AV1125,12),""))</f>
        <v/>
      </c>
    </row>
    <row r="1128" spans="1:36" x14ac:dyDescent="0.3">
      <c r="A1128" s="13" t="str">
        <f>IF(OR('Vložení dat'!C1126=" VIP4RTN010 ",'Vložení dat'!C1126=" RED4RITN050.c10_001 "),"Vyt",IF(OR('Vložení dat'!C1126=" RED4WM050 ",'Vložení dat'!C1126=" RED4WM010 ",ISNUMBER(SEARCH("ECM4WM020.v20",'Vložení dat'!C1126,1))),"VODA",IF(ISBLANK('Vložení dat'!C1126),"",'Vložení dat'!C1126)))</f>
        <v/>
      </c>
      <c r="B1128" s="13" t="str">
        <f>TRIM('Vložení dat'!N1126)</f>
        <v/>
      </c>
      <c r="C1128" s="16" t="str">
        <f>TRIM('Vložení dat'!K1126)</f>
        <v/>
      </c>
      <c r="D1128" s="13" t="str">
        <f>TRIM('Vložení dat'!L1126)</f>
        <v/>
      </c>
      <c r="E1128" s="13" t="str">
        <f>TRIM('Vložení dat'!J1126)</f>
        <v/>
      </c>
      <c r="F1128" s="13" t="str">
        <f>TRIM('Vložení dat'!H1126)</f>
        <v/>
      </c>
      <c r="G1128" s="13" t="str">
        <f>TRIM('Vložení dat'!G1126)</f>
        <v/>
      </c>
      <c r="H1128" s="13" t="str">
        <f>TRIM('Vložení dat'!E1126)</f>
        <v/>
      </c>
      <c r="I1128" s="13" t="str">
        <f>TRIM('Vložení dat'!B1126)</f>
        <v/>
      </c>
      <c r="J1128" s="13" t="str">
        <f>IF(AND(OR(A1128="Vyt",A1128="VODA"),'Vložení dat'!O1126=0),"OK",IF(AND(OR(A1128="Vyt",A1128="VODA"),'Vložení dat'!O1126&lt;&gt;0),CONCATENATE("CHYBA - ",'Vložení dat'!O1126),""))</f>
        <v/>
      </c>
      <c r="K1128" s="13" t="str">
        <f>IF(A1128="Vyt",'Vložení dat'!R1126,IF(A1128="VODA",VALUE(TRIM(LEFT(REPLACE('Vložení dat'!T1126,FIND(".",'Vložení dat'!T1126,1),1,","),8))),""))</f>
        <v/>
      </c>
      <c r="L1128" s="16" t="str">
        <f>IF(A1128="Vyt",TRIM('Vložení dat'!S1126),IF(A1128="VODA",VALUE(TRIM(LEFT(REPLACE('Vložení dat'!R1126,FIND(".",'Vložení dat'!R1126,1),1,","),8))),""))</f>
        <v/>
      </c>
      <c r="M1128" s="16" t="str">
        <f>IF(A1128="Vyt",RIGHT('Vložení dat'!P1126,11),IF(A1128="VODA",VALUE(TRIM(LEFT(REPLACE('Vložení dat'!S1126,FIND(".",'Vložení dat'!S1126,1),1,","),8))),""))</f>
        <v/>
      </c>
      <c r="N1128" s="12" t="str">
        <f>IF(A1128="Vyt",TRIM('Vložení dat'!V1126),"")</f>
        <v/>
      </c>
      <c r="O1128" s="17" t="str">
        <f>IF(A1128="Vyt",TRIM(LEFT('Vložení dat'!W1126,9)),IF(A1128="VODA",TRIM(CONCATENATE(LEFT('Vložení dat'!U1126,3),".",MID('Vložení dat'!U1126,5,2),".",MID('Vložení dat'!U1126,8,2))),""))</f>
        <v/>
      </c>
      <c r="P1128" s="18" t="str">
        <f>IF($A1128="Vyt",'Vložení dat'!X1126,IF($A1128="VODA",VALUE(LEFT(TRIM(REPLACE('Vložení dat'!V1126,FIND(".",'Vložení dat'!V1126,1),1,",")),7)),""))</f>
        <v/>
      </c>
      <c r="Q1128" s="18" t="str">
        <f>IF($A1128="Vyt",'Vložení dat'!Y1126,IF($A1128="VODA",VALUE(LEFT(TRIM(REPLACE('Vložení dat'!W1126,FIND(".",'Vložení dat'!W1126,1),1,",")),7)),""))</f>
        <v/>
      </c>
      <c r="R1128" s="18" t="str">
        <f>IF($A1128="Vyt",'Vložení dat'!Z1126,IF($A1128="VODA",VALUE(LEFT(TRIM(REPLACE('Vložení dat'!X1126,FIND(".",'Vložení dat'!X1126,1),1,",")),7)),""))</f>
        <v/>
      </c>
      <c r="S1128" s="18" t="str">
        <f>IF($A1128="Vyt",'Vložení dat'!AA1126,IF($A1128="VODA",VALUE(LEFT(TRIM(REPLACE('Vložení dat'!Y1126,FIND(".",'Vložení dat'!Y1126,1),1,",")),7)),""))</f>
        <v/>
      </c>
      <c r="T1128" s="18" t="str">
        <f>IF($A1128="Vyt",'Vložení dat'!AB1126,IF($A1128="VODA",VALUE(LEFT(TRIM(REPLACE('Vložení dat'!Z1126,FIND(".",'Vložení dat'!Z1126,1),1,",")),7)),""))</f>
        <v/>
      </c>
      <c r="U1128" s="18" t="str">
        <f>IF($A1128="Vyt",'Vložení dat'!AC1126,IF($A1128="VODA",VALUE(LEFT(TRIM(REPLACE('Vložení dat'!AA1126,FIND(".",'Vložení dat'!AA1126,1),1,",")),7)),""))</f>
        <v/>
      </c>
      <c r="V1128" s="18" t="str">
        <f>IF($A1128="Vyt",'Vložení dat'!AD1126,IF($A1128="VODA",VALUE(LEFT(TRIM(REPLACE('Vložení dat'!AB1126,FIND(".",'Vložení dat'!AB1126,1),1,",")),7)),""))</f>
        <v/>
      </c>
      <c r="W1128" s="18" t="str">
        <f>IF($A1128="Vyt",'Vložení dat'!AE1126,IF($A1128="VODA",VALUE(LEFT(TRIM(REPLACE('Vložení dat'!AC1126,FIND(".",'Vložení dat'!AC1126,1),1,",")),7)),""))</f>
        <v/>
      </c>
      <c r="X1128" s="18" t="str">
        <f>IF($A1128="Vyt",'Vložení dat'!AF1126,IF($A1128="VODA",VALUE(LEFT(TRIM(REPLACE('Vložení dat'!AD1126,FIND(".",'Vložení dat'!AD1126,1),1,",")),7)),""))</f>
        <v/>
      </c>
      <c r="Y1128" s="18" t="str">
        <f>IF($A1128="Vyt",'Vložení dat'!AG1126,IF($A1128="VODA",VALUE(LEFT(TRIM(REPLACE('Vložení dat'!AE1126,FIND(".",'Vložení dat'!AE1126,1),1,",")),7)),""))</f>
        <v/>
      </c>
      <c r="Z1128" s="18" t="str">
        <f>IF($A1128="Vyt",'Vložení dat'!AH1126,IF($A1128="VODA",VALUE(LEFT(TRIM(REPLACE('Vložení dat'!AF1126,FIND(".",'Vložení dat'!AF1126,1),1,",")),7)),""))</f>
        <v/>
      </c>
      <c r="AA1128" s="18" t="str">
        <f>IF($A1128="Vyt",'Vložení dat'!AI1126,IF($A1128="VODA",VALUE(LEFT(TRIM(REPLACE('Vložení dat'!AG1126,FIND(".",'Vložení dat'!AG1126,1),1,",")),7)),""))</f>
        <v/>
      </c>
      <c r="AB1128" s="18" t="str">
        <f>IF(A1128="Vyt",TRIM(LEFT('Vložení dat'!AY1126,9)),IF(A1128="VODA",TRIM(LEFT('Vložení dat'!BB1126,9)),""))</f>
        <v/>
      </c>
      <c r="AC1128" s="18" t="str">
        <f>IF(A1128="Vyt",TRIM(LEFT('Vložení dat'!AW1126,7)),"")</f>
        <v/>
      </c>
      <c r="AD1128" s="18" t="str">
        <f>IF(A1128="Vyt",VALUE(REPLACE(TRIM(LEFT('Vložení dat'!BA1126,4)),FIND(".",TRIM(LEFT('Vložení dat'!BA1126,4)),1),1,",")),IF(A1128="VODA",VALUE(REPLACE(TRIM(LEFT('Vložení dat'!BC1126,4)),FIND(".",TRIM(LEFT('Vložení dat'!BC1126,4)),1),1,",")),""))</f>
        <v/>
      </c>
      <c r="AE1128" s="12" t="str">
        <f>IF($A1128="Vyt",TRIM(LEFT(REPLACE('Vložení dat'!T1126,FIND(".",'Vložení dat'!T1126,1),1,","),5)),"")</f>
        <v/>
      </c>
      <c r="AF1128" s="12" t="str">
        <f>IF($A1128="Vyt",TRIM(LEFT(REPLACE('Vložení dat'!U1126,FIND(".",'Vložení dat'!U1126,1),1,","),5)),"")</f>
        <v/>
      </c>
      <c r="AG1128" s="13" t="str">
        <f>IF(A1128="Vyt",LEFT(REPLACE('Vložení dat'!AT1126,FIND(".",'Vložení dat'!AT1126,1),1,","),5)-LEFT(REPLACE('Vložení dat'!AU1126,FIND(".",'Vložení dat'!AU1126,1),1,","),5)," ")</f>
        <v xml:space="preserve"> </v>
      </c>
      <c r="AH1128" s="13" t="str">
        <f>IF(A1128="Vyt",LEFT(REPLACE('Vložení dat'!T1126,FIND(".",'Vložení dat'!T1126,1),1,","),5)-LEFT(REPLACE('Vložení dat'!U1126,FIND(".",'Vložení dat'!U1126,1),1,","),5),"")</f>
        <v/>
      </c>
      <c r="AI1128" t="str">
        <f>IF(A1128="Vyt"," ",IF(A1128="VODA",LEFT('Vložení dat'!AU1126,12),""))</f>
        <v/>
      </c>
      <c r="AJ1128" t="str">
        <f>IF(A1128="Vyt","",IF(A1128="VODA",LEFT('Vložení dat'!AV1126,12),""))</f>
        <v/>
      </c>
    </row>
    <row r="1129" spans="1:36" x14ac:dyDescent="0.3">
      <c r="A1129" s="13" t="str">
        <f>IF(OR('Vložení dat'!C1127=" VIP4RTN010 ",'Vložení dat'!C1127=" RED4RITN050.c10_001 "),"Vyt",IF(OR('Vložení dat'!C1127=" RED4WM050 ",'Vložení dat'!C1127=" RED4WM010 ",ISNUMBER(SEARCH("ECM4WM020.v20",'Vložení dat'!C1127,1))),"VODA",IF(ISBLANK('Vložení dat'!C1127),"",'Vložení dat'!C1127)))</f>
        <v/>
      </c>
      <c r="B1129" s="13" t="str">
        <f>TRIM('Vložení dat'!N1127)</f>
        <v/>
      </c>
      <c r="C1129" s="16" t="str">
        <f>TRIM('Vložení dat'!K1127)</f>
        <v/>
      </c>
      <c r="D1129" s="13" t="str">
        <f>TRIM('Vložení dat'!L1127)</f>
        <v/>
      </c>
      <c r="E1129" s="13" t="str">
        <f>TRIM('Vložení dat'!J1127)</f>
        <v/>
      </c>
      <c r="F1129" s="13" t="str">
        <f>TRIM('Vložení dat'!H1127)</f>
        <v/>
      </c>
      <c r="G1129" s="13" t="str">
        <f>TRIM('Vložení dat'!G1127)</f>
        <v/>
      </c>
      <c r="H1129" s="13" t="str">
        <f>TRIM('Vložení dat'!E1127)</f>
        <v/>
      </c>
      <c r="I1129" s="13" t="str">
        <f>TRIM('Vložení dat'!B1127)</f>
        <v/>
      </c>
      <c r="J1129" s="13" t="str">
        <f>IF(AND(OR(A1129="Vyt",A1129="VODA"),'Vložení dat'!O1127=0),"OK",IF(AND(OR(A1129="Vyt",A1129="VODA"),'Vložení dat'!O1127&lt;&gt;0),CONCATENATE("CHYBA - ",'Vložení dat'!O1127),""))</f>
        <v/>
      </c>
      <c r="K1129" s="13" t="str">
        <f>IF(A1129="Vyt",'Vložení dat'!R1127,IF(A1129="VODA",VALUE(TRIM(LEFT(REPLACE('Vložení dat'!T1127,FIND(".",'Vložení dat'!T1127,1),1,","),8))),""))</f>
        <v/>
      </c>
      <c r="L1129" s="16" t="str">
        <f>IF(A1129="Vyt",TRIM('Vložení dat'!S1127),IF(A1129="VODA",VALUE(TRIM(LEFT(REPLACE('Vložení dat'!R1127,FIND(".",'Vložení dat'!R1127,1),1,","),8))),""))</f>
        <v/>
      </c>
      <c r="M1129" s="16" t="str">
        <f>IF(A1129="Vyt",RIGHT('Vložení dat'!P1127,11),IF(A1129="VODA",VALUE(TRIM(LEFT(REPLACE('Vložení dat'!S1127,FIND(".",'Vložení dat'!S1127,1),1,","),8))),""))</f>
        <v/>
      </c>
      <c r="N1129" s="12" t="str">
        <f>IF(A1129="Vyt",TRIM('Vložení dat'!V1127),"")</f>
        <v/>
      </c>
      <c r="O1129" s="17" t="str">
        <f>IF(A1129="Vyt",TRIM(LEFT('Vložení dat'!W1127,9)),IF(A1129="VODA",TRIM(CONCATENATE(LEFT('Vložení dat'!U1127,3),".",MID('Vložení dat'!U1127,5,2),".",MID('Vložení dat'!U1127,8,2))),""))</f>
        <v/>
      </c>
      <c r="P1129" s="18" t="str">
        <f>IF($A1129="Vyt",'Vložení dat'!X1127,IF($A1129="VODA",VALUE(LEFT(TRIM(REPLACE('Vložení dat'!V1127,FIND(".",'Vložení dat'!V1127,1),1,",")),7)),""))</f>
        <v/>
      </c>
      <c r="Q1129" s="18" t="str">
        <f>IF($A1129="Vyt",'Vložení dat'!Y1127,IF($A1129="VODA",VALUE(LEFT(TRIM(REPLACE('Vložení dat'!W1127,FIND(".",'Vložení dat'!W1127,1),1,",")),7)),""))</f>
        <v/>
      </c>
      <c r="R1129" s="18" t="str">
        <f>IF($A1129="Vyt",'Vložení dat'!Z1127,IF($A1129="VODA",VALUE(LEFT(TRIM(REPLACE('Vložení dat'!X1127,FIND(".",'Vložení dat'!X1127,1),1,",")),7)),""))</f>
        <v/>
      </c>
      <c r="S1129" s="18" t="str">
        <f>IF($A1129="Vyt",'Vložení dat'!AA1127,IF($A1129="VODA",VALUE(LEFT(TRIM(REPLACE('Vložení dat'!Y1127,FIND(".",'Vložení dat'!Y1127,1),1,",")),7)),""))</f>
        <v/>
      </c>
      <c r="T1129" s="18" t="str">
        <f>IF($A1129="Vyt",'Vložení dat'!AB1127,IF($A1129="VODA",VALUE(LEFT(TRIM(REPLACE('Vložení dat'!Z1127,FIND(".",'Vložení dat'!Z1127,1),1,",")),7)),""))</f>
        <v/>
      </c>
      <c r="U1129" s="18" t="str">
        <f>IF($A1129="Vyt",'Vložení dat'!AC1127,IF($A1129="VODA",VALUE(LEFT(TRIM(REPLACE('Vložení dat'!AA1127,FIND(".",'Vložení dat'!AA1127,1),1,",")),7)),""))</f>
        <v/>
      </c>
      <c r="V1129" s="18" t="str">
        <f>IF($A1129="Vyt",'Vložení dat'!AD1127,IF($A1129="VODA",VALUE(LEFT(TRIM(REPLACE('Vložení dat'!AB1127,FIND(".",'Vložení dat'!AB1127,1),1,",")),7)),""))</f>
        <v/>
      </c>
      <c r="W1129" s="18" t="str">
        <f>IF($A1129="Vyt",'Vložení dat'!AE1127,IF($A1129="VODA",VALUE(LEFT(TRIM(REPLACE('Vložení dat'!AC1127,FIND(".",'Vložení dat'!AC1127,1),1,",")),7)),""))</f>
        <v/>
      </c>
      <c r="X1129" s="18" t="str">
        <f>IF($A1129="Vyt",'Vložení dat'!AF1127,IF($A1129="VODA",VALUE(LEFT(TRIM(REPLACE('Vložení dat'!AD1127,FIND(".",'Vložení dat'!AD1127,1),1,",")),7)),""))</f>
        <v/>
      </c>
      <c r="Y1129" s="18" t="str">
        <f>IF($A1129="Vyt",'Vložení dat'!AG1127,IF($A1129="VODA",VALUE(LEFT(TRIM(REPLACE('Vložení dat'!AE1127,FIND(".",'Vložení dat'!AE1127,1),1,",")),7)),""))</f>
        <v/>
      </c>
      <c r="Z1129" s="18" t="str">
        <f>IF($A1129="Vyt",'Vložení dat'!AH1127,IF($A1129="VODA",VALUE(LEFT(TRIM(REPLACE('Vložení dat'!AF1127,FIND(".",'Vložení dat'!AF1127,1),1,",")),7)),""))</f>
        <v/>
      </c>
      <c r="AA1129" s="18" t="str">
        <f>IF($A1129="Vyt",'Vložení dat'!AI1127,IF($A1129="VODA",VALUE(LEFT(TRIM(REPLACE('Vložení dat'!AG1127,FIND(".",'Vložení dat'!AG1127,1),1,",")),7)),""))</f>
        <v/>
      </c>
      <c r="AB1129" s="18" t="str">
        <f>IF(A1129="Vyt",TRIM(LEFT('Vložení dat'!AY1127,9)),IF(A1129="VODA",TRIM(LEFT('Vložení dat'!BB1127,9)),""))</f>
        <v/>
      </c>
      <c r="AC1129" s="18" t="str">
        <f>IF(A1129="Vyt",TRIM(LEFT('Vložení dat'!AW1127,7)),"")</f>
        <v/>
      </c>
      <c r="AD1129" s="18" t="str">
        <f>IF(A1129="Vyt",VALUE(REPLACE(TRIM(LEFT('Vložení dat'!BA1127,4)),FIND(".",TRIM(LEFT('Vložení dat'!BA1127,4)),1),1,",")),IF(A1129="VODA",VALUE(REPLACE(TRIM(LEFT('Vložení dat'!BC1127,4)),FIND(".",TRIM(LEFT('Vložení dat'!BC1127,4)),1),1,",")),""))</f>
        <v/>
      </c>
      <c r="AE1129" s="12" t="str">
        <f>IF($A1129="Vyt",TRIM(LEFT(REPLACE('Vložení dat'!T1127,FIND(".",'Vložení dat'!T1127,1),1,","),5)),"")</f>
        <v/>
      </c>
      <c r="AF1129" s="12" t="str">
        <f>IF($A1129="Vyt",TRIM(LEFT(REPLACE('Vložení dat'!U1127,FIND(".",'Vložení dat'!U1127,1),1,","),5)),"")</f>
        <v/>
      </c>
      <c r="AG1129" s="13" t="str">
        <f>IF(A1129="Vyt",LEFT(REPLACE('Vložení dat'!AT1127,FIND(".",'Vložení dat'!AT1127,1),1,","),5)-LEFT(REPLACE('Vložení dat'!AU1127,FIND(".",'Vložení dat'!AU1127,1),1,","),5)," ")</f>
        <v xml:space="preserve"> </v>
      </c>
      <c r="AH1129" s="13" t="str">
        <f>IF(A1129="Vyt",LEFT(REPLACE('Vložení dat'!T1127,FIND(".",'Vložení dat'!T1127,1),1,","),5)-LEFT(REPLACE('Vložení dat'!U1127,FIND(".",'Vložení dat'!U1127,1),1,","),5),"")</f>
        <v/>
      </c>
      <c r="AI1129" t="str">
        <f>IF(A1129="Vyt"," ",IF(A1129="VODA",LEFT('Vložení dat'!AU1127,12),""))</f>
        <v/>
      </c>
      <c r="AJ1129" t="str">
        <f>IF(A1129="Vyt","",IF(A1129="VODA",LEFT('Vložení dat'!AV1127,12),""))</f>
        <v/>
      </c>
    </row>
    <row r="1130" spans="1:36" x14ac:dyDescent="0.3">
      <c r="A1130" s="13" t="str">
        <f>IF(OR('Vložení dat'!C1128=" VIP4RTN010 ",'Vložení dat'!C1128=" RED4RITN050.c10_001 "),"Vyt",IF(OR('Vložení dat'!C1128=" RED4WM050 ",'Vložení dat'!C1128=" RED4WM010 ",ISNUMBER(SEARCH("ECM4WM020.v20",'Vložení dat'!C1128,1))),"VODA",IF(ISBLANK('Vložení dat'!C1128),"",'Vložení dat'!C1128)))</f>
        <v/>
      </c>
      <c r="B1130" s="13" t="str">
        <f>TRIM('Vložení dat'!N1128)</f>
        <v/>
      </c>
      <c r="C1130" s="16" t="str">
        <f>TRIM('Vložení dat'!K1128)</f>
        <v/>
      </c>
      <c r="D1130" s="13" t="str">
        <f>TRIM('Vložení dat'!L1128)</f>
        <v/>
      </c>
      <c r="E1130" s="13" t="str">
        <f>TRIM('Vložení dat'!J1128)</f>
        <v/>
      </c>
      <c r="F1130" s="13" t="str">
        <f>TRIM('Vložení dat'!H1128)</f>
        <v/>
      </c>
      <c r="G1130" s="13" t="str">
        <f>TRIM('Vložení dat'!G1128)</f>
        <v/>
      </c>
      <c r="H1130" s="13" t="str">
        <f>TRIM('Vložení dat'!E1128)</f>
        <v/>
      </c>
      <c r="I1130" s="13" t="str">
        <f>TRIM('Vložení dat'!B1128)</f>
        <v/>
      </c>
      <c r="J1130" s="13" t="str">
        <f>IF(AND(OR(A1130="Vyt",A1130="VODA"),'Vložení dat'!O1128=0),"OK",IF(AND(OR(A1130="Vyt",A1130="VODA"),'Vložení dat'!O1128&lt;&gt;0),CONCATENATE("CHYBA - ",'Vložení dat'!O1128),""))</f>
        <v/>
      </c>
      <c r="K1130" s="13" t="str">
        <f>IF(A1130="Vyt",'Vložení dat'!R1128,IF(A1130="VODA",VALUE(TRIM(LEFT(REPLACE('Vložení dat'!T1128,FIND(".",'Vložení dat'!T1128,1),1,","),8))),""))</f>
        <v/>
      </c>
      <c r="L1130" s="16" t="str">
        <f>IF(A1130="Vyt",TRIM('Vložení dat'!S1128),IF(A1130="VODA",VALUE(TRIM(LEFT(REPLACE('Vložení dat'!R1128,FIND(".",'Vložení dat'!R1128,1),1,","),8))),""))</f>
        <v/>
      </c>
      <c r="M1130" s="16" t="str">
        <f>IF(A1130="Vyt",RIGHT('Vložení dat'!P1128,11),IF(A1130="VODA",VALUE(TRIM(LEFT(REPLACE('Vložení dat'!S1128,FIND(".",'Vložení dat'!S1128,1),1,","),8))),""))</f>
        <v/>
      </c>
      <c r="N1130" s="12" t="str">
        <f>IF(A1130="Vyt",TRIM('Vložení dat'!V1128),"")</f>
        <v/>
      </c>
      <c r="O1130" s="17" t="str">
        <f>IF(A1130="Vyt",TRIM(LEFT('Vložení dat'!W1128,9)),IF(A1130="VODA",TRIM(CONCATENATE(LEFT('Vložení dat'!U1128,3),".",MID('Vložení dat'!U1128,5,2),".",MID('Vložení dat'!U1128,8,2))),""))</f>
        <v/>
      </c>
      <c r="P1130" s="18" t="str">
        <f>IF($A1130="Vyt",'Vložení dat'!X1128,IF($A1130="VODA",VALUE(LEFT(TRIM(REPLACE('Vložení dat'!V1128,FIND(".",'Vložení dat'!V1128,1),1,",")),7)),""))</f>
        <v/>
      </c>
      <c r="Q1130" s="18" t="str">
        <f>IF($A1130="Vyt",'Vložení dat'!Y1128,IF($A1130="VODA",VALUE(LEFT(TRIM(REPLACE('Vložení dat'!W1128,FIND(".",'Vložení dat'!W1128,1),1,",")),7)),""))</f>
        <v/>
      </c>
      <c r="R1130" s="18" t="str">
        <f>IF($A1130="Vyt",'Vložení dat'!Z1128,IF($A1130="VODA",VALUE(LEFT(TRIM(REPLACE('Vložení dat'!X1128,FIND(".",'Vložení dat'!X1128,1),1,",")),7)),""))</f>
        <v/>
      </c>
      <c r="S1130" s="18" t="str">
        <f>IF($A1130="Vyt",'Vložení dat'!AA1128,IF($A1130="VODA",VALUE(LEFT(TRIM(REPLACE('Vložení dat'!Y1128,FIND(".",'Vložení dat'!Y1128,1),1,",")),7)),""))</f>
        <v/>
      </c>
      <c r="T1130" s="18" t="str">
        <f>IF($A1130="Vyt",'Vložení dat'!AB1128,IF($A1130="VODA",VALUE(LEFT(TRIM(REPLACE('Vložení dat'!Z1128,FIND(".",'Vložení dat'!Z1128,1),1,",")),7)),""))</f>
        <v/>
      </c>
      <c r="U1130" s="18" t="str">
        <f>IF($A1130="Vyt",'Vložení dat'!AC1128,IF($A1130="VODA",VALUE(LEFT(TRIM(REPLACE('Vložení dat'!AA1128,FIND(".",'Vložení dat'!AA1128,1),1,",")),7)),""))</f>
        <v/>
      </c>
      <c r="V1130" s="18" t="str">
        <f>IF($A1130="Vyt",'Vložení dat'!AD1128,IF($A1130="VODA",VALUE(LEFT(TRIM(REPLACE('Vložení dat'!AB1128,FIND(".",'Vložení dat'!AB1128,1),1,",")),7)),""))</f>
        <v/>
      </c>
      <c r="W1130" s="18" t="str">
        <f>IF($A1130="Vyt",'Vložení dat'!AE1128,IF($A1130="VODA",VALUE(LEFT(TRIM(REPLACE('Vložení dat'!AC1128,FIND(".",'Vložení dat'!AC1128,1),1,",")),7)),""))</f>
        <v/>
      </c>
      <c r="X1130" s="18" t="str">
        <f>IF($A1130="Vyt",'Vložení dat'!AF1128,IF($A1130="VODA",VALUE(LEFT(TRIM(REPLACE('Vložení dat'!AD1128,FIND(".",'Vložení dat'!AD1128,1),1,",")),7)),""))</f>
        <v/>
      </c>
      <c r="Y1130" s="18" t="str">
        <f>IF($A1130="Vyt",'Vložení dat'!AG1128,IF($A1130="VODA",VALUE(LEFT(TRIM(REPLACE('Vložení dat'!AE1128,FIND(".",'Vložení dat'!AE1128,1),1,",")),7)),""))</f>
        <v/>
      </c>
      <c r="Z1130" s="18" t="str">
        <f>IF($A1130="Vyt",'Vložení dat'!AH1128,IF($A1130="VODA",VALUE(LEFT(TRIM(REPLACE('Vložení dat'!AF1128,FIND(".",'Vložení dat'!AF1128,1),1,",")),7)),""))</f>
        <v/>
      </c>
      <c r="AA1130" s="18" t="str">
        <f>IF($A1130="Vyt",'Vložení dat'!AI1128,IF($A1130="VODA",VALUE(LEFT(TRIM(REPLACE('Vložení dat'!AG1128,FIND(".",'Vložení dat'!AG1128,1),1,",")),7)),""))</f>
        <v/>
      </c>
      <c r="AB1130" s="18" t="str">
        <f>IF(A1130="Vyt",TRIM(LEFT('Vložení dat'!AY1128,9)),IF(A1130="VODA",TRIM(LEFT('Vložení dat'!BB1128,9)),""))</f>
        <v/>
      </c>
      <c r="AC1130" s="18" t="str">
        <f>IF(A1130="Vyt",TRIM(LEFT('Vložení dat'!AW1128,7)),"")</f>
        <v/>
      </c>
      <c r="AD1130" s="18" t="str">
        <f>IF(A1130="Vyt",VALUE(REPLACE(TRIM(LEFT('Vložení dat'!BA1128,4)),FIND(".",TRIM(LEFT('Vložení dat'!BA1128,4)),1),1,",")),IF(A1130="VODA",VALUE(REPLACE(TRIM(LEFT('Vložení dat'!BC1128,4)),FIND(".",TRIM(LEFT('Vložení dat'!BC1128,4)),1),1,",")),""))</f>
        <v/>
      </c>
      <c r="AE1130" s="12" t="str">
        <f>IF($A1130="Vyt",TRIM(LEFT(REPLACE('Vložení dat'!T1128,FIND(".",'Vložení dat'!T1128,1),1,","),5)),"")</f>
        <v/>
      </c>
      <c r="AF1130" s="12" t="str">
        <f>IF($A1130="Vyt",TRIM(LEFT(REPLACE('Vložení dat'!U1128,FIND(".",'Vložení dat'!U1128,1),1,","),5)),"")</f>
        <v/>
      </c>
      <c r="AG1130" s="13" t="str">
        <f>IF(A1130="Vyt",LEFT(REPLACE('Vložení dat'!AT1128,FIND(".",'Vložení dat'!AT1128,1),1,","),5)-LEFT(REPLACE('Vložení dat'!AU1128,FIND(".",'Vložení dat'!AU1128,1),1,","),5)," ")</f>
        <v xml:space="preserve"> </v>
      </c>
      <c r="AH1130" s="13" t="str">
        <f>IF(A1130="Vyt",LEFT(REPLACE('Vložení dat'!T1128,FIND(".",'Vložení dat'!T1128,1),1,","),5)-LEFT(REPLACE('Vložení dat'!U1128,FIND(".",'Vložení dat'!U1128,1),1,","),5),"")</f>
        <v/>
      </c>
      <c r="AI1130" t="str">
        <f>IF(A1130="Vyt"," ",IF(A1130="VODA",LEFT('Vložení dat'!AU1128,12),""))</f>
        <v/>
      </c>
      <c r="AJ1130" t="str">
        <f>IF(A1130="Vyt","",IF(A1130="VODA",LEFT('Vložení dat'!AV1128,12),""))</f>
        <v/>
      </c>
    </row>
    <row r="1131" spans="1:36" x14ac:dyDescent="0.3">
      <c r="A1131" s="13" t="str">
        <f>IF(OR('Vložení dat'!C1129=" VIP4RTN010 ",'Vložení dat'!C1129=" RED4RITN050.c10_001 "),"Vyt",IF(OR('Vložení dat'!C1129=" RED4WM050 ",'Vložení dat'!C1129=" RED4WM010 ",ISNUMBER(SEARCH("ECM4WM020.v20",'Vložení dat'!C1129,1))),"VODA",IF(ISBLANK('Vložení dat'!C1129),"",'Vložení dat'!C1129)))</f>
        <v/>
      </c>
      <c r="B1131" s="13" t="str">
        <f>TRIM('Vložení dat'!N1129)</f>
        <v/>
      </c>
      <c r="C1131" s="16" t="str">
        <f>TRIM('Vložení dat'!K1129)</f>
        <v/>
      </c>
      <c r="D1131" s="13" t="str">
        <f>TRIM('Vložení dat'!L1129)</f>
        <v/>
      </c>
      <c r="E1131" s="13" t="str">
        <f>TRIM('Vložení dat'!J1129)</f>
        <v/>
      </c>
      <c r="F1131" s="13" t="str">
        <f>TRIM('Vložení dat'!H1129)</f>
        <v/>
      </c>
      <c r="G1131" s="13" t="str">
        <f>TRIM('Vložení dat'!G1129)</f>
        <v/>
      </c>
      <c r="H1131" s="13" t="str">
        <f>TRIM('Vložení dat'!E1129)</f>
        <v/>
      </c>
      <c r="I1131" s="13" t="str">
        <f>TRIM('Vložení dat'!B1129)</f>
        <v/>
      </c>
      <c r="J1131" s="13" t="str">
        <f>IF(AND(OR(A1131="Vyt",A1131="VODA"),'Vložení dat'!O1129=0),"OK",IF(AND(OR(A1131="Vyt",A1131="VODA"),'Vložení dat'!O1129&lt;&gt;0),CONCATENATE("CHYBA - ",'Vložení dat'!O1129),""))</f>
        <v/>
      </c>
      <c r="K1131" s="13" t="str">
        <f>IF(A1131="Vyt",'Vložení dat'!R1129,IF(A1131="VODA",VALUE(TRIM(LEFT(REPLACE('Vložení dat'!T1129,FIND(".",'Vložení dat'!T1129,1),1,","),8))),""))</f>
        <v/>
      </c>
      <c r="L1131" s="16" t="str">
        <f>IF(A1131="Vyt",TRIM('Vložení dat'!S1129),IF(A1131="VODA",VALUE(TRIM(LEFT(REPLACE('Vložení dat'!R1129,FIND(".",'Vložení dat'!R1129,1),1,","),8))),""))</f>
        <v/>
      </c>
      <c r="M1131" s="16" t="str">
        <f>IF(A1131="Vyt",RIGHT('Vložení dat'!P1129,11),IF(A1131="VODA",VALUE(TRIM(LEFT(REPLACE('Vložení dat'!S1129,FIND(".",'Vložení dat'!S1129,1),1,","),8))),""))</f>
        <v/>
      </c>
      <c r="N1131" s="12" t="str">
        <f>IF(A1131="Vyt",TRIM('Vložení dat'!V1129),"")</f>
        <v/>
      </c>
      <c r="O1131" s="17" t="str">
        <f>IF(A1131="Vyt",TRIM(LEFT('Vložení dat'!W1129,9)),IF(A1131="VODA",TRIM(CONCATENATE(LEFT('Vložení dat'!U1129,3),".",MID('Vložení dat'!U1129,5,2),".",MID('Vložení dat'!U1129,8,2))),""))</f>
        <v/>
      </c>
      <c r="P1131" s="18" t="str">
        <f>IF($A1131="Vyt",'Vložení dat'!X1129,IF($A1131="VODA",VALUE(LEFT(TRIM(REPLACE('Vložení dat'!V1129,FIND(".",'Vložení dat'!V1129,1),1,",")),7)),""))</f>
        <v/>
      </c>
      <c r="Q1131" s="18" t="str">
        <f>IF($A1131="Vyt",'Vložení dat'!Y1129,IF($A1131="VODA",VALUE(LEFT(TRIM(REPLACE('Vložení dat'!W1129,FIND(".",'Vložení dat'!W1129,1),1,",")),7)),""))</f>
        <v/>
      </c>
      <c r="R1131" s="18" t="str">
        <f>IF($A1131="Vyt",'Vložení dat'!Z1129,IF($A1131="VODA",VALUE(LEFT(TRIM(REPLACE('Vložení dat'!X1129,FIND(".",'Vložení dat'!X1129,1),1,",")),7)),""))</f>
        <v/>
      </c>
      <c r="S1131" s="18" t="str">
        <f>IF($A1131="Vyt",'Vložení dat'!AA1129,IF($A1131="VODA",VALUE(LEFT(TRIM(REPLACE('Vložení dat'!Y1129,FIND(".",'Vložení dat'!Y1129,1),1,",")),7)),""))</f>
        <v/>
      </c>
      <c r="T1131" s="18" t="str">
        <f>IF($A1131="Vyt",'Vložení dat'!AB1129,IF($A1131="VODA",VALUE(LEFT(TRIM(REPLACE('Vložení dat'!Z1129,FIND(".",'Vložení dat'!Z1129,1),1,",")),7)),""))</f>
        <v/>
      </c>
      <c r="U1131" s="18" t="str">
        <f>IF($A1131="Vyt",'Vložení dat'!AC1129,IF($A1131="VODA",VALUE(LEFT(TRIM(REPLACE('Vložení dat'!AA1129,FIND(".",'Vložení dat'!AA1129,1),1,",")),7)),""))</f>
        <v/>
      </c>
      <c r="V1131" s="18" t="str">
        <f>IF($A1131="Vyt",'Vložení dat'!AD1129,IF($A1131="VODA",VALUE(LEFT(TRIM(REPLACE('Vložení dat'!AB1129,FIND(".",'Vložení dat'!AB1129,1),1,",")),7)),""))</f>
        <v/>
      </c>
      <c r="W1131" s="18" t="str">
        <f>IF($A1131="Vyt",'Vložení dat'!AE1129,IF($A1131="VODA",VALUE(LEFT(TRIM(REPLACE('Vložení dat'!AC1129,FIND(".",'Vložení dat'!AC1129,1),1,",")),7)),""))</f>
        <v/>
      </c>
      <c r="X1131" s="18" t="str">
        <f>IF($A1131="Vyt",'Vložení dat'!AF1129,IF($A1131="VODA",VALUE(LEFT(TRIM(REPLACE('Vložení dat'!AD1129,FIND(".",'Vložení dat'!AD1129,1),1,",")),7)),""))</f>
        <v/>
      </c>
      <c r="Y1131" s="18" t="str">
        <f>IF($A1131="Vyt",'Vložení dat'!AG1129,IF($A1131="VODA",VALUE(LEFT(TRIM(REPLACE('Vložení dat'!AE1129,FIND(".",'Vložení dat'!AE1129,1),1,",")),7)),""))</f>
        <v/>
      </c>
      <c r="Z1131" s="18" t="str">
        <f>IF($A1131="Vyt",'Vložení dat'!AH1129,IF($A1131="VODA",VALUE(LEFT(TRIM(REPLACE('Vložení dat'!AF1129,FIND(".",'Vložení dat'!AF1129,1),1,",")),7)),""))</f>
        <v/>
      </c>
      <c r="AA1131" s="18" t="str">
        <f>IF($A1131="Vyt",'Vložení dat'!AI1129,IF($A1131="VODA",VALUE(LEFT(TRIM(REPLACE('Vložení dat'!AG1129,FIND(".",'Vložení dat'!AG1129,1),1,",")),7)),""))</f>
        <v/>
      </c>
      <c r="AB1131" s="18" t="str">
        <f>IF(A1131="Vyt",TRIM(LEFT('Vložení dat'!AY1129,9)),IF(A1131="VODA",TRIM(LEFT('Vložení dat'!BB1129,9)),""))</f>
        <v/>
      </c>
      <c r="AC1131" s="18" t="str">
        <f>IF(A1131="Vyt",TRIM(LEFT('Vložení dat'!AW1129,7)),"")</f>
        <v/>
      </c>
      <c r="AD1131" s="18" t="str">
        <f>IF(A1131="Vyt",VALUE(REPLACE(TRIM(LEFT('Vložení dat'!BA1129,4)),FIND(".",TRIM(LEFT('Vložení dat'!BA1129,4)),1),1,",")),IF(A1131="VODA",VALUE(REPLACE(TRIM(LEFT('Vložení dat'!BC1129,4)),FIND(".",TRIM(LEFT('Vložení dat'!BC1129,4)),1),1,",")),""))</f>
        <v/>
      </c>
      <c r="AE1131" s="12" t="str">
        <f>IF($A1131="Vyt",TRIM(LEFT(REPLACE('Vložení dat'!T1129,FIND(".",'Vložení dat'!T1129,1),1,","),5)),"")</f>
        <v/>
      </c>
      <c r="AF1131" s="12" t="str">
        <f>IF($A1131="Vyt",TRIM(LEFT(REPLACE('Vložení dat'!U1129,FIND(".",'Vložení dat'!U1129,1),1,","),5)),"")</f>
        <v/>
      </c>
      <c r="AG1131" s="13" t="str">
        <f>IF(A1131="Vyt",LEFT(REPLACE('Vložení dat'!AT1129,FIND(".",'Vložení dat'!AT1129,1),1,","),5)-LEFT(REPLACE('Vložení dat'!AU1129,FIND(".",'Vložení dat'!AU1129,1),1,","),5)," ")</f>
        <v xml:space="preserve"> </v>
      </c>
      <c r="AH1131" s="13" t="str">
        <f>IF(A1131="Vyt",LEFT(REPLACE('Vložení dat'!T1129,FIND(".",'Vložení dat'!T1129,1),1,","),5)-LEFT(REPLACE('Vložení dat'!U1129,FIND(".",'Vložení dat'!U1129,1),1,","),5),"")</f>
        <v/>
      </c>
      <c r="AI1131" t="str">
        <f>IF(A1131="Vyt"," ",IF(A1131="VODA",LEFT('Vložení dat'!AU1129,12),""))</f>
        <v/>
      </c>
      <c r="AJ1131" t="str">
        <f>IF(A1131="Vyt","",IF(A1131="VODA",LEFT('Vložení dat'!AV1129,12),""))</f>
        <v/>
      </c>
    </row>
    <row r="1132" spans="1:36" x14ac:dyDescent="0.3">
      <c r="A1132" s="13" t="str">
        <f>IF(OR('Vložení dat'!C1130=" VIP4RTN010 ",'Vložení dat'!C1130=" RED4RITN050.c10_001 "),"Vyt",IF(OR('Vložení dat'!C1130=" RED4WM050 ",'Vložení dat'!C1130=" RED4WM010 ",ISNUMBER(SEARCH("ECM4WM020.v20",'Vložení dat'!C1130,1))),"VODA",IF(ISBLANK('Vložení dat'!C1130),"",'Vložení dat'!C1130)))</f>
        <v/>
      </c>
      <c r="B1132" s="13" t="str">
        <f>TRIM('Vložení dat'!N1130)</f>
        <v/>
      </c>
      <c r="C1132" s="16" t="str">
        <f>TRIM('Vložení dat'!K1130)</f>
        <v/>
      </c>
      <c r="D1132" s="13" t="str">
        <f>TRIM('Vložení dat'!L1130)</f>
        <v/>
      </c>
      <c r="E1132" s="13" t="str">
        <f>TRIM('Vložení dat'!J1130)</f>
        <v/>
      </c>
      <c r="F1132" s="13" t="str">
        <f>TRIM('Vložení dat'!H1130)</f>
        <v/>
      </c>
      <c r="G1132" s="13" t="str">
        <f>TRIM('Vložení dat'!G1130)</f>
        <v/>
      </c>
      <c r="H1132" s="13" t="str">
        <f>TRIM('Vložení dat'!E1130)</f>
        <v/>
      </c>
      <c r="I1132" s="13" t="str">
        <f>TRIM('Vložení dat'!B1130)</f>
        <v/>
      </c>
      <c r="J1132" s="13" t="str">
        <f>IF(AND(OR(A1132="Vyt",A1132="VODA"),'Vložení dat'!O1130=0),"OK",IF(AND(OR(A1132="Vyt",A1132="VODA"),'Vložení dat'!O1130&lt;&gt;0),CONCATENATE("CHYBA - ",'Vložení dat'!O1130),""))</f>
        <v/>
      </c>
      <c r="K1132" s="13" t="str">
        <f>IF(A1132="Vyt",'Vložení dat'!R1130,IF(A1132="VODA",VALUE(TRIM(LEFT(REPLACE('Vložení dat'!T1130,FIND(".",'Vložení dat'!T1130,1),1,","),8))),""))</f>
        <v/>
      </c>
      <c r="L1132" s="16" t="str">
        <f>IF(A1132="Vyt",TRIM('Vložení dat'!S1130),IF(A1132="VODA",VALUE(TRIM(LEFT(REPLACE('Vložení dat'!R1130,FIND(".",'Vložení dat'!R1130,1),1,","),8))),""))</f>
        <v/>
      </c>
      <c r="M1132" s="16" t="str">
        <f>IF(A1132="Vyt",RIGHT('Vložení dat'!P1130,11),IF(A1132="VODA",VALUE(TRIM(LEFT(REPLACE('Vložení dat'!S1130,FIND(".",'Vložení dat'!S1130,1),1,","),8))),""))</f>
        <v/>
      </c>
      <c r="N1132" s="12" t="str">
        <f>IF(A1132="Vyt",TRIM('Vložení dat'!V1130),"")</f>
        <v/>
      </c>
      <c r="O1132" s="17" t="str">
        <f>IF(A1132="Vyt",TRIM(LEFT('Vložení dat'!W1130,9)),IF(A1132="VODA",TRIM(CONCATENATE(LEFT('Vložení dat'!U1130,3),".",MID('Vložení dat'!U1130,5,2),".",MID('Vložení dat'!U1130,8,2))),""))</f>
        <v/>
      </c>
      <c r="P1132" s="18" t="str">
        <f>IF($A1132="Vyt",'Vložení dat'!X1130,IF($A1132="VODA",VALUE(LEFT(TRIM(REPLACE('Vložení dat'!V1130,FIND(".",'Vložení dat'!V1130,1),1,",")),7)),""))</f>
        <v/>
      </c>
      <c r="Q1132" s="18" t="str">
        <f>IF($A1132="Vyt",'Vložení dat'!Y1130,IF($A1132="VODA",VALUE(LEFT(TRIM(REPLACE('Vložení dat'!W1130,FIND(".",'Vložení dat'!W1130,1),1,",")),7)),""))</f>
        <v/>
      </c>
      <c r="R1132" s="18" t="str">
        <f>IF($A1132="Vyt",'Vložení dat'!Z1130,IF($A1132="VODA",VALUE(LEFT(TRIM(REPLACE('Vložení dat'!X1130,FIND(".",'Vložení dat'!X1130,1),1,",")),7)),""))</f>
        <v/>
      </c>
      <c r="S1132" s="18" t="str">
        <f>IF($A1132="Vyt",'Vložení dat'!AA1130,IF($A1132="VODA",VALUE(LEFT(TRIM(REPLACE('Vložení dat'!Y1130,FIND(".",'Vložení dat'!Y1130,1),1,",")),7)),""))</f>
        <v/>
      </c>
      <c r="T1132" s="18" t="str">
        <f>IF($A1132="Vyt",'Vložení dat'!AB1130,IF($A1132="VODA",VALUE(LEFT(TRIM(REPLACE('Vložení dat'!Z1130,FIND(".",'Vložení dat'!Z1130,1),1,",")),7)),""))</f>
        <v/>
      </c>
      <c r="U1132" s="18" t="str">
        <f>IF($A1132="Vyt",'Vložení dat'!AC1130,IF($A1132="VODA",VALUE(LEFT(TRIM(REPLACE('Vložení dat'!AA1130,FIND(".",'Vložení dat'!AA1130,1),1,",")),7)),""))</f>
        <v/>
      </c>
      <c r="V1132" s="18" t="str">
        <f>IF($A1132="Vyt",'Vložení dat'!AD1130,IF($A1132="VODA",VALUE(LEFT(TRIM(REPLACE('Vložení dat'!AB1130,FIND(".",'Vložení dat'!AB1130,1),1,",")),7)),""))</f>
        <v/>
      </c>
      <c r="W1132" s="18" t="str">
        <f>IF($A1132="Vyt",'Vložení dat'!AE1130,IF($A1132="VODA",VALUE(LEFT(TRIM(REPLACE('Vložení dat'!AC1130,FIND(".",'Vložení dat'!AC1130,1),1,",")),7)),""))</f>
        <v/>
      </c>
      <c r="X1132" s="18" t="str">
        <f>IF($A1132="Vyt",'Vložení dat'!AF1130,IF($A1132="VODA",VALUE(LEFT(TRIM(REPLACE('Vložení dat'!AD1130,FIND(".",'Vložení dat'!AD1130,1),1,",")),7)),""))</f>
        <v/>
      </c>
      <c r="Y1132" s="18" t="str">
        <f>IF($A1132="Vyt",'Vložení dat'!AG1130,IF($A1132="VODA",VALUE(LEFT(TRIM(REPLACE('Vložení dat'!AE1130,FIND(".",'Vložení dat'!AE1130,1),1,",")),7)),""))</f>
        <v/>
      </c>
      <c r="Z1132" s="18" t="str">
        <f>IF($A1132="Vyt",'Vložení dat'!AH1130,IF($A1132="VODA",VALUE(LEFT(TRIM(REPLACE('Vložení dat'!AF1130,FIND(".",'Vložení dat'!AF1130,1),1,",")),7)),""))</f>
        <v/>
      </c>
      <c r="AA1132" s="18" t="str">
        <f>IF($A1132="Vyt",'Vložení dat'!AI1130,IF($A1132="VODA",VALUE(LEFT(TRIM(REPLACE('Vložení dat'!AG1130,FIND(".",'Vložení dat'!AG1130,1),1,",")),7)),""))</f>
        <v/>
      </c>
      <c r="AB1132" s="18" t="str">
        <f>IF(A1132="Vyt",TRIM(LEFT('Vložení dat'!AY1130,9)),IF(A1132="VODA",TRIM(LEFT('Vložení dat'!BB1130,9)),""))</f>
        <v/>
      </c>
      <c r="AC1132" s="18" t="str">
        <f>IF(A1132="Vyt",TRIM(LEFT('Vložení dat'!AW1130,7)),"")</f>
        <v/>
      </c>
      <c r="AD1132" s="18" t="str">
        <f>IF(A1132="Vyt",VALUE(REPLACE(TRIM(LEFT('Vložení dat'!BA1130,4)),FIND(".",TRIM(LEFT('Vložení dat'!BA1130,4)),1),1,",")),IF(A1132="VODA",VALUE(REPLACE(TRIM(LEFT('Vložení dat'!BC1130,4)),FIND(".",TRIM(LEFT('Vložení dat'!BC1130,4)),1),1,",")),""))</f>
        <v/>
      </c>
      <c r="AE1132" s="12" t="str">
        <f>IF($A1132="Vyt",TRIM(LEFT(REPLACE('Vložení dat'!T1130,FIND(".",'Vložení dat'!T1130,1),1,","),5)),"")</f>
        <v/>
      </c>
      <c r="AF1132" s="12" t="str">
        <f>IF($A1132="Vyt",TRIM(LEFT(REPLACE('Vložení dat'!U1130,FIND(".",'Vložení dat'!U1130,1),1,","),5)),"")</f>
        <v/>
      </c>
      <c r="AG1132" s="13" t="str">
        <f>IF(A1132="Vyt",LEFT(REPLACE('Vložení dat'!AT1130,FIND(".",'Vložení dat'!AT1130,1),1,","),5)-LEFT(REPLACE('Vložení dat'!AU1130,FIND(".",'Vložení dat'!AU1130,1),1,","),5)," ")</f>
        <v xml:space="preserve"> </v>
      </c>
      <c r="AH1132" s="13" t="str">
        <f>IF(A1132="Vyt",LEFT(REPLACE('Vložení dat'!T1130,FIND(".",'Vložení dat'!T1130,1),1,","),5)-LEFT(REPLACE('Vložení dat'!U1130,FIND(".",'Vložení dat'!U1130,1),1,","),5),"")</f>
        <v/>
      </c>
      <c r="AI1132" t="str">
        <f>IF(A1132="Vyt"," ",IF(A1132="VODA",LEFT('Vložení dat'!AU1130,12),""))</f>
        <v/>
      </c>
      <c r="AJ1132" t="str">
        <f>IF(A1132="Vyt","",IF(A1132="VODA",LEFT('Vložení dat'!AV1130,12),""))</f>
        <v/>
      </c>
    </row>
    <row r="1133" spans="1:36" x14ac:dyDescent="0.3">
      <c r="A1133" s="13" t="str">
        <f>IF(OR('Vložení dat'!C1131=" VIP4RTN010 ",'Vložení dat'!C1131=" RED4RITN050.c10_001 "),"Vyt",IF(OR('Vložení dat'!C1131=" RED4WM050 ",'Vložení dat'!C1131=" RED4WM010 ",ISNUMBER(SEARCH("ECM4WM020.v20",'Vložení dat'!C1131,1))),"VODA",IF(ISBLANK('Vložení dat'!C1131),"",'Vložení dat'!C1131)))</f>
        <v/>
      </c>
      <c r="B1133" s="13" t="str">
        <f>TRIM('Vložení dat'!N1131)</f>
        <v/>
      </c>
      <c r="C1133" s="16" t="str">
        <f>TRIM('Vložení dat'!K1131)</f>
        <v/>
      </c>
      <c r="D1133" s="13" t="str">
        <f>TRIM('Vložení dat'!L1131)</f>
        <v/>
      </c>
      <c r="E1133" s="13" t="str">
        <f>TRIM('Vložení dat'!J1131)</f>
        <v/>
      </c>
      <c r="F1133" s="13" t="str">
        <f>TRIM('Vložení dat'!H1131)</f>
        <v/>
      </c>
      <c r="G1133" s="13" t="str">
        <f>TRIM('Vložení dat'!G1131)</f>
        <v/>
      </c>
      <c r="H1133" s="13" t="str">
        <f>TRIM('Vložení dat'!E1131)</f>
        <v/>
      </c>
      <c r="I1133" s="13" t="str">
        <f>TRIM('Vložení dat'!B1131)</f>
        <v/>
      </c>
      <c r="J1133" s="13" t="str">
        <f>IF(AND(OR(A1133="Vyt",A1133="VODA"),'Vložení dat'!O1131=0),"OK",IF(AND(OR(A1133="Vyt",A1133="VODA"),'Vložení dat'!O1131&lt;&gt;0),CONCATENATE("CHYBA - ",'Vložení dat'!O1131),""))</f>
        <v/>
      </c>
      <c r="K1133" s="13" t="str">
        <f>IF(A1133="Vyt",'Vložení dat'!R1131,IF(A1133="VODA",VALUE(TRIM(LEFT(REPLACE('Vložení dat'!T1131,FIND(".",'Vložení dat'!T1131,1),1,","),8))),""))</f>
        <v/>
      </c>
      <c r="L1133" s="16" t="str">
        <f>IF(A1133="Vyt",TRIM('Vložení dat'!S1131),IF(A1133="VODA",VALUE(TRIM(LEFT(REPLACE('Vložení dat'!R1131,FIND(".",'Vložení dat'!R1131,1),1,","),8))),""))</f>
        <v/>
      </c>
      <c r="M1133" s="16" t="str">
        <f>IF(A1133="Vyt",RIGHT('Vložení dat'!P1131,11),IF(A1133="VODA",VALUE(TRIM(LEFT(REPLACE('Vložení dat'!S1131,FIND(".",'Vložení dat'!S1131,1),1,","),8))),""))</f>
        <v/>
      </c>
      <c r="N1133" s="12" t="str">
        <f>IF(A1133="Vyt",TRIM('Vložení dat'!V1131),"")</f>
        <v/>
      </c>
      <c r="O1133" s="17" t="str">
        <f>IF(A1133="Vyt",TRIM(LEFT('Vložení dat'!W1131,9)),IF(A1133="VODA",TRIM(CONCATENATE(LEFT('Vložení dat'!U1131,3),".",MID('Vložení dat'!U1131,5,2),".",MID('Vložení dat'!U1131,8,2))),""))</f>
        <v/>
      </c>
      <c r="P1133" s="18" t="str">
        <f>IF($A1133="Vyt",'Vložení dat'!X1131,IF($A1133="VODA",VALUE(LEFT(TRIM(REPLACE('Vložení dat'!V1131,FIND(".",'Vložení dat'!V1131,1),1,",")),7)),""))</f>
        <v/>
      </c>
      <c r="Q1133" s="18" t="str">
        <f>IF($A1133="Vyt",'Vložení dat'!Y1131,IF($A1133="VODA",VALUE(LEFT(TRIM(REPLACE('Vložení dat'!W1131,FIND(".",'Vložení dat'!W1131,1),1,",")),7)),""))</f>
        <v/>
      </c>
      <c r="R1133" s="18" t="str">
        <f>IF($A1133="Vyt",'Vložení dat'!Z1131,IF($A1133="VODA",VALUE(LEFT(TRIM(REPLACE('Vložení dat'!X1131,FIND(".",'Vložení dat'!X1131,1),1,",")),7)),""))</f>
        <v/>
      </c>
      <c r="S1133" s="18" t="str">
        <f>IF($A1133="Vyt",'Vložení dat'!AA1131,IF($A1133="VODA",VALUE(LEFT(TRIM(REPLACE('Vložení dat'!Y1131,FIND(".",'Vložení dat'!Y1131,1),1,",")),7)),""))</f>
        <v/>
      </c>
      <c r="T1133" s="18" t="str">
        <f>IF($A1133="Vyt",'Vložení dat'!AB1131,IF($A1133="VODA",VALUE(LEFT(TRIM(REPLACE('Vložení dat'!Z1131,FIND(".",'Vložení dat'!Z1131,1),1,",")),7)),""))</f>
        <v/>
      </c>
      <c r="U1133" s="18" t="str">
        <f>IF($A1133="Vyt",'Vložení dat'!AC1131,IF($A1133="VODA",VALUE(LEFT(TRIM(REPLACE('Vložení dat'!AA1131,FIND(".",'Vložení dat'!AA1131,1),1,",")),7)),""))</f>
        <v/>
      </c>
      <c r="V1133" s="18" t="str">
        <f>IF($A1133="Vyt",'Vložení dat'!AD1131,IF($A1133="VODA",VALUE(LEFT(TRIM(REPLACE('Vložení dat'!AB1131,FIND(".",'Vložení dat'!AB1131,1),1,",")),7)),""))</f>
        <v/>
      </c>
      <c r="W1133" s="18" t="str">
        <f>IF($A1133="Vyt",'Vložení dat'!AE1131,IF($A1133="VODA",VALUE(LEFT(TRIM(REPLACE('Vložení dat'!AC1131,FIND(".",'Vložení dat'!AC1131,1),1,",")),7)),""))</f>
        <v/>
      </c>
      <c r="X1133" s="18" t="str">
        <f>IF($A1133="Vyt",'Vložení dat'!AF1131,IF($A1133="VODA",VALUE(LEFT(TRIM(REPLACE('Vložení dat'!AD1131,FIND(".",'Vložení dat'!AD1131,1),1,",")),7)),""))</f>
        <v/>
      </c>
      <c r="Y1133" s="18" t="str">
        <f>IF($A1133="Vyt",'Vložení dat'!AG1131,IF($A1133="VODA",VALUE(LEFT(TRIM(REPLACE('Vložení dat'!AE1131,FIND(".",'Vložení dat'!AE1131,1),1,",")),7)),""))</f>
        <v/>
      </c>
      <c r="Z1133" s="18" t="str">
        <f>IF($A1133="Vyt",'Vložení dat'!AH1131,IF($A1133="VODA",VALUE(LEFT(TRIM(REPLACE('Vložení dat'!AF1131,FIND(".",'Vložení dat'!AF1131,1),1,",")),7)),""))</f>
        <v/>
      </c>
      <c r="AA1133" s="18" t="str">
        <f>IF($A1133="Vyt",'Vložení dat'!AI1131,IF($A1133="VODA",VALUE(LEFT(TRIM(REPLACE('Vložení dat'!AG1131,FIND(".",'Vložení dat'!AG1131,1),1,",")),7)),""))</f>
        <v/>
      </c>
      <c r="AB1133" s="18" t="str">
        <f>IF(A1133="Vyt",TRIM(LEFT('Vložení dat'!AY1131,9)),IF(A1133="VODA",TRIM(LEFT('Vložení dat'!BB1131,9)),""))</f>
        <v/>
      </c>
      <c r="AC1133" s="18" t="str">
        <f>IF(A1133="Vyt",TRIM(LEFT('Vložení dat'!AW1131,7)),"")</f>
        <v/>
      </c>
      <c r="AD1133" s="18" t="str">
        <f>IF(A1133="Vyt",VALUE(REPLACE(TRIM(LEFT('Vložení dat'!BA1131,4)),FIND(".",TRIM(LEFT('Vložení dat'!BA1131,4)),1),1,",")),IF(A1133="VODA",VALUE(REPLACE(TRIM(LEFT('Vložení dat'!BC1131,4)),FIND(".",TRIM(LEFT('Vložení dat'!BC1131,4)),1),1,",")),""))</f>
        <v/>
      </c>
      <c r="AE1133" s="12" t="str">
        <f>IF($A1133="Vyt",TRIM(LEFT(REPLACE('Vložení dat'!T1131,FIND(".",'Vložení dat'!T1131,1),1,","),5)),"")</f>
        <v/>
      </c>
      <c r="AF1133" s="12" t="str">
        <f>IF($A1133="Vyt",TRIM(LEFT(REPLACE('Vložení dat'!U1131,FIND(".",'Vložení dat'!U1131,1),1,","),5)),"")</f>
        <v/>
      </c>
      <c r="AG1133" s="13" t="str">
        <f>IF(A1133="Vyt",LEFT(REPLACE('Vložení dat'!AT1131,FIND(".",'Vložení dat'!AT1131,1),1,","),5)-LEFT(REPLACE('Vložení dat'!AU1131,FIND(".",'Vložení dat'!AU1131,1),1,","),5)," ")</f>
        <v xml:space="preserve"> </v>
      </c>
      <c r="AH1133" s="13" t="str">
        <f>IF(A1133="Vyt",LEFT(REPLACE('Vložení dat'!T1131,FIND(".",'Vložení dat'!T1131,1),1,","),5)-LEFT(REPLACE('Vložení dat'!U1131,FIND(".",'Vložení dat'!U1131,1),1,","),5),"")</f>
        <v/>
      </c>
      <c r="AI1133" t="str">
        <f>IF(A1133="Vyt"," ",IF(A1133="VODA",LEFT('Vložení dat'!AU1131,12),""))</f>
        <v/>
      </c>
      <c r="AJ1133" t="str">
        <f>IF(A1133="Vyt","",IF(A1133="VODA",LEFT('Vložení dat'!AV1131,12),""))</f>
        <v/>
      </c>
    </row>
    <row r="1134" spans="1:36" x14ac:dyDescent="0.3">
      <c r="A1134" s="13" t="str">
        <f>IF(OR('Vložení dat'!C1132=" VIP4RTN010 ",'Vložení dat'!C1132=" RED4RITN050.c10_001 "),"Vyt",IF(OR('Vložení dat'!C1132=" RED4WM050 ",'Vložení dat'!C1132=" RED4WM010 ",ISNUMBER(SEARCH("ECM4WM020.v20",'Vložení dat'!C1132,1))),"VODA",IF(ISBLANK('Vložení dat'!C1132),"",'Vložení dat'!C1132)))</f>
        <v/>
      </c>
      <c r="B1134" s="13" t="str">
        <f>TRIM('Vložení dat'!N1132)</f>
        <v/>
      </c>
      <c r="C1134" s="16" t="str">
        <f>TRIM('Vložení dat'!K1132)</f>
        <v/>
      </c>
      <c r="D1134" s="13" t="str">
        <f>TRIM('Vložení dat'!L1132)</f>
        <v/>
      </c>
      <c r="E1134" s="13" t="str">
        <f>TRIM('Vložení dat'!J1132)</f>
        <v/>
      </c>
      <c r="F1134" s="13" t="str">
        <f>TRIM('Vložení dat'!H1132)</f>
        <v/>
      </c>
      <c r="G1134" s="13" t="str">
        <f>TRIM('Vložení dat'!G1132)</f>
        <v/>
      </c>
      <c r="H1134" s="13" t="str">
        <f>TRIM('Vložení dat'!E1132)</f>
        <v/>
      </c>
      <c r="I1134" s="13" t="str">
        <f>TRIM('Vložení dat'!B1132)</f>
        <v/>
      </c>
      <c r="J1134" s="13" t="str">
        <f>IF(AND(OR(A1134="Vyt",A1134="VODA"),'Vložení dat'!O1132=0),"OK",IF(AND(OR(A1134="Vyt",A1134="VODA"),'Vložení dat'!O1132&lt;&gt;0),CONCATENATE("CHYBA - ",'Vložení dat'!O1132),""))</f>
        <v/>
      </c>
      <c r="K1134" s="13" t="str">
        <f>IF(A1134="Vyt",'Vložení dat'!R1132,IF(A1134="VODA",VALUE(TRIM(LEFT(REPLACE('Vložení dat'!T1132,FIND(".",'Vložení dat'!T1132,1),1,","),8))),""))</f>
        <v/>
      </c>
      <c r="L1134" s="16" t="str">
        <f>IF(A1134="Vyt",TRIM('Vložení dat'!S1132),IF(A1134="VODA",VALUE(TRIM(LEFT(REPLACE('Vložení dat'!R1132,FIND(".",'Vložení dat'!R1132,1),1,","),8))),""))</f>
        <v/>
      </c>
      <c r="M1134" s="16" t="str">
        <f>IF(A1134="Vyt",RIGHT('Vložení dat'!P1132,11),IF(A1134="VODA",VALUE(TRIM(LEFT(REPLACE('Vložení dat'!S1132,FIND(".",'Vložení dat'!S1132,1),1,","),8))),""))</f>
        <v/>
      </c>
      <c r="N1134" s="12" t="str">
        <f>IF(A1134="Vyt",TRIM('Vložení dat'!V1132),"")</f>
        <v/>
      </c>
      <c r="O1134" s="17" t="str">
        <f>IF(A1134="Vyt",TRIM(LEFT('Vložení dat'!W1132,9)),IF(A1134="VODA",TRIM(CONCATENATE(LEFT('Vložení dat'!U1132,3),".",MID('Vložení dat'!U1132,5,2),".",MID('Vložení dat'!U1132,8,2))),""))</f>
        <v/>
      </c>
      <c r="P1134" s="18" t="str">
        <f>IF($A1134="Vyt",'Vložení dat'!X1132,IF($A1134="VODA",VALUE(LEFT(TRIM(REPLACE('Vložení dat'!V1132,FIND(".",'Vložení dat'!V1132,1),1,",")),7)),""))</f>
        <v/>
      </c>
      <c r="Q1134" s="18" t="str">
        <f>IF($A1134="Vyt",'Vložení dat'!Y1132,IF($A1134="VODA",VALUE(LEFT(TRIM(REPLACE('Vložení dat'!W1132,FIND(".",'Vložení dat'!W1132,1),1,",")),7)),""))</f>
        <v/>
      </c>
      <c r="R1134" s="18" t="str">
        <f>IF($A1134="Vyt",'Vložení dat'!Z1132,IF($A1134="VODA",VALUE(LEFT(TRIM(REPLACE('Vložení dat'!X1132,FIND(".",'Vložení dat'!X1132,1),1,",")),7)),""))</f>
        <v/>
      </c>
      <c r="S1134" s="18" t="str">
        <f>IF($A1134="Vyt",'Vložení dat'!AA1132,IF($A1134="VODA",VALUE(LEFT(TRIM(REPLACE('Vložení dat'!Y1132,FIND(".",'Vložení dat'!Y1132,1),1,",")),7)),""))</f>
        <v/>
      </c>
      <c r="T1134" s="18" t="str">
        <f>IF($A1134="Vyt",'Vložení dat'!AB1132,IF($A1134="VODA",VALUE(LEFT(TRIM(REPLACE('Vložení dat'!Z1132,FIND(".",'Vložení dat'!Z1132,1),1,",")),7)),""))</f>
        <v/>
      </c>
      <c r="U1134" s="18" t="str">
        <f>IF($A1134="Vyt",'Vložení dat'!AC1132,IF($A1134="VODA",VALUE(LEFT(TRIM(REPLACE('Vložení dat'!AA1132,FIND(".",'Vložení dat'!AA1132,1),1,",")),7)),""))</f>
        <v/>
      </c>
      <c r="V1134" s="18" t="str">
        <f>IF($A1134="Vyt",'Vložení dat'!AD1132,IF($A1134="VODA",VALUE(LEFT(TRIM(REPLACE('Vložení dat'!AB1132,FIND(".",'Vložení dat'!AB1132,1),1,",")),7)),""))</f>
        <v/>
      </c>
      <c r="W1134" s="18" t="str">
        <f>IF($A1134="Vyt",'Vložení dat'!AE1132,IF($A1134="VODA",VALUE(LEFT(TRIM(REPLACE('Vložení dat'!AC1132,FIND(".",'Vložení dat'!AC1132,1),1,",")),7)),""))</f>
        <v/>
      </c>
      <c r="X1134" s="18" t="str">
        <f>IF($A1134="Vyt",'Vložení dat'!AF1132,IF($A1134="VODA",VALUE(LEFT(TRIM(REPLACE('Vložení dat'!AD1132,FIND(".",'Vložení dat'!AD1132,1),1,",")),7)),""))</f>
        <v/>
      </c>
      <c r="Y1134" s="18" t="str">
        <f>IF($A1134="Vyt",'Vložení dat'!AG1132,IF($A1134="VODA",VALUE(LEFT(TRIM(REPLACE('Vložení dat'!AE1132,FIND(".",'Vložení dat'!AE1132,1),1,",")),7)),""))</f>
        <v/>
      </c>
      <c r="Z1134" s="18" t="str">
        <f>IF($A1134="Vyt",'Vložení dat'!AH1132,IF($A1134="VODA",VALUE(LEFT(TRIM(REPLACE('Vložení dat'!AF1132,FIND(".",'Vložení dat'!AF1132,1),1,",")),7)),""))</f>
        <v/>
      </c>
      <c r="AA1134" s="18" t="str">
        <f>IF($A1134="Vyt",'Vložení dat'!AI1132,IF($A1134="VODA",VALUE(LEFT(TRIM(REPLACE('Vložení dat'!AG1132,FIND(".",'Vložení dat'!AG1132,1),1,",")),7)),""))</f>
        <v/>
      </c>
      <c r="AB1134" s="18" t="str">
        <f>IF(A1134="Vyt",TRIM(LEFT('Vložení dat'!AY1132,9)),IF(A1134="VODA",TRIM(LEFT('Vložení dat'!BB1132,9)),""))</f>
        <v/>
      </c>
      <c r="AC1134" s="18" t="str">
        <f>IF(A1134="Vyt",TRIM(LEFT('Vložení dat'!AW1132,7)),"")</f>
        <v/>
      </c>
      <c r="AD1134" s="18" t="str">
        <f>IF(A1134="Vyt",VALUE(REPLACE(TRIM(LEFT('Vložení dat'!BA1132,4)),FIND(".",TRIM(LEFT('Vložení dat'!BA1132,4)),1),1,",")),IF(A1134="VODA",VALUE(REPLACE(TRIM(LEFT('Vložení dat'!BC1132,4)),FIND(".",TRIM(LEFT('Vložení dat'!BC1132,4)),1),1,",")),""))</f>
        <v/>
      </c>
      <c r="AE1134" s="12" t="str">
        <f>IF($A1134="Vyt",TRIM(LEFT(REPLACE('Vložení dat'!T1132,FIND(".",'Vložení dat'!T1132,1),1,","),5)),"")</f>
        <v/>
      </c>
      <c r="AF1134" s="12" t="str">
        <f>IF($A1134="Vyt",TRIM(LEFT(REPLACE('Vložení dat'!U1132,FIND(".",'Vložení dat'!U1132,1),1,","),5)),"")</f>
        <v/>
      </c>
      <c r="AG1134" s="13" t="str">
        <f>IF(A1134="Vyt",LEFT(REPLACE('Vložení dat'!AT1132,FIND(".",'Vložení dat'!AT1132,1),1,","),5)-LEFT(REPLACE('Vložení dat'!AU1132,FIND(".",'Vložení dat'!AU1132,1),1,","),5)," ")</f>
        <v xml:space="preserve"> </v>
      </c>
      <c r="AH1134" s="13" t="str">
        <f>IF(A1134="Vyt",LEFT(REPLACE('Vložení dat'!T1132,FIND(".",'Vložení dat'!T1132,1),1,","),5)-LEFT(REPLACE('Vložení dat'!U1132,FIND(".",'Vložení dat'!U1132,1),1,","),5),"")</f>
        <v/>
      </c>
      <c r="AI1134" t="str">
        <f>IF(A1134="Vyt"," ",IF(A1134="VODA",LEFT('Vložení dat'!AU1132,12),""))</f>
        <v/>
      </c>
      <c r="AJ1134" t="str">
        <f>IF(A1134="Vyt","",IF(A1134="VODA",LEFT('Vložení dat'!AV1132,12),""))</f>
        <v/>
      </c>
    </row>
    <row r="1135" spans="1:36" x14ac:dyDescent="0.3">
      <c r="A1135" s="13" t="str">
        <f>IF(OR('Vložení dat'!C1133=" VIP4RTN010 ",'Vložení dat'!C1133=" RED4RITN050.c10_001 "),"Vyt",IF(OR('Vložení dat'!C1133=" RED4WM050 ",'Vložení dat'!C1133=" RED4WM010 ",ISNUMBER(SEARCH("ECM4WM020.v20",'Vložení dat'!C1133,1))),"VODA",IF(ISBLANK('Vložení dat'!C1133),"",'Vložení dat'!C1133)))</f>
        <v/>
      </c>
      <c r="B1135" s="13" t="str">
        <f>TRIM('Vložení dat'!N1133)</f>
        <v/>
      </c>
      <c r="C1135" s="16" t="str">
        <f>TRIM('Vložení dat'!K1133)</f>
        <v/>
      </c>
      <c r="D1135" s="13" t="str">
        <f>TRIM('Vložení dat'!L1133)</f>
        <v/>
      </c>
      <c r="E1135" s="13" t="str">
        <f>TRIM('Vložení dat'!J1133)</f>
        <v/>
      </c>
      <c r="F1135" s="13" t="str">
        <f>TRIM('Vložení dat'!H1133)</f>
        <v/>
      </c>
      <c r="G1135" s="13" t="str">
        <f>TRIM('Vložení dat'!G1133)</f>
        <v/>
      </c>
      <c r="H1135" s="13" t="str">
        <f>TRIM('Vložení dat'!E1133)</f>
        <v/>
      </c>
      <c r="I1135" s="13" t="str">
        <f>TRIM('Vložení dat'!B1133)</f>
        <v/>
      </c>
      <c r="J1135" s="13" t="str">
        <f>IF(AND(OR(A1135="Vyt",A1135="VODA"),'Vložení dat'!O1133=0),"OK",IF(AND(OR(A1135="Vyt",A1135="VODA"),'Vložení dat'!O1133&lt;&gt;0),CONCATENATE("CHYBA - ",'Vložení dat'!O1133),""))</f>
        <v/>
      </c>
      <c r="K1135" s="13" t="str">
        <f>IF(A1135="Vyt",'Vložení dat'!R1133,IF(A1135="VODA",VALUE(TRIM(LEFT(REPLACE('Vložení dat'!T1133,FIND(".",'Vložení dat'!T1133,1),1,","),8))),""))</f>
        <v/>
      </c>
      <c r="L1135" s="16" t="str">
        <f>IF(A1135="Vyt",TRIM('Vložení dat'!S1133),IF(A1135="VODA",VALUE(TRIM(LEFT(REPLACE('Vložení dat'!R1133,FIND(".",'Vložení dat'!R1133,1),1,","),8))),""))</f>
        <v/>
      </c>
      <c r="M1135" s="16" t="str">
        <f>IF(A1135="Vyt",RIGHT('Vložení dat'!P1133,11),IF(A1135="VODA",VALUE(TRIM(LEFT(REPLACE('Vložení dat'!S1133,FIND(".",'Vložení dat'!S1133,1),1,","),8))),""))</f>
        <v/>
      </c>
      <c r="N1135" s="12" t="str">
        <f>IF(A1135="Vyt",TRIM('Vložení dat'!V1133),"")</f>
        <v/>
      </c>
      <c r="O1135" s="17" t="str">
        <f>IF(A1135="Vyt",TRIM(LEFT('Vložení dat'!W1133,9)),IF(A1135="VODA",TRIM(CONCATENATE(LEFT('Vložení dat'!U1133,3),".",MID('Vložení dat'!U1133,5,2),".",MID('Vložení dat'!U1133,8,2))),""))</f>
        <v/>
      </c>
      <c r="P1135" s="18" t="str">
        <f>IF($A1135="Vyt",'Vložení dat'!X1133,IF($A1135="VODA",VALUE(LEFT(TRIM(REPLACE('Vložení dat'!V1133,FIND(".",'Vložení dat'!V1133,1),1,",")),7)),""))</f>
        <v/>
      </c>
      <c r="Q1135" s="18" t="str">
        <f>IF($A1135="Vyt",'Vložení dat'!Y1133,IF($A1135="VODA",VALUE(LEFT(TRIM(REPLACE('Vložení dat'!W1133,FIND(".",'Vložení dat'!W1133,1),1,",")),7)),""))</f>
        <v/>
      </c>
      <c r="R1135" s="18" t="str">
        <f>IF($A1135="Vyt",'Vložení dat'!Z1133,IF($A1135="VODA",VALUE(LEFT(TRIM(REPLACE('Vložení dat'!X1133,FIND(".",'Vložení dat'!X1133,1),1,",")),7)),""))</f>
        <v/>
      </c>
      <c r="S1135" s="18" t="str">
        <f>IF($A1135="Vyt",'Vložení dat'!AA1133,IF($A1135="VODA",VALUE(LEFT(TRIM(REPLACE('Vložení dat'!Y1133,FIND(".",'Vložení dat'!Y1133,1),1,",")),7)),""))</f>
        <v/>
      </c>
      <c r="T1135" s="18" t="str">
        <f>IF($A1135="Vyt",'Vložení dat'!AB1133,IF($A1135="VODA",VALUE(LEFT(TRIM(REPLACE('Vložení dat'!Z1133,FIND(".",'Vložení dat'!Z1133,1),1,",")),7)),""))</f>
        <v/>
      </c>
      <c r="U1135" s="18" t="str">
        <f>IF($A1135="Vyt",'Vložení dat'!AC1133,IF($A1135="VODA",VALUE(LEFT(TRIM(REPLACE('Vložení dat'!AA1133,FIND(".",'Vložení dat'!AA1133,1),1,",")),7)),""))</f>
        <v/>
      </c>
      <c r="V1135" s="18" t="str">
        <f>IF($A1135="Vyt",'Vložení dat'!AD1133,IF($A1135="VODA",VALUE(LEFT(TRIM(REPLACE('Vložení dat'!AB1133,FIND(".",'Vložení dat'!AB1133,1),1,",")),7)),""))</f>
        <v/>
      </c>
      <c r="W1135" s="18" t="str">
        <f>IF($A1135="Vyt",'Vložení dat'!AE1133,IF($A1135="VODA",VALUE(LEFT(TRIM(REPLACE('Vložení dat'!AC1133,FIND(".",'Vložení dat'!AC1133,1),1,",")),7)),""))</f>
        <v/>
      </c>
      <c r="X1135" s="18" t="str">
        <f>IF($A1135="Vyt",'Vložení dat'!AF1133,IF($A1135="VODA",VALUE(LEFT(TRIM(REPLACE('Vložení dat'!AD1133,FIND(".",'Vložení dat'!AD1133,1),1,",")),7)),""))</f>
        <v/>
      </c>
      <c r="Y1135" s="18" t="str">
        <f>IF($A1135="Vyt",'Vložení dat'!AG1133,IF($A1135="VODA",VALUE(LEFT(TRIM(REPLACE('Vložení dat'!AE1133,FIND(".",'Vložení dat'!AE1133,1),1,",")),7)),""))</f>
        <v/>
      </c>
      <c r="Z1135" s="18" t="str">
        <f>IF($A1135="Vyt",'Vložení dat'!AH1133,IF($A1135="VODA",VALUE(LEFT(TRIM(REPLACE('Vložení dat'!AF1133,FIND(".",'Vložení dat'!AF1133,1),1,",")),7)),""))</f>
        <v/>
      </c>
      <c r="AA1135" s="18" t="str">
        <f>IF($A1135="Vyt",'Vložení dat'!AI1133,IF($A1135="VODA",VALUE(LEFT(TRIM(REPLACE('Vložení dat'!AG1133,FIND(".",'Vložení dat'!AG1133,1),1,",")),7)),""))</f>
        <v/>
      </c>
      <c r="AB1135" s="18" t="str">
        <f>IF(A1135="Vyt",TRIM(LEFT('Vložení dat'!AY1133,9)),IF(A1135="VODA",TRIM(LEFT('Vložení dat'!BB1133,9)),""))</f>
        <v/>
      </c>
      <c r="AC1135" s="18" t="str">
        <f>IF(A1135="Vyt",TRIM(LEFT('Vložení dat'!AW1133,7)),"")</f>
        <v/>
      </c>
      <c r="AD1135" s="18" t="str">
        <f>IF(A1135="Vyt",VALUE(REPLACE(TRIM(LEFT('Vložení dat'!BA1133,4)),FIND(".",TRIM(LEFT('Vložení dat'!BA1133,4)),1),1,",")),IF(A1135="VODA",VALUE(REPLACE(TRIM(LEFT('Vložení dat'!BC1133,4)),FIND(".",TRIM(LEFT('Vložení dat'!BC1133,4)),1),1,",")),""))</f>
        <v/>
      </c>
      <c r="AE1135" s="12" t="str">
        <f>IF($A1135="Vyt",TRIM(LEFT(REPLACE('Vložení dat'!T1133,FIND(".",'Vložení dat'!T1133,1),1,","),5)),"")</f>
        <v/>
      </c>
      <c r="AF1135" s="12" t="str">
        <f>IF($A1135="Vyt",TRIM(LEFT(REPLACE('Vložení dat'!U1133,FIND(".",'Vložení dat'!U1133,1),1,","),5)),"")</f>
        <v/>
      </c>
      <c r="AG1135" s="13" t="str">
        <f>IF(A1135="Vyt",LEFT(REPLACE('Vložení dat'!AT1133,FIND(".",'Vložení dat'!AT1133,1),1,","),5)-LEFT(REPLACE('Vložení dat'!AU1133,FIND(".",'Vložení dat'!AU1133,1),1,","),5)," ")</f>
        <v xml:space="preserve"> </v>
      </c>
      <c r="AH1135" s="13" t="str">
        <f>IF(A1135="Vyt",LEFT(REPLACE('Vložení dat'!T1133,FIND(".",'Vložení dat'!T1133,1),1,","),5)-LEFT(REPLACE('Vložení dat'!U1133,FIND(".",'Vložení dat'!U1133,1),1,","),5),"")</f>
        <v/>
      </c>
      <c r="AI1135" t="str">
        <f>IF(A1135="Vyt"," ",IF(A1135="VODA",LEFT('Vložení dat'!AU1133,12),""))</f>
        <v/>
      </c>
      <c r="AJ1135" t="str">
        <f>IF(A1135="Vyt","",IF(A1135="VODA",LEFT('Vložení dat'!AV1133,12),""))</f>
        <v/>
      </c>
    </row>
    <row r="1136" spans="1:36" x14ac:dyDescent="0.3">
      <c r="A1136" s="13" t="str">
        <f>IF(OR('Vložení dat'!C1134=" VIP4RTN010 ",'Vložení dat'!C1134=" RED4RITN050.c10_001 "),"Vyt",IF(OR('Vložení dat'!C1134=" RED4WM050 ",'Vložení dat'!C1134=" RED4WM010 ",ISNUMBER(SEARCH("ECM4WM020.v20",'Vložení dat'!C1134,1))),"VODA",IF(ISBLANK('Vložení dat'!C1134),"",'Vložení dat'!C1134)))</f>
        <v/>
      </c>
      <c r="B1136" s="13" t="str">
        <f>TRIM('Vložení dat'!N1134)</f>
        <v/>
      </c>
      <c r="C1136" s="16" t="str">
        <f>TRIM('Vložení dat'!K1134)</f>
        <v/>
      </c>
      <c r="D1136" s="13" t="str">
        <f>TRIM('Vložení dat'!L1134)</f>
        <v/>
      </c>
      <c r="E1136" s="13" t="str">
        <f>TRIM('Vložení dat'!J1134)</f>
        <v/>
      </c>
      <c r="F1136" s="13" t="str">
        <f>TRIM('Vložení dat'!H1134)</f>
        <v/>
      </c>
      <c r="G1136" s="13" t="str">
        <f>TRIM('Vložení dat'!G1134)</f>
        <v/>
      </c>
      <c r="H1136" s="13" t="str">
        <f>TRIM('Vložení dat'!E1134)</f>
        <v/>
      </c>
      <c r="I1136" s="13" t="str">
        <f>TRIM('Vložení dat'!B1134)</f>
        <v/>
      </c>
      <c r="J1136" s="13" t="str">
        <f>IF(AND(OR(A1136="Vyt",A1136="VODA"),'Vložení dat'!O1134=0),"OK",IF(AND(OR(A1136="Vyt",A1136="VODA"),'Vložení dat'!O1134&lt;&gt;0),CONCATENATE("CHYBA - ",'Vložení dat'!O1134),""))</f>
        <v/>
      </c>
      <c r="K1136" s="13" t="str">
        <f>IF(A1136="Vyt",'Vložení dat'!R1134,IF(A1136="VODA",VALUE(TRIM(LEFT(REPLACE('Vložení dat'!T1134,FIND(".",'Vložení dat'!T1134,1),1,","),8))),""))</f>
        <v/>
      </c>
      <c r="L1136" s="16" t="str">
        <f>IF(A1136="Vyt",TRIM('Vložení dat'!S1134),IF(A1136="VODA",VALUE(TRIM(LEFT(REPLACE('Vložení dat'!R1134,FIND(".",'Vložení dat'!R1134,1),1,","),8))),""))</f>
        <v/>
      </c>
      <c r="M1136" s="16" t="str">
        <f>IF(A1136="Vyt",RIGHT('Vložení dat'!P1134,11),IF(A1136="VODA",VALUE(TRIM(LEFT(REPLACE('Vložení dat'!S1134,FIND(".",'Vložení dat'!S1134,1),1,","),8))),""))</f>
        <v/>
      </c>
      <c r="N1136" s="12" t="str">
        <f>IF(A1136="Vyt",TRIM('Vložení dat'!V1134),"")</f>
        <v/>
      </c>
      <c r="O1136" s="17" t="str">
        <f>IF(A1136="Vyt",TRIM(LEFT('Vložení dat'!W1134,9)),IF(A1136="VODA",TRIM(CONCATENATE(LEFT('Vložení dat'!U1134,3),".",MID('Vložení dat'!U1134,5,2),".",MID('Vložení dat'!U1134,8,2))),""))</f>
        <v/>
      </c>
      <c r="P1136" s="18" t="str">
        <f>IF($A1136="Vyt",'Vložení dat'!X1134,IF($A1136="VODA",VALUE(LEFT(TRIM(REPLACE('Vložení dat'!V1134,FIND(".",'Vložení dat'!V1134,1),1,",")),7)),""))</f>
        <v/>
      </c>
      <c r="Q1136" s="18" t="str">
        <f>IF($A1136="Vyt",'Vložení dat'!Y1134,IF($A1136="VODA",VALUE(LEFT(TRIM(REPLACE('Vložení dat'!W1134,FIND(".",'Vložení dat'!W1134,1),1,",")),7)),""))</f>
        <v/>
      </c>
      <c r="R1136" s="18" t="str">
        <f>IF($A1136="Vyt",'Vložení dat'!Z1134,IF($A1136="VODA",VALUE(LEFT(TRIM(REPLACE('Vložení dat'!X1134,FIND(".",'Vložení dat'!X1134,1),1,",")),7)),""))</f>
        <v/>
      </c>
      <c r="S1136" s="18" t="str">
        <f>IF($A1136="Vyt",'Vložení dat'!AA1134,IF($A1136="VODA",VALUE(LEFT(TRIM(REPLACE('Vložení dat'!Y1134,FIND(".",'Vložení dat'!Y1134,1),1,",")),7)),""))</f>
        <v/>
      </c>
      <c r="T1136" s="18" t="str">
        <f>IF($A1136="Vyt",'Vložení dat'!AB1134,IF($A1136="VODA",VALUE(LEFT(TRIM(REPLACE('Vložení dat'!Z1134,FIND(".",'Vložení dat'!Z1134,1),1,",")),7)),""))</f>
        <v/>
      </c>
      <c r="U1136" s="18" t="str">
        <f>IF($A1136="Vyt",'Vložení dat'!AC1134,IF($A1136="VODA",VALUE(LEFT(TRIM(REPLACE('Vložení dat'!AA1134,FIND(".",'Vložení dat'!AA1134,1),1,",")),7)),""))</f>
        <v/>
      </c>
      <c r="V1136" s="18" t="str">
        <f>IF($A1136="Vyt",'Vložení dat'!AD1134,IF($A1136="VODA",VALUE(LEFT(TRIM(REPLACE('Vložení dat'!AB1134,FIND(".",'Vložení dat'!AB1134,1),1,",")),7)),""))</f>
        <v/>
      </c>
      <c r="W1136" s="18" t="str">
        <f>IF($A1136="Vyt",'Vložení dat'!AE1134,IF($A1136="VODA",VALUE(LEFT(TRIM(REPLACE('Vložení dat'!AC1134,FIND(".",'Vložení dat'!AC1134,1),1,",")),7)),""))</f>
        <v/>
      </c>
      <c r="X1136" s="18" t="str">
        <f>IF($A1136="Vyt",'Vložení dat'!AF1134,IF($A1136="VODA",VALUE(LEFT(TRIM(REPLACE('Vložení dat'!AD1134,FIND(".",'Vložení dat'!AD1134,1),1,",")),7)),""))</f>
        <v/>
      </c>
      <c r="Y1136" s="18" t="str">
        <f>IF($A1136="Vyt",'Vložení dat'!AG1134,IF($A1136="VODA",VALUE(LEFT(TRIM(REPLACE('Vložení dat'!AE1134,FIND(".",'Vložení dat'!AE1134,1),1,",")),7)),""))</f>
        <v/>
      </c>
      <c r="Z1136" s="18" t="str">
        <f>IF($A1136="Vyt",'Vložení dat'!AH1134,IF($A1136="VODA",VALUE(LEFT(TRIM(REPLACE('Vložení dat'!AF1134,FIND(".",'Vložení dat'!AF1134,1),1,",")),7)),""))</f>
        <v/>
      </c>
      <c r="AA1136" s="18" t="str">
        <f>IF($A1136="Vyt",'Vložení dat'!AI1134,IF($A1136="VODA",VALUE(LEFT(TRIM(REPLACE('Vložení dat'!AG1134,FIND(".",'Vložení dat'!AG1134,1),1,",")),7)),""))</f>
        <v/>
      </c>
      <c r="AB1136" s="18" t="str">
        <f>IF(A1136="Vyt",TRIM(LEFT('Vložení dat'!AY1134,9)),IF(A1136="VODA",TRIM(LEFT('Vložení dat'!BB1134,9)),""))</f>
        <v/>
      </c>
      <c r="AC1136" s="18" t="str">
        <f>IF(A1136="Vyt",TRIM(LEFT('Vložení dat'!AW1134,7)),"")</f>
        <v/>
      </c>
      <c r="AD1136" s="18" t="str">
        <f>IF(A1136="Vyt",VALUE(REPLACE(TRIM(LEFT('Vložení dat'!BA1134,4)),FIND(".",TRIM(LEFT('Vložení dat'!BA1134,4)),1),1,",")),IF(A1136="VODA",VALUE(REPLACE(TRIM(LEFT('Vložení dat'!BC1134,4)),FIND(".",TRIM(LEFT('Vložení dat'!BC1134,4)),1),1,",")),""))</f>
        <v/>
      </c>
      <c r="AE1136" s="12" t="str">
        <f>IF($A1136="Vyt",TRIM(LEFT(REPLACE('Vložení dat'!T1134,FIND(".",'Vložení dat'!T1134,1),1,","),5)),"")</f>
        <v/>
      </c>
      <c r="AF1136" s="12" t="str">
        <f>IF($A1136="Vyt",TRIM(LEFT(REPLACE('Vložení dat'!U1134,FIND(".",'Vložení dat'!U1134,1),1,","),5)),"")</f>
        <v/>
      </c>
      <c r="AG1136" s="13" t="str">
        <f>IF(A1136="Vyt",LEFT(REPLACE('Vložení dat'!AT1134,FIND(".",'Vložení dat'!AT1134,1),1,","),5)-LEFT(REPLACE('Vložení dat'!AU1134,FIND(".",'Vložení dat'!AU1134,1),1,","),5)," ")</f>
        <v xml:space="preserve"> </v>
      </c>
      <c r="AH1136" s="13" t="str">
        <f>IF(A1136="Vyt",LEFT(REPLACE('Vložení dat'!T1134,FIND(".",'Vložení dat'!T1134,1),1,","),5)-LEFT(REPLACE('Vložení dat'!U1134,FIND(".",'Vložení dat'!U1134,1),1,","),5),"")</f>
        <v/>
      </c>
      <c r="AI1136" t="str">
        <f>IF(A1136="Vyt"," ",IF(A1136="VODA",LEFT('Vložení dat'!AU1134,12),""))</f>
        <v/>
      </c>
      <c r="AJ1136" t="str">
        <f>IF(A1136="Vyt","",IF(A1136="VODA",LEFT('Vložení dat'!AV1134,12),""))</f>
        <v/>
      </c>
    </row>
    <row r="1137" spans="1:36" x14ac:dyDescent="0.3">
      <c r="A1137" s="13" t="str">
        <f>IF(OR('Vložení dat'!C1135=" VIP4RTN010 ",'Vložení dat'!C1135=" RED4RITN050.c10_001 "),"Vyt",IF(OR('Vložení dat'!C1135=" RED4WM050 ",'Vložení dat'!C1135=" RED4WM010 ",ISNUMBER(SEARCH("ECM4WM020.v20",'Vložení dat'!C1135,1))),"VODA",IF(ISBLANK('Vložení dat'!C1135),"",'Vložení dat'!C1135)))</f>
        <v/>
      </c>
      <c r="B1137" s="13" t="str">
        <f>TRIM('Vložení dat'!N1135)</f>
        <v/>
      </c>
      <c r="C1137" s="16" t="str">
        <f>TRIM('Vložení dat'!K1135)</f>
        <v/>
      </c>
      <c r="D1137" s="13" t="str">
        <f>TRIM('Vložení dat'!L1135)</f>
        <v/>
      </c>
      <c r="E1137" s="13" t="str">
        <f>TRIM('Vložení dat'!J1135)</f>
        <v/>
      </c>
      <c r="F1137" s="13" t="str">
        <f>TRIM('Vložení dat'!H1135)</f>
        <v/>
      </c>
      <c r="G1137" s="13" t="str">
        <f>TRIM('Vložení dat'!G1135)</f>
        <v/>
      </c>
      <c r="H1137" s="13" t="str">
        <f>TRIM('Vložení dat'!E1135)</f>
        <v/>
      </c>
      <c r="I1137" s="13" t="str">
        <f>TRIM('Vložení dat'!B1135)</f>
        <v/>
      </c>
      <c r="J1137" s="13" t="str">
        <f>IF(AND(OR(A1137="Vyt",A1137="VODA"),'Vložení dat'!O1135=0),"OK",IF(AND(OR(A1137="Vyt",A1137="VODA"),'Vložení dat'!O1135&lt;&gt;0),CONCATENATE("CHYBA - ",'Vložení dat'!O1135),""))</f>
        <v/>
      </c>
      <c r="K1137" s="13" t="str">
        <f>IF(A1137="Vyt",'Vložení dat'!R1135,IF(A1137="VODA",VALUE(TRIM(LEFT(REPLACE('Vložení dat'!T1135,FIND(".",'Vložení dat'!T1135,1),1,","),8))),""))</f>
        <v/>
      </c>
      <c r="L1137" s="16" t="str">
        <f>IF(A1137="Vyt",TRIM('Vložení dat'!S1135),IF(A1137="VODA",VALUE(TRIM(LEFT(REPLACE('Vložení dat'!R1135,FIND(".",'Vložení dat'!R1135,1),1,","),8))),""))</f>
        <v/>
      </c>
      <c r="M1137" s="16" t="str">
        <f>IF(A1137="Vyt",RIGHT('Vložení dat'!P1135,11),IF(A1137="VODA",VALUE(TRIM(LEFT(REPLACE('Vložení dat'!S1135,FIND(".",'Vložení dat'!S1135,1),1,","),8))),""))</f>
        <v/>
      </c>
      <c r="N1137" s="12" t="str">
        <f>IF(A1137="Vyt",TRIM('Vložení dat'!V1135),"")</f>
        <v/>
      </c>
      <c r="O1137" s="17" t="str">
        <f>IF(A1137="Vyt",TRIM(LEFT('Vložení dat'!W1135,9)),IF(A1137="VODA",TRIM(CONCATENATE(LEFT('Vložení dat'!U1135,3),".",MID('Vložení dat'!U1135,5,2),".",MID('Vložení dat'!U1135,8,2))),""))</f>
        <v/>
      </c>
      <c r="P1137" s="18" t="str">
        <f>IF($A1137="Vyt",'Vložení dat'!X1135,IF($A1137="VODA",VALUE(LEFT(TRIM(REPLACE('Vložení dat'!V1135,FIND(".",'Vložení dat'!V1135,1),1,",")),7)),""))</f>
        <v/>
      </c>
      <c r="Q1137" s="18" t="str">
        <f>IF($A1137="Vyt",'Vložení dat'!Y1135,IF($A1137="VODA",VALUE(LEFT(TRIM(REPLACE('Vložení dat'!W1135,FIND(".",'Vložení dat'!W1135,1),1,",")),7)),""))</f>
        <v/>
      </c>
      <c r="R1137" s="18" t="str">
        <f>IF($A1137="Vyt",'Vložení dat'!Z1135,IF($A1137="VODA",VALUE(LEFT(TRIM(REPLACE('Vložení dat'!X1135,FIND(".",'Vložení dat'!X1135,1),1,",")),7)),""))</f>
        <v/>
      </c>
      <c r="S1137" s="18" t="str">
        <f>IF($A1137="Vyt",'Vložení dat'!AA1135,IF($A1137="VODA",VALUE(LEFT(TRIM(REPLACE('Vložení dat'!Y1135,FIND(".",'Vložení dat'!Y1135,1),1,",")),7)),""))</f>
        <v/>
      </c>
      <c r="T1137" s="18" t="str">
        <f>IF($A1137="Vyt",'Vložení dat'!AB1135,IF($A1137="VODA",VALUE(LEFT(TRIM(REPLACE('Vložení dat'!Z1135,FIND(".",'Vložení dat'!Z1135,1),1,",")),7)),""))</f>
        <v/>
      </c>
      <c r="U1137" s="18" t="str">
        <f>IF($A1137="Vyt",'Vložení dat'!AC1135,IF($A1137="VODA",VALUE(LEFT(TRIM(REPLACE('Vložení dat'!AA1135,FIND(".",'Vložení dat'!AA1135,1),1,",")),7)),""))</f>
        <v/>
      </c>
      <c r="V1137" s="18" t="str">
        <f>IF($A1137="Vyt",'Vložení dat'!AD1135,IF($A1137="VODA",VALUE(LEFT(TRIM(REPLACE('Vložení dat'!AB1135,FIND(".",'Vložení dat'!AB1135,1),1,",")),7)),""))</f>
        <v/>
      </c>
      <c r="W1137" s="18" t="str">
        <f>IF($A1137="Vyt",'Vložení dat'!AE1135,IF($A1137="VODA",VALUE(LEFT(TRIM(REPLACE('Vložení dat'!AC1135,FIND(".",'Vložení dat'!AC1135,1),1,",")),7)),""))</f>
        <v/>
      </c>
      <c r="X1137" s="18" t="str">
        <f>IF($A1137="Vyt",'Vložení dat'!AF1135,IF($A1137="VODA",VALUE(LEFT(TRIM(REPLACE('Vložení dat'!AD1135,FIND(".",'Vložení dat'!AD1135,1),1,",")),7)),""))</f>
        <v/>
      </c>
      <c r="Y1137" s="18" t="str">
        <f>IF($A1137="Vyt",'Vložení dat'!AG1135,IF($A1137="VODA",VALUE(LEFT(TRIM(REPLACE('Vložení dat'!AE1135,FIND(".",'Vložení dat'!AE1135,1),1,",")),7)),""))</f>
        <v/>
      </c>
      <c r="Z1137" s="18" t="str">
        <f>IF($A1137="Vyt",'Vložení dat'!AH1135,IF($A1137="VODA",VALUE(LEFT(TRIM(REPLACE('Vložení dat'!AF1135,FIND(".",'Vložení dat'!AF1135,1),1,",")),7)),""))</f>
        <v/>
      </c>
      <c r="AA1137" s="18" t="str">
        <f>IF($A1137="Vyt",'Vložení dat'!AI1135,IF($A1137="VODA",VALUE(LEFT(TRIM(REPLACE('Vložení dat'!AG1135,FIND(".",'Vložení dat'!AG1135,1),1,",")),7)),""))</f>
        <v/>
      </c>
      <c r="AB1137" s="18" t="str">
        <f>IF(A1137="Vyt",TRIM(LEFT('Vložení dat'!AY1135,9)),IF(A1137="VODA",TRIM(LEFT('Vložení dat'!BB1135,9)),""))</f>
        <v/>
      </c>
      <c r="AC1137" s="18" t="str">
        <f>IF(A1137="Vyt",TRIM(LEFT('Vložení dat'!AW1135,7)),"")</f>
        <v/>
      </c>
      <c r="AD1137" s="18" t="str">
        <f>IF(A1137="Vyt",VALUE(REPLACE(TRIM(LEFT('Vložení dat'!BA1135,4)),FIND(".",TRIM(LEFT('Vložení dat'!BA1135,4)),1),1,",")),IF(A1137="VODA",VALUE(REPLACE(TRIM(LEFT('Vložení dat'!BC1135,4)),FIND(".",TRIM(LEFT('Vložení dat'!BC1135,4)),1),1,",")),""))</f>
        <v/>
      </c>
      <c r="AE1137" s="12" t="str">
        <f>IF($A1137="Vyt",TRIM(LEFT(REPLACE('Vložení dat'!T1135,FIND(".",'Vložení dat'!T1135,1),1,","),5)),"")</f>
        <v/>
      </c>
      <c r="AF1137" s="12" t="str">
        <f>IF($A1137="Vyt",TRIM(LEFT(REPLACE('Vložení dat'!U1135,FIND(".",'Vložení dat'!U1135,1),1,","),5)),"")</f>
        <v/>
      </c>
      <c r="AG1137" s="13" t="str">
        <f>IF(A1137="Vyt",LEFT(REPLACE('Vložení dat'!AT1135,FIND(".",'Vložení dat'!AT1135,1),1,","),5)-LEFT(REPLACE('Vložení dat'!AU1135,FIND(".",'Vložení dat'!AU1135,1),1,","),5)," ")</f>
        <v xml:space="preserve"> </v>
      </c>
      <c r="AH1137" s="13" t="str">
        <f>IF(A1137="Vyt",LEFT(REPLACE('Vložení dat'!T1135,FIND(".",'Vložení dat'!T1135,1),1,","),5)-LEFT(REPLACE('Vložení dat'!U1135,FIND(".",'Vložení dat'!U1135,1),1,","),5),"")</f>
        <v/>
      </c>
      <c r="AI1137" t="str">
        <f>IF(A1137="Vyt"," ",IF(A1137="VODA",LEFT('Vložení dat'!AU1135,12),""))</f>
        <v/>
      </c>
      <c r="AJ1137" t="str">
        <f>IF(A1137="Vyt","",IF(A1137="VODA",LEFT('Vložení dat'!AV1135,12),""))</f>
        <v/>
      </c>
    </row>
    <row r="1138" spans="1:36" x14ac:dyDescent="0.3">
      <c r="A1138" s="13" t="str">
        <f>IF(OR('Vložení dat'!C1136=" VIP4RTN010 ",'Vložení dat'!C1136=" RED4RITN050.c10_001 "),"Vyt",IF(OR('Vložení dat'!C1136=" RED4WM050 ",'Vložení dat'!C1136=" RED4WM010 ",ISNUMBER(SEARCH("ECM4WM020.v20",'Vložení dat'!C1136,1))),"VODA",IF(ISBLANK('Vložení dat'!C1136),"",'Vložení dat'!C1136)))</f>
        <v/>
      </c>
      <c r="B1138" s="13" t="str">
        <f>TRIM('Vložení dat'!N1136)</f>
        <v/>
      </c>
      <c r="C1138" s="16" t="str">
        <f>TRIM('Vložení dat'!K1136)</f>
        <v/>
      </c>
      <c r="D1138" s="13" t="str">
        <f>TRIM('Vložení dat'!L1136)</f>
        <v/>
      </c>
      <c r="E1138" s="13" t="str">
        <f>TRIM('Vložení dat'!J1136)</f>
        <v/>
      </c>
      <c r="F1138" s="13" t="str">
        <f>TRIM('Vložení dat'!H1136)</f>
        <v/>
      </c>
      <c r="G1138" s="13" t="str">
        <f>TRIM('Vložení dat'!G1136)</f>
        <v/>
      </c>
      <c r="H1138" s="13" t="str">
        <f>TRIM('Vložení dat'!E1136)</f>
        <v/>
      </c>
      <c r="I1138" s="13" t="str">
        <f>TRIM('Vložení dat'!B1136)</f>
        <v/>
      </c>
      <c r="J1138" s="13" t="str">
        <f>IF(AND(OR(A1138="Vyt",A1138="VODA"),'Vložení dat'!O1136=0),"OK",IF(AND(OR(A1138="Vyt",A1138="VODA"),'Vložení dat'!O1136&lt;&gt;0),CONCATENATE("CHYBA - ",'Vložení dat'!O1136),""))</f>
        <v/>
      </c>
      <c r="K1138" s="13" t="str">
        <f>IF(A1138="Vyt",'Vložení dat'!R1136,IF(A1138="VODA",VALUE(TRIM(LEFT(REPLACE('Vložení dat'!T1136,FIND(".",'Vložení dat'!T1136,1),1,","),8))),""))</f>
        <v/>
      </c>
      <c r="L1138" s="16" t="str">
        <f>IF(A1138="Vyt",TRIM('Vložení dat'!S1136),IF(A1138="VODA",VALUE(TRIM(LEFT(REPLACE('Vložení dat'!R1136,FIND(".",'Vložení dat'!R1136,1),1,","),8))),""))</f>
        <v/>
      </c>
      <c r="M1138" s="16" t="str">
        <f>IF(A1138="Vyt",RIGHT('Vložení dat'!P1136,11),IF(A1138="VODA",VALUE(TRIM(LEFT(REPLACE('Vložení dat'!S1136,FIND(".",'Vložení dat'!S1136,1),1,","),8))),""))</f>
        <v/>
      </c>
      <c r="N1138" s="12" t="str">
        <f>IF(A1138="Vyt",TRIM('Vložení dat'!V1136),"")</f>
        <v/>
      </c>
      <c r="O1138" s="17" t="str">
        <f>IF(A1138="Vyt",TRIM(LEFT('Vložení dat'!W1136,9)),IF(A1138="VODA",TRIM(CONCATENATE(LEFT('Vložení dat'!U1136,3),".",MID('Vložení dat'!U1136,5,2),".",MID('Vložení dat'!U1136,8,2))),""))</f>
        <v/>
      </c>
      <c r="P1138" s="18" t="str">
        <f>IF($A1138="Vyt",'Vložení dat'!X1136,IF($A1138="VODA",VALUE(LEFT(TRIM(REPLACE('Vložení dat'!V1136,FIND(".",'Vložení dat'!V1136,1),1,",")),7)),""))</f>
        <v/>
      </c>
      <c r="Q1138" s="18" t="str">
        <f>IF($A1138="Vyt",'Vložení dat'!Y1136,IF($A1138="VODA",VALUE(LEFT(TRIM(REPLACE('Vložení dat'!W1136,FIND(".",'Vložení dat'!W1136,1),1,",")),7)),""))</f>
        <v/>
      </c>
      <c r="R1138" s="18" t="str">
        <f>IF($A1138="Vyt",'Vložení dat'!Z1136,IF($A1138="VODA",VALUE(LEFT(TRIM(REPLACE('Vložení dat'!X1136,FIND(".",'Vložení dat'!X1136,1),1,",")),7)),""))</f>
        <v/>
      </c>
      <c r="S1138" s="18" t="str">
        <f>IF($A1138="Vyt",'Vložení dat'!AA1136,IF($A1138="VODA",VALUE(LEFT(TRIM(REPLACE('Vložení dat'!Y1136,FIND(".",'Vložení dat'!Y1136,1),1,",")),7)),""))</f>
        <v/>
      </c>
      <c r="T1138" s="18" t="str">
        <f>IF($A1138="Vyt",'Vložení dat'!AB1136,IF($A1138="VODA",VALUE(LEFT(TRIM(REPLACE('Vložení dat'!Z1136,FIND(".",'Vložení dat'!Z1136,1),1,",")),7)),""))</f>
        <v/>
      </c>
      <c r="U1138" s="18" t="str">
        <f>IF($A1138="Vyt",'Vložení dat'!AC1136,IF($A1138="VODA",VALUE(LEFT(TRIM(REPLACE('Vložení dat'!AA1136,FIND(".",'Vložení dat'!AA1136,1),1,",")),7)),""))</f>
        <v/>
      </c>
      <c r="V1138" s="18" t="str">
        <f>IF($A1138="Vyt",'Vložení dat'!AD1136,IF($A1138="VODA",VALUE(LEFT(TRIM(REPLACE('Vložení dat'!AB1136,FIND(".",'Vložení dat'!AB1136,1),1,",")),7)),""))</f>
        <v/>
      </c>
      <c r="W1138" s="18" t="str">
        <f>IF($A1138="Vyt",'Vložení dat'!AE1136,IF($A1138="VODA",VALUE(LEFT(TRIM(REPLACE('Vložení dat'!AC1136,FIND(".",'Vložení dat'!AC1136,1),1,",")),7)),""))</f>
        <v/>
      </c>
      <c r="X1138" s="18" t="str">
        <f>IF($A1138="Vyt",'Vložení dat'!AF1136,IF($A1138="VODA",VALUE(LEFT(TRIM(REPLACE('Vložení dat'!AD1136,FIND(".",'Vložení dat'!AD1136,1),1,",")),7)),""))</f>
        <v/>
      </c>
      <c r="Y1138" s="18" t="str">
        <f>IF($A1138="Vyt",'Vložení dat'!AG1136,IF($A1138="VODA",VALUE(LEFT(TRIM(REPLACE('Vložení dat'!AE1136,FIND(".",'Vložení dat'!AE1136,1),1,",")),7)),""))</f>
        <v/>
      </c>
      <c r="Z1138" s="18" t="str">
        <f>IF($A1138="Vyt",'Vložení dat'!AH1136,IF($A1138="VODA",VALUE(LEFT(TRIM(REPLACE('Vložení dat'!AF1136,FIND(".",'Vložení dat'!AF1136,1),1,",")),7)),""))</f>
        <v/>
      </c>
      <c r="AA1138" s="18" t="str">
        <f>IF($A1138="Vyt",'Vložení dat'!AI1136,IF($A1138="VODA",VALUE(LEFT(TRIM(REPLACE('Vložení dat'!AG1136,FIND(".",'Vložení dat'!AG1136,1),1,",")),7)),""))</f>
        <v/>
      </c>
      <c r="AB1138" s="18" t="str">
        <f>IF(A1138="Vyt",TRIM(LEFT('Vložení dat'!AY1136,9)),IF(A1138="VODA",TRIM(LEFT('Vložení dat'!BB1136,9)),""))</f>
        <v/>
      </c>
      <c r="AC1138" s="18" t="str">
        <f>IF(A1138="Vyt",TRIM(LEFT('Vložení dat'!AW1136,7)),"")</f>
        <v/>
      </c>
      <c r="AD1138" s="18" t="str">
        <f>IF(A1138="Vyt",VALUE(REPLACE(TRIM(LEFT('Vložení dat'!BA1136,4)),FIND(".",TRIM(LEFT('Vložení dat'!BA1136,4)),1),1,",")),IF(A1138="VODA",VALUE(REPLACE(TRIM(LEFT('Vložení dat'!BC1136,4)),FIND(".",TRIM(LEFT('Vložení dat'!BC1136,4)),1),1,",")),""))</f>
        <v/>
      </c>
      <c r="AE1138" s="12" t="str">
        <f>IF($A1138="Vyt",TRIM(LEFT(REPLACE('Vložení dat'!T1136,FIND(".",'Vložení dat'!T1136,1),1,","),5)),"")</f>
        <v/>
      </c>
      <c r="AF1138" s="12" t="str">
        <f>IF($A1138="Vyt",TRIM(LEFT(REPLACE('Vložení dat'!U1136,FIND(".",'Vložení dat'!U1136,1),1,","),5)),"")</f>
        <v/>
      </c>
      <c r="AG1138" s="13" t="str">
        <f>IF(A1138="Vyt",LEFT(REPLACE('Vložení dat'!AT1136,FIND(".",'Vložení dat'!AT1136,1),1,","),5)-LEFT(REPLACE('Vložení dat'!AU1136,FIND(".",'Vložení dat'!AU1136,1),1,","),5)," ")</f>
        <v xml:space="preserve"> </v>
      </c>
      <c r="AH1138" s="13" t="str">
        <f>IF(A1138="Vyt",LEFT(REPLACE('Vložení dat'!T1136,FIND(".",'Vložení dat'!T1136,1),1,","),5)-LEFT(REPLACE('Vložení dat'!U1136,FIND(".",'Vložení dat'!U1136,1),1,","),5),"")</f>
        <v/>
      </c>
      <c r="AI1138" t="str">
        <f>IF(A1138="Vyt"," ",IF(A1138="VODA",LEFT('Vložení dat'!AU1136,12),""))</f>
        <v/>
      </c>
      <c r="AJ1138" t="str">
        <f>IF(A1138="Vyt","",IF(A1138="VODA",LEFT('Vložení dat'!AV1136,12),""))</f>
        <v/>
      </c>
    </row>
    <row r="1139" spans="1:36" x14ac:dyDescent="0.3">
      <c r="A1139" s="13" t="str">
        <f>IF(OR('Vložení dat'!C1137=" VIP4RTN010 ",'Vložení dat'!C1137=" RED4RITN050.c10_001 "),"Vyt",IF(OR('Vložení dat'!C1137=" RED4WM050 ",'Vložení dat'!C1137=" RED4WM010 ",ISNUMBER(SEARCH("ECM4WM020.v20",'Vložení dat'!C1137,1))),"VODA",IF(ISBLANK('Vložení dat'!C1137),"",'Vložení dat'!C1137)))</f>
        <v/>
      </c>
      <c r="B1139" s="13" t="str">
        <f>TRIM('Vložení dat'!N1137)</f>
        <v/>
      </c>
      <c r="C1139" s="16" t="str">
        <f>TRIM('Vložení dat'!K1137)</f>
        <v/>
      </c>
      <c r="D1139" s="13" t="str">
        <f>TRIM('Vložení dat'!L1137)</f>
        <v/>
      </c>
      <c r="E1139" s="13" t="str">
        <f>TRIM('Vložení dat'!J1137)</f>
        <v/>
      </c>
      <c r="F1139" s="13" t="str">
        <f>TRIM('Vložení dat'!H1137)</f>
        <v/>
      </c>
      <c r="G1139" s="13" t="str">
        <f>TRIM('Vložení dat'!G1137)</f>
        <v/>
      </c>
      <c r="H1139" s="13" t="str">
        <f>TRIM('Vložení dat'!E1137)</f>
        <v/>
      </c>
      <c r="I1139" s="13" t="str">
        <f>TRIM('Vložení dat'!B1137)</f>
        <v/>
      </c>
      <c r="J1139" s="13" t="str">
        <f>IF(AND(OR(A1139="Vyt",A1139="VODA"),'Vložení dat'!O1137=0),"OK",IF(AND(OR(A1139="Vyt",A1139="VODA"),'Vložení dat'!O1137&lt;&gt;0),CONCATENATE("CHYBA - ",'Vložení dat'!O1137),""))</f>
        <v/>
      </c>
      <c r="K1139" s="13" t="str">
        <f>IF(A1139="Vyt",'Vložení dat'!R1137,IF(A1139="VODA",VALUE(TRIM(LEFT(REPLACE('Vložení dat'!T1137,FIND(".",'Vložení dat'!T1137,1),1,","),8))),""))</f>
        <v/>
      </c>
      <c r="L1139" s="16" t="str">
        <f>IF(A1139="Vyt",TRIM('Vložení dat'!S1137),IF(A1139="VODA",VALUE(TRIM(LEFT(REPLACE('Vložení dat'!R1137,FIND(".",'Vložení dat'!R1137,1),1,","),8))),""))</f>
        <v/>
      </c>
      <c r="M1139" s="16" t="str">
        <f>IF(A1139="Vyt",RIGHT('Vložení dat'!P1137,11),IF(A1139="VODA",VALUE(TRIM(LEFT(REPLACE('Vložení dat'!S1137,FIND(".",'Vložení dat'!S1137,1),1,","),8))),""))</f>
        <v/>
      </c>
      <c r="N1139" s="12" t="str">
        <f>IF(A1139="Vyt",TRIM('Vložení dat'!V1137),"")</f>
        <v/>
      </c>
      <c r="O1139" s="17" t="str">
        <f>IF(A1139="Vyt",TRIM(LEFT('Vložení dat'!W1137,9)),IF(A1139="VODA",TRIM(CONCATENATE(LEFT('Vložení dat'!U1137,3),".",MID('Vložení dat'!U1137,5,2),".",MID('Vložení dat'!U1137,8,2))),""))</f>
        <v/>
      </c>
      <c r="P1139" s="18" t="str">
        <f>IF($A1139="Vyt",'Vložení dat'!X1137,IF($A1139="VODA",VALUE(LEFT(TRIM(REPLACE('Vložení dat'!V1137,FIND(".",'Vložení dat'!V1137,1),1,",")),7)),""))</f>
        <v/>
      </c>
      <c r="Q1139" s="18" t="str">
        <f>IF($A1139="Vyt",'Vložení dat'!Y1137,IF($A1139="VODA",VALUE(LEFT(TRIM(REPLACE('Vložení dat'!W1137,FIND(".",'Vložení dat'!W1137,1),1,",")),7)),""))</f>
        <v/>
      </c>
      <c r="R1139" s="18" t="str">
        <f>IF($A1139="Vyt",'Vložení dat'!Z1137,IF($A1139="VODA",VALUE(LEFT(TRIM(REPLACE('Vložení dat'!X1137,FIND(".",'Vložení dat'!X1137,1),1,",")),7)),""))</f>
        <v/>
      </c>
      <c r="S1139" s="18" t="str">
        <f>IF($A1139="Vyt",'Vložení dat'!AA1137,IF($A1139="VODA",VALUE(LEFT(TRIM(REPLACE('Vložení dat'!Y1137,FIND(".",'Vložení dat'!Y1137,1),1,",")),7)),""))</f>
        <v/>
      </c>
      <c r="T1139" s="18" t="str">
        <f>IF($A1139="Vyt",'Vložení dat'!AB1137,IF($A1139="VODA",VALUE(LEFT(TRIM(REPLACE('Vložení dat'!Z1137,FIND(".",'Vložení dat'!Z1137,1),1,",")),7)),""))</f>
        <v/>
      </c>
      <c r="U1139" s="18" t="str">
        <f>IF($A1139="Vyt",'Vložení dat'!AC1137,IF($A1139="VODA",VALUE(LEFT(TRIM(REPLACE('Vložení dat'!AA1137,FIND(".",'Vložení dat'!AA1137,1),1,",")),7)),""))</f>
        <v/>
      </c>
      <c r="V1139" s="18" t="str">
        <f>IF($A1139="Vyt",'Vložení dat'!AD1137,IF($A1139="VODA",VALUE(LEFT(TRIM(REPLACE('Vložení dat'!AB1137,FIND(".",'Vložení dat'!AB1137,1),1,",")),7)),""))</f>
        <v/>
      </c>
      <c r="W1139" s="18" t="str">
        <f>IF($A1139="Vyt",'Vložení dat'!AE1137,IF($A1139="VODA",VALUE(LEFT(TRIM(REPLACE('Vložení dat'!AC1137,FIND(".",'Vložení dat'!AC1137,1),1,",")),7)),""))</f>
        <v/>
      </c>
      <c r="X1139" s="18" t="str">
        <f>IF($A1139="Vyt",'Vložení dat'!AF1137,IF($A1139="VODA",VALUE(LEFT(TRIM(REPLACE('Vložení dat'!AD1137,FIND(".",'Vložení dat'!AD1137,1),1,",")),7)),""))</f>
        <v/>
      </c>
      <c r="Y1139" s="18" t="str">
        <f>IF($A1139="Vyt",'Vložení dat'!AG1137,IF($A1139="VODA",VALUE(LEFT(TRIM(REPLACE('Vložení dat'!AE1137,FIND(".",'Vložení dat'!AE1137,1),1,",")),7)),""))</f>
        <v/>
      </c>
      <c r="Z1139" s="18" t="str">
        <f>IF($A1139="Vyt",'Vložení dat'!AH1137,IF($A1139="VODA",VALUE(LEFT(TRIM(REPLACE('Vložení dat'!AF1137,FIND(".",'Vložení dat'!AF1137,1),1,",")),7)),""))</f>
        <v/>
      </c>
      <c r="AA1139" s="18" t="str">
        <f>IF($A1139="Vyt",'Vložení dat'!AI1137,IF($A1139="VODA",VALUE(LEFT(TRIM(REPLACE('Vložení dat'!AG1137,FIND(".",'Vložení dat'!AG1137,1),1,",")),7)),""))</f>
        <v/>
      </c>
      <c r="AB1139" s="18" t="str">
        <f>IF(A1139="Vyt",TRIM(LEFT('Vložení dat'!AY1137,9)),IF(A1139="VODA",TRIM(LEFT('Vložení dat'!BB1137,9)),""))</f>
        <v/>
      </c>
      <c r="AC1139" s="18" t="str">
        <f>IF(A1139="Vyt",TRIM(LEFT('Vložení dat'!AW1137,7)),"")</f>
        <v/>
      </c>
      <c r="AD1139" s="18" t="str">
        <f>IF(A1139="Vyt",VALUE(REPLACE(TRIM(LEFT('Vložení dat'!BA1137,4)),FIND(".",TRIM(LEFT('Vložení dat'!BA1137,4)),1),1,",")),IF(A1139="VODA",VALUE(REPLACE(TRIM(LEFT('Vložení dat'!BC1137,4)),FIND(".",TRIM(LEFT('Vložení dat'!BC1137,4)),1),1,",")),""))</f>
        <v/>
      </c>
      <c r="AE1139" s="12" t="str">
        <f>IF($A1139="Vyt",TRIM(LEFT(REPLACE('Vložení dat'!T1137,FIND(".",'Vložení dat'!T1137,1),1,","),5)),"")</f>
        <v/>
      </c>
      <c r="AF1139" s="12" t="str">
        <f>IF($A1139="Vyt",TRIM(LEFT(REPLACE('Vložení dat'!U1137,FIND(".",'Vložení dat'!U1137,1),1,","),5)),"")</f>
        <v/>
      </c>
      <c r="AG1139" s="13" t="str">
        <f>IF(A1139="Vyt",LEFT(REPLACE('Vložení dat'!AT1137,FIND(".",'Vložení dat'!AT1137,1),1,","),5)-LEFT(REPLACE('Vložení dat'!AU1137,FIND(".",'Vložení dat'!AU1137,1),1,","),5)," ")</f>
        <v xml:space="preserve"> </v>
      </c>
      <c r="AH1139" s="13" t="str">
        <f>IF(A1139="Vyt",LEFT(REPLACE('Vložení dat'!T1137,FIND(".",'Vložení dat'!T1137,1),1,","),5)-LEFT(REPLACE('Vložení dat'!U1137,FIND(".",'Vložení dat'!U1137,1),1,","),5),"")</f>
        <v/>
      </c>
      <c r="AI1139" t="str">
        <f>IF(A1139="Vyt"," ",IF(A1139="VODA",LEFT('Vložení dat'!AU1137,12),""))</f>
        <v/>
      </c>
      <c r="AJ1139" t="str">
        <f>IF(A1139="Vyt","",IF(A1139="VODA",LEFT('Vložení dat'!AV1137,12),""))</f>
        <v/>
      </c>
    </row>
    <row r="1140" spans="1:36" x14ac:dyDescent="0.3">
      <c r="A1140" s="13" t="str">
        <f>IF(OR('Vložení dat'!C1138=" VIP4RTN010 ",'Vložení dat'!C1138=" RED4RITN050.c10_001 "),"Vyt",IF(OR('Vložení dat'!C1138=" RED4WM050 ",'Vložení dat'!C1138=" RED4WM010 ",ISNUMBER(SEARCH("ECM4WM020.v20",'Vložení dat'!C1138,1))),"VODA",IF(ISBLANK('Vložení dat'!C1138),"",'Vložení dat'!C1138)))</f>
        <v/>
      </c>
      <c r="B1140" s="13" t="str">
        <f>TRIM('Vložení dat'!N1138)</f>
        <v/>
      </c>
      <c r="C1140" s="16" t="str">
        <f>TRIM('Vložení dat'!K1138)</f>
        <v/>
      </c>
      <c r="D1140" s="13" t="str">
        <f>TRIM('Vložení dat'!L1138)</f>
        <v/>
      </c>
      <c r="E1140" s="13" t="str">
        <f>TRIM('Vložení dat'!J1138)</f>
        <v/>
      </c>
      <c r="F1140" s="13" t="str">
        <f>TRIM('Vložení dat'!H1138)</f>
        <v/>
      </c>
      <c r="G1140" s="13" t="str">
        <f>TRIM('Vložení dat'!G1138)</f>
        <v/>
      </c>
      <c r="H1140" s="13" t="str">
        <f>TRIM('Vložení dat'!E1138)</f>
        <v/>
      </c>
      <c r="I1140" s="13" t="str">
        <f>TRIM('Vložení dat'!B1138)</f>
        <v/>
      </c>
      <c r="J1140" s="13" t="str">
        <f>IF(AND(OR(A1140="Vyt",A1140="VODA"),'Vložení dat'!O1138=0),"OK",IF(AND(OR(A1140="Vyt",A1140="VODA"),'Vložení dat'!O1138&lt;&gt;0),CONCATENATE("CHYBA - ",'Vložení dat'!O1138),""))</f>
        <v/>
      </c>
      <c r="K1140" s="13" t="str">
        <f>IF(A1140="Vyt",'Vložení dat'!R1138,IF(A1140="VODA",VALUE(TRIM(LEFT(REPLACE('Vložení dat'!T1138,FIND(".",'Vložení dat'!T1138,1),1,","),8))),""))</f>
        <v/>
      </c>
      <c r="L1140" s="16" t="str">
        <f>IF(A1140="Vyt",TRIM('Vložení dat'!S1138),IF(A1140="VODA",VALUE(TRIM(LEFT(REPLACE('Vložení dat'!R1138,FIND(".",'Vložení dat'!R1138,1),1,","),8))),""))</f>
        <v/>
      </c>
      <c r="M1140" s="16" t="str">
        <f>IF(A1140="Vyt",RIGHT('Vložení dat'!P1138,11),IF(A1140="VODA",VALUE(TRIM(LEFT(REPLACE('Vložení dat'!S1138,FIND(".",'Vložení dat'!S1138,1),1,","),8))),""))</f>
        <v/>
      </c>
      <c r="N1140" s="12" t="str">
        <f>IF(A1140="Vyt",TRIM('Vložení dat'!V1138),"")</f>
        <v/>
      </c>
      <c r="O1140" s="17" t="str">
        <f>IF(A1140="Vyt",TRIM(LEFT('Vložení dat'!W1138,9)),IF(A1140="VODA",TRIM(CONCATENATE(LEFT('Vložení dat'!U1138,3),".",MID('Vložení dat'!U1138,5,2),".",MID('Vložení dat'!U1138,8,2))),""))</f>
        <v/>
      </c>
      <c r="P1140" s="18" t="str">
        <f>IF($A1140="Vyt",'Vložení dat'!X1138,IF($A1140="VODA",VALUE(LEFT(TRIM(REPLACE('Vložení dat'!V1138,FIND(".",'Vložení dat'!V1138,1),1,",")),7)),""))</f>
        <v/>
      </c>
      <c r="Q1140" s="18" t="str">
        <f>IF($A1140="Vyt",'Vložení dat'!Y1138,IF($A1140="VODA",VALUE(LEFT(TRIM(REPLACE('Vložení dat'!W1138,FIND(".",'Vložení dat'!W1138,1),1,",")),7)),""))</f>
        <v/>
      </c>
      <c r="R1140" s="18" t="str">
        <f>IF($A1140="Vyt",'Vložení dat'!Z1138,IF($A1140="VODA",VALUE(LEFT(TRIM(REPLACE('Vložení dat'!X1138,FIND(".",'Vložení dat'!X1138,1),1,",")),7)),""))</f>
        <v/>
      </c>
      <c r="S1140" s="18" t="str">
        <f>IF($A1140="Vyt",'Vložení dat'!AA1138,IF($A1140="VODA",VALUE(LEFT(TRIM(REPLACE('Vložení dat'!Y1138,FIND(".",'Vložení dat'!Y1138,1),1,",")),7)),""))</f>
        <v/>
      </c>
      <c r="T1140" s="18" t="str">
        <f>IF($A1140="Vyt",'Vložení dat'!AB1138,IF($A1140="VODA",VALUE(LEFT(TRIM(REPLACE('Vložení dat'!Z1138,FIND(".",'Vložení dat'!Z1138,1),1,",")),7)),""))</f>
        <v/>
      </c>
      <c r="U1140" s="18" t="str">
        <f>IF($A1140="Vyt",'Vložení dat'!AC1138,IF($A1140="VODA",VALUE(LEFT(TRIM(REPLACE('Vložení dat'!AA1138,FIND(".",'Vložení dat'!AA1138,1),1,",")),7)),""))</f>
        <v/>
      </c>
      <c r="V1140" s="18" t="str">
        <f>IF($A1140="Vyt",'Vložení dat'!AD1138,IF($A1140="VODA",VALUE(LEFT(TRIM(REPLACE('Vložení dat'!AB1138,FIND(".",'Vložení dat'!AB1138,1),1,",")),7)),""))</f>
        <v/>
      </c>
      <c r="W1140" s="18" t="str">
        <f>IF($A1140="Vyt",'Vložení dat'!AE1138,IF($A1140="VODA",VALUE(LEFT(TRIM(REPLACE('Vložení dat'!AC1138,FIND(".",'Vložení dat'!AC1138,1),1,",")),7)),""))</f>
        <v/>
      </c>
      <c r="X1140" s="18" t="str">
        <f>IF($A1140="Vyt",'Vložení dat'!AF1138,IF($A1140="VODA",VALUE(LEFT(TRIM(REPLACE('Vložení dat'!AD1138,FIND(".",'Vložení dat'!AD1138,1),1,",")),7)),""))</f>
        <v/>
      </c>
      <c r="Y1140" s="18" t="str">
        <f>IF($A1140="Vyt",'Vložení dat'!AG1138,IF($A1140="VODA",VALUE(LEFT(TRIM(REPLACE('Vložení dat'!AE1138,FIND(".",'Vložení dat'!AE1138,1),1,",")),7)),""))</f>
        <v/>
      </c>
      <c r="Z1140" s="18" t="str">
        <f>IF($A1140="Vyt",'Vložení dat'!AH1138,IF($A1140="VODA",VALUE(LEFT(TRIM(REPLACE('Vložení dat'!AF1138,FIND(".",'Vložení dat'!AF1138,1),1,",")),7)),""))</f>
        <v/>
      </c>
      <c r="AA1140" s="18" t="str">
        <f>IF($A1140="Vyt",'Vložení dat'!AI1138,IF($A1140="VODA",VALUE(LEFT(TRIM(REPLACE('Vložení dat'!AG1138,FIND(".",'Vložení dat'!AG1138,1),1,",")),7)),""))</f>
        <v/>
      </c>
      <c r="AB1140" s="18" t="str">
        <f>IF(A1140="Vyt",TRIM(LEFT('Vložení dat'!AY1138,9)),IF(A1140="VODA",TRIM(LEFT('Vložení dat'!BB1138,9)),""))</f>
        <v/>
      </c>
      <c r="AC1140" s="18" t="str">
        <f>IF(A1140="Vyt",TRIM(LEFT('Vložení dat'!AW1138,7)),"")</f>
        <v/>
      </c>
      <c r="AD1140" s="18" t="str">
        <f>IF(A1140="Vyt",VALUE(REPLACE(TRIM(LEFT('Vložení dat'!BA1138,4)),FIND(".",TRIM(LEFT('Vložení dat'!BA1138,4)),1),1,",")),IF(A1140="VODA",VALUE(REPLACE(TRIM(LEFT('Vložení dat'!BC1138,4)),FIND(".",TRIM(LEFT('Vložení dat'!BC1138,4)),1),1,",")),""))</f>
        <v/>
      </c>
      <c r="AE1140" s="12" t="str">
        <f>IF($A1140="Vyt",TRIM(LEFT(REPLACE('Vložení dat'!T1138,FIND(".",'Vložení dat'!T1138,1),1,","),5)),"")</f>
        <v/>
      </c>
      <c r="AF1140" s="12" t="str">
        <f>IF($A1140="Vyt",TRIM(LEFT(REPLACE('Vložení dat'!U1138,FIND(".",'Vložení dat'!U1138,1),1,","),5)),"")</f>
        <v/>
      </c>
      <c r="AG1140" s="13" t="str">
        <f>IF(A1140="Vyt",LEFT(REPLACE('Vložení dat'!AT1138,FIND(".",'Vložení dat'!AT1138,1),1,","),5)-LEFT(REPLACE('Vložení dat'!AU1138,FIND(".",'Vložení dat'!AU1138,1),1,","),5)," ")</f>
        <v xml:space="preserve"> </v>
      </c>
      <c r="AH1140" s="13" t="str">
        <f>IF(A1140="Vyt",LEFT(REPLACE('Vložení dat'!T1138,FIND(".",'Vložení dat'!T1138,1),1,","),5)-LEFT(REPLACE('Vložení dat'!U1138,FIND(".",'Vložení dat'!U1138,1),1,","),5),"")</f>
        <v/>
      </c>
      <c r="AI1140" t="str">
        <f>IF(A1140="Vyt"," ",IF(A1140="VODA",LEFT('Vložení dat'!AU1138,12),""))</f>
        <v/>
      </c>
      <c r="AJ1140" t="str">
        <f>IF(A1140="Vyt","",IF(A1140="VODA",LEFT('Vložení dat'!AV1138,12),""))</f>
        <v/>
      </c>
    </row>
    <row r="1141" spans="1:36" x14ac:dyDescent="0.3">
      <c r="A1141" s="13" t="str">
        <f>IF(OR('Vložení dat'!C1139=" VIP4RTN010 ",'Vložení dat'!C1139=" RED4RITN050.c10_001 "),"Vyt",IF(OR('Vložení dat'!C1139=" RED4WM050 ",'Vložení dat'!C1139=" RED4WM010 ",ISNUMBER(SEARCH("ECM4WM020.v20",'Vložení dat'!C1139,1))),"VODA",IF(ISBLANK('Vložení dat'!C1139),"",'Vložení dat'!C1139)))</f>
        <v/>
      </c>
      <c r="B1141" s="13" t="str">
        <f>TRIM('Vložení dat'!N1139)</f>
        <v/>
      </c>
      <c r="C1141" s="16" t="str">
        <f>TRIM('Vložení dat'!K1139)</f>
        <v/>
      </c>
      <c r="D1141" s="13" t="str">
        <f>TRIM('Vložení dat'!L1139)</f>
        <v/>
      </c>
      <c r="E1141" s="13" t="str">
        <f>TRIM('Vložení dat'!J1139)</f>
        <v/>
      </c>
      <c r="F1141" s="13" t="str">
        <f>TRIM('Vložení dat'!H1139)</f>
        <v/>
      </c>
      <c r="G1141" s="13" t="str">
        <f>TRIM('Vložení dat'!G1139)</f>
        <v/>
      </c>
      <c r="H1141" s="13" t="str">
        <f>TRIM('Vložení dat'!E1139)</f>
        <v/>
      </c>
      <c r="I1141" s="13" t="str">
        <f>TRIM('Vložení dat'!B1139)</f>
        <v/>
      </c>
      <c r="J1141" s="13" t="str">
        <f>IF(AND(OR(A1141="Vyt",A1141="VODA"),'Vložení dat'!O1139=0),"OK",IF(AND(OR(A1141="Vyt",A1141="VODA"),'Vložení dat'!O1139&lt;&gt;0),CONCATENATE("CHYBA - ",'Vložení dat'!O1139),""))</f>
        <v/>
      </c>
      <c r="K1141" s="13" t="str">
        <f>IF(A1141="Vyt",'Vložení dat'!R1139,IF(A1141="VODA",VALUE(TRIM(LEFT(REPLACE('Vložení dat'!T1139,FIND(".",'Vložení dat'!T1139,1),1,","),8))),""))</f>
        <v/>
      </c>
      <c r="L1141" s="16" t="str">
        <f>IF(A1141="Vyt",TRIM('Vložení dat'!S1139),IF(A1141="VODA",VALUE(TRIM(LEFT(REPLACE('Vložení dat'!R1139,FIND(".",'Vložení dat'!R1139,1),1,","),8))),""))</f>
        <v/>
      </c>
      <c r="M1141" s="16" t="str">
        <f>IF(A1141="Vyt",RIGHT('Vložení dat'!P1139,11),IF(A1141="VODA",VALUE(TRIM(LEFT(REPLACE('Vložení dat'!S1139,FIND(".",'Vložení dat'!S1139,1),1,","),8))),""))</f>
        <v/>
      </c>
      <c r="N1141" s="12" t="str">
        <f>IF(A1141="Vyt",TRIM('Vložení dat'!V1139),"")</f>
        <v/>
      </c>
      <c r="O1141" s="17" t="str">
        <f>IF(A1141="Vyt",TRIM(LEFT('Vložení dat'!W1139,9)),IF(A1141="VODA",TRIM(CONCATENATE(LEFT('Vložení dat'!U1139,3),".",MID('Vložení dat'!U1139,5,2),".",MID('Vložení dat'!U1139,8,2))),""))</f>
        <v/>
      </c>
      <c r="P1141" s="18" t="str">
        <f>IF($A1141="Vyt",'Vložení dat'!X1139,IF($A1141="VODA",VALUE(LEFT(TRIM(REPLACE('Vložení dat'!V1139,FIND(".",'Vložení dat'!V1139,1),1,",")),7)),""))</f>
        <v/>
      </c>
      <c r="Q1141" s="18" t="str">
        <f>IF($A1141="Vyt",'Vložení dat'!Y1139,IF($A1141="VODA",VALUE(LEFT(TRIM(REPLACE('Vložení dat'!W1139,FIND(".",'Vložení dat'!W1139,1),1,",")),7)),""))</f>
        <v/>
      </c>
      <c r="R1141" s="18" t="str">
        <f>IF($A1141="Vyt",'Vložení dat'!Z1139,IF($A1141="VODA",VALUE(LEFT(TRIM(REPLACE('Vložení dat'!X1139,FIND(".",'Vložení dat'!X1139,1),1,",")),7)),""))</f>
        <v/>
      </c>
      <c r="S1141" s="18" t="str">
        <f>IF($A1141="Vyt",'Vložení dat'!AA1139,IF($A1141="VODA",VALUE(LEFT(TRIM(REPLACE('Vložení dat'!Y1139,FIND(".",'Vložení dat'!Y1139,1),1,",")),7)),""))</f>
        <v/>
      </c>
      <c r="T1141" s="18" t="str">
        <f>IF($A1141="Vyt",'Vložení dat'!AB1139,IF($A1141="VODA",VALUE(LEFT(TRIM(REPLACE('Vložení dat'!Z1139,FIND(".",'Vložení dat'!Z1139,1),1,",")),7)),""))</f>
        <v/>
      </c>
      <c r="U1141" s="18" t="str">
        <f>IF($A1141="Vyt",'Vložení dat'!AC1139,IF($A1141="VODA",VALUE(LEFT(TRIM(REPLACE('Vložení dat'!AA1139,FIND(".",'Vložení dat'!AA1139,1),1,",")),7)),""))</f>
        <v/>
      </c>
      <c r="V1141" s="18" t="str">
        <f>IF($A1141="Vyt",'Vložení dat'!AD1139,IF($A1141="VODA",VALUE(LEFT(TRIM(REPLACE('Vložení dat'!AB1139,FIND(".",'Vložení dat'!AB1139,1),1,",")),7)),""))</f>
        <v/>
      </c>
      <c r="W1141" s="18" t="str">
        <f>IF($A1141="Vyt",'Vložení dat'!AE1139,IF($A1141="VODA",VALUE(LEFT(TRIM(REPLACE('Vložení dat'!AC1139,FIND(".",'Vložení dat'!AC1139,1),1,",")),7)),""))</f>
        <v/>
      </c>
      <c r="X1141" s="18" t="str">
        <f>IF($A1141="Vyt",'Vložení dat'!AF1139,IF($A1141="VODA",VALUE(LEFT(TRIM(REPLACE('Vložení dat'!AD1139,FIND(".",'Vložení dat'!AD1139,1),1,",")),7)),""))</f>
        <v/>
      </c>
      <c r="Y1141" s="18" t="str">
        <f>IF($A1141="Vyt",'Vložení dat'!AG1139,IF($A1141="VODA",VALUE(LEFT(TRIM(REPLACE('Vložení dat'!AE1139,FIND(".",'Vložení dat'!AE1139,1),1,",")),7)),""))</f>
        <v/>
      </c>
      <c r="Z1141" s="18" t="str">
        <f>IF($A1141="Vyt",'Vložení dat'!AH1139,IF($A1141="VODA",VALUE(LEFT(TRIM(REPLACE('Vložení dat'!AF1139,FIND(".",'Vložení dat'!AF1139,1),1,",")),7)),""))</f>
        <v/>
      </c>
      <c r="AA1141" s="18" t="str">
        <f>IF($A1141="Vyt",'Vložení dat'!AI1139,IF($A1141="VODA",VALUE(LEFT(TRIM(REPLACE('Vložení dat'!AG1139,FIND(".",'Vložení dat'!AG1139,1),1,",")),7)),""))</f>
        <v/>
      </c>
      <c r="AB1141" s="18" t="str">
        <f>IF(A1141="Vyt",TRIM(LEFT('Vložení dat'!AY1139,9)),IF(A1141="VODA",TRIM(LEFT('Vložení dat'!BB1139,9)),""))</f>
        <v/>
      </c>
      <c r="AC1141" s="18" t="str">
        <f>IF(A1141="Vyt",TRIM(LEFT('Vložení dat'!AW1139,7)),"")</f>
        <v/>
      </c>
      <c r="AD1141" s="18" t="str">
        <f>IF(A1141="Vyt",VALUE(REPLACE(TRIM(LEFT('Vložení dat'!BA1139,4)),FIND(".",TRIM(LEFT('Vložení dat'!BA1139,4)),1),1,",")),IF(A1141="VODA",VALUE(REPLACE(TRIM(LEFT('Vložení dat'!BC1139,4)),FIND(".",TRIM(LEFT('Vložení dat'!BC1139,4)),1),1,",")),""))</f>
        <v/>
      </c>
      <c r="AE1141" s="12" t="str">
        <f>IF($A1141="Vyt",TRIM(LEFT(REPLACE('Vložení dat'!T1139,FIND(".",'Vložení dat'!T1139,1),1,","),5)),"")</f>
        <v/>
      </c>
      <c r="AF1141" s="12" t="str">
        <f>IF($A1141="Vyt",TRIM(LEFT(REPLACE('Vložení dat'!U1139,FIND(".",'Vložení dat'!U1139,1),1,","),5)),"")</f>
        <v/>
      </c>
      <c r="AG1141" s="13" t="str">
        <f>IF(A1141="Vyt",LEFT(REPLACE('Vložení dat'!AT1139,FIND(".",'Vložení dat'!AT1139,1),1,","),5)-LEFT(REPLACE('Vložení dat'!AU1139,FIND(".",'Vložení dat'!AU1139,1),1,","),5)," ")</f>
        <v xml:space="preserve"> </v>
      </c>
      <c r="AH1141" s="13" t="str">
        <f>IF(A1141="Vyt",LEFT(REPLACE('Vložení dat'!T1139,FIND(".",'Vložení dat'!T1139,1),1,","),5)-LEFT(REPLACE('Vložení dat'!U1139,FIND(".",'Vložení dat'!U1139,1),1,","),5),"")</f>
        <v/>
      </c>
      <c r="AI1141" t="str">
        <f>IF(A1141="Vyt"," ",IF(A1141="VODA",LEFT('Vložení dat'!AU1139,12),""))</f>
        <v/>
      </c>
      <c r="AJ1141" t="str">
        <f>IF(A1141="Vyt","",IF(A1141="VODA",LEFT('Vložení dat'!AV1139,12),""))</f>
        <v/>
      </c>
    </row>
    <row r="1142" spans="1:36" x14ac:dyDescent="0.3">
      <c r="A1142" s="13" t="str">
        <f>IF(OR('Vložení dat'!C1140=" VIP4RTN010 ",'Vložení dat'!C1140=" RED4RITN050.c10_001 "),"Vyt",IF(OR('Vložení dat'!C1140=" RED4WM050 ",'Vložení dat'!C1140=" RED4WM010 ",ISNUMBER(SEARCH("ECM4WM020.v20",'Vložení dat'!C1140,1))),"VODA",IF(ISBLANK('Vložení dat'!C1140),"",'Vložení dat'!C1140)))</f>
        <v/>
      </c>
      <c r="B1142" s="13" t="str">
        <f>TRIM('Vložení dat'!N1140)</f>
        <v/>
      </c>
      <c r="C1142" s="16" t="str">
        <f>TRIM('Vložení dat'!K1140)</f>
        <v/>
      </c>
      <c r="D1142" s="13" t="str">
        <f>TRIM('Vložení dat'!L1140)</f>
        <v/>
      </c>
      <c r="E1142" s="13" t="str">
        <f>TRIM('Vložení dat'!J1140)</f>
        <v/>
      </c>
      <c r="F1142" s="13" t="str">
        <f>TRIM('Vložení dat'!H1140)</f>
        <v/>
      </c>
      <c r="G1142" s="13" t="str">
        <f>TRIM('Vložení dat'!G1140)</f>
        <v/>
      </c>
      <c r="H1142" s="13" t="str">
        <f>TRIM('Vložení dat'!E1140)</f>
        <v/>
      </c>
      <c r="I1142" s="13" t="str">
        <f>TRIM('Vložení dat'!B1140)</f>
        <v/>
      </c>
      <c r="J1142" s="13" t="str">
        <f>IF(AND(OR(A1142="Vyt",A1142="VODA"),'Vložení dat'!O1140=0),"OK",IF(AND(OR(A1142="Vyt",A1142="VODA"),'Vložení dat'!O1140&lt;&gt;0),CONCATENATE("CHYBA - ",'Vložení dat'!O1140),""))</f>
        <v/>
      </c>
      <c r="K1142" s="13" t="str">
        <f>IF(A1142="Vyt",'Vložení dat'!R1140,IF(A1142="VODA",VALUE(TRIM(LEFT(REPLACE('Vložení dat'!T1140,FIND(".",'Vložení dat'!T1140,1),1,","),8))),""))</f>
        <v/>
      </c>
      <c r="L1142" s="16" t="str">
        <f>IF(A1142="Vyt",TRIM('Vložení dat'!S1140),IF(A1142="VODA",VALUE(TRIM(LEFT(REPLACE('Vložení dat'!R1140,FIND(".",'Vložení dat'!R1140,1),1,","),8))),""))</f>
        <v/>
      </c>
      <c r="M1142" s="16" t="str">
        <f>IF(A1142="Vyt",RIGHT('Vložení dat'!P1140,11),IF(A1142="VODA",VALUE(TRIM(LEFT(REPLACE('Vložení dat'!S1140,FIND(".",'Vložení dat'!S1140,1),1,","),8))),""))</f>
        <v/>
      </c>
      <c r="N1142" s="12" t="str">
        <f>IF(A1142="Vyt",TRIM('Vložení dat'!V1140),"")</f>
        <v/>
      </c>
      <c r="O1142" s="17" t="str">
        <f>IF(A1142="Vyt",TRIM(LEFT('Vložení dat'!W1140,9)),IF(A1142="VODA",TRIM(CONCATENATE(LEFT('Vložení dat'!U1140,3),".",MID('Vložení dat'!U1140,5,2),".",MID('Vložení dat'!U1140,8,2))),""))</f>
        <v/>
      </c>
      <c r="P1142" s="18" t="str">
        <f>IF($A1142="Vyt",'Vložení dat'!X1140,IF($A1142="VODA",VALUE(LEFT(TRIM(REPLACE('Vložení dat'!V1140,FIND(".",'Vložení dat'!V1140,1),1,",")),7)),""))</f>
        <v/>
      </c>
      <c r="Q1142" s="18" t="str">
        <f>IF($A1142="Vyt",'Vložení dat'!Y1140,IF($A1142="VODA",VALUE(LEFT(TRIM(REPLACE('Vložení dat'!W1140,FIND(".",'Vložení dat'!W1140,1),1,",")),7)),""))</f>
        <v/>
      </c>
      <c r="R1142" s="18" t="str">
        <f>IF($A1142="Vyt",'Vložení dat'!Z1140,IF($A1142="VODA",VALUE(LEFT(TRIM(REPLACE('Vložení dat'!X1140,FIND(".",'Vložení dat'!X1140,1),1,",")),7)),""))</f>
        <v/>
      </c>
      <c r="S1142" s="18" t="str">
        <f>IF($A1142="Vyt",'Vložení dat'!AA1140,IF($A1142="VODA",VALUE(LEFT(TRIM(REPLACE('Vložení dat'!Y1140,FIND(".",'Vložení dat'!Y1140,1),1,",")),7)),""))</f>
        <v/>
      </c>
      <c r="T1142" s="18" t="str">
        <f>IF($A1142="Vyt",'Vložení dat'!AB1140,IF($A1142="VODA",VALUE(LEFT(TRIM(REPLACE('Vložení dat'!Z1140,FIND(".",'Vložení dat'!Z1140,1),1,",")),7)),""))</f>
        <v/>
      </c>
      <c r="U1142" s="18" t="str">
        <f>IF($A1142="Vyt",'Vložení dat'!AC1140,IF($A1142="VODA",VALUE(LEFT(TRIM(REPLACE('Vložení dat'!AA1140,FIND(".",'Vložení dat'!AA1140,1),1,",")),7)),""))</f>
        <v/>
      </c>
      <c r="V1142" s="18" t="str">
        <f>IF($A1142="Vyt",'Vložení dat'!AD1140,IF($A1142="VODA",VALUE(LEFT(TRIM(REPLACE('Vložení dat'!AB1140,FIND(".",'Vložení dat'!AB1140,1),1,",")),7)),""))</f>
        <v/>
      </c>
      <c r="W1142" s="18" t="str">
        <f>IF($A1142="Vyt",'Vložení dat'!AE1140,IF($A1142="VODA",VALUE(LEFT(TRIM(REPLACE('Vložení dat'!AC1140,FIND(".",'Vložení dat'!AC1140,1),1,",")),7)),""))</f>
        <v/>
      </c>
      <c r="X1142" s="18" t="str">
        <f>IF($A1142="Vyt",'Vložení dat'!AF1140,IF($A1142="VODA",VALUE(LEFT(TRIM(REPLACE('Vložení dat'!AD1140,FIND(".",'Vložení dat'!AD1140,1),1,",")),7)),""))</f>
        <v/>
      </c>
      <c r="Y1142" s="18" t="str">
        <f>IF($A1142="Vyt",'Vložení dat'!AG1140,IF($A1142="VODA",VALUE(LEFT(TRIM(REPLACE('Vložení dat'!AE1140,FIND(".",'Vložení dat'!AE1140,1),1,",")),7)),""))</f>
        <v/>
      </c>
      <c r="Z1142" s="18" t="str">
        <f>IF($A1142="Vyt",'Vložení dat'!AH1140,IF($A1142="VODA",VALUE(LEFT(TRIM(REPLACE('Vložení dat'!AF1140,FIND(".",'Vložení dat'!AF1140,1),1,",")),7)),""))</f>
        <v/>
      </c>
      <c r="AA1142" s="18" t="str">
        <f>IF($A1142="Vyt",'Vložení dat'!AI1140,IF($A1142="VODA",VALUE(LEFT(TRIM(REPLACE('Vložení dat'!AG1140,FIND(".",'Vložení dat'!AG1140,1),1,",")),7)),""))</f>
        <v/>
      </c>
      <c r="AB1142" s="18" t="str">
        <f>IF(A1142="Vyt",TRIM(LEFT('Vložení dat'!AY1140,9)),IF(A1142="VODA",TRIM(LEFT('Vložení dat'!BB1140,9)),""))</f>
        <v/>
      </c>
      <c r="AC1142" s="18" t="str">
        <f>IF(A1142="Vyt",TRIM(LEFT('Vložení dat'!AW1140,7)),"")</f>
        <v/>
      </c>
      <c r="AD1142" s="18" t="str">
        <f>IF(A1142="Vyt",VALUE(REPLACE(TRIM(LEFT('Vložení dat'!BA1140,4)),FIND(".",TRIM(LEFT('Vložení dat'!BA1140,4)),1),1,",")),IF(A1142="VODA",VALUE(REPLACE(TRIM(LEFT('Vložení dat'!BC1140,4)),FIND(".",TRIM(LEFT('Vložení dat'!BC1140,4)),1),1,",")),""))</f>
        <v/>
      </c>
      <c r="AE1142" s="12" t="str">
        <f>IF($A1142="Vyt",TRIM(LEFT(REPLACE('Vložení dat'!T1140,FIND(".",'Vložení dat'!T1140,1),1,","),5)),"")</f>
        <v/>
      </c>
      <c r="AF1142" s="12" t="str">
        <f>IF($A1142="Vyt",TRIM(LEFT(REPLACE('Vložení dat'!U1140,FIND(".",'Vložení dat'!U1140,1),1,","),5)),"")</f>
        <v/>
      </c>
      <c r="AG1142" s="13" t="str">
        <f>IF(A1142="Vyt",LEFT(REPLACE('Vložení dat'!AT1140,FIND(".",'Vložení dat'!AT1140,1),1,","),5)-LEFT(REPLACE('Vložení dat'!AU1140,FIND(".",'Vložení dat'!AU1140,1),1,","),5)," ")</f>
        <v xml:space="preserve"> </v>
      </c>
      <c r="AH1142" s="13" t="str">
        <f>IF(A1142="Vyt",LEFT(REPLACE('Vložení dat'!T1140,FIND(".",'Vložení dat'!T1140,1),1,","),5)-LEFT(REPLACE('Vložení dat'!U1140,FIND(".",'Vložení dat'!U1140,1),1,","),5),"")</f>
        <v/>
      </c>
      <c r="AI1142" t="str">
        <f>IF(A1142="Vyt"," ",IF(A1142="VODA",LEFT('Vložení dat'!AU1140,12),""))</f>
        <v/>
      </c>
      <c r="AJ1142" t="str">
        <f>IF(A1142="Vyt","",IF(A1142="VODA",LEFT('Vložení dat'!AV1140,12),""))</f>
        <v/>
      </c>
    </row>
    <row r="1143" spans="1:36" x14ac:dyDescent="0.3">
      <c r="A1143" s="13" t="str">
        <f>IF(OR('Vložení dat'!C1141=" VIP4RTN010 ",'Vložení dat'!C1141=" RED4RITN050.c10_001 "),"Vyt",IF(OR('Vložení dat'!C1141=" RED4WM050 ",'Vložení dat'!C1141=" RED4WM010 ",ISNUMBER(SEARCH("ECM4WM020.v20",'Vložení dat'!C1141,1))),"VODA",IF(ISBLANK('Vložení dat'!C1141),"",'Vložení dat'!C1141)))</f>
        <v/>
      </c>
      <c r="B1143" s="13" t="str">
        <f>TRIM('Vložení dat'!N1141)</f>
        <v/>
      </c>
      <c r="C1143" s="16" t="str">
        <f>TRIM('Vložení dat'!K1141)</f>
        <v/>
      </c>
      <c r="D1143" s="13" t="str">
        <f>TRIM('Vložení dat'!L1141)</f>
        <v/>
      </c>
      <c r="E1143" s="13" t="str">
        <f>TRIM('Vložení dat'!J1141)</f>
        <v/>
      </c>
      <c r="F1143" s="13" t="str">
        <f>TRIM('Vložení dat'!H1141)</f>
        <v/>
      </c>
      <c r="G1143" s="13" t="str">
        <f>TRIM('Vložení dat'!G1141)</f>
        <v/>
      </c>
      <c r="H1143" s="13" t="str">
        <f>TRIM('Vložení dat'!E1141)</f>
        <v/>
      </c>
      <c r="I1143" s="13" t="str">
        <f>TRIM('Vložení dat'!B1141)</f>
        <v/>
      </c>
      <c r="J1143" s="13" t="str">
        <f>IF(AND(OR(A1143="Vyt",A1143="VODA"),'Vložení dat'!O1141=0),"OK",IF(AND(OR(A1143="Vyt",A1143="VODA"),'Vložení dat'!O1141&lt;&gt;0),CONCATENATE("CHYBA - ",'Vložení dat'!O1141),""))</f>
        <v/>
      </c>
      <c r="K1143" s="13" t="str">
        <f>IF(A1143="Vyt",'Vložení dat'!R1141,IF(A1143="VODA",VALUE(TRIM(LEFT(REPLACE('Vložení dat'!T1141,FIND(".",'Vložení dat'!T1141,1),1,","),8))),""))</f>
        <v/>
      </c>
      <c r="L1143" s="16" t="str">
        <f>IF(A1143="Vyt",TRIM('Vložení dat'!S1141),IF(A1143="VODA",VALUE(TRIM(LEFT(REPLACE('Vložení dat'!R1141,FIND(".",'Vložení dat'!R1141,1),1,","),8))),""))</f>
        <v/>
      </c>
      <c r="M1143" s="16" t="str">
        <f>IF(A1143="Vyt",RIGHT('Vložení dat'!P1141,11),IF(A1143="VODA",VALUE(TRIM(LEFT(REPLACE('Vložení dat'!S1141,FIND(".",'Vložení dat'!S1141,1),1,","),8))),""))</f>
        <v/>
      </c>
      <c r="N1143" s="12" t="str">
        <f>IF(A1143="Vyt",TRIM('Vložení dat'!V1141),"")</f>
        <v/>
      </c>
      <c r="O1143" s="17" t="str">
        <f>IF(A1143="Vyt",TRIM(LEFT('Vložení dat'!W1141,9)),IF(A1143="VODA",TRIM(CONCATENATE(LEFT('Vložení dat'!U1141,3),".",MID('Vložení dat'!U1141,5,2),".",MID('Vložení dat'!U1141,8,2))),""))</f>
        <v/>
      </c>
      <c r="P1143" s="18" t="str">
        <f>IF($A1143="Vyt",'Vložení dat'!X1141,IF($A1143="VODA",VALUE(LEFT(TRIM(REPLACE('Vložení dat'!V1141,FIND(".",'Vložení dat'!V1141,1),1,",")),7)),""))</f>
        <v/>
      </c>
      <c r="Q1143" s="18" t="str">
        <f>IF($A1143="Vyt",'Vložení dat'!Y1141,IF($A1143="VODA",VALUE(LEFT(TRIM(REPLACE('Vložení dat'!W1141,FIND(".",'Vložení dat'!W1141,1),1,",")),7)),""))</f>
        <v/>
      </c>
      <c r="R1143" s="18" t="str">
        <f>IF($A1143="Vyt",'Vložení dat'!Z1141,IF($A1143="VODA",VALUE(LEFT(TRIM(REPLACE('Vložení dat'!X1141,FIND(".",'Vložení dat'!X1141,1),1,",")),7)),""))</f>
        <v/>
      </c>
      <c r="S1143" s="18" t="str">
        <f>IF($A1143="Vyt",'Vložení dat'!AA1141,IF($A1143="VODA",VALUE(LEFT(TRIM(REPLACE('Vložení dat'!Y1141,FIND(".",'Vložení dat'!Y1141,1),1,",")),7)),""))</f>
        <v/>
      </c>
      <c r="T1143" s="18" t="str">
        <f>IF($A1143="Vyt",'Vložení dat'!AB1141,IF($A1143="VODA",VALUE(LEFT(TRIM(REPLACE('Vložení dat'!Z1141,FIND(".",'Vložení dat'!Z1141,1),1,",")),7)),""))</f>
        <v/>
      </c>
      <c r="U1143" s="18" t="str">
        <f>IF($A1143="Vyt",'Vložení dat'!AC1141,IF($A1143="VODA",VALUE(LEFT(TRIM(REPLACE('Vložení dat'!AA1141,FIND(".",'Vložení dat'!AA1141,1),1,",")),7)),""))</f>
        <v/>
      </c>
      <c r="V1143" s="18" t="str">
        <f>IF($A1143="Vyt",'Vložení dat'!AD1141,IF($A1143="VODA",VALUE(LEFT(TRIM(REPLACE('Vložení dat'!AB1141,FIND(".",'Vložení dat'!AB1141,1),1,",")),7)),""))</f>
        <v/>
      </c>
      <c r="W1143" s="18" t="str">
        <f>IF($A1143="Vyt",'Vložení dat'!AE1141,IF($A1143="VODA",VALUE(LEFT(TRIM(REPLACE('Vložení dat'!AC1141,FIND(".",'Vložení dat'!AC1141,1),1,",")),7)),""))</f>
        <v/>
      </c>
      <c r="X1143" s="18" t="str">
        <f>IF($A1143="Vyt",'Vložení dat'!AF1141,IF($A1143="VODA",VALUE(LEFT(TRIM(REPLACE('Vložení dat'!AD1141,FIND(".",'Vložení dat'!AD1141,1),1,",")),7)),""))</f>
        <v/>
      </c>
      <c r="Y1143" s="18" t="str">
        <f>IF($A1143="Vyt",'Vložení dat'!AG1141,IF($A1143="VODA",VALUE(LEFT(TRIM(REPLACE('Vložení dat'!AE1141,FIND(".",'Vložení dat'!AE1141,1),1,",")),7)),""))</f>
        <v/>
      </c>
      <c r="Z1143" s="18" t="str">
        <f>IF($A1143="Vyt",'Vložení dat'!AH1141,IF($A1143="VODA",VALUE(LEFT(TRIM(REPLACE('Vložení dat'!AF1141,FIND(".",'Vložení dat'!AF1141,1),1,",")),7)),""))</f>
        <v/>
      </c>
      <c r="AA1143" s="18" t="str">
        <f>IF($A1143="Vyt",'Vložení dat'!AI1141,IF($A1143="VODA",VALUE(LEFT(TRIM(REPLACE('Vložení dat'!AG1141,FIND(".",'Vložení dat'!AG1141,1),1,",")),7)),""))</f>
        <v/>
      </c>
      <c r="AB1143" s="18" t="str">
        <f>IF(A1143="Vyt",TRIM(LEFT('Vložení dat'!AY1141,9)),IF(A1143="VODA",TRIM(LEFT('Vložení dat'!BB1141,9)),""))</f>
        <v/>
      </c>
      <c r="AC1143" s="18" t="str">
        <f>IF(A1143="Vyt",TRIM(LEFT('Vložení dat'!AW1141,7)),"")</f>
        <v/>
      </c>
      <c r="AD1143" s="18" t="str">
        <f>IF(A1143="Vyt",VALUE(REPLACE(TRIM(LEFT('Vložení dat'!BA1141,4)),FIND(".",TRIM(LEFT('Vložení dat'!BA1141,4)),1),1,",")),IF(A1143="VODA",VALUE(REPLACE(TRIM(LEFT('Vložení dat'!BC1141,4)),FIND(".",TRIM(LEFT('Vložení dat'!BC1141,4)),1),1,",")),""))</f>
        <v/>
      </c>
      <c r="AE1143" s="12" t="str">
        <f>IF($A1143="Vyt",TRIM(LEFT(REPLACE('Vložení dat'!T1141,FIND(".",'Vložení dat'!T1141,1),1,","),5)),"")</f>
        <v/>
      </c>
      <c r="AF1143" s="12" t="str">
        <f>IF($A1143="Vyt",TRIM(LEFT(REPLACE('Vložení dat'!U1141,FIND(".",'Vložení dat'!U1141,1),1,","),5)),"")</f>
        <v/>
      </c>
      <c r="AG1143" s="13" t="str">
        <f>IF(A1143="Vyt",LEFT(REPLACE('Vložení dat'!AT1141,FIND(".",'Vložení dat'!AT1141,1),1,","),5)-LEFT(REPLACE('Vložení dat'!AU1141,FIND(".",'Vložení dat'!AU1141,1),1,","),5)," ")</f>
        <v xml:space="preserve"> </v>
      </c>
      <c r="AH1143" s="13" t="str">
        <f>IF(A1143="Vyt",LEFT(REPLACE('Vložení dat'!T1141,FIND(".",'Vložení dat'!T1141,1),1,","),5)-LEFT(REPLACE('Vložení dat'!U1141,FIND(".",'Vložení dat'!U1141,1),1,","),5),"")</f>
        <v/>
      </c>
      <c r="AI1143" t="str">
        <f>IF(A1143="Vyt"," ",IF(A1143="VODA",LEFT('Vložení dat'!AU1141,12),""))</f>
        <v/>
      </c>
      <c r="AJ1143" t="str">
        <f>IF(A1143="Vyt","",IF(A1143="VODA",LEFT('Vložení dat'!AV1141,12),""))</f>
        <v/>
      </c>
    </row>
    <row r="1144" spans="1:36" x14ac:dyDescent="0.3">
      <c r="A1144" s="13" t="str">
        <f>IF(OR('Vložení dat'!C1142=" VIP4RTN010 ",'Vložení dat'!C1142=" RED4RITN050.c10_001 "),"Vyt",IF(OR('Vložení dat'!C1142=" RED4WM050 ",'Vložení dat'!C1142=" RED4WM010 ",ISNUMBER(SEARCH("ECM4WM020.v20",'Vložení dat'!C1142,1))),"VODA",IF(ISBLANK('Vložení dat'!C1142),"",'Vložení dat'!C1142)))</f>
        <v/>
      </c>
      <c r="B1144" s="13" t="str">
        <f>TRIM('Vložení dat'!N1142)</f>
        <v/>
      </c>
      <c r="C1144" s="16" t="str">
        <f>TRIM('Vložení dat'!K1142)</f>
        <v/>
      </c>
      <c r="D1144" s="13" t="str">
        <f>TRIM('Vložení dat'!L1142)</f>
        <v/>
      </c>
      <c r="E1144" s="13" t="str">
        <f>TRIM('Vložení dat'!J1142)</f>
        <v/>
      </c>
      <c r="F1144" s="13" t="str">
        <f>TRIM('Vložení dat'!H1142)</f>
        <v/>
      </c>
      <c r="G1144" s="13" t="str">
        <f>TRIM('Vložení dat'!G1142)</f>
        <v/>
      </c>
      <c r="H1144" s="13" t="str">
        <f>TRIM('Vložení dat'!E1142)</f>
        <v/>
      </c>
      <c r="I1144" s="13" t="str">
        <f>TRIM('Vložení dat'!B1142)</f>
        <v/>
      </c>
      <c r="J1144" s="13" t="str">
        <f>IF(AND(OR(A1144="Vyt",A1144="VODA"),'Vložení dat'!O1142=0),"OK",IF(AND(OR(A1144="Vyt",A1144="VODA"),'Vložení dat'!O1142&lt;&gt;0),CONCATENATE("CHYBA - ",'Vložení dat'!O1142),""))</f>
        <v/>
      </c>
      <c r="K1144" s="13" t="str">
        <f>IF(A1144="Vyt",'Vložení dat'!R1142,IF(A1144="VODA",VALUE(TRIM(LEFT(REPLACE('Vložení dat'!T1142,FIND(".",'Vložení dat'!T1142,1),1,","),8))),""))</f>
        <v/>
      </c>
      <c r="L1144" s="16" t="str">
        <f>IF(A1144="Vyt",TRIM('Vložení dat'!S1142),IF(A1144="VODA",VALUE(TRIM(LEFT(REPLACE('Vložení dat'!R1142,FIND(".",'Vložení dat'!R1142,1),1,","),8))),""))</f>
        <v/>
      </c>
      <c r="M1144" s="16" t="str">
        <f>IF(A1144="Vyt",RIGHT('Vložení dat'!P1142,11),IF(A1144="VODA",VALUE(TRIM(LEFT(REPLACE('Vložení dat'!S1142,FIND(".",'Vložení dat'!S1142,1),1,","),8))),""))</f>
        <v/>
      </c>
      <c r="N1144" s="12" t="str">
        <f>IF(A1144="Vyt",TRIM('Vložení dat'!V1142),"")</f>
        <v/>
      </c>
      <c r="O1144" s="17" t="str">
        <f>IF(A1144="Vyt",TRIM(LEFT('Vložení dat'!W1142,9)),IF(A1144="VODA",TRIM(CONCATENATE(LEFT('Vložení dat'!U1142,3),".",MID('Vložení dat'!U1142,5,2),".",MID('Vložení dat'!U1142,8,2))),""))</f>
        <v/>
      </c>
      <c r="P1144" s="18" t="str">
        <f>IF($A1144="Vyt",'Vložení dat'!X1142,IF($A1144="VODA",VALUE(LEFT(TRIM(REPLACE('Vložení dat'!V1142,FIND(".",'Vložení dat'!V1142,1),1,",")),7)),""))</f>
        <v/>
      </c>
      <c r="Q1144" s="18" t="str">
        <f>IF($A1144="Vyt",'Vložení dat'!Y1142,IF($A1144="VODA",VALUE(LEFT(TRIM(REPLACE('Vložení dat'!W1142,FIND(".",'Vložení dat'!W1142,1),1,",")),7)),""))</f>
        <v/>
      </c>
      <c r="R1144" s="18" t="str">
        <f>IF($A1144="Vyt",'Vložení dat'!Z1142,IF($A1144="VODA",VALUE(LEFT(TRIM(REPLACE('Vložení dat'!X1142,FIND(".",'Vložení dat'!X1142,1),1,",")),7)),""))</f>
        <v/>
      </c>
      <c r="S1144" s="18" t="str">
        <f>IF($A1144="Vyt",'Vložení dat'!AA1142,IF($A1144="VODA",VALUE(LEFT(TRIM(REPLACE('Vložení dat'!Y1142,FIND(".",'Vložení dat'!Y1142,1),1,",")),7)),""))</f>
        <v/>
      </c>
      <c r="T1144" s="18" t="str">
        <f>IF($A1144="Vyt",'Vložení dat'!AB1142,IF($A1144="VODA",VALUE(LEFT(TRIM(REPLACE('Vložení dat'!Z1142,FIND(".",'Vložení dat'!Z1142,1),1,",")),7)),""))</f>
        <v/>
      </c>
      <c r="U1144" s="18" t="str">
        <f>IF($A1144="Vyt",'Vložení dat'!AC1142,IF($A1144="VODA",VALUE(LEFT(TRIM(REPLACE('Vložení dat'!AA1142,FIND(".",'Vložení dat'!AA1142,1),1,",")),7)),""))</f>
        <v/>
      </c>
      <c r="V1144" s="18" t="str">
        <f>IF($A1144="Vyt",'Vložení dat'!AD1142,IF($A1144="VODA",VALUE(LEFT(TRIM(REPLACE('Vložení dat'!AB1142,FIND(".",'Vložení dat'!AB1142,1),1,",")),7)),""))</f>
        <v/>
      </c>
      <c r="W1144" s="18" t="str">
        <f>IF($A1144="Vyt",'Vložení dat'!AE1142,IF($A1144="VODA",VALUE(LEFT(TRIM(REPLACE('Vložení dat'!AC1142,FIND(".",'Vložení dat'!AC1142,1),1,",")),7)),""))</f>
        <v/>
      </c>
      <c r="X1144" s="18" t="str">
        <f>IF($A1144="Vyt",'Vložení dat'!AF1142,IF($A1144="VODA",VALUE(LEFT(TRIM(REPLACE('Vložení dat'!AD1142,FIND(".",'Vložení dat'!AD1142,1),1,",")),7)),""))</f>
        <v/>
      </c>
      <c r="Y1144" s="18" t="str">
        <f>IF($A1144="Vyt",'Vložení dat'!AG1142,IF($A1144="VODA",VALUE(LEFT(TRIM(REPLACE('Vložení dat'!AE1142,FIND(".",'Vložení dat'!AE1142,1),1,",")),7)),""))</f>
        <v/>
      </c>
      <c r="Z1144" s="18" t="str">
        <f>IF($A1144="Vyt",'Vložení dat'!AH1142,IF($A1144="VODA",VALUE(LEFT(TRIM(REPLACE('Vložení dat'!AF1142,FIND(".",'Vložení dat'!AF1142,1),1,",")),7)),""))</f>
        <v/>
      </c>
      <c r="AA1144" s="18" t="str">
        <f>IF($A1144="Vyt",'Vložení dat'!AI1142,IF($A1144="VODA",VALUE(LEFT(TRIM(REPLACE('Vložení dat'!AG1142,FIND(".",'Vložení dat'!AG1142,1),1,",")),7)),""))</f>
        <v/>
      </c>
      <c r="AB1144" s="18" t="str">
        <f>IF(A1144="Vyt",TRIM(LEFT('Vložení dat'!AY1142,9)),IF(A1144="VODA",TRIM(LEFT('Vložení dat'!BB1142,9)),""))</f>
        <v/>
      </c>
      <c r="AC1144" s="18" t="str">
        <f>IF(A1144="Vyt",TRIM(LEFT('Vložení dat'!AW1142,7)),"")</f>
        <v/>
      </c>
      <c r="AD1144" s="18" t="str">
        <f>IF(A1144="Vyt",VALUE(REPLACE(TRIM(LEFT('Vložení dat'!BA1142,4)),FIND(".",TRIM(LEFT('Vložení dat'!BA1142,4)),1),1,",")),IF(A1144="VODA",VALUE(REPLACE(TRIM(LEFT('Vložení dat'!BC1142,4)),FIND(".",TRIM(LEFT('Vložení dat'!BC1142,4)),1),1,",")),""))</f>
        <v/>
      </c>
      <c r="AE1144" s="12" t="str">
        <f>IF($A1144="Vyt",TRIM(LEFT(REPLACE('Vložení dat'!T1142,FIND(".",'Vložení dat'!T1142,1),1,","),5)),"")</f>
        <v/>
      </c>
      <c r="AF1144" s="12" t="str">
        <f>IF($A1144="Vyt",TRIM(LEFT(REPLACE('Vložení dat'!U1142,FIND(".",'Vložení dat'!U1142,1),1,","),5)),"")</f>
        <v/>
      </c>
      <c r="AG1144" s="13" t="str">
        <f>IF(A1144="Vyt",LEFT(REPLACE('Vložení dat'!AT1142,FIND(".",'Vložení dat'!AT1142,1),1,","),5)-LEFT(REPLACE('Vložení dat'!AU1142,FIND(".",'Vložení dat'!AU1142,1),1,","),5)," ")</f>
        <v xml:space="preserve"> </v>
      </c>
      <c r="AH1144" s="13" t="str">
        <f>IF(A1144="Vyt",LEFT(REPLACE('Vložení dat'!T1142,FIND(".",'Vložení dat'!T1142,1),1,","),5)-LEFT(REPLACE('Vložení dat'!U1142,FIND(".",'Vložení dat'!U1142,1),1,","),5),"")</f>
        <v/>
      </c>
      <c r="AI1144" t="str">
        <f>IF(A1144="Vyt"," ",IF(A1144="VODA",LEFT('Vložení dat'!AU1142,12),""))</f>
        <v/>
      </c>
      <c r="AJ1144" t="str">
        <f>IF(A1144="Vyt","",IF(A1144="VODA",LEFT('Vložení dat'!AV1142,12),""))</f>
        <v/>
      </c>
    </row>
    <row r="1145" spans="1:36" x14ac:dyDescent="0.3">
      <c r="A1145" s="13" t="str">
        <f>IF(OR('Vložení dat'!C1143=" VIP4RTN010 ",'Vložení dat'!C1143=" RED4RITN050.c10_001 "),"Vyt",IF(OR('Vložení dat'!C1143=" RED4WM050 ",'Vložení dat'!C1143=" RED4WM010 ",ISNUMBER(SEARCH("ECM4WM020.v20",'Vložení dat'!C1143,1))),"VODA",IF(ISBLANK('Vložení dat'!C1143),"",'Vložení dat'!C1143)))</f>
        <v/>
      </c>
      <c r="B1145" s="13" t="str">
        <f>TRIM('Vložení dat'!N1143)</f>
        <v/>
      </c>
      <c r="C1145" s="16" t="str">
        <f>TRIM('Vložení dat'!K1143)</f>
        <v/>
      </c>
      <c r="D1145" s="13" t="str">
        <f>TRIM('Vložení dat'!L1143)</f>
        <v/>
      </c>
      <c r="E1145" s="13" t="str">
        <f>TRIM('Vložení dat'!J1143)</f>
        <v/>
      </c>
      <c r="F1145" s="13" t="str">
        <f>TRIM('Vložení dat'!H1143)</f>
        <v/>
      </c>
      <c r="G1145" s="13" t="str">
        <f>TRIM('Vložení dat'!G1143)</f>
        <v/>
      </c>
      <c r="H1145" s="13" t="str">
        <f>TRIM('Vložení dat'!E1143)</f>
        <v/>
      </c>
      <c r="I1145" s="13" t="str">
        <f>TRIM('Vložení dat'!B1143)</f>
        <v/>
      </c>
      <c r="J1145" s="13" t="str">
        <f>IF(AND(OR(A1145="Vyt",A1145="VODA"),'Vložení dat'!O1143=0),"OK",IF(AND(OR(A1145="Vyt",A1145="VODA"),'Vložení dat'!O1143&lt;&gt;0),CONCATENATE("CHYBA - ",'Vložení dat'!O1143),""))</f>
        <v/>
      </c>
      <c r="K1145" s="13" t="str">
        <f>IF(A1145="Vyt",'Vložení dat'!R1143,IF(A1145="VODA",VALUE(TRIM(LEFT(REPLACE('Vložení dat'!T1143,FIND(".",'Vložení dat'!T1143,1),1,","),8))),""))</f>
        <v/>
      </c>
      <c r="L1145" s="16" t="str">
        <f>IF(A1145="Vyt",TRIM('Vložení dat'!S1143),IF(A1145="VODA",VALUE(TRIM(LEFT(REPLACE('Vložení dat'!R1143,FIND(".",'Vložení dat'!R1143,1),1,","),8))),""))</f>
        <v/>
      </c>
      <c r="M1145" s="16" t="str">
        <f>IF(A1145="Vyt",RIGHT('Vložení dat'!P1143,11),IF(A1145="VODA",VALUE(TRIM(LEFT(REPLACE('Vložení dat'!S1143,FIND(".",'Vložení dat'!S1143,1),1,","),8))),""))</f>
        <v/>
      </c>
      <c r="N1145" s="12" t="str">
        <f>IF(A1145="Vyt",TRIM('Vložení dat'!V1143),"")</f>
        <v/>
      </c>
      <c r="O1145" s="17" t="str">
        <f>IF(A1145="Vyt",TRIM(LEFT('Vložení dat'!W1143,9)),IF(A1145="VODA",TRIM(CONCATENATE(LEFT('Vložení dat'!U1143,3),".",MID('Vložení dat'!U1143,5,2),".",MID('Vložení dat'!U1143,8,2))),""))</f>
        <v/>
      </c>
      <c r="P1145" s="18" t="str">
        <f>IF($A1145="Vyt",'Vložení dat'!X1143,IF($A1145="VODA",VALUE(LEFT(TRIM(REPLACE('Vložení dat'!V1143,FIND(".",'Vložení dat'!V1143,1),1,",")),7)),""))</f>
        <v/>
      </c>
      <c r="Q1145" s="18" t="str">
        <f>IF($A1145="Vyt",'Vložení dat'!Y1143,IF($A1145="VODA",VALUE(LEFT(TRIM(REPLACE('Vložení dat'!W1143,FIND(".",'Vložení dat'!W1143,1),1,",")),7)),""))</f>
        <v/>
      </c>
      <c r="R1145" s="18" t="str">
        <f>IF($A1145="Vyt",'Vložení dat'!Z1143,IF($A1145="VODA",VALUE(LEFT(TRIM(REPLACE('Vložení dat'!X1143,FIND(".",'Vložení dat'!X1143,1),1,",")),7)),""))</f>
        <v/>
      </c>
      <c r="S1145" s="18" t="str">
        <f>IF($A1145="Vyt",'Vložení dat'!AA1143,IF($A1145="VODA",VALUE(LEFT(TRIM(REPLACE('Vložení dat'!Y1143,FIND(".",'Vložení dat'!Y1143,1),1,",")),7)),""))</f>
        <v/>
      </c>
      <c r="T1145" s="18" t="str">
        <f>IF($A1145="Vyt",'Vložení dat'!AB1143,IF($A1145="VODA",VALUE(LEFT(TRIM(REPLACE('Vložení dat'!Z1143,FIND(".",'Vložení dat'!Z1143,1),1,",")),7)),""))</f>
        <v/>
      </c>
      <c r="U1145" s="18" t="str">
        <f>IF($A1145="Vyt",'Vložení dat'!AC1143,IF($A1145="VODA",VALUE(LEFT(TRIM(REPLACE('Vložení dat'!AA1143,FIND(".",'Vložení dat'!AA1143,1),1,",")),7)),""))</f>
        <v/>
      </c>
      <c r="V1145" s="18" t="str">
        <f>IF($A1145="Vyt",'Vložení dat'!AD1143,IF($A1145="VODA",VALUE(LEFT(TRIM(REPLACE('Vložení dat'!AB1143,FIND(".",'Vložení dat'!AB1143,1),1,",")),7)),""))</f>
        <v/>
      </c>
      <c r="W1145" s="18" t="str">
        <f>IF($A1145="Vyt",'Vložení dat'!AE1143,IF($A1145="VODA",VALUE(LEFT(TRIM(REPLACE('Vložení dat'!AC1143,FIND(".",'Vložení dat'!AC1143,1),1,",")),7)),""))</f>
        <v/>
      </c>
      <c r="X1145" s="18" t="str">
        <f>IF($A1145="Vyt",'Vložení dat'!AF1143,IF($A1145="VODA",VALUE(LEFT(TRIM(REPLACE('Vložení dat'!AD1143,FIND(".",'Vložení dat'!AD1143,1),1,",")),7)),""))</f>
        <v/>
      </c>
      <c r="Y1145" s="18" t="str">
        <f>IF($A1145="Vyt",'Vložení dat'!AG1143,IF($A1145="VODA",VALUE(LEFT(TRIM(REPLACE('Vložení dat'!AE1143,FIND(".",'Vložení dat'!AE1143,1),1,",")),7)),""))</f>
        <v/>
      </c>
      <c r="Z1145" s="18" t="str">
        <f>IF($A1145="Vyt",'Vložení dat'!AH1143,IF($A1145="VODA",VALUE(LEFT(TRIM(REPLACE('Vložení dat'!AF1143,FIND(".",'Vložení dat'!AF1143,1),1,",")),7)),""))</f>
        <v/>
      </c>
      <c r="AA1145" s="18" t="str">
        <f>IF($A1145="Vyt",'Vložení dat'!AI1143,IF($A1145="VODA",VALUE(LEFT(TRIM(REPLACE('Vložení dat'!AG1143,FIND(".",'Vložení dat'!AG1143,1),1,",")),7)),""))</f>
        <v/>
      </c>
      <c r="AB1145" s="18" t="str">
        <f>IF(A1145="Vyt",TRIM(LEFT('Vložení dat'!AY1143,9)),IF(A1145="VODA",TRIM(LEFT('Vložení dat'!BB1143,9)),""))</f>
        <v/>
      </c>
      <c r="AC1145" s="18" t="str">
        <f>IF(A1145="Vyt",TRIM(LEFT('Vložení dat'!AW1143,7)),"")</f>
        <v/>
      </c>
      <c r="AD1145" s="18" t="str">
        <f>IF(A1145="Vyt",VALUE(REPLACE(TRIM(LEFT('Vložení dat'!BA1143,4)),FIND(".",TRIM(LEFT('Vložení dat'!BA1143,4)),1),1,",")),IF(A1145="VODA",VALUE(REPLACE(TRIM(LEFT('Vložení dat'!BC1143,4)),FIND(".",TRIM(LEFT('Vložení dat'!BC1143,4)),1),1,",")),""))</f>
        <v/>
      </c>
      <c r="AE1145" s="12" t="str">
        <f>IF($A1145="Vyt",TRIM(LEFT(REPLACE('Vložení dat'!T1143,FIND(".",'Vložení dat'!T1143,1),1,","),5)),"")</f>
        <v/>
      </c>
      <c r="AF1145" s="12" t="str">
        <f>IF($A1145="Vyt",TRIM(LEFT(REPLACE('Vložení dat'!U1143,FIND(".",'Vložení dat'!U1143,1),1,","),5)),"")</f>
        <v/>
      </c>
      <c r="AG1145" s="13" t="str">
        <f>IF(A1145="Vyt",LEFT(REPLACE('Vložení dat'!AT1143,FIND(".",'Vložení dat'!AT1143,1),1,","),5)-LEFT(REPLACE('Vložení dat'!AU1143,FIND(".",'Vložení dat'!AU1143,1),1,","),5)," ")</f>
        <v xml:space="preserve"> </v>
      </c>
      <c r="AH1145" s="13" t="str">
        <f>IF(A1145="Vyt",LEFT(REPLACE('Vložení dat'!T1143,FIND(".",'Vložení dat'!T1143,1),1,","),5)-LEFT(REPLACE('Vložení dat'!U1143,FIND(".",'Vložení dat'!U1143,1),1,","),5),"")</f>
        <v/>
      </c>
      <c r="AI1145" t="str">
        <f>IF(A1145="Vyt"," ",IF(A1145="VODA",LEFT('Vložení dat'!AU1143,12),""))</f>
        <v/>
      </c>
      <c r="AJ1145" t="str">
        <f>IF(A1145="Vyt","",IF(A1145="VODA",LEFT('Vložení dat'!AV1143,12),""))</f>
        <v/>
      </c>
    </row>
    <row r="1146" spans="1:36" x14ac:dyDescent="0.3">
      <c r="A1146" s="13" t="str">
        <f>IF(OR('Vložení dat'!C1144=" VIP4RTN010 ",'Vložení dat'!C1144=" RED4RITN050.c10_001 "),"Vyt",IF(OR('Vložení dat'!C1144=" RED4WM050 ",'Vložení dat'!C1144=" RED4WM010 ",ISNUMBER(SEARCH("ECM4WM020.v20",'Vložení dat'!C1144,1))),"VODA",IF(ISBLANK('Vložení dat'!C1144),"",'Vložení dat'!C1144)))</f>
        <v/>
      </c>
      <c r="B1146" s="13" t="str">
        <f>TRIM('Vložení dat'!N1144)</f>
        <v/>
      </c>
      <c r="C1146" s="16" t="str">
        <f>TRIM('Vložení dat'!K1144)</f>
        <v/>
      </c>
      <c r="D1146" s="13" t="str">
        <f>TRIM('Vložení dat'!L1144)</f>
        <v/>
      </c>
      <c r="E1146" s="13" t="str">
        <f>TRIM('Vložení dat'!J1144)</f>
        <v/>
      </c>
      <c r="F1146" s="13" t="str">
        <f>TRIM('Vložení dat'!H1144)</f>
        <v/>
      </c>
      <c r="G1146" s="13" t="str">
        <f>TRIM('Vložení dat'!G1144)</f>
        <v/>
      </c>
      <c r="H1146" s="13" t="str">
        <f>TRIM('Vložení dat'!E1144)</f>
        <v/>
      </c>
      <c r="I1146" s="13" t="str">
        <f>TRIM('Vložení dat'!B1144)</f>
        <v/>
      </c>
      <c r="J1146" s="13" t="str">
        <f>IF(AND(OR(A1146="Vyt",A1146="VODA"),'Vložení dat'!O1144=0),"OK",IF(AND(OR(A1146="Vyt",A1146="VODA"),'Vložení dat'!O1144&lt;&gt;0),CONCATENATE("CHYBA - ",'Vložení dat'!O1144),""))</f>
        <v/>
      </c>
      <c r="K1146" s="13" t="str">
        <f>IF(A1146="Vyt",'Vložení dat'!R1144,IF(A1146="VODA",VALUE(TRIM(LEFT(REPLACE('Vložení dat'!T1144,FIND(".",'Vložení dat'!T1144,1),1,","),8))),""))</f>
        <v/>
      </c>
      <c r="L1146" s="16" t="str">
        <f>IF(A1146="Vyt",TRIM('Vložení dat'!S1144),IF(A1146="VODA",VALUE(TRIM(LEFT(REPLACE('Vložení dat'!R1144,FIND(".",'Vložení dat'!R1144,1),1,","),8))),""))</f>
        <v/>
      </c>
      <c r="M1146" s="16" t="str">
        <f>IF(A1146="Vyt",RIGHT('Vložení dat'!P1144,11),IF(A1146="VODA",VALUE(TRIM(LEFT(REPLACE('Vložení dat'!S1144,FIND(".",'Vložení dat'!S1144,1),1,","),8))),""))</f>
        <v/>
      </c>
      <c r="N1146" s="12" t="str">
        <f>IF(A1146="Vyt",TRIM('Vložení dat'!V1144),"")</f>
        <v/>
      </c>
      <c r="O1146" s="17" t="str">
        <f>IF(A1146="Vyt",TRIM(LEFT('Vložení dat'!W1144,9)),IF(A1146="VODA",TRIM(CONCATENATE(LEFT('Vložení dat'!U1144,3),".",MID('Vložení dat'!U1144,5,2),".",MID('Vložení dat'!U1144,8,2))),""))</f>
        <v/>
      </c>
      <c r="P1146" s="18" t="str">
        <f>IF($A1146="Vyt",'Vložení dat'!X1144,IF($A1146="VODA",VALUE(LEFT(TRIM(REPLACE('Vložení dat'!V1144,FIND(".",'Vložení dat'!V1144,1),1,",")),7)),""))</f>
        <v/>
      </c>
      <c r="Q1146" s="18" t="str">
        <f>IF($A1146="Vyt",'Vložení dat'!Y1144,IF($A1146="VODA",VALUE(LEFT(TRIM(REPLACE('Vložení dat'!W1144,FIND(".",'Vložení dat'!W1144,1),1,",")),7)),""))</f>
        <v/>
      </c>
      <c r="R1146" s="18" t="str">
        <f>IF($A1146="Vyt",'Vložení dat'!Z1144,IF($A1146="VODA",VALUE(LEFT(TRIM(REPLACE('Vložení dat'!X1144,FIND(".",'Vložení dat'!X1144,1),1,",")),7)),""))</f>
        <v/>
      </c>
      <c r="S1146" s="18" t="str">
        <f>IF($A1146="Vyt",'Vložení dat'!AA1144,IF($A1146="VODA",VALUE(LEFT(TRIM(REPLACE('Vložení dat'!Y1144,FIND(".",'Vložení dat'!Y1144,1),1,",")),7)),""))</f>
        <v/>
      </c>
      <c r="T1146" s="18" t="str">
        <f>IF($A1146="Vyt",'Vložení dat'!AB1144,IF($A1146="VODA",VALUE(LEFT(TRIM(REPLACE('Vložení dat'!Z1144,FIND(".",'Vložení dat'!Z1144,1),1,",")),7)),""))</f>
        <v/>
      </c>
      <c r="U1146" s="18" t="str">
        <f>IF($A1146="Vyt",'Vložení dat'!AC1144,IF($A1146="VODA",VALUE(LEFT(TRIM(REPLACE('Vložení dat'!AA1144,FIND(".",'Vložení dat'!AA1144,1),1,",")),7)),""))</f>
        <v/>
      </c>
      <c r="V1146" s="18" t="str">
        <f>IF($A1146="Vyt",'Vložení dat'!AD1144,IF($A1146="VODA",VALUE(LEFT(TRIM(REPLACE('Vložení dat'!AB1144,FIND(".",'Vložení dat'!AB1144,1),1,",")),7)),""))</f>
        <v/>
      </c>
      <c r="W1146" s="18" t="str">
        <f>IF($A1146="Vyt",'Vložení dat'!AE1144,IF($A1146="VODA",VALUE(LEFT(TRIM(REPLACE('Vložení dat'!AC1144,FIND(".",'Vložení dat'!AC1144,1),1,",")),7)),""))</f>
        <v/>
      </c>
      <c r="X1146" s="18" t="str">
        <f>IF($A1146="Vyt",'Vložení dat'!AF1144,IF($A1146="VODA",VALUE(LEFT(TRIM(REPLACE('Vložení dat'!AD1144,FIND(".",'Vložení dat'!AD1144,1),1,",")),7)),""))</f>
        <v/>
      </c>
      <c r="Y1146" s="18" t="str">
        <f>IF($A1146="Vyt",'Vložení dat'!AG1144,IF($A1146="VODA",VALUE(LEFT(TRIM(REPLACE('Vložení dat'!AE1144,FIND(".",'Vložení dat'!AE1144,1),1,",")),7)),""))</f>
        <v/>
      </c>
      <c r="Z1146" s="18" t="str">
        <f>IF($A1146="Vyt",'Vložení dat'!AH1144,IF($A1146="VODA",VALUE(LEFT(TRIM(REPLACE('Vložení dat'!AF1144,FIND(".",'Vložení dat'!AF1144,1),1,",")),7)),""))</f>
        <v/>
      </c>
      <c r="AA1146" s="18" t="str">
        <f>IF($A1146="Vyt",'Vložení dat'!AI1144,IF($A1146="VODA",VALUE(LEFT(TRIM(REPLACE('Vložení dat'!AG1144,FIND(".",'Vložení dat'!AG1144,1),1,",")),7)),""))</f>
        <v/>
      </c>
      <c r="AB1146" s="18" t="str">
        <f>IF(A1146="Vyt",TRIM(LEFT('Vložení dat'!AY1144,9)),IF(A1146="VODA",TRIM(LEFT('Vložení dat'!BB1144,9)),""))</f>
        <v/>
      </c>
      <c r="AC1146" s="18" t="str">
        <f>IF(A1146="Vyt",TRIM(LEFT('Vložení dat'!AW1144,7)),"")</f>
        <v/>
      </c>
      <c r="AD1146" s="18" t="str">
        <f>IF(A1146="Vyt",VALUE(REPLACE(TRIM(LEFT('Vložení dat'!BA1144,4)),FIND(".",TRIM(LEFT('Vložení dat'!BA1144,4)),1),1,",")),IF(A1146="VODA",VALUE(REPLACE(TRIM(LEFT('Vložení dat'!BC1144,4)),FIND(".",TRIM(LEFT('Vložení dat'!BC1144,4)),1),1,",")),""))</f>
        <v/>
      </c>
      <c r="AE1146" s="12" t="str">
        <f>IF($A1146="Vyt",TRIM(LEFT(REPLACE('Vložení dat'!T1144,FIND(".",'Vložení dat'!T1144,1),1,","),5)),"")</f>
        <v/>
      </c>
      <c r="AF1146" s="12" t="str">
        <f>IF($A1146="Vyt",TRIM(LEFT(REPLACE('Vložení dat'!U1144,FIND(".",'Vložení dat'!U1144,1),1,","),5)),"")</f>
        <v/>
      </c>
      <c r="AG1146" s="13" t="str">
        <f>IF(A1146="Vyt",LEFT(REPLACE('Vložení dat'!AT1144,FIND(".",'Vložení dat'!AT1144,1),1,","),5)-LEFT(REPLACE('Vložení dat'!AU1144,FIND(".",'Vložení dat'!AU1144,1),1,","),5)," ")</f>
        <v xml:space="preserve"> </v>
      </c>
      <c r="AH1146" s="13" t="str">
        <f>IF(A1146="Vyt",LEFT(REPLACE('Vložení dat'!T1144,FIND(".",'Vložení dat'!T1144,1),1,","),5)-LEFT(REPLACE('Vložení dat'!U1144,FIND(".",'Vložení dat'!U1144,1),1,","),5),"")</f>
        <v/>
      </c>
      <c r="AI1146" t="str">
        <f>IF(A1146="Vyt"," ",IF(A1146="VODA",LEFT('Vložení dat'!AU1144,12),""))</f>
        <v/>
      </c>
      <c r="AJ1146" t="str">
        <f>IF(A1146="Vyt","",IF(A1146="VODA",LEFT('Vložení dat'!AV1144,12),""))</f>
        <v/>
      </c>
    </row>
    <row r="1147" spans="1:36" x14ac:dyDescent="0.3">
      <c r="A1147" s="13" t="str">
        <f>IF(OR('Vložení dat'!C1145=" VIP4RTN010 ",'Vložení dat'!C1145=" RED4RITN050.c10_001 "),"Vyt",IF(OR('Vložení dat'!C1145=" RED4WM050 ",'Vložení dat'!C1145=" RED4WM010 ",ISNUMBER(SEARCH("ECM4WM020.v20",'Vložení dat'!C1145,1))),"VODA",IF(ISBLANK('Vložení dat'!C1145),"",'Vložení dat'!C1145)))</f>
        <v/>
      </c>
      <c r="B1147" s="13" t="str">
        <f>TRIM('Vložení dat'!N1145)</f>
        <v/>
      </c>
      <c r="C1147" s="16" t="str">
        <f>TRIM('Vložení dat'!K1145)</f>
        <v/>
      </c>
      <c r="D1147" s="13" t="str">
        <f>TRIM('Vložení dat'!L1145)</f>
        <v/>
      </c>
      <c r="E1147" s="13" t="str">
        <f>TRIM('Vložení dat'!J1145)</f>
        <v/>
      </c>
      <c r="F1147" s="13" t="str">
        <f>TRIM('Vložení dat'!H1145)</f>
        <v/>
      </c>
      <c r="G1147" s="13" t="str">
        <f>TRIM('Vložení dat'!G1145)</f>
        <v/>
      </c>
      <c r="H1147" s="13" t="str">
        <f>TRIM('Vložení dat'!E1145)</f>
        <v/>
      </c>
      <c r="I1147" s="13" t="str">
        <f>TRIM('Vložení dat'!B1145)</f>
        <v/>
      </c>
      <c r="J1147" s="13" t="str">
        <f>IF(AND(OR(A1147="Vyt",A1147="VODA"),'Vložení dat'!O1145=0),"OK",IF(AND(OR(A1147="Vyt",A1147="VODA"),'Vložení dat'!O1145&lt;&gt;0),CONCATENATE("CHYBA - ",'Vložení dat'!O1145),""))</f>
        <v/>
      </c>
      <c r="K1147" s="13" t="str">
        <f>IF(A1147="Vyt",'Vložení dat'!R1145,IF(A1147="VODA",VALUE(TRIM(LEFT(REPLACE('Vložení dat'!T1145,FIND(".",'Vložení dat'!T1145,1),1,","),8))),""))</f>
        <v/>
      </c>
      <c r="L1147" s="16" t="str">
        <f>IF(A1147="Vyt",TRIM('Vložení dat'!S1145),IF(A1147="VODA",VALUE(TRIM(LEFT(REPLACE('Vložení dat'!R1145,FIND(".",'Vložení dat'!R1145,1),1,","),8))),""))</f>
        <v/>
      </c>
      <c r="M1147" s="16" t="str">
        <f>IF(A1147="Vyt",RIGHT('Vložení dat'!P1145,11),IF(A1147="VODA",VALUE(TRIM(LEFT(REPLACE('Vložení dat'!S1145,FIND(".",'Vložení dat'!S1145,1),1,","),8))),""))</f>
        <v/>
      </c>
      <c r="N1147" s="12" t="str">
        <f>IF(A1147="Vyt",TRIM('Vložení dat'!V1145),"")</f>
        <v/>
      </c>
      <c r="O1147" s="17" t="str">
        <f>IF(A1147="Vyt",TRIM(LEFT('Vložení dat'!W1145,9)),IF(A1147="VODA",TRIM(CONCATENATE(LEFT('Vložení dat'!U1145,3),".",MID('Vložení dat'!U1145,5,2),".",MID('Vložení dat'!U1145,8,2))),""))</f>
        <v/>
      </c>
      <c r="P1147" s="18" t="str">
        <f>IF($A1147="Vyt",'Vložení dat'!X1145,IF($A1147="VODA",VALUE(LEFT(TRIM(REPLACE('Vložení dat'!V1145,FIND(".",'Vložení dat'!V1145,1),1,",")),7)),""))</f>
        <v/>
      </c>
      <c r="Q1147" s="18" t="str">
        <f>IF($A1147="Vyt",'Vložení dat'!Y1145,IF($A1147="VODA",VALUE(LEFT(TRIM(REPLACE('Vložení dat'!W1145,FIND(".",'Vložení dat'!W1145,1),1,",")),7)),""))</f>
        <v/>
      </c>
      <c r="R1147" s="18" t="str">
        <f>IF($A1147="Vyt",'Vložení dat'!Z1145,IF($A1147="VODA",VALUE(LEFT(TRIM(REPLACE('Vložení dat'!X1145,FIND(".",'Vložení dat'!X1145,1),1,",")),7)),""))</f>
        <v/>
      </c>
      <c r="S1147" s="18" t="str">
        <f>IF($A1147="Vyt",'Vložení dat'!AA1145,IF($A1147="VODA",VALUE(LEFT(TRIM(REPLACE('Vložení dat'!Y1145,FIND(".",'Vložení dat'!Y1145,1),1,",")),7)),""))</f>
        <v/>
      </c>
      <c r="T1147" s="18" t="str">
        <f>IF($A1147="Vyt",'Vložení dat'!AB1145,IF($A1147="VODA",VALUE(LEFT(TRIM(REPLACE('Vložení dat'!Z1145,FIND(".",'Vložení dat'!Z1145,1),1,",")),7)),""))</f>
        <v/>
      </c>
      <c r="U1147" s="18" t="str">
        <f>IF($A1147="Vyt",'Vložení dat'!AC1145,IF($A1147="VODA",VALUE(LEFT(TRIM(REPLACE('Vložení dat'!AA1145,FIND(".",'Vložení dat'!AA1145,1),1,",")),7)),""))</f>
        <v/>
      </c>
      <c r="V1147" s="18" t="str">
        <f>IF($A1147="Vyt",'Vložení dat'!AD1145,IF($A1147="VODA",VALUE(LEFT(TRIM(REPLACE('Vložení dat'!AB1145,FIND(".",'Vložení dat'!AB1145,1),1,",")),7)),""))</f>
        <v/>
      </c>
      <c r="W1147" s="18" t="str">
        <f>IF($A1147="Vyt",'Vložení dat'!AE1145,IF($A1147="VODA",VALUE(LEFT(TRIM(REPLACE('Vložení dat'!AC1145,FIND(".",'Vložení dat'!AC1145,1),1,",")),7)),""))</f>
        <v/>
      </c>
      <c r="X1147" s="18" t="str">
        <f>IF($A1147="Vyt",'Vložení dat'!AF1145,IF($A1147="VODA",VALUE(LEFT(TRIM(REPLACE('Vložení dat'!AD1145,FIND(".",'Vložení dat'!AD1145,1),1,",")),7)),""))</f>
        <v/>
      </c>
      <c r="Y1147" s="18" t="str">
        <f>IF($A1147="Vyt",'Vložení dat'!AG1145,IF($A1147="VODA",VALUE(LEFT(TRIM(REPLACE('Vložení dat'!AE1145,FIND(".",'Vložení dat'!AE1145,1),1,",")),7)),""))</f>
        <v/>
      </c>
      <c r="Z1147" s="18" t="str">
        <f>IF($A1147="Vyt",'Vložení dat'!AH1145,IF($A1147="VODA",VALUE(LEFT(TRIM(REPLACE('Vložení dat'!AF1145,FIND(".",'Vložení dat'!AF1145,1),1,",")),7)),""))</f>
        <v/>
      </c>
      <c r="AA1147" s="18" t="str">
        <f>IF($A1147="Vyt",'Vložení dat'!AI1145,IF($A1147="VODA",VALUE(LEFT(TRIM(REPLACE('Vložení dat'!AG1145,FIND(".",'Vložení dat'!AG1145,1),1,",")),7)),""))</f>
        <v/>
      </c>
      <c r="AB1147" s="18" t="str">
        <f>IF(A1147="Vyt",TRIM(LEFT('Vložení dat'!AY1145,9)),IF(A1147="VODA",TRIM(LEFT('Vložení dat'!BB1145,9)),""))</f>
        <v/>
      </c>
      <c r="AC1147" s="18" t="str">
        <f>IF(A1147="Vyt",TRIM(LEFT('Vložení dat'!AW1145,7)),"")</f>
        <v/>
      </c>
      <c r="AD1147" s="18" t="str">
        <f>IF(A1147="Vyt",VALUE(REPLACE(TRIM(LEFT('Vložení dat'!BA1145,4)),FIND(".",TRIM(LEFT('Vložení dat'!BA1145,4)),1),1,",")),IF(A1147="VODA",VALUE(REPLACE(TRIM(LEFT('Vložení dat'!BC1145,4)),FIND(".",TRIM(LEFT('Vložení dat'!BC1145,4)),1),1,",")),""))</f>
        <v/>
      </c>
      <c r="AE1147" s="12" t="str">
        <f>IF($A1147="Vyt",TRIM(LEFT(REPLACE('Vložení dat'!T1145,FIND(".",'Vložení dat'!T1145,1),1,","),5)),"")</f>
        <v/>
      </c>
      <c r="AF1147" s="12" t="str">
        <f>IF($A1147="Vyt",TRIM(LEFT(REPLACE('Vložení dat'!U1145,FIND(".",'Vložení dat'!U1145,1),1,","),5)),"")</f>
        <v/>
      </c>
      <c r="AG1147" s="13" t="str">
        <f>IF(A1147="Vyt",LEFT(REPLACE('Vložení dat'!AT1145,FIND(".",'Vložení dat'!AT1145,1),1,","),5)-LEFT(REPLACE('Vložení dat'!AU1145,FIND(".",'Vložení dat'!AU1145,1),1,","),5)," ")</f>
        <v xml:space="preserve"> </v>
      </c>
      <c r="AH1147" s="13" t="str">
        <f>IF(A1147="Vyt",LEFT(REPLACE('Vložení dat'!T1145,FIND(".",'Vložení dat'!T1145,1),1,","),5)-LEFT(REPLACE('Vložení dat'!U1145,FIND(".",'Vložení dat'!U1145,1),1,","),5),"")</f>
        <v/>
      </c>
      <c r="AI1147" t="str">
        <f>IF(A1147="Vyt"," ",IF(A1147="VODA",LEFT('Vložení dat'!AU1145,12),""))</f>
        <v/>
      </c>
      <c r="AJ1147" t="str">
        <f>IF(A1147="Vyt","",IF(A1147="VODA",LEFT('Vložení dat'!AV1145,12),""))</f>
        <v/>
      </c>
    </row>
    <row r="1148" spans="1:36" x14ac:dyDescent="0.3">
      <c r="A1148" s="13" t="str">
        <f>IF(OR('Vložení dat'!C1146=" VIP4RTN010 ",'Vložení dat'!C1146=" RED4RITN050.c10_001 "),"Vyt",IF(OR('Vložení dat'!C1146=" RED4WM050 ",'Vložení dat'!C1146=" RED4WM010 ",ISNUMBER(SEARCH("ECM4WM020.v20",'Vložení dat'!C1146,1))),"VODA",IF(ISBLANK('Vložení dat'!C1146),"",'Vložení dat'!C1146)))</f>
        <v/>
      </c>
      <c r="B1148" s="13" t="str">
        <f>TRIM('Vložení dat'!N1146)</f>
        <v/>
      </c>
      <c r="C1148" s="16" t="str">
        <f>TRIM('Vložení dat'!K1146)</f>
        <v/>
      </c>
      <c r="D1148" s="13" t="str">
        <f>TRIM('Vložení dat'!L1146)</f>
        <v/>
      </c>
      <c r="E1148" s="13" t="str">
        <f>TRIM('Vložení dat'!J1146)</f>
        <v/>
      </c>
      <c r="F1148" s="13" t="str">
        <f>TRIM('Vložení dat'!H1146)</f>
        <v/>
      </c>
      <c r="G1148" s="13" t="str">
        <f>TRIM('Vložení dat'!G1146)</f>
        <v/>
      </c>
      <c r="H1148" s="13" t="str">
        <f>TRIM('Vložení dat'!E1146)</f>
        <v/>
      </c>
      <c r="I1148" s="13" t="str">
        <f>TRIM('Vložení dat'!B1146)</f>
        <v/>
      </c>
      <c r="J1148" s="13" t="str">
        <f>IF(AND(OR(A1148="Vyt",A1148="VODA"),'Vložení dat'!O1146=0),"OK",IF(AND(OR(A1148="Vyt",A1148="VODA"),'Vložení dat'!O1146&lt;&gt;0),CONCATENATE("CHYBA - ",'Vložení dat'!O1146),""))</f>
        <v/>
      </c>
      <c r="K1148" s="13" t="str">
        <f>IF(A1148="Vyt",'Vložení dat'!R1146,IF(A1148="VODA",VALUE(TRIM(LEFT(REPLACE('Vložení dat'!T1146,FIND(".",'Vložení dat'!T1146,1),1,","),8))),""))</f>
        <v/>
      </c>
      <c r="L1148" s="16" t="str">
        <f>IF(A1148="Vyt",TRIM('Vložení dat'!S1146),IF(A1148="VODA",VALUE(TRIM(LEFT(REPLACE('Vložení dat'!R1146,FIND(".",'Vložení dat'!R1146,1),1,","),8))),""))</f>
        <v/>
      </c>
      <c r="M1148" s="16" t="str">
        <f>IF(A1148="Vyt",RIGHT('Vložení dat'!P1146,11),IF(A1148="VODA",VALUE(TRIM(LEFT(REPLACE('Vložení dat'!S1146,FIND(".",'Vložení dat'!S1146,1),1,","),8))),""))</f>
        <v/>
      </c>
      <c r="N1148" s="12" t="str">
        <f>IF(A1148="Vyt",TRIM('Vložení dat'!V1146),"")</f>
        <v/>
      </c>
      <c r="O1148" s="17" t="str">
        <f>IF(A1148="Vyt",TRIM(LEFT('Vložení dat'!W1146,9)),IF(A1148="VODA",TRIM(CONCATENATE(LEFT('Vložení dat'!U1146,3),".",MID('Vložení dat'!U1146,5,2),".",MID('Vložení dat'!U1146,8,2))),""))</f>
        <v/>
      </c>
      <c r="P1148" s="18" t="str">
        <f>IF($A1148="Vyt",'Vložení dat'!X1146,IF($A1148="VODA",VALUE(LEFT(TRIM(REPLACE('Vložení dat'!V1146,FIND(".",'Vložení dat'!V1146,1),1,",")),7)),""))</f>
        <v/>
      </c>
      <c r="Q1148" s="18" t="str">
        <f>IF($A1148="Vyt",'Vložení dat'!Y1146,IF($A1148="VODA",VALUE(LEFT(TRIM(REPLACE('Vložení dat'!W1146,FIND(".",'Vložení dat'!W1146,1),1,",")),7)),""))</f>
        <v/>
      </c>
      <c r="R1148" s="18" t="str">
        <f>IF($A1148="Vyt",'Vložení dat'!Z1146,IF($A1148="VODA",VALUE(LEFT(TRIM(REPLACE('Vložení dat'!X1146,FIND(".",'Vložení dat'!X1146,1),1,",")),7)),""))</f>
        <v/>
      </c>
      <c r="S1148" s="18" t="str">
        <f>IF($A1148="Vyt",'Vložení dat'!AA1146,IF($A1148="VODA",VALUE(LEFT(TRIM(REPLACE('Vložení dat'!Y1146,FIND(".",'Vložení dat'!Y1146,1),1,",")),7)),""))</f>
        <v/>
      </c>
      <c r="T1148" s="18" t="str">
        <f>IF($A1148="Vyt",'Vložení dat'!AB1146,IF($A1148="VODA",VALUE(LEFT(TRIM(REPLACE('Vložení dat'!Z1146,FIND(".",'Vložení dat'!Z1146,1),1,",")),7)),""))</f>
        <v/>
      </c>
      <c r="U1148" s="18" t="str">
        <f>IF($A1148="Vyt",'Vložení dat'!AC1146,IF($A1148="VODA",VALUE(LEFT(TRIM(REPLACE('Vložení dat'!AA1146,FIND(".",'Vložení dat'!AA1146,1),1,",")),7)),""))</f>
        <v/>
      </c>
      <c r="V1148" s="18" t="str">
        <f>IF($A1148="Vyt",'Vložení dat'!AD1146,IF($A1148="VODA",VALUE(LEFT(TRIM(REPLACE('Vložení dat'!AB1146,FIND(".",'Vložení dat'!AB1146,1),1,",")),7)),""))</f>
        <v/>
      </c>
      <c r="W1148" s="18" t="str">
        <f>IF($A1148="Vyt",'Vložení dat'!AE1146,IF($A1148="VODA",VALUE(LEFT(TRIM(REPLACE('Vložení dat'!AC1146,FIND(".",'Vložení dat'!AC1146,1),1,",")),7)),""))</f>
        <v/>
      </c>
      <c r="X1148" s="18" t="str">
        <f>IF($A1148="Vyt",'Vložení dat'!AF1146,IF($A1148="VODA",VALUE(LEFT(TRIM(REPLACE('Vložení dat'!AD1146,FIND(".",'Vložení dat'!AD1146,1),1,",")),7)),""))</f>
        <v/>
      </c>
      <c r="Y1148" s="18" t="str">
        <f>IF($A1148="Vyt",'Vložení dat'!AG1146,IF($A1148="VODA",VALUE(LEFT(TRIM(REPLACE('Vložení dat'!AE1146,FIND(".",'Vložení dat'!AE1146,1),1,",")),7)),""))</f>
        <v/>
      </c>
      <c r="Z1148" s="18" t="str">
        <f>IF($A1148="Vyt",'Vložení dat'!AH1146,IF($A1148="VODA",VALUE(LEFT(TRIM(REPLACE('Vložení dat'!AF1146,FIND(".",'Vložení dat'!AF1146,1),1,",")),7)),""))</f>
        <v/>
      </c>
      <c r="AA1148" s="18" t="str">
        <f>IF($A1148="Vyt",'Vložení dat'!AI1146,IF($A1148="VODA",VALUE(LEFT(TRIM(REPLACE('Vložení dat'!AG1146,FIND(".",'Vložení dat'!AG1146,1),1,",")),7)),""))</f>
        <v/>
      </c>
      <c r="AB1148" s="18" t="str">
        <f>IF(A1148="Vyt",TRIM(LEFT('Vložení dat'!AY1146,9)),IF(A1148="VODA",TRIM(LEFT('Vložení dat'!BB1146,9)),""))</f>
        <v/>
      </c>
      <c r="AC1148" s="18" t="str">
        <f>IF(A1148="Vyt",TRIM(LEFT('Vložení dat'!AW1146,7)),"")</f>
        <v/>
      </c>
      <c r="AD1148" s="18" t="str">
        <f>IF(A1148="Vyt",VALUE(REPLACE(TRIM(LEFT('Vložení dat'!BA1146,4)),FIND(".",TRIM(LEFT('Vložení dat'!BA1146,4)),1),1,",")),IF(A1148="VODA",VALUE(REPLACE(TRIM(LEFT('Vložení dat'!BC1146,4)),FIND(".",TRIM(LEFT('Vložení dat'!BC1146,4)),1),1,",")),""))</f>
        <v/>
      </c>
      <c r="AE1148" s="12" t="str">
        <f>IF($A1148="Vyt",TRIM(LEFT(REPLACE('Vložení dat'!T1146,FIND(".",'Vložení dat'!T1146,1),1,","),5)),"")</f>
        <v/>
      </c>
      <c r="AF1148" s="12" t="str">
        <f>IF($A1148="Vyt",TRIM(LEFT(REPLACE('Vložení dat'!U1146,FIND(".",'Vložení dat'!U1146,1),1,","),5)),"")</f>
        <v/>
      </c>
      <c r="AG1148" s="13" t="str">
        <f>IF(A1148="Vyt",LEFT(REPLACE('Vložení dat'!AT1146,FIND(".",'Vložení dat'!AT1146,1),1,","),5)-LEFT(REPLACE('Vložení dat'!AU1146,FIND(".",'Vložení dat'!AU1146,1),1,","),5)," ")</f>
        <v xml:space="preserve"> </v>
      </c>
      <c r="AH1148" s="13" t="str">
        <f>IF(A1148="Vyt",LEFT(REPLACE('Vložení dat'!T1146,FIND(".",'Vložení dat'!T1146,1),1,","),5)-LEFT(REPLACE('Vložení dat'!U1146,FIND(".",'Vložení dat'!U1146,1),1,","),5),"")</f>
        <v/>
      </c>
      <c r="AI1148" t="str">
        <f>IF(A1148="Vyt"," ",IF(A1148="VODA",LEFT('Vložení dat'!AU1146,12),""))</f>
        <v/>
      </c>
      <c r="AJ1148" t="str">
        <f>IF(A1148="Vyt","",IF(A1148="VODA",LEFT('Vložení dat'!AV1146,12),""))</f>
        <v/>
      </c>
    </row>
    <row r="1149" spans="1:36" x14ac:dyDescent="0.3">
      <c r="A1149" s="13" t="str">
        <f>IF(OR('Vložení dat'!C1147=" VIP4RTN010 ",'Vložení dat'!C1147=" RED4RITN050.c10_001 "),"Vyt",IF(OR('Vložení dat'!C1147=" RED4WM050 ",'Vložení dat'!C1147=" RED4WM010 ",ISNUMBER(SEARCH("ECM4WM020.v20",'Vložení dat'!C1147,1))),"VODA",IF(ISBLANK('Vložení dat'!C1147),"",'Vložení dat'!C1147)))</f>
        <v/>
      </c>
      <c r="B1149" s="13" t="str">
        <f>TRIM('Vložení dat'!N1147)</f>
        <v/>
      </c>
      <c r="C1149" s="16" t="str">
        <f>TRIM('Vložení dat'!K1147)</f>
        <v/>
      </c>
      <c r="D1149" s="13" t="str">
        <f>TRIM('Vložení dat'!L1147)</f>
        <v/>
      </c>
      <c r="E1149" s="13" t="str">
        <f>TRIM('Vložení dat'!J1147)</f>
        <v/>
      </c>
      <c r="F1149" s="13" t="str">
        <f>TRIM('Vložení dat'!H1147)</f>
        <v/>
      </c>
      <c r="G1149" s="13" t="str">
        <f>TRIM('Vložení dat'!G1147)</f>
        <v/>
      </c>
      <c r="H1149" s="13" t="str">
        <f>TRIM('Vložení dat'!E1147)</f>
        <v/>
      </c>
      <c r="I1149" s="13" t="str">
        <f>TRIM('Vložení dat'!B1147)</f>
        <v/>
      </c>
      <c r="J1149" s="13" t="str">
        <f>IF(AND(OR(A1149="Vyt",A1149="VODA"),'Vložení dat'!O1147=0),"OK",IF(AND(OR(A1149="Vyt",A1149="VODA"),'Vložení dat'!O1147&lt;&gt;0),CONCATENATE("CHYBA - ",'Vložení dat'!O1147),""))</f>
        <v/>
      </c>
      <c r="K1149" s="13" t="str">
        <f>IF(A1149="Vyt",'Vložení dat'!R1147,IF(A1149="VODA",VALUE(TRIM(LEFT(REPLACE('Vložení dat'!T1147,FIND(".",'Vložení dat'!T1147,1),1,","),8))),""))</f>
        <v/>
      </c>
      <c r="L1149" s="16" t="str">
        <f>IF(A1149="Vyt",TRIM('Vložení dat'!S1147),IF(A1149="VODA",VALUE(TRIM(LEFT(REPLACE('Vložení dat'!R1147,FIND(".",'Vložení dat'!R1147,1),1,","),8))),""))</f>
        <v/>
      </c>
      <c r="M1149" s="16" t="str">
        <f>IF(A1149="Vyt",RIGHT('Vložení dat'!P1147,11),IF(A1149="VODA",VALUE(TRIM(LEFT(REPLACE('Vložení dat'!S1147,FIND(".",'Vložení dat'!S1147,1),1,","),8))),""))</f>
        <v/>
      </c>
      <c r="N1149" s="12" t="str">
        <f>IF(A1149="Vyt",TRIM('Vložení dat'!V1147),"")</f>
        <v/>
      </c>
      <c r="O1149" s="17" t="str">
        <f>IF(A1149="Vyt",TRIM(LEFT('Vložení dat'!W1147,9)),IF(A1149="VODA",TRIM(CONCATENATE(LEFT('Vložení dat'!U1147,3),".",MID('Vložení dat'!U1147,5,2),".",MID('Vložení dat'!U1147,8,2))),""))</f>
        <v/>
      </c>
      <c r="P1149" s="18" t="str">
        <f>IF($A1149="Vyt",'Vložení dat'!X1147,IF($A1149="VODA",VALUE(LEFT(TRIM(REPLACE('Vložení dat'!V1147,FIND(".",'Vložení dat'!V1147,1),1,",")),7)),""))</f>
        <v/>
      </c>
      <c r="Q1149" s="18" t="str">
        <f>IF($A1149="Vyt",'Vložení dat'!Y1147,IF($A1149="VODA",VALUE(LEFT(TRIM(REPLACE('Vložení dat'!W1147,FIND(".",'Vložení dat'!W1147,1),1,",")),7)),""))</f>
        <v/>
      </c>
      <c r="R1149" s="18" t="str">
        <f>IF($A1149="Vyt",'Vložení dat'!Z1147,IF($A1149="VODA",VALUE(LEFT(TRIM(REPLACE('Vložení dat'!X1147,FIND(".",'Vložení dat'!X1147,1),1,",")),7)),""))</f>
        <v/>
      </c>
      <c r="S1149" s="18" t="str">
        <f>IF($A1149="Vyt",'Vložení dat'!AA1147,IF($A1149="VODA",VALUE(LEFT(TRIM(REPLACE('Vložení dat'!Y1147,FIND(".",'Vložení dat'!Y1147,1),1,",")),7)),""))</f>
        <v/>
      </c>
      <c r="T1149" s="18" t="str">
        <f>IF($A1149="Vyt",'Vložení dat'!AB1147,IF($A1149="VODA",VALUE(LEFT(TRIM(REPLACE('Vložení dat'!Z1147,FIND(".",'Vložení dat'!Z1147,1),1,",")),7)),""))</f>
        <v/>
      </c>
      <c r="U1149" s="18" t="str">
        <f>IF($A1149="Vyt",'Vložení dat'!AC1147,IF($A1149="VODA",VALUE(LEFT(TRIM(REPLACE('Vložení dat'!AA1147,FIND(".",'Vložení dat'!AA1147,1),1,",")),7)),""))</f>
        <v/>
      </c>
      <c r="V1149" s="18" t="str">
        <f>IF($A1149="Vyt",'Vložení dat'!AD1147,IF($A1149="VODA",VALUE(LEFT(TRIM(REPLACE('Vložení dat'!AB1147,FIND(".",'Vložení dat'!AB1147,1),1,",")),7)),""))</f>
        <v/>
      </c>
      <c r="W1149" s="18" t="str">
        <f>IF($A1149="Vyt",'Vložení dat'!AE1147,IF($A1149="VODA",VALUE(LEFT(TRIM(REPLACE('Vložení dat'!AC1147,FIND(".",'Vložení dat'!AC1147,1),1,",")),7)),""))</f>
        <v/>
      </c>
      <c r="X1149" s="18" t="str">
        <f>IF($A1149="Vyt",'Vložení dat'!AF1147,IF($A1149="VODA",VALUE(LEFT(TRIM(REPLACE('Vložení dat'!AD1147,FIND(".",'Vložení dat'!AD1147,1),1,",")),7)),""))</f>
        <v/>
      </c>
      <c r="Y1149" s="18" t="str">
        <f>IF($A1149="Vyt",'Vložení dat'!AG1147,IF($A1149="VODA",VALUE(LEFT(TRIM(REPLACE('Vložení dat'!AE1147,FIND(".",'Vložení dat'!AE1147,1),1,",")),7)),""))</f>
        <v/>
      </c>
      <c r="Z1149" s="18" t="str">
        <f>IF($A1149="Vyt",'Vložení dat'!AH1147,IF($A1149="VODA",VALUE(LEFT(TRIM(REPLACE('Vložení dat'!AF1147,FIND(".",'Vložení dat'!AF1147,1),1,",")),7)),""))</f>
        <v/>
      </c>
      <c r="AA1149" s="18" t="str">
        <f>IF($A1149="Vyt",'Vložení dat'!AI1147,IF($A1149="VODA",VALUE(LEFT(TRIM(REPLACE('Vložení dat'!AG1147,FIND(".",'Vložení dat'!AG1147,1),1,",")),7)),""))</f>
        <v/>
      </c>
      <c r="AB1149" s="18" t="str">
        <f>IF(A1149="Vyt",TRIM(LEFT('Vložení dat'!AY1147,9)),IF(A1149="VODA",TRIM(LEFT('Vložení dat'!BB1147,9)),""))</f>
        <v/>
      </c>
      <c r="AC1149" s="18" t="str">
        <f>IF(A1149="Vyt",TRIM(LEFT('Vložení dat'!AW1147,7)),"")</f>
        <v/>
      </c>
      <c r="AD1149" s="18" t="str">
        <f>IF(A1149="Vyt",VALUE(REPLACE(TRIM(LEFT('Vložení dat'!BA1147,4)),FIND(".",TRIM(LEFT('Vložení dat'!BA1147,4)),1),1,",")),IF(A1149="VODA",VALUE(REPLACE(TRIM(LEFT('Vložení dat'!BC1147,4)),FIND(".",TRIM(LEFT('Vložení dat'!BC1147,4)),1),1,",")),""))</f>
        <v/>
      </c>
      <c r="AE1149" s="12" t="str">
        <f>IF($A1149="Vyt",TRIM(LEFT(REPLACE('Vložení dat'!T1147,FIND(".",'Vložení dat'!T1147,1),1,","),5)),"")</f>
        <v/>
      </c>
      <c r="AF1149" s="12" t="str">
        <f>IF($A1149="Vyt",TRIM(LEFT(REPLACE('Vložení dat'!U1147,FIND(".",'Vložení dat'!U1147,1),1,","),5)),"")</f>
        <v/>
      </c>
      <c r="AG1149" s="13" t="str">
        <f>IF(A1149="Vyt",LEFT(REPLACE('Vložení dat'!AT1147,FIND(".",'Vložení dat'!AT1147,1),1,","),5)-LEFT(REPLACE('Vložení dat'!AU1147,FIND(".",'Vložení dat'!AU1147,1),1,","),5)," ")</f>
        <v xml:space="preserve"> </v>
      </c>
      <c r="AH1149" s="13" t="str">
        <f>IF(A1149="Vyt",LEFT(REPLACE('Vložení dat'!T1147,FIND(".",'Vložení dat'!T1147,1),1,","),5)-LEFT(REPLACE('Vložení dat'!U1147,FIND(".",'Vložení dat'!U1147,1),1,","),5),"")</f>
        <v/>
      </c>
      <c r="AI1149" t="str">
        <f>IF(A1149="Vyt"," ",IF(A1149="VODA",LEFT('Vložení dat'!AU1147,12),""))</f>
        <v/>
      </c>
      <c r="AJ1149" t="str">
        <f>IF(A1149="Vyt","",IF(A1149="VODA",LEFT('Vložení dat'!AV1147,12),""))</f>
        <v/>
      </c>
    </row>
    <row r="1150" spans="1:36" x14ac:dyDescent="0.3">
      <c r="A1150" s="13" t="str">
        <f>IF(OR('Vložení dat'!C1148=" VIP4RTN010 ",'Vložení dat'!C1148=" RED4RITN050.c10_001 "),"Vyt",IF(OR('Vložení dat'!C1148=" RED4WM050 ",'Vložení dat'!C1148=" RED4WM010 ",ISNUMBER(SEARCH("ECM4WM020.v20",'Vložení dat'!C1148,1))),"VODA",IF(ISBLANK('Vložení dat'!C1148),"",'Vložení dat'!C1148)))</f>
        <v/>
      </c>
      <c r="B1150" s="13" t="str">
        <f>TRIM('Vložení dat'!N1148)</f>
        <v/>
      </c>
      <c r="C1150" s="16" t="str">
        <f>TRIM('Vložení dat'!K1148)</f>
        <v/>
      </c>
      <c r="D1150" s="13" t="str">
        <f>TRIM('Vložení dat'!L1148)</f>
        <v/>
      </c>
      <c r="E1150" s="13" t="str">
        <f>TRIM('Vložení dat'!J1148)</f>
        <v/>
      </c>
      <c r="F1150" s="13" t="str">
        <f>TRIM('Vložení dat'!H1148)</f>
        <v/>
      </c>
      <c r="G1150" s="13" t="str">
        <f>TRIM('Vložení dat'!G1148)</f>
        <v/>
      </c>
      <c r="H1150" s="13" t="str">
        <f>TRIM('Vložení dat'!E1148)</f>
        <v/>
      </c>
      <c r="I1150" s="13" t="str">
        <f>TRIM('Vložení dat'!B1148)</f>
        <v/>
      </c>
      <c r="J1150" s="13" t="str">
        <f>IF(AND(OR(A1150="Vyt",A1150="VODA"),'Vložení dat'!O1148=0),"OK",IF(AND(OR(A1150="Vyt",A1150="VODA"),'Vložení dat'!O1148&lt;&gt;0),CONCATENATE("CHYBA - ",'Vložení dat'!O1148),""))</f>
        <v/>
      </c>
      <c r="K1150" s="13" t="str">
        <f>IF(A1150="Vyt",'Vložení dat'!R1148,IF(A1150="VODA",VALUE(TRIM(LEFT(REPLACE('Vložení dat'!T1148,FIND(".",'Vložení dat'!T1148,1),1,","),8))),""))</f>
        <v/>
      </c>
      <c r="L1150" s="16" t="str">
        <f>IF(A1150="Vyt",TRIM('Vložení dat'!S1148),IF(A1150="VODA",VALUE(TRIM(LEFT(REPLACE('Vložení dat'!R1148,FIND(".",'Vložení dat'!R1148,1),1,","),8))),""))</f>
        <v/>
      </c>
      <c r="M1150" s="16" t="str">
        <f>IF(A1150="Vyt",RIGHT('Vložení dat'!P1148,11),IF(A1150="VODA",VALUE(TRIM(LEFT(REPLACE('Vložení dat'!S1148,FIND(".",'Vložení dat'!S1148,1),1,","),8))),""))</f>
        <v/>
      </c>
      <c r="N1150" s="12" t="str">
        <f>IF(A1150="Vyt",TRIM('Vložení dat'!V1148),"")</f>
        <v/>
      </c>
      <c r="O1150" s="17" t="str">
        <f>IF(A1150="Vyt",TRIM(LEFT('Vložení dat'!W1148,9)),IF(A1150="VODA",TRIM(CONCATENATE(LEFT('Vložení dat'!U1148,3),".",MID('Vložení dat'!U1148,5,2),".",MID('Vložení dat'!U1148,8,2))),""))</f>
        <v/>
      </c>
      <c r="P1150" s="18" t="str">
        <f>IF($A1150="Vyt",'Vložení dat'!X1148,IF($A1150="VODA",VALUE(LEFT(TRIM(REPLACE('Vložení dat'!V1148,FIND(".",'Vložení dat'!V1148,1),1,",")),7)),""))</f>
        <v/>
      </c>
      <c r="Q1150" s="18" t="str">
        <f>IF($A1150="Vyt",'Vložení dat'!Y1148,IF($A1150="VODA",VALUE(LEFT(TRIM(REPLACE('Vložení dat'!W1148,FIND(".",'Vložení dat'!W1148,1),1,",")),7)),""))</f>
        <v/>
      </c>
      <c r="R1150" s="18" t="str">
        <f>IF($A1150="Vyt",'Vložení dat'!Z1148,IF($A1150="VODA",VALUE(LEFT(TRIM(REPLACE('Vložení dat'!X1148,FIND(".",'Vložení dat'!X1148,1),1,",")),7)),""))</f>
        <v/>
      </c>
      <c r="S1150" s="18" t="str">
        <f>IF($A1150="Vyt",'Vložení dat'!AA1148,IF($A1150="VODA",VALUE(LEFT(TRIM(REPLACE('Vložení dat'!Y1148,FIND(".",'Vložení dat'!Y1148,1),1,",")),7)),""))</f>
        <v/>
      </c>
      <c r="T1150" s="18" t="str">
        <f>IF($A1150="Vyt",'Vložení dat'!AB1148,IF($A1150="VODA",VALUE(LEFT(TRIM(REPLACE('Vložení dat'!Z1148,FIND(".",'Vložení dat'!Z1148,1),1,",")),7)),""))</f>
        <v/>
      </c>
      <c r="U1150" s="18" t="str">
        <f>IF($A1150="Vyt",'Vložení dat'!AC1148,IF($A1150="VODA",VALUE(LEFT(TRIM(REPLACE('Vložení dat'!AA1148,FIND(".",'Vložení dat'!AA1148,1),1,",")),7)),""))</f>
        <v/>
      </c>
      <c r="V1150" s="18" t="str">
        <f>IF($A1150="Vyt",'Vložení dat'!AD1148,IF($A1150="VODA",VALUE(LEFT(TRIM(REPLACE('Vložení dat'!AB1148,FIND(".",'Vložení dat'!AB1148,1),1,",")),7)),""))</f>
        <v/>
      </c>
      <c r="W1150" s="18" t="str">
        <f>IF($A1150="Vyt",'Vložení dat'!AE1148,IF($A1150="VODA",VALUE(LEFT(TRIM(REPLACE('Vložení dat'!AC1148,FIND(".",'Vložení dat'!AC1148,1),1,",")),7)),""))</f>
        <v/>
      </c>
      <c r="X1150" s="18" t="str">
        <f>IF($A1150="Vyt",'Vložení dat'!AF1148,IF($A1150="VODA",VALUE(LEFT(TRIM(REPLACE('Vložení dat'!AD1148,FIND(".",'Vložení dat'!AD1148,1),1,",")),7)),""))</f>
        <v/>
      </c>
      <c r="Y1150" s="18" t="str">
        <f>IF($A1150="Vyt",'Vložení dat'!AG1148,IF($A1150="VODA",VALUE(LEFT(TRIM(REPLACE('Vložení dat'!AE1148,FIND(".",'Vložení dat'!AE1148,1),1,",")),7)),""))</f>
        <v/>
      </c>
      <c r="Z1150" s="18" t="str">
        <f>IF($A1150="Vyt",'Vložení dat'!AH1148,IF($A1150="VODA",VALUE(LEFT(TRIM(REPLACE('Vložení dat'!AF1148,FIND(".",'Vložení dat'!AF1148,1),1,",")),7)),""))</f>
        <v/>
      </c>
      <c r="AA1150" s="18" t="str">
        <f>IF($A1150="Vyt",'Vložení dat'!AI1148,IF($A1150="VODA",VALUE(LEFT(TRIM(REPLACE('Vložení dat'!AG1148,FIND(".",'Vložení dat'!AG1148,1),1,",")),7)),""))</f>
        <v/>
      </c>
      <c r="AB1150" s="18" t="str">
        <f>IF(A1150="Vyt",TRIM(LEFT('Vložení dat'!AY1148,9)),IF(A1150="VODA",TRIM(LEFT('Vložení dat'!BB1148,9)),""))</f>
        <v/>
      </c>
      <c r="AC1150" s="18" t="str">
        <f>IF(A1150="Vyt",TRIM(LEFT('Vložení dat'!AW1148,7)),"")</f>
        <v/>
      </c>
      <c r="AD1150" s="18" t="str">
        <f>IF(A1150="Vyt",VALUE(REPLACE(TRIM(LEFT('Vložení dat'!BA1148,4)),FIND(".",TRIM(LEFT('Vložení dat'!BA1148,4)),1),1,",")),IF(A1150="VODA",VALUE(REPLACE(TRIM(LEFT('Vložení dat'!BC1148,4)),FIND(".",TRIM(LEFT('Vložení dat'!BC1148,4)),1),1,",")),""))</f>
        <v/>
      </c>
      <c r="AE1150" s="12" t="str">
        <f>IF($A1150="Vyt",TRIM(LEFT(REPLACE('Vložení dat'!T1148,FIND(".",'Vložení dat'!T1148,1),1,","),5)),"")</f>
        <v/>
      </c>
      <c r="AF1150" s="12" t="str">
        <f>IF($A1150="Vyt",TRIM(LEFT(REPLACE('Vložení dat'!U1148,FIND(".",'Vložení dat'!U1148,1),1,","),5)),"")</f>
        <v/>
      </c>
      <c r="AG1150" s="13" t="str">
        <f>IF(A1150="Vyt",LEFT(REPLACE('Vložení dat'!AT1148,FIND(".",'Vložení dat'!AT1148,1),1,","),5)-LEFT(REPLACE('Vložení dat'!AU1148,FIND(".",'Vložení dat'!AU1148,1),1,","),5)," ")</f>
        <v xml:space="preserve"> </v>
      </c>
      <c r="AH1150" s="13" t="str">
        <f>IF(A1150="Vyt",LEFT(REPLACE('Vložení dat'!T1148,FIND(".",'Vložení dat'!T1148,1),1,","),5)-LEFT(REPLACE('Vložení dat'!U1148,FIND(".",'Vložení dat'!U1148,1),1,","),5),"")</f>
        <v/>
      </c>
      <c r="AI1150" t="str">
        <f>IF(A1150="Vyt"," ",IF(A1150="VODA",LEFT('Vložení dat'!AU1148,12),""))</f>
        <v/>
      </c>
      <c r="AJ1150" t="str">
        <f>IF(A1150="Vyt","",IF(A1150="VODA",LEFT('Vložení dat'!AV1148,12),""))</f>
        <v/>
      </c>
    </row>
    <row r="1151" spans="1:36" x14ac:dyDescent="0.3">
      <c r="A1151" s="13" t="str">
        <f>IF(OR('Vložení dat'!C1149=" VIP4RTN010 ",'Vložení dat'!C1149=" RED4RITN050.c10_001 "),"Vyt",IF(OR('Vložení dat'!C1149=" RED4WM050 ",'Vložení dat'!C1149=" RED4WM010 ",ISNUMBER(SEARCH("ECM4WM020.v20",'Vložení dat'!C1149,1))),"VODA",IF(ISBLANK('Vložení dat'!C1149),"",'Vložení dat'!C1149)))</f>
        <v/>
      </c>
      <c r="B1151" s="13" t="str">
        <f>TRIM('Vložení dat'!N1149)</f>
        <v/>
      </c>
      <c r="C1151" s="16" t="str">
        <f>TRIM('Vložení dat'!K1149)</f>
        <v/>
      </c>
      <c r="D1151" s="13" t="str">
        <f>TRIM('Vložení dat'!L1149)</f>
        <v/>
      </c>
      <c r="E1151" s="13" t="str">
        <f>TRIM('Vložení dat'!J1149)</f>
        <v/>
      </c>
      <c r="F1151" s="13" t="str">
        <f>TRIM('Vložení dat'!H1149)</f>
        <v/>
      </c>
      <c r="G1151" s="13" t="str">
        <f>TRIM('Vložení dat'!G1149)</f>
        <v/>
      </c>
      <c r="H1151" s="13" t="str">
        <f>TRIM('Vložení dat'!E1149)</f>
        <v/>
      </c>
      <c r="I1151" s="13" t="str">
        <f>TRIM('Vložení dat'!B1149)</f>
        <v/>
      </c>
      <c r="J1151" s="13" t="str">
        <f>IF(AND(OR(A1151="Vyt",A1151="VODA"),'Vložení dat'!O1149=0),"OK",IF(AND(OR(A1151="Vyt",A1151="VODA"),'Vložení dat'!O1149&lt;&gt;0),CONCATENATE("CHYBA - ",'Vložení dat'!O1149),""))</f>
        <v/>
      </c>
      <c r="K1151" s="13" t="str">
        <f>IF(A1151="Vyt",'Vložení dat'!R1149,IF(A1151="VODA",VALUE(TRIM(LEFT(REPLACE('Vložení dat'!T1149,FIND(".",'Vložení dat'!T1149,1),1,","),8))),""))</f>
        <v/>
      </c>
      <c r="L1151" s="16" t="str">
        <f>IF(A1151="Vyt",TRIM('Vložení dat'!S1149),IF(A1151="VODA",VALUE(TRIM(LEFT(REPLACE('Vložení dat'!R1149,FIND(".",'Vložení dat'!R1149,1),1,","),8))),""))</f>
        <v/>
      </c>
      <c r="M1151" s="16" t="str">
        <f>IF(A1151="Vyt",RIGHT('Vložení dat'!P1149,11),IF(A1151="VODA",VALUE(TRIM(LEFT(REPLACE('Vložení dat'!S1149,FIND(".",'Vložení dat'!S1149,1),1,","),8))),""))</f>
        <v/>
      </c>
      <c r="N1151" s="12" t="str">
        <f>IF(A1151="Vyt",TRIM('Vložení dat'!V1149),"")</f>
        <v/>
      </c>
      <c r="O1151" s="17" t="str">
        <f>IF(A1151="Vyt",TRIM(LEFT('Vložení dat'!W1149,9)),IF(A1151="VODA",TRIM(CONCATENATE(LEFT('Vložení dat'!U1149,3),".",MID('Vložení dat'!U1149,5,2),".",MID('Vložení dat'!U1149,8,2))),""))</f>
        <v/>
      </c>
      <c r="P1151" s="18" t="str">
        <f>IF($A1151="Vyt",'Vložení dat'!X1149,IF($A1151="VODA",VALUE(LEFT(TRIM(REPLACE('Vložení dat'!V1149,FIND(".",'Vložení dat'!V1149,1),1,",")),7)),""))</f>
        <v/>
      </c>
      <c r="Q1151" s="18" t="str">
        <f>IF($A1151="Vyt",'Vložení dat'!Y1149,IF($A1151="VODA",VALUE(LEFT(TRIM(REPLACE('Vložení dat'!W1149,FIND(".",'Vložení dat'!W1149,1),1,",")),7)),""))</f>
        <v/>
      </c>
      <c r="R1151" s="18" t="str">
        <f>IF($A1151="Vyt",'Vložení dat'!Z1149,IF($A1151="VODA",VALUE(LEFT(TRIM(REPLACE('Vložení dat'!X1149,FIND(".",'Vložení dat'!X1149,1),1,",")),7)),""))</f>
        <v/>
      </c>
      <c r="S1151" s="18" t="str">
        <f>IF($A1151="Vyt",'Vložení dat'!AA1149,IF($A1151="VODA",VALUE(LEFT(TRIM(REPLACE('Vložení dat'!Y1149,FIND(".",'Vložení dat'!Y1149,1),1,",")),7)),""))</f>
        <v/>
      </c>
      <c r="T1151" s="18" t="str">
        <f>IF($A1151="Vyt",'Vložení dat'!AB1149,IF($A1151="VODA",VALUE(LEFT(TRIM(REPLACE('Vložení dat'!Z1149,FIND(".",'Vložení dat'!Z1149,1),1,",")),7)),""))</f>
        <v/>
      </c>
      <c r="U1151" s="18" t="str">
        <f>IF($A1151="Vyt",'Vložení dat'!AC1149,IF($A1151="VODA",VALUE(LEFT(TRIM(REPLACE('Vložení dat'!AA1149,FIND(".",'Vložení dat'!AA1149,1),1,",")),7)),""))</f>
        <v/>
      </c>
      <c r="V1151" s="18" t="str">
        <f>IF($A1151="Vyt",'Vložení dat'!AD1149,IF($A1151="VODA",VALUE(LEFT(TRIM(REPLACE('Vložení dat'!AB1149,FIND(".",'Vložení dat'!AB1149,1),1,",")),7)),""))</f>
        <v/>
      </c>
      <c r="W1151" s="18" t="str">
        <f>IF($A1151="Vyt",'Vložení dat'!AE1149,IF($A1151="VODA",VALUE(LEFT(TRIM(REPLACE('Vložení dat'!AC1149,FIND(".",'Vložení dat'!AC1149,1),1,",")),7)),""))</f>
        <v/>
      </c>
      <c r="X1151" s="18" t="str">
        <f>IF($A1151="Vyt",'Vložení dat'!AF1149,IF($A1151="VODA",VALUE(LEFT(TRIM(REPLACE('Vložení dat'!AD1149,FIND(".",'Vložení dat'!AD1149,1),1,",")),7)),""))</f>
        <v/>
      </c>
      <c r="Y1151" s="18" t="str">
        <f>IF($A1151="Vyt",'Vložení dat'!AG1149,IF($A1151="VODA",VALUE(LEFT(TRIM(REPLACE('Vložení dat'!AE1149,FIND(".",'Vložení dat'!AE1149,1),1,",")),7)),""))</f>
        <v/>
      </c>
      <c r="Z1151" s="18" t="str">
        <f>IF($A1151="Vyt",'Vložení dat'!AH1149,IF($A1151="VODA",VALUE(LEFT(TRIM(REPLACE('Vložení dat'!AF1149,FIND(".",'Vložení dat'!AF1149,1),1,",")),7)),""))</f>
        <v/>
      </c>
      <c r="AA1151" s="18" t="str">
        <f>IF($A1151="Vyt",'Vložení dat'!AI1149,IF($A1151="VODA",VALUE(LEFT(TRIM(REPLACE('Vložení dat'!AG1149,FIND(".",'Vložení dat'!AG1149,1),1,",")),7)),""))</f>
        <v/>
      </c>
      <c r="AB1151" s="18" t="str">
        <f>IF(A1151="Vyt",TRIM(LEFT('Vložení dat'!AY1149,9)),IF(A1151="VODA",TRIM(LEFT('Vložení dat'!BB1149,9)),""))</f>
        <v/>
      </c>
      <c r="AC1151" s="18" t="str">
        <f>IF(A1151="Vyt",TRIM(LEFT('Vložení dat'!AW1149,7)),"")</f>
        <v/>
      </c>
      <c r="AD1151" s="18" t="str">
        <f>IF(A1151="Vyt",VALUE(REPLACE(TRIM(LEFT('Vložení dat'!BA1149,4)),FIND(".",TRIM(LEFT('Vložení dat'!BA1149,4)),1),1,",")),IF(A1151="VODA",VALUE(REPLACE(TRIM(LEFT('Vložení dat'!BC1149,4)),FIND(".",TRIM(LEFT('Vložení dat'!BC1149,4)),1),1,",")),""))</f>
        <v/>
      </c>
      <c r="AE1151" s="12" t="str">
        <f>IF($A1151="Vyt",TRIM(LEFT(REPLACE('Vložení dat'!T1149,FIND(".",'Vložení dat'!T1149,1),1,","),5)),"")</f>
        <v/>
      </c>
      <c r="AF1151" s="12" t="str">
        <f>IF($A1151="Vyt",TRIM(LEFT(REPLACE('Vložení dat'!U1149,FIND(".",'Vložení dat'!U1149,1),1,","),5)),"")</f>
        <v/>
      </c>
      <c r="AG1151" s="13" t="str">
        <f>IF(A1151="Vyt",LEFT(REPLACE('Vložení dat'!AT1149,FIND(".",'Vložení dat'!AT1149,1),1,","),5)-LEFT(REPLACE('Vložení dat'!AU1149,FIND(".",'Vložení dat'!AU1149,1),1,","),5)," ")</f>
        <v xml:space="preserve"> </v>
      </c>
      <c r="AH1151" s="13" t="str">
        <f>IF(A1151="Vyt",LEFT(REPLACE('Vložení dat'!T1149,FIND(".",'Vložení dat'!T1149,1),1,","),5)-LEFT(REPLACE('Vložení dat'!U1149,FIND(".",'Vložení dat'!U1149,1),1,","),5),"")</f>
        <v/>
      </c>
      <c r="AI1151" t="str">
        <f>IF(A1151="Vyt"," ",IF(A1151="VODA",LEFT('Vložení dat'!AU1149,12),""))</f>
        <v/>
      </c>
      <c r="AJ1151" t="str">
        <f>IF(A1151="Vyt","",IF(A1151="VODA",LEFT('Vložení dat'!AV1149,12),""))</f>
        <v/>
      </c>
    </row>
    <row r="1152" spans="1:36" x14ac:dyDescent="0.3">
      <c r="A1152" s="13" t="str">
        <f>IF(OR('Vložení dat'!C1150=" VIP4RTN010 ",'Vložení dat'!C1150=" RED4RITN050.c10_001 "),"Vyt",IF(OR('Vložení dat'!C1150=" RED4WM050 ",'Vložení dat'!C1150=" RED4WM010 ",ISNUMBER(SEARCH("ECM4WM020.v20",'Vložení dat'!C1150,1))),"VODA",IF(ISBLANK('Vložení dat'!C1150),"",'Vložení dat'!C1150)))</f>
        <v/>
      </c>
      <c r="B1152" s="13" t="str">
        <f>TRIM('Vložení dat'!N1150)</f>
        <v/>
      </c>
      <c r="C1152" s="16" t="str">
        <f>TRIM('Vložení dat'!K1150)</f>
        <v/>
      </c>
      <c r="D1152" s="13" t="str">
        <f>TRIM('Vložení dat'!L1150)</f>
        <v/>
      </c>
      <c r="E1152" s="13" t="str">
        <f>TRIM('Vložení dat'!J1150)</f>
        <v/>
      </c>
      <c r="F1152" s="13" t="str">
        <f>TRIM('Vložení dat'!H1150)</f>
        <v/>
      </c>
      <c r="G1152" s="13" t="str">
        <f>TRIM('Vložení dat'!G1150)</f>
        <v/>
      </c>
      <c r="H1152" s="13" t="str">
        <f>TRIM('Vložení dat'!E1150)</f>
        <v/>
      </c>
      <c r="I1152" s="13" t="str">
        <f>TRIM('Vložení dat'!B1150)</f>
        <v/>
      </c>
      <c r="J1152" s="13" t="str">
        <f>IF(AND(OR(A1152="Vyt",A1152="VODA"),'Vložení dat'!O1150=0),"OK",IF(AND(OR(A1152="Vyt",A1152="VODA"),'Vložení dat'!O1150&lt;&gt;0),CONCATENATE("CHYBA - ",'Vložení dat'!O1150),""))</f>
        <v/>
      </c>
      <c r="K1152" s="13" t="str">
        <f>IF(A1152="Vyt",'Vložení dat'!R1150,IF(A1152="VODA",VALUE(TRIM(LEFT(REPLACE('Vložení dat'!T1150,FIND(".",'Vložení dat'!T1150,1),1,","),8))),""))</f>
        <v/>
      </c>
      <c r="L1152" s="16" t="str">
        <f>IF(A1152="Vyt",TRIM('Vložení dat'!S1150),IF(A1152="VODA",VALUE(TRIM(LEFT(REPLACE('Vložení dat'!R1150,FIND(".",'Vložení dat'!R1150,1),1,","),8))),""))</f>
        <v/>
      </c>
      <c r="M1152" s="16" t="str">
        <f>IF(A1152="Vyt",RIGHT('Vložení dat'!P1150,11),IF(A1152="VODA",VALUE(TRIM(LEFT(REPLACE('Vložení dat'!S1150,FIND(".",'Vložení dat'!S1150,1),1,","),8))),""))</f>
        <v/>
      </c>
      <c r="N1152" s="12" t="str">
        <f>IF(A1152="Vyt",TRIM('Vložení dat'!V1150),"")</f>
        <v/>
      </c>
      <c r="O1152" s="17" t="str">
        <f>IF(A1152="Vyt",TRIM(LEFT('Vložení dat'!W1150,9)),IF(A1152="VODA",TRIM(CONCATENATE(LEFT('Vložení dat'!U1150,3),".",MID('Vložení dat'!U1150,5,2),".",MID('Vložení dat'!U1150,8,2))),""))</f>
        <v/>
      </c>
      <c r="P1152" s="18" t="str">
        <f>IF($A1152="Vyt",'Vložení dat'!X1150,IF($A1152="VODA",VALUE(LEFT(TRIM(REPLACE('Vložení dat'!V1150,FIND(".",'Vložení dat'!V1150,1),1,",")),7)),""))</f>
        <v/>
      </c>
      <c r="Q1152" s="18" t="str">
        <f>IF($A1152="Vyt",'Vložení dat'!Y1150,IF($A1152="VODA",VALUE(LEFT(TRIM(REPLACE('Vložení dat'!W1150,FIND(".",'Vložení dat'!W1150,1),1,",")),7)),""))</f>
        <v/>
      </c>
      <c r="R1152" s="18" t="str">
        <f>IF($A1152="Vyt",'Vložení dat'!Z1150,IF($A1152="VODA",VALUE(LEFT(TRIM(REPLACE('Vložení dat'!X1150,FIND(".",'Vložení dat'!X1150,1),1,",")),7)),""))</f>
        <v/>
      </c>
      <c r="S1152" s="18" t="str">
        <f>IF($A1152="Vyt",'Vložení dat'!AA1150,IF($A1152="VODA",VALUE(LEFT(TRIM(REPLACE('Vložení dat'!Y1150,FIND(".",'Vložení dat'!Y1150,1),1,",")),7)),""))</f>
        <v/>
      </c>
      <c r="T1152" s="18" t="str">
        <f>IF($A1152="Vyt",'Vložení dat'!AB1150,IF($A1152="VODA",VALUE(LEFT(TRIM(REPLACE('Vložení dat'!Z1150,FIND(".",'Vložení dat'!Z1150,1),1,",")),7)),""))</f>
        <v/>
      </c>
      <c r="U1152" s="18" t="str">
        <f>IF($A1152="Vyt",'Vložení dat'!AC1150,IF($A1152="VODA",VALUE(LEFT(TRIM(REPLACE('Vložení dat'!AA1150,FIND(".",'Vložení dat'!AA1150,1),1,",")),7)),""))</f>
        <v/>
      </c>
      <c r="V1152" s="18" t="str">
        <f>IF($A1152="Vyt",'Vložení dat'!AD1150,IF($A1152="VODA",VALUE(LEFT(TRIM(REPLACE('Vložení dat'!AB1150,FIND(".",'Vložení dat'!AB1150,1),1,",")),7)),""))</f>
        <v/>
      </c>
      <c r="W1152" s="18" t="str">
        <f>IF($A1152="Vyt",'Vložení dat'!AE1150,IF($A1152="VODA",VALUE(LEFT(TRIM(REPLACE('Vložení dat'!AC1150,FIND(".",'Vložení dat'!AC1150,1),1,",")),7)),""))</f>
        <v/>
      </c>
      <c r="X1152" s="18" t="str">
        <f>IF($A1152="Vyt",'Vložení dat'!AF1150,IF($A1152="VODA",VALUE(LEFT(TRIM(REPLACE('Vložení dat'!AD1150,FIND(".",'Vložení dat'!AD1150,1),1,",")),7)),""))</f>
        <v/>
      </c>
      <c r="Y1152" s="18" t="str">
        <f>IF($A1152="Vyt",'Vložení dat'!AG1150,IF($A1152="VODA",VALUE(LEFT(TRIM(REPLACE('Vložení dat'!AE1150,FIND(".",'Vložení dat'!AE1150,1),1,",")),7)),""))</f>
        <v/>
      </c>
      <c r="Z1152" s="18" t="str">
        <f>IF($A1152="Vyt",'Vložení dat'!AH1150,IF($A1152="VODA",VALUE(LEFT(TRIM(REPLACE('Vložení dat'!AF1150,FIND(".",'Vložení dat'!AF1150,1),1,",")),7)),""))</f>
        <v/>
      </c>
      <c r="AA1152" s="18" t="str">
        <f>IF($A1152="Vyt",'Vložení dat'!AI1150,IF($A1152="VODA",VALUE(LEFT(TRIM(REPLACE('Vložení dat'!AG1150,FIND(".",'Vložení dat'!AG1150,1),1,",")),7)),""))</f>
        <v/>
      </c>
      <c r="AB1152" s="18" t="str">
        <f>IF(A1152="Vyt",TRIM(LEFT('Vložení dat'!AY1150,9)),IF(A1152="VODA",TRIM(LEFT('Vložení dat'!BB1150,9)),""))</f>
        <v/>
      </c>
      <c r="AC1152" s="18" t="str">
        <f>IF(A1152="Vyt",TRIM(LEFT('Vložení dat'!AW1150,7)),"")</f>
        <v/>
      </c>
      <c r="AD1152" s="18" t="str">
        <f>IF(A1152="Vyt",VALUE(REPLACE(TRIM(LEFT('Vložení dat'!BA1150,4)),FIND(".",TRIM(LEFT('Vložení dat'!BA1150,4)),1),1,",")),IF(A1152="VODA",VALUE(REPLACE(TRIM(LEFT('Vložení dat'!BC1150,4)),FIND(".",TRIM(LEFT('Vložení dat'!BC1150,4)),1),1,",")),""))</f>
        <v/>
      </c>
      <c r="AE1152" s="12" t="str">
        <f>IF($A1152="Vyt",TRIM(LEFT(REPLACE('Vložení dat'!T1150,FIND(".",'Vložení dat'!T1150,1),1,","),5)),"")</f>
        <v/>
      </c>
      <c r="AF1152" s="12" t="str">
        <f>IF($A1152="Vyt",TRIM(LEFT(REPLACE('Vložení dat'!U1150,FIND(".",'Vložení dat'!U1150,1),1,","),5)),"")</f>
        <v/>
      </c>
      <c r="AG1152" s="13" t="str">
        <f>IF(A1152="Vyt",LEFT(REPLACE('Vložení dat'!AT1150,FIND(".",'Vložení dat'!AT1150,1),1,","),5)-LEFT(REPLACE('Vložení dat'!AU1150,FIND(".",'Vložení dat'!AU1150,1),1,","),5)," ")</f>
        <v xml:space="preserve"> </v>
      </c>
      <c r="AH1152" s="13" t="str">
        <f>IF(A1152="Vyt",LEFT(REPLACE('Vložení dat'!T1150,FIND(".",'Vložení dat'!T1150,1),1,","),5)-LEFT(REPLACE('Vložení dat'!U1150,FIND(".",'Vložení dat'!U1150,1),1,","),5),"")</f>
        <v/>
      </c>
      <c r="AI1152" t="str">
        <f>IF(A1152="Vyt"," ",IF(A1152="VODA",LEFT('Vložení dat'!AU1150,12),""))</f>
        <v/>
      </c>
      <c r="AJ1152" t="str">
        <f>IF(A1152="Vyt","",IF(A1152="VODA",LEFT('Vložení dat'!AV1150,12),""))</f>
        <v/>
      </c>
    </row>
    <row r="1153" spans="1:36" x14ac:dyDescent="0.3">
      <c r="A1153" s="13" t="str">
        <f>IF(OR('Vložení dat'!C1151=" VIP4RTN010 ",'Vložení dat'!C1151=" RED4RITN050.c10_001 "),"Vyt",IF(OR('Vložení dat'!C1151=" RED4WM050 ",'Vložení dat'!C1151=" RED4WM010 ",ISNUMBER(SEARCH("ECM4WM020.v20",'Vložení dat'!C1151,1))),"VODA",IF(ISBLANK('Vložení dat'!C1151),"",'Vložení dat'!C1151)))</f>
        <v/>
      </c>
      <c r="B1153" s="13" t="str">
        <f>TRIM('Vložení dat'!N1151)</f>
        <v/>
      </c>
      <c r="C1153" s="16" t="str">
        <f>TRIM('Vložení dat'!K1151)</f>
        <v/>
      </c>
      <c r="D1153" s="13" t="str">
        <f>TRIM('Vložení dat'!L1151)</f>
        <v/>
      </c>
      <c r="E1153" s="13" t="str">
        <f>TRIM('Vložení dat'!J1151)</f>
        <v/>
      </c>
      <c r="F1153" s="13" t="str">
        <f>TRIM('Vložení dat'!H1151)</f>
        <v/>
      </c>
      <c r="G1153" s="13" t="str">
        <f>TRIM('Vložení dat'!G1151)</f>
        <v/>
      </c>
      <c r="H1153" s="13" t="str">
        <f>TRIM('Vložení dat'!E1151)</f>
        <v/>
      </c>
      <c r="I1153" s="13" t="str">
        <f>TRIM('Vložení dat'!B1151)</f>
        <v/>
      </c>
      <c r="J1153" s="13" t="str">
        <f>IF(AND(OR(A1153="Vyt",A1153="VODA"),'Vložení dat'!O1151=0),"OK",IF(AND(OR(A1153="Vyt",A1153="VODA"),'Vložení dat'!O1151&lt;&gt;0),CONCATENATE("CHYBA - ",'Vložení dat'!O1151),""))</f>
        <v/>
      </c>
      <c r="K1153" s="13" t="str">
        <f>IF(A1153="Vyt",'Vložení dat'!R1151,IF(A1153="VODA",VALUE(TRIM(LEFT(REPLACE('Vložení dat'!T1151,FIND(".",'Vložení dat'!T1151,1),1,","),8))),""))</f>
        <v/>
      </c>
      <c r="L1153" s="16" t="str">
        <f>IF(A1153="Vyt",TRIM('Vložení dat'!S1151),IF(A1153="VODA",VALUE(TRIM(LEFT(REPLACE('Vložení dat'!R1151,FIND(".",'Vložení dat'!R1151,1),1,","),8))),""))</f>
        <v/>
      </c>
      <c r="M1153" s="16" t="str">
        <f>IF(A1153="Vyt",RIGHT('Vložení dat'!P1151,11),IF(A1153="VODA",VALUE(TRIM(LEFT(REPLACE('Vložení dat'!S1151,FIND(".",'Vložení dat'!S1151,1),1,","),8))),""))</f>
        <v/>
      </c>
      <c r="N1153" s="12" t="str">
        <f>IF(A1153="Vyt",TRIM('Vložení dat'!V1151),"")</f>
        <v/>
      </c>
      <c r="O1153" s="17" t="str">
        <f>IF(A1153="Vyt",TRIM(LEFT('Vložení dat'!W1151,9)),IF(A1153="VODA",TRIM(CONCATENATE(LEFT('Vložení dat'!U1151,3),".",MID('Vložení dat'!U1151,5,2),".",MID('Vložení dat'!U1151,8,2))),""))</f>
        <v/>
      </c>
      <c r="P1153" s="18" t="str">
        <f>IF($A1153="Vyt",'Vložení dat'!X1151,IF($A1153="VODA",VALUE(LEFT(TRIM(REPLACE('Vložení dat'!V1151,FIND(".",'Vložení dat'!V1151,1),1,",")),7)),""))</f>
        <v/>
      </c>
      <c r="Q1153" s="18" t="str">
        <f>IF($A1153="Vyt",'Vložení dat'!Y1151,IF($A1153="VODA",VALUE(LEFT(TRIM(REPLACE('Vložení dat'!W1151,FIND(".",'Vložení dat'!W1151,1),1,",")),7)),""))</f>
        <v/>
      </c>
      <c r="R1153" s="18" t="str">
        <f>IF($A1153="Vyt",'Vložení dat'!Z1151,IF($A1153="VODA",VALUE(LEFT(TRIM(REPLACE('Vložení dat'!X1151,FIND(".",'Vložení dat'!X1151,1),1,",")),7)),""))</f>
        <v/>
      </c>
      <c r="S1153" s="18" t="str">
        <f>IF($A1153="Vyt",'Vložení dat'!AA1151,IF($A1153="VODA",VALUE(LEFT(TRIM(REPLACE('Vložení dat'!Y1151,FIND(".",'Vložení dat'!Y1151,1),1,",")),7)),""))</f>
        <v/>
      </c>
      <c r="T1153" s="18" t="str">
        <f>IF($A1153="Vyt",'Vložení dat'!AB1151,IF($A1153="VODA",VALUE(LEFT(TRIM(REPLACE('Vložení dat'!Z1151,FIND(".",'Vložení dat'!Z1151,1),1,",")),7)),""))</f>
        <v/>
      </c>
      <c r="U1153" s="18" t="str">
        <f>IF($A1153="Vyt",'Vložení dat'!AC1151,IF($A1153="VODA",VALUE(LEFT(TRIM(REPLACE('Vložení dat'!AA1151,FIND(".",'Vložení dat'!AA1151,1),1,",")),7)),""))</f>
        <v/>
      </c>
      <c r="V1153" s="18" t="str">
        <f>IF($A1153="Vyt",'Vložení dat'!AD1151,IF($A1153="VODA",VALUE(LEFT(TRIM(REPLACE('Vložení dat'!AB1151,FIND(".",'Vložení dat'!AB1151,1),1,",")),7)),""))</f>
        <v/>
      </c>
      <c r="W1153" s="18" t="str">
        <f>IF($A1153="Vyt",'Vložení dat'!AE1151,IF($A1153="VODA",VALUE(LEFT(TRIM(REPLACE('Vložení dat'!AC1151,FIND(".",'Vložení dat'!AC1151,1),1,",")),7)),""))</f>
        <v/>
      </c>
      <c r="X1153" s="18" t="str">
        <f>IF($A1153="Vyt",'Vložení dat'!AF1151,IF($A1153="VODA",VALUE(LEFT(TRIM(REPLACE('Vložení dat'!AD1151,FIND(".",'Vložení dat'!AD1151,1),1,",")),7)),""))</f>
        <v/>
      </c>
      <c r="Y1153" s="18" t="str">
        <f>IF($A1153="Vyt",'Vložení dat'!AG1151,IF($A1153="VODA",VALUE(LEFT(TRIM(REPLACE('Vložení dat'!AE1151,FIND(".",'Vložení dat'!AE1151,1),1,",")),7)),""))</f>
        <v/>
      </c>
      <c r="Z1153" s="18" t="str">
        <f>IF($A1153="Vyt",'Vložení dat'!AH1151,IF($A1153="VODA",VALUE(LEFT(TRIM(REPLACE('Vložení dat'!AF1151,FIND(".",'Vložení dat'!AF1151,1),1,",")),7)),""))</f>
        <v/>
      </c>
      <c r="AA1153" s="18" t="str">
        <f>IF($A1153="Vyt",'Vložení dat'!AI1151,IF($A1153="VODA",VALUE(LEFT(TRIM(REPLACE('Vložení dat'!AG1151,FIND(".",'Vložení dat'!AG1151,1),1,",")),7)),""))</f>
        <v/>
      </c>
      <c r="AB1153" s="18" t="str">
        <f>IF(A1153="Vyt",TRIM(LEFT('Vložení dat'!AY1151,9)),IF(A1153="VODA",TRIM(LEFT('Vložení dat'!BB1151,9)),""))</f>
        <v/>
      </c>
      <c r="AC1153" s="18" t="str">
        <f>IF(A1153="Vyt",TRIM(LEFT('Vložení dat'!AW1151,7)),"")</f>
        <v/>
      </c>
      <c r="AD1153" s="18" t="str">
        <f>IF(A1153="Vyt",VALUE(REPLACE(TRIM(LEFT('Vložení dat'!BA1151,4)),FIND(".",TRIM(LEFT('Vložení dat'!BA1151,4)),1),1,",")),IF(A1153="VODA",VALUE(REPLACE(TRIM(LEFT('Vložení dat'!BC1151,4)),FIND(".",TRIM(LEFT('Vložení dat'!BC1151,4)),1),1,",")),""))</f>
        <v/>
      </c>
      <c r="AE1153" s="12" t="str">
        <f>IF($A1153="Vyt",TRIM(LEFT(REPLACE('Vložení dat'!T1151,FIND(".",'Vložení dat'!T1151,1),1,","),5)),"")</f>
        <v/>
      </c>
      <c r="AF1153" s="12" t="str">
        <f>IF($A1153="Vyt",TRIM(LEFT(REPLACE('Vložení dat'!U1151,FIND(".",'Vložení dat'!U1151,1),1,","),5)),"")</f>
        <v/>
      </c>
      <c r="AG1153" s="13" t="str">
        <f>IF(A1153="Vyt",LEFT(REPLACE('Vložení dat'!AT1151,FIND(".",'Vložení dat'!AT1151,1),1,","),5)-LEFT(REPLACE('Vložení dat'!AU1151,FIND(".",'Vložení dat'!AU1151,1),1,","),5)," ")</f>
        <v xml:space="preserve"> </v>
      </c>
      <c r="AH1153" s="13" t="str">
        <f>IF(A1153="Vyt",LEFT(REPLACE('Vložení dat'!T1151,FIND(".",'Vložení dat'!T1151,1),1,","),5)-LEFT(REPLACE('Vložení dat'!U1151,FIND(".",'Vložení dat'!U1151,1),1,","),5),"")</f>
        <v/>
      </c>
      <c r="AI1153" t="str">
        <f>IF(A1153="Vyt"," ",IF(A1153="VODA",LEFT('Vložení dat'!AU1151,12),""))</f>
        <v/>
      </c>
      <c r="AJ1153" t="str">
        <f>IF(A1153="Vyt","",IF(A1153="VODA",LEFT('Vložení dat'!AV1151,12),""))</f>
        <v/>
      </c>
    </row>
    <row r="1154" spans="1:36" x14ac:dyDescent="0.3">
      <c r="A1154" s="13" t="str">
        <f>IF(OR('Vložení dat'!C1152=" VIP4RTN010 ",'Vložení dat'!C1152=" RED4RITN050.c10_001 "),"Vyt",IF(OR('Vložení dat'!C1152=" RED4WM050 ",'Vložení dat'!C1152=" RED4WM010 ",ISNUMBER(SEARCH("ECM4WM020.v20",'Vložení dat'!C1152,1))),"VODA",IF(ISBLANK('Vložení dat'!C1152),"",'Vložení dat'!C1152)))</f>
        <v/>
      </c>
      <c r="B1154" s="13" t="str">
        <f>TRIM('Vložení dat'!N1152)</f>
        <v/>
      </c>
      <c r="C1154" s="16" t="str">
        <f>TRIM('Vložení dat'!K1152)</f>
        <v/>
      </c>
      <c r="D1154" s="13" t="str">
        <f>TRIM('Vložení dat'!L1152)</f>
        <v/>
      </c>
      <c r="E1154" s="13" t="str">
        <f>TRIM('Vložení dat'!J1152)</f>
        <v/>
      </c>
      <c r="F1154" s="13" t="str">
        <f>TRIM('Vložení dat'!H1152)</f>
        <v/>
      </c>
      <c r="G1154" s="13" t="str">
        <f>TRIM('Vložení dat'!G1152)</f>
        <v/>
      </c>
      <c r="H1154" s="13" t="str">
        <f>TRIM('Vložení dat'!E1152)</f>
        <v/>
      </c>
      <c r="I1154" s="13" t="str">
        <f>TRIM('Vložení dat'!B1152)</f>
        <v/>
      </c>
      <c r="J1154" s="13" t="str">
        <f>IF(AND(OR(A1154="Vyt",A1154="VODA"),'Vložení dat'!O1152=0),"OK",IF(AND(OR(A1154="Vyt",A1154="VODA"),'Vložení dat'!O1152&lt;&gt;0),CONCATENATE("CHYBA - ",'Vložení dat'!O1152),""))</f>
        <v/>
      </c>
      <c r="K1154" s="13" t="str">
        <f>IF(A1154="Vyt",'Vložení dat'!R1152,IF(A1154="VODA",VALUE(TRIM(LEFT(REPLACE('Vložení dat'!T1152,FIND(".",'Vložení dat'!T1152,1),1,","),8))),""))</f>
        <v/>
      </c>
      <c r="L1154" s="16" t="str">
        <f>IF(A1154="Vyt",TRIM('Vložení dat'!S1152),IF(A1154="VODA",VALUE(TRIM(LEFT(REPLACE('Vložení dat'!R1152,FIND(".",'Vložení dat'!R1152,1),1,","),8))),""))</f>
        <v/>
      </c>
      <c r="M1154" s="16" t="str">
        <f>IF(A1154="Vyt",RIGHT('Vložení dat'!P1152,11),IF(A1154="VODA",VALUE(TRIM(LEFT(REPLACE('Vložení dat'!S1152,FIND(".",'Vložení dat'!S1152,1),1,","),8))),""))</f>
        <v/>
      </c>
      <c r="N1154" s="12" t="str">
        <f>IF(A1154="Vyt",TRIM('Vložení dat'!V1152),"")</f>
        <v/>
      </c>
      <c r="O1154" s="17" t="str">
        <f>IF(A1154="Vyt",TRIM(LEFT('Vložení dat'!W1152,9)),IF(A1154="VODA",TRIM(CONCATENATE(LEFT('Vložení dat'!U1152,3),".",MID('Vložení dat'!U1152,5,2),".",MID('Vložení dat'!U1152,8,2))),""))</f>
        <v/>
      </c>
      <c r="P1154" s="18" t="str">
        <f>IF($A1154="Vyt",'Vložení dat'!X1152,IF($A1154="VODA",VALUE(LEFT(TRIM(REPLACE('Vložení dat'!V1152,FIND(".",'Vložení dat'!V1152,1),1,",")),7)),""))</f>
        <v/>
      </c>
      <c r="Q1154" s="18" t="str">
        <f>IF($A1154="Vyt",'Vložení dat'!Y1152,IF($A1154="VODA",VALUE(LEFT(TRIM(REPLACE('Vložení dat'!W1152,FIND(".",'Vložení dat'!W1152,1),1,",")),7)),""))</f>
        <v/>
      </c>
      <c r="R1154" s="18" t="str">
        <f>IF($A1154="Vyt",'Vložení dat'!Z1152,IF($A1154="VODA",VALUE(LEFT(TRIM(REPLACE('Vložení dat'!X1152,FIND(".",'Vložení dat'!X1152,1),1,",")),7)),""))</f>
        <v/>
      </c>
      <c r="S1154" s="18" t="str">
        <f>IF($A1154="Vyt",'Vložení dat'!AA1152,IF($A1154="VODA",VALUE(LEFT(TRIM(REPLACE('Vložení dat'!Y1152,FIND(".",'Vložení dat'!Y1152,1),1,",")),7)),""))</f>
        <v/>
      </c>
      <c r="T1154" s="18" t="str">
        <f>IF($A1154="Vyt",'Vložení dat'!AB1152,IF($A1154="VODA",VALUE(LEFT(TRIM(REPLACE('Vložení dat'!Z1152,FIND(".",'Vložení dat'!Z1152,1),1,",")),7)),""))</f>
        <v/>
      </c>
      <c r="U1154" s="18" t="str">
        <f>IF($A1154="Vyt",'Vložení dat'!AC1152,IF($A1154="VODA",VALUE(LEFT(TRIM(REPLACE('Vložení dat'!AA1152,FIND(".",'Vložení dat'!AA1152,1),1,",")),7)),""))</f>
        <v/>
      </c>
      <c r="V1154" s="18" t="str">
        <f>IF($A1154="Vyt",'Vložení dat'!AD1152,IF($A1154="VODA",VALUE(LEFT(TRIM(REPLACE('Vložení dat'!AB1152,FIND(".",'Vložení dat'!AB1152,1),1,",")),7)),""))</f>
        <v/>
      </c>
      <c r="W1154" s="18" t="str">
        <f>IF($A1154="Vyt",'Vložení dat'!AE1152,IF($A1154="VODA",VALUE(LEFT(TRIM(REPLACE('Vložení dat'!AC1152,FIND(".",'Vložení dat'!AC1152,1),1,",")),7)),""))</f>
        <v/>
      </c>
      <c r="X1154" s="18" t="str">
        <f>IF($A1154="Vyt",'Vložení dat'!AF1152,IF($A1154="VODA",VALUE(LEFT(TRIM(REPLACE('Vložení dat'!AD1152,FIND(".",'Vložení dat'!AD1152,1),1,",")),7)),""))</f>
        <v/>
      </c>
      <c r="Y1154" s="18" t="str">
        <f>IF($A1154="Vyt",'Vložení dat'!AG1152,IF($A1154="VODA",VALUE(LEFT(TRIM(REPLACE('Vložení dat'!AE1152,FIND(".",'Vložení dat'!AE1152,1),1,",")),7)),""))</f>
        <v/>
      </c>
      <c r="Z1154" s="18" t="str">
        <f>IF($A1154="Vyt",'Vložení dat'!AH1152,IF($A1154="VODA",VALUE(LEFT(TRIM(REPLACE('Vložení dat'!AF1152,FIND(".",'Vložení dat'!AF1152,1),1,",")),7)),""))</f>
        <v/>
      </c>
      <c r="AA1154" s="18" t="str">
        <f>IF($A1154="Vyt",'Vložení dat'!AI1152,IF($A1154="VODA",VALUE(LEFT(TRIM(REPLACE('Vložení dat'!AG1152,FIND(".",'Vložení dat'!AG1152,1),1,",")),7)),""))</f>
        <v/>
      </c>
      <c r="AB1154" s="18" t="str">
        <f>IF(A1154="Vyt",TRIM(LEFT('Vložení dat'!AY1152,9)),IF(A1154="VODA",TRIM(LEFT('Vložení dat'!BB1152,9)),""))</f>
        <v/>
      </c>
      <c r="AC1154" s="18" t="str">
        <f>IF(A1154="Vyt",TRIM(LEFT('Vložení dat'!AW1152,7)),"")</f>
        <v/>
      </c>
      <c r="AD1154" s="18" t="str">
        <f>IF(A1154="Vyt",VALUE(REPLACE(TRIM(LEFT('Vložení dat'!BA1152,4)),FIND(".",TRIM(LEFT('Vložení dat'!BA1152,4)),1),1,",")),IF(A1154="VODA",VALUE(REPLACE(TRIM(LEFT('Vložení dat'!BC1152,4)),FIND(".",TRIM(LEFT('Vložení dat'!BC1152,4)),1),1,",")),""))</f>
        <v/>
      </c>
      <c r="AE1154" s="12" t="str">
        <f>IF($A1154="Vyt",TRIM(LEFT(REPLACE('Vložení dat'!T1152,FIND(".",'Vložení dat'!T1152,1),1,","),5)),"")</f>
        <v/>
      </c>
      <c r="AF1154" s="12" t="str">
        <f>IF($A1154="Vyt",TRIM(LEFT(REPLACE('Vložení dat'!U1152,FIND(".",'Vložení dat'!U1152,1),1,","),5)),"")</f>
        <v/>
      </c>
      <c r="AG1154" s="13" t="str">
        <f>IF(A1154="Vyt",LEFT(REPLACE('Vložení dat'!AT1152,FIND(".",'Vložení dat'!AT1152,1),1,","),5)-LEFT(REPLACE('Vložení dat'!AU1152,FIND(".",'Vložení dat'!AU1152,1),1,","),5)," ")</f>
        <v xml:space="preserve"> </v>
      </c>
      <c r="AH1154" s="13" t="str">
        <f>IF(A1154="Vyt",LEFT(REPLACE('Vložení dat'!T1152,FIND(".",'Vložení dat'!T1152,1),1,","),5)-LEFT(REPLACE('Vložení dat'!U1152,FIND(".",'Vložení dat'!U1152,1),1,","),5),"")</f>
        <v/>
      </c>
      <c r="AI1154" t="str">
        <f>IF(A1154="Vyt"," ",IF(A1154="VODA",LEFT('Vložení dat'!AU1152,12),""))</f>
        <v/>
      </c>
      <c r="AJ1154" t="str">
        <f>IF(A1154="Vyt","",IF(A1154="VODA",LEFT('Vložení dat'!AV1152,12),""))</f>
        <v/>
      </c>
    </row>
    <row r="1155" spans="1:36" x14ac:dyDescent="0.3">
      <c r="A1155" s="13" t="str">
        <f>IF(OR('Vložení dat'!C1153=" VIP4RTN010 ",'Vložení dat'!C1153=" RED4RITN050.c10_001 "),"Vyt",IF(OR('Vložení dat'!C1153=" RED4WM050 ",'Vložení dat'!C1153=" RED4WM010 ",ISNUMBER(SEARCH("ECM4WM020.v20",'Vložení dat'!C1153,1))),"VODA",IF(ISBLANK('Vložení dat'!C1153),"",'Vložení dat'!C1153)))</f>
        <v/>
      </c>
      <c r="B1155" s="13" t="str">
        <f>TRIM('Vložení dat'!N1153)</f>
        <v/>
      </c>
      <c r="C1155" s="16" t="str">
        <f>TRIM('Vložení dat'!K1153)</f>
        <v/>
      </c>
      <c r="D1155" s="13" t="str">
        <f>TRIM('Vložení dat'!L1153)</f>
        <v/>
      </c>
      <c r="E1155" s="13" t="str">
        <f>TRIM('Vložení dat'!J1153)</f>
        <v/>
      </c>
      <c r="F1155" s="13" t="str">
        <f>TRIM('Vložení dat'!H1153)</f>
        <v/>
      </c>
      <c r="G1155" s="13" t="str">
        <f>TRIM('Vložení dat'!G1153)</f>
        <v/>
      </c>
      <c r="H1155" s="13" t="str">
        <f>TRIM('Vložení dat'!E1153)</f>
        <v/>
      </c>
      <c r="I1155" s="13" t="str">
        <f>TRIM('Vložení dat'!B1153)</f>
        <v/>
      </c>
      <c r="J1155" s="13" t="str">
        <f>IF(AND(OR(A1155="Vyt",A1155="VODA"),'Vložení dat'!O1153=0),"OK",IF(AND(OR(A1155="Vyt",A1155="VODA"),'Vložení dat'!O1153&lt;&gt;0),CONCATENATE("CHYBA - ",'Vložení dat'!O1153),""))</f>
        <v/>
      </c>
      <c r="K1155" s="13" t="str">
        <f>IF(A1155="Vyt",'Vložení dat'!R1153,IF(A1155="VODA",VALUE(TRIM(LEFT(REPLACE('Vložení dat'!T1153,FIND(".",'Vložení dat'!T1153,1),1,","),8))),""))</f>
        <v/>
      </c>
      <c r="L1155" s="16" t="str">
        <f>IF(A1155="Vyt",TRIM('Vložení dat'!S1153),IF(A1155="VODA",VALUE(TRIM(LEFT(REPLACE('Vložení dat'!R1153,FIND(".",'Vložení dat'!R1153,1),1,","),8))),""))</f>
        <v/>
      </c>
      <c r="M1155" s="16" t="str">
        <f>IF(A1155="Vyt",RIGHT('Vložení dat'!P1153,11),IF(A1155="VODA",VALUE(TRIM(LEFT(REPLACE('Vložení dat'!S1153,FIND(".",'Vložení dat'!S1153,1),1,","),8))),""))</f>
        <v/>
      </c>
      <c r="N1155" s="12" t="str">
        <f>IF(A1155="Vyt",TRIM('Vložení dat'!V1153),"")</f>
        <v/>
      </c>
      <c r="O1155" s="17" t="str">
        <f>IF(A1155="Vyt",TRIM(LEFT('Vložení dat'!W1153,9)),IF(A1155="VODA",TRIM(CONCATENATE(LEFT('Vložení dat'!U1153,3),".",MID('Vložení dat'!U1153,5,2),".",MID('Vložení dat'!U1153,8,2))),""))</f>
        <v/>
      </c>
      <c r="P1155" s="18" t="str">
        <f>IF($A1155="Vyt",'Vložení dat'!X1153,IF($A1155="VODA",VALUE(LEFT(TRIM(REPLACE('Vložení dat'!V1153,FIND(".",'Vložení dat'!V1153,1),1,",")),7)),""))</f>
        <v/>
      </c>
      <c r="Q1155" s="18" t="str">
        <f>IF($A1155="Vyt",'Vložení dat'!Y1153,IF($A1155="VODA",VALUE(LEFT(TRIM(REPLACE('Vložení dat'!W1153,FIND(".",'Vložení dat'!W1153,1),1,",")),7)),""))</f>
        <v/>
      </c>
      <c r="R1155" s="18" t="str">
        <f>IF($A1155="Vyt",'Vložení dat'!Z1153,IF($A1155="VODA",VALUE(LEFT(TRIM(REPLACE('Vložení dat'!X1153,FIND(".",'Vložení dat'!X1153,1),1,",")),7)),""))</f>
        <v/>
      </c>
      <c r="S1155" s="18" t="str">
        <f>IF($A1155="Vyt",'Vložení dat'!AA1153,IF($A1155="VODA",VALUE(LEFT(TRIM(REPLACE('Vložení dat'!Y1153,FIND(".",'Vložení dat'!Y1153,1),1,",")),7)),""))</f>
        <v/>
      </c>
      <c r="T1155" s="18" t="str">
        <f>IF($A1155="Vyt",'Vložení dat'!AB1153,IF($A1155="VODA",VALUE(LEFT(TRIM(REPLACE('Vložení dat'!Z1153,FIND(".",'Vložení dat'!Z1153,1),1,",")),7)),""))</f>
        <v/>
      </c>
      <c r="U1155" s="18" t="str">
        <f>IF($A1155="Vyt",'Vložení dat'!AC1153,IF($A1155="VODA",VALUE(LEFT(TRIM(REPLACE('Vložení dat'!AA1153,FIND(".",'Vložení dat'!AA1153,1),1,",")),7)),""))</f>
        <v/>
      </c>
      <c r="V1155" s="18" t="str">
        <f>IF($A1155="Vyt",'Vložení dat'!AD1153,IF($A1155="VODA",VALUE(LEFT(TRIM(REPLACE('Vložení dat'!AB1153,FIND(".",'Vložení dat'!AB1153,1),1,",")),7)),""))</f>
        <v/>
      </c>
      <c r="W1155" s="18" t="str">
        <f>IF($A1155="Vyt",'Vložení dat'!AE1153,IF($A1155="VODA",VALUE(LEFT(TRIM(REPLACE('Vložení dat'!AC1153,FIND(".",'Vložení dat'!AC1153,1),1,",")),7)),""))</f>
        <v/>
      </c>
      <c r="X1155" s="18" t="str">
        <f>IF($A1155="Vyt",'Vložení dat'!AF1153,IF($A1155="VODA",VALUE(LEFT(TRIM(REPLACE('Vložení dat'!AD1153,FIND(".",'Vložení dat'!AD1153,1),1,",")),7)),""))</f>
        <v/>
      </c>
      <c r="Y1155" s="18" t="str">
        <f>IF($A1155="Vyt",'Vložení dat'!AG1153,IF($A1155="VODA",VALUE(LEFT(TRIM(REPLACE('Vložení dat'!AE1153,FIND(".",'Vložení dat'!AE1153,1),1,",")),7)),""))</f>
        <v/>
      </c>
      <c r="Z1155" s="18" t="str">
        <f>IF($A1155="Vyt",'Vložení dat'!AH1153,IF($A1155="VODA",VALUE(LEFT(TRIM(REPLACE('Vložení dat'!AF1153,FIND(".",'Vložení dat'!AF1153,1),1,",")),7)),""))</f>
        <v/>
      </c>
      <c r="AA1155" s="18" t="str">
        <f>IF($A1155="Vyt",'Vložení dat'!AI1153,IF($A1155="VODA",VALUE(LEFT(TRIM(REPLACE('Vložení dat'!AG1153,FIND(".",'Vložení dat'!AG1153,1),1,",")),7)),""))</f>
        <v/>
      </c>
      <c r="AB1155" s="18" t="str">
        <f>IF(A1155="Vyt",TRIM(LEFT('Vložení dat'!AY1153,9)),IF(A1155="VODA",TRIM(LEFT('Vložení dat'!BB1153,9)),""))</f>
        <v/>
      </c>
      <c r="AC1155" s="18" t="str">
        <f>IF(A1155="Vyt",TRIM(LEFT('Vložení dat'!AW1153,7)),"")</f>
        <v/>
      </c>
      <c r="AD1155" s="18" t="str">
        <f>IF(A1155="Vyt",VALUE(REPLACE(TRIM(LEFT('Vložení dat'!BA1153,4)),FIND(".",TRIM(LEFT('Vložení dat'!BA1153,4)),1),1,",")),IF(A1155="VODA",VALUE(REPLACE(TRIM(LEFT('Vložení dat'!BC1153,4)),FIND(".",TRIM(LEFT('Vložení dat'!BC1153,4)),1),1,",")),""))</f>
        <v/>
      </c>
      <c r="AE1155" s="12" t="str">
        <f>IF($A1155="Vyt",TRIM(LEFT(REPLACE('Vložení dat'!T1153,FIND(".",'Vložení dat'!T1153,1),1,","),5)),"")</f>
        <v/>
      </c>
      <c r="AF1155" s="12" t="str">
        <f>IF($A1155="Vyt",TRIM(LEFT(REPLACE('Vložení dat'!U1153,FIND(".",'Vložení dat'!U1153,1),1,","),5)),"")</f>
        <v/>
      </c>
      <c r="AG1155" s="13" t="str">
        <f>IF(A1155="Vyt",LEFT(REPLACE('Vložení dat'!AT1153,FIND(".",'Vložení dat'!AT1153,1),1,","),5)-LEFT(REPLACE('Vložení dat'!AU1153,FIND(".",'Vložení dat'!AU1153,1),1,","),5)," ")</f>
        <v xml:space="preserve"> </v>
      </c>
      <c r="AH1155" s="13" t="str">
        <f>IF(A1155="Vyt",LEFT(REPLACE('Vložení dat'!T1153,FIND(".",'Vložení dat'!T1153,1),1,","),5)-LEFT(REPLACE('Vložení dat'!U1153,FIND(".",'Vložení dat'!U1153,1),1,","),5),"")</f>
        <v/>
      </c>
      <c r="AI1155" t="str">
        <f>IF(A1155="Vyt"," ",IF(A1155="VODA",LEFT('Vložení dat'!AU1153,12),""))</f>
        <v/>
      </c>
      <c r="AJ1155" t="str">
        <f>IF(A1155="Vyt","",IF(A1155="VODA",LEFT('Vložení dat'!AV1153,12),""))</f>
        <v/>
      </c>
    </row>
    <row r="1156" spans="1:36" x14ac:dyDescent="0.3">
      <c r="A1156" s="13" t="str">
        <f>IF(OR('Vložení dat'!C1154=" VIP4RTN010 ",'Vložení dat'!C1154=" RED4RITN050.c10_001 "),"Vyt",IF(OR('Vložení dat'!C1154=" RED4WM050 ",'Vložení dat'!C1154=" RED4WM010 ",ISNUMBER(SEARCH("ECM4WM020.v20",'Vložení dat'!C1154,1))),"VODA",IF(ISBLANK('Vložení dat'!C1154),"",'Vložení dat'!C1154)))</f>
        <v/>
      </c>
      <c r="B1156" s="13" t="str">
        <f>TRIM('Vložení dat'!N1154)</f>
        <v/>
      </c>
      <c r="C1156" s="16" t="str">
        <f>TRIM('Vložení dat'!K1154)</f>
        <v/>
      </c>
      <c r="D1156" s="13" t="str">
        <f>TRIM('Vložení dat'!L1154)</f>
        <v/>
      </c>
      <c r="E1156" s="13" t="str">
        <f>TRIM('Vložení dat'!J1154)</f>
        <v/>
      </c>
      <c r="F1156" s="13" t="str">
        <f>TRIM('Vložení dat'!H1154)</f>
        <v/>
      </c>
      <c r="G1156" s="13" t="str">
        <f>TRIM('Vložení dat'!G1154)</f>
        <v/>
      </c>
      <c r="H1156" s="13" t="str">
        <f>TRIM('Vložení dat'!E1154)</f>
        <v/>
      </c>
      <c r="I1156" s="13" t="str">
        <f>TRIM('Vložení dat'!B1154)</f>
        <v/>
      </c>
      <c r="J1156" s="13" t="str">
        <f>IF(AND(OR(A1156="Vyt",A1156="VODA"),'Vložení dat'!O1154=0),"OK",IF(AND(OR(A1156="Vyt",A1156="VODA"),'Vložení dat'!O1154&lt;&gt;0),CONCATENATE("CHYBA - ",'Vložení dat'!O1154),""))</f>
        <v/>
      </c>
      <c r="K1156" s="13" t="str">
        <f>IF(A1156="Vyt",'Vložení dat'!R1154,IF(A1156="VODA",VALUE(TRIM(LEFT(REPLACE('Vložení dat'!T1154,FIND(".",'Vložení dat'!T1154,1),1,","),8))),""))</f>
        <v/>
      </c>
      <c r="L1156" s="16" t="str">
        <f>IF(A1156="Vyt",TRIM('Vložení dat'!S1154),IF(A1156="VODA",VALUE(TRIM(LEFT(REPLACE('Vložení dat'!R1154,FIND(".",'Vložení dat'!R1154,1),1,","),8))),""))</f>
        <v/>
      </c>
      <c r="M1156" s="16" t="str">
        <f>IF(A1156="Vyt",RIGHT('Vložení dat'!P1154,11),IF(A1156="VODA",VALUE(TRIM(LEFT(REPLACE('Vložení dat'!S1154,FIND(".",'Vložení dat'!S1154,1),1,","),8))),""))</f>
        <v/>
      </c>
      <c r="N1156" s="12" t="str">
        <f>IF(A1156="Vyt",TRIM('Vložení dat'!V1154),"")</f>
        <v/>
      </c>
      <c r="O1156" s="17" t="str">
        <f>IF(A1156="Vyt",TRIM(LEFT('Vložení dat'!W1154,9)),IF(A1156="VODA",TRIM(CONCATENATE(LEFT('Vložení dat'!U1154,3),".",MID('Vložení dat'!U1154,5,2),".",MID('Vložení dat'!U1154,8,2))),""))</f>
        <v/>
      </c>
      <c r="P1156" s="18" t="str">
        <f>IF($A1156="Vyt",'Vložení dat'!X1154,IF($A1156="VODA",VALUE(LEFT(TRIM(REPLACE('Vložení dat'!V1154,FIND(".",'Vložení dat'!V1154,1),1,",")),7)),""))</f>
        <v/>
      </c>
      <c r="Q1156" s="18" t="str">
        <f>IF($A1156="Vyt",'Vložení dat'!Y1154,IF($A1156="VODA",VALUE(LEFT(TRIM(REPLACE('Vložení dat'!W1154,FIND(".",'Vložení dat'!W1154,1),1,",")),7)),""))</f>
        <v/>
      </c>
      <c r="R1156" s="18" t="str">
        <f>IF($A1156="Vyt",'Vložení dat'!Z1154,IF($A1156="VODA",VALUE(LEFT(TRIM(REPLACE('Vložení dat'!X1154,FIND(".",'Vložení dat'!X1154,1),1,",")),7)),""))</f>
        <v/>
      </c>
      <c r="S1156" s="18" t="str">
        <f>IF($A1156="Vyt",'Vložení dat'!AA1154,IF($A1156="VODA",VALUE(LEFT(TRIM(REPLACE('Vložení dat'!Y1154,FIND(".",'Vložení dat'!Y1154,1),1,",")),7)),""))</f>
        <v/>
      </c>
      <c r="T1156" s="18" t="str">
        <f>IF($A1156="Vyt",'Vložení dat'!AB1154,IF($A1156="VODA",VALUE(LEFT(TRIM(REPLACE('Vložení dat'!Z1154,FIND(".",'Vložení dat'!Z1154,1),1,",")),7)),""))</f>
        <v/>
      </c>
      <c r="U1156" s="18" t="str">
        <f>IF($A1156="Vyt",'Vložení dat'!AC1154,IF($A1156="VODA",VALUE(LEFT(TRIM(REPLACE('Vložení dat'!AA1154,FIND(".",'Vložení dat'!AA1154,1),1,",")),7)),""))</f>
        <v/>
      </c>
      <c r="V1156" s="18" t="str">
        <f>IF($A1156="Vyt",'Vložení dat'!AD1154,IF($A1156="VODA",VALUE(LEFT(TRIM(REPLACE('Vložení dat'!AB1154,FIND(".",'Vložení dat'!AB1154,1),1,",")),7)),""))</f>
        <v/>
      </c>
      <c r="W1156" s="18" t="str">
        <f>IF($A1156="Vyt",'Vložení dat'!AE1154,IF($A1156="VODA",VALUE(LEFT(TRIM(REPLACE('Vložení dat'!AC1154,FIND(".",'Vložení dat'!AC1154,1),1,",")),7)),""))</f>
        <v/>
      </c>
      <c r="X1156" s="18" t="str">
        <f>IF($A1156="Vyt",'Vložení dat'!AF1154,IF($A1156="VODA",VALUE(LEFT(TRIM(REPLACE('Vložení dat'!AD1154,FIND(".",'Vložení dat'!AD1154,1),1,",")),7)),""))</f>
        <v/>
      </c>
      <c r="Y1156" s="18" t="str">
        <f>IF($A1156="Vyt",'Vložení dat'!AG1154,IF($A1156="VODA",VALUE(LEFT(TRIM(REPLACE('Vložení dat'!AE1154,FIND(".",'Vložení dat'!AE1154,1),1,",")),7)),""))</f>
        <v/>
      </c>
      <c r="Z1156" s="18" t="str">
        <f>IF($A1156="Vyt",'Vložení dat'!AH1154,IF($A1156="VODA",VALUE(LEFT(TRIM(REPLACE('Vložení dat'!AF1154,FIND(".",'Vložení dat'!AF1154,1),1,",")),7)),""))</f>
        <v/>
      </c>
      <c r="AA1156" s="18" t="str">
        <f>IF($A1156="Vyt",'Vložení dat'!AI1154,IF($A1156="VODA",VALUE(LEFT(TRIM(REPLACE('Vložení dat'!AG1154,FIND(".",'Vložení dat'!AG1154,1),1,",")),7)),""))</f>
        <v/>
      </c>
      <c r="AB1156" s="18" t="str">
        <f>IF(A1156="Vyt",TRIM(LEFT('Vložení dat'!AY1154,9)),IF(A1156="VODA",TRIM(LEFT('Vložení dat'!BB1154,9)),""))</f>
        <v/>
      </c>
      <c r="AC1156" s="18" t="str">
        <f>IF(A1156="Vyt",TRIM(LEFT('Vložení dat'!AW1154,7)),"")</f>
        <v/>
      </c>
      <c r="AD1156" s="18" t="str">
        <f>IF(A1156="Vyt",VALUE(REPLACE(TRIM(LEFT('Vložení dat'!BA1154,4)),FIND(".",TRIM(LEFT('Vložení dat'!BA1154,4)),1),1,",")),IF(A1156="VODA",VALUE(REPLACE(TRIM(LEFT('Vložení dat'!BC1154,4)),FIND(".",TRIM(LEFT('Vložení dat'!BC1154,4)),1),1,",")),""))</f>
        <v/>
      </c>
      <c r="AE1156" s="12" t="str">
        <f>IF($A1156="Vyt",TRIM(LEFT(REPLACE('Vložení dat'!T1154,FIND(".",'Vložení dat'!T1154,1),1,","),5)),"")</f>
        <v/>
      </c>
      <c r="AF1156" s="12" t="str">
        <f>IF($A1156="Vyt",TRIM(LEFT(REPLACE('Vložení dat'!U1154,FIND(".",'Vložení dat'!U1154,1),1,","),5)),"")</f>
        <v/>
      </c>
      <c r="AG1156" s="13" t="str">
        <f>IF(A1156="Vyt",LEFT(REPLACE('Vložení dat'!AT1154,FIND(".",'Vložení dat'!AT1154,1),1,","),5)-LEFT(REPLACE('Vložení dat'!AU1154,FIND(".",'Vložení dat'!AU1154,1),1,","),5)," ")</f>
        <v xml:space="preserve"> </v>
      </c>
      <c r="AH1156" s="13" t="str">
        <f>IF(A1156="Vyt",LEFT(REPLACE('Vložení dat'!T1154,FIND(".",'Vložení dat'!T1154,1),1,","),5)-LEFT(REPLACE('Vložení dat'!U1154,FIND(".",'Vložení dat'!U1154,1),1,","),5),"")</f>
        <v/>
      </c>
      <c r="AI1156" t="str">
        <f>IF(A1156="Vyt"," ",IF(A1156="VODA",LEFT('Vložení dat'!AU1154,12),""))</f>
        <v/>
      </c>
      <c r="AJ1156" t="str">
        <f>IF(A1156="Vyt","",IF(A1156="VODA",LEFT('Vložení dat'!AV1154,12),""))</f>
        <v/>
      </c>
    </row>
    <row r="1157" spans="1:36" x14ac:dyDescent="0.3">
      <c r="A1157" s="13" t="str">
        <f>IF(OR('Vložení dat'!C1155=" VIP4RTN010 ",'Vložení dat'!C1155=" RED4RITN050.c10_001 "),"Vyt",IF(OR('Vložení dat'!C1155=" RED4WM050 ",'Vložení dat'!C1155=" RED4WM010 ",ISNUMBER(SEARCH("ECM4WM020.v20",'Vložení dat'!C1155,1))),"VODA",IF(ISBLANK('Vložení dat'!C1155),"",'Vložení dat'!C1155)))</f>
        <v/>
      </c>
      <c r="B1157" s="13" t="str">
        <f>TRIM('Vložení dat'!N1155)</f>
        <v/>
      </c>
      <c r="C1157" s="16" t="str">
        <f>TRIM('Vložení dat'!K1155)</f>
        <v/>
      </c>
      <c r="D1157" s="13" t="str">
        <f>TRIM('Vložení dat'!L1155)</f>
        <v/>
      </c>
      <c r="E1157" s="13" t="str">
        <f>TRIM('Vložení dat'!J1155)</f>
        <v/>
      </c>
      <c r="F1157" s="13" t="str">
        <f>TRIM('Vložení dat'!H1155)</f>
        <v/>
      </c>
      <c r="G1157" s="13" t="str">
        <f>TRIM('Vložení dat'!G1155)</f>
        <v/>
      </c>
      <c r="H1157" s="13" t="str">
        <f>TRIM('Vložení dat'!E1155)</f>
        <v/>
      </c>
      <c r="I1157" s="13" t="str">
        <f>TRIM('Vložení dat'!B1155)</f>
        <v/>
      </c>
      <c r="J1157" s="13" t="str">
        <f>IF(AND(OR(A1157="Vyt",A1157="VODA"),'Vložení dat'!O1155=0),"OK",IF(AND(OR(A1157="Vyt",A1157="VODA"),'Vložení dat'!O1155&lt;&gt;0),CONCATENATE("CHYBA - ",'Vložení dat'!O1155),""))</f>
        <v/>
      </c>
      <c r="K1157" s="13" t="str">
        <f>IF(A1157="Vyt",'Vložení dat'!R1155,IF(A1157="VODA",VALUE(TRIM(LEFT(REPLACE('Vložení dat'!T1155,FIND(".",'Vložení dat'!T1155,1),1,","),8))),""))</f>
        <v/>
      </c>
      <c r="L1157" s="16" t="str">
        <f>IF(A1157="Vyt",TRIM('Vložení dat'!S1155),IF(A1157="VODA",VALUE(TRIM(LEFT(REPLACE('Vložení dat'!R1155,FIND(".",'Vložení dat'!R1155,1),1,","),8))),""))</f>
        <v/>
      </c>
      <c r="M1157" s="16" t="str">
        <f>IF(A1157="Vyt",RIGHT('Vložení dat'!P1155,11),IF(A1157="VODA",VALUE(TRIM(LEFT(REPLACE('Vložení dat'!S1155,FIND(".",'Vložení dat'!S1155,1),1,","),8))),""))</f>
        <v/>
      </c>
      <c r="N1157" s="12" t="str">
        <f>IF(A1157="Vyt",TRIM('Vložení dat'!V1155),"")</f>
        <v/>
      </c>
      <c r="O1157" s="17" t="str">
        <f>IF(A1157="Vyt",TRIM(LEFT('Vložení dat'!W1155,9)),IF(A1157="VODA",TRIM(CONCATENATE(LEFT('Vložení dat'!U1155,3),".",MID('Vložení dat'!U1155,5,2),".",MID('Vložení dat'!U1155,8,2))),""))</f>
        <v/>
      </c>
      <c r="P1157" s="18" t="str">
        <f>IF($A1157="Vyt",'Vložení dat'!X1155,IF($A1157="VODA",VALUE(LEFT(TRIM(REPLACE('Vložení dat'!V1155,FIND(".",'Vložení dat'!V1155,1),1,",")),7)),""))</f>
        <v/>
      </c>
      <c r="Q1157" s="18" t="str">
        <f>IF($A1157="Vyt",'Vložení dat'!Y1155,IF($A1157="VODA",VALUE(LEFT(TRIM(REPLACE('Vložení dat'!W1155,FIND(".",'Vložení dat'!W1155,1),1,",")),7)),""))</f>
        <v/>
      </c>
      <c r="R1157" s="18" t="str">
        <f>IF($A1157="Vyt",'Vložení dat'!Z1155,IF($A1157="VODA",VALUE(LEFT(TRIM(REPLACE('Vložení dat'!X1155,FIND(".",'Vložení dat'!X1155,1),1,",")),7)),""))</f>
        <v/>
      </c>
      <c r="S1157" s="18" t="str">
        <f>IF($A1157="Vyt",'Vložení dat'!AA1155,IF($A1157="VODA",VALUE(LEFT(TRIM(REPLACE('Vložení dat'!Y1155,FIND(".",'Vložení dat'!Y1155,1),1,",")),7)),""))</f>
        <v/>
      </c>
      <c r="T1157" s="18" t="str">
        <f>IF($A1157="Vyt",'Vložení dat'!AB1155,IF($A1157="VODA",VALUE(LEFT(TRIM(REPLACE('Vložení dat'!Z1155,FIND(".",'Vložení dat'!Z1155,1),1,",")),7)),""))</f>
        <v/>
      </c>
      <c r="U1157" s="18" t="str">
        <f>IF($A1157="Vyt",'Vložení dat'!AC1155,IF($A1157="VODA",VALUE(LEFT(TRIM(REPLACE('Vložení dat'!AA1155,FIND(".",'Vložení dat'!AA1155,1),1,",")),7)),""))</f>
        <v/>
      </c>
      <c r="V1157" s="18" t="str">
        <f>IF($A1157="Vyt",'Vložení dat'!AD1155,IF($A1157="VODA",VALUE(LEFT(TRIM(REPLACE('Vložení dat'!AB1155,FIND(".",'Vložení dat'!AB1155,1),1,",")),7)),""))</f>
        <v/>
      </c>
      <c r="W1157" s="18" t="str">
        <f>IF($A1157="Vyt",'Vložení dat'!AE1155,IF($A1157="VODA",VALUE(LEFT(TRIM(REPLACE('Vložení dat'!AC1155,FIND(".",'Vložení dat'!AC1155,1),1,",")),7)),""))</f>
        <v/>
      </c>
      <c r="X1157" s="18" t="str">
        <f>IF($A1157="Vyt",'Vložení dat'!AF1155,IF($A1157="VODA",VALUE(LEFT(TRIM(REPLACE('Vložení dat'!AD1155,FIND(".",'Vložení dat'!AD1155,1),1,",")),7)),""))</f>
        <v/>
      </c>
      <c r="Y1157" s="18" t="str">
        <f>IF($A1157="Vyt",'Vložení dat'!AG1155,IF($A1157="VODA",VALUE(LEFT(TRIM(REPLACE('Vložení dat'!AE1155,FIND(".",'Vložení dat'!AE1155,1),1,",")),7)),""))</f>
        <v/>
      </c>
      <c r="Z1157" s="18" t="str">
        <f>IF($A1157="Vyt",'Vložení dat'!AH1155,IF($A1157="VODA",VALUE(LEFT(TRIM(REPLACE('Vložení dat'!AF1155,FIND(".",'Vložení dat'!AF1155,1),1,",")),7)),""))</f>
        <v/>
      </c>
      <c r="AA1157" s="18" t="str">
        <f>IF($A1157="Vyt",'Vložení dat'!AI1155,IF($A1157="VODA",VALUE(LEFT(TRIM(REPLACE('Vložení dat'!AG1155,FIND(".",'Vložení dat'!AG1155,1),1,",")),7)),""))</f>
        <v/>
      </c>
      <c r="AB1157" s="18" t="str">
        <f>IF(A1157="Vyt",TRIM(LEFT('Vložení dat'!AY1155,9)),IF(A1157="VODA",TRIM(LEFT('Vložení dat'!BB1155,9)),""))</f>
        <v/>
      </c>
      <c r="AC1157" s="18" t="str">
        <f>IF(A1157="Vyt",TRIM(LEFT('Vložení dat'!AW1155,7)),"")</f>
        <v/>
      </c>
      <c r="AD1157" s="18" t="str">
        <f>IF(A1157="Vyt",VALUE(REPLACE(TRIM(LEFT('Vložení dat'!BA1155,4)),FIND(".",TRIM(LEFT('Vložení dat'!BA1155,4)),1),1,",")),IF(A1157="VODA",VALUE(REPLACE(TRIM(LEFT('Vložení dat'!BC1155,4)),FIND(".",TRIM(LEFT('Vložení dat'!BC1155,4)),1),1,",")),""))</f>
        <v/>
      </c>
      <c r="AE1157" s="12" t="str">
        <f>IF($A1157="Vyt",TRIM(LEFT(REPLACE('Vložení dat'!T1155,FIND(".",'Vložení dat'!T1155,1),1,","),5)),"")</f>
        <v/>
      </c>
      <c r="AF1157" s="12" t="str">
        <f>IF($A1157="Vyt",TRIM(LEFT(REPLACE('Vložení dat'!U1155,FIND(".",'Vložení dat'!U1155,1),1,","),5)),"")</f>
        <v/>
      </c>
      <c r="AG1157" s="13" t="str">
        <f>IF(A1157="Vyt",LEFT(REPLACE('Vložení dat'!AT1155,FIND(".",'Vložení dat'!AT1155,1),1,","),5)-LEFT(REPLACE('Vložení dat'!AU1155,FIND(".",'Vložení dat'!AU1155,1),1,","),5)," ")</f>
        <v xml:space="preserve"> </v>
      </c>
      <c r="AH1157" s="13" t="str">
        <f>IF(A1157="Vyt",LEFT(REPLACE('Vložení dat'!T1155,FIND(".",'Vložení dat'!T1155,1),1,","),5)-LEFT(REPLACE('Vložení dat'!U1155,FIND(".",'Vložení dat'!U1155,1),1,","),5),"")</f>
        <v/>
      </c>
      <c r="AI1157" t="str">
        <f>IF(A1157="Vyt"," ",IF(A1157="VODA",LEFT('Vložení dat'!AU1155,12),""))</f>
        <v/>
      </c>
      <c r="AJ1157" t="str">
        <f>IF(A1157="Vyt","",IF(A1157="VODA",LEFT('Vložení dat'!AV1155,12),""))</f>
        <v/>
      </c>
    </row>
    <row r="1158" spans="1:36" x14ac:dyDescent="0.3">
      <c r="A1158" s="13" t="str">
        <f>IF(OR('Vložení dat'!C1156=" VIP4RTN010 ",'Vložení dat'!C1156=" RED4RITN050.c10_001 "),"Vyt",IF(OR('Vložení dat'!C1156=" RED4WM050 ",'Vložení dat'!C1156=" RED4WM010 ",ISNUMBER(SEARCH("ECM4WM020.v20",'Vložení dat'!C1156,1))),"VODA",IF(ISBLANK('Vložení dat'!C1156),"",'Vložení dat'!C1156)))</f>
        <v/>
      </c>
      <c r="B1158" s="13" t="str">
        <f>TRIM('Vložení dat'!N1156)</f>
        <v/>
      </c>
      <c r="C1158" s="16" t="str">
        <f>TRIM('Vložení dat'!K1156)</f>
        <v/>
      </c>
      <c r="D1158" s="13" t="str">
        <f>TRIM('Vložení dat'!L1156)</f>
        <v/>
      </c>
      <c r="E1158" s="13" t="str">
        <f>TRIM('Vložení dat'!J1156)</f>
        <v/>
      </c>
      <c r="F1158" s="13" t="str">
        <f>TRIM('Vložení dat'!H1156)</f>
        <v/>
      </c>
      <c r="G1158" s="13" t="str">
        <f>TRIM('Vložení dat'!G1156)</f>
        <v/>
      </c>
      <c r="H1158" s="13" t="str">
        <f>TRIM('Vložení dat'!E1156)</f>
        <v/>
      </c>
      <c r="I1158" s="13" t="str">
        <f>TRIM('Vložení dat'!B1156)</f>
        <v/>
      </c>
      <c r="J1158" s="13" t="str">
        <f>IF(AND(OR(A1158="Vyt",A1158="VODA"),'Vložení dat'!O1156=0),"OK",IF(AND(OR(A1158="Vyt",A1158="VODA"),'Vložení dat'!O1156&lt;&gt;0),CONCATENATE("CHYBA - ",'Vložení dat'!O1156),""))</f>
        <v/>
      </c>
      <c r="K1158" s="13" t="str">
        <f>IF(A1158="Vyt",'Vložení dat'!R1156,IF(A1158="VODA",VALUE(TRIM(LEFT(REPLACE('Vložení dat'!T1156,FIND(".",'Vložení dat'!T1156,1),1,","),8))),""))</f>
        <v/>
      </c>
      <c r="L1158" s="16" t="str">
        <f>IF(A1158="Vyt",TRIM('Vložení dat'!S1156),IF(A1158="VODA",VALUE(TRIM(LEFT(REPLACE('Vložení dat'!R1156,FIND(".",'Vložení dat'!R1156,1),1,","),8))),""))</f>
        <v/>
      </c>
      <c r="M1158" s="16" t="str">
        <f>IF(A1158="Vyt",RIGHT('Vložení dat'!P1156,11),IF(A1158="VODA",VALUE(TRIM(LEFT(REPLACE('Vložení dat'!S1156,FIND(".",'Vložení dat'!S1156,1),1,","),8))),""))</f>
        <v/>
      </c>
      <c r="N1158" s="12" t="str">
        <f>IF(A1158="Vyt",TRIM('Vložení dat'!V1156),"")</f>
        <v/>
      </c>
      <c r="O1158" s="17" t="str">
        <f>IF(A1158="Vyt",TRIM(LEFT('Vložení dat'!W1156,9)),IF(A1158="VODA",TRIM(CONCATENATE(LEFT('Vložení dat'!U1156,3),".",MID('Vložení dat'!U1156,5,2),".",MID('Vložení dat'!U1156,8,2))),""))</f>
        <v/>
      </c>
      <c r="P1158" s="18" t="str">
        <f>IF($A1158="Vyt",'Vložení dat'!X1156,IF($A1158="VODA",VALUE(LEFT(TRIM(REPLACE('Vložení dat'!V1156,FIND(".",'Vložení dat'!V1156,1),1,",")),7)),""))</f>
        <v/>
      </c>
      <c r="Q1158" s="18" t="str">
        <f>IF($A1158="Vyt",'Vložení dat'!Y1156,IF($A1158="VODA",VALUE(LEFT(TRIM(REPLACE('Vložení dat'!W1156,FIND(".",'Vložení dat'!W1156,1),1,",")),7)),""))</f>
        <v/>
      </c>
      <c r="R1158" s="18" t="str">
        <f>IF($A1158="Vyt",'Vložení dat'!Z1156,IF($A1158="VODA",VALUE(LEFT(TRIM(REPLACE('Vložení dat'!X1156,FIND(".",'Vložení dat'!X1156,1),1,",")),7)),""))</f>
        <v/>
      </c>
      <c r="S1158" s="18" t="str">
        <f>IF($A1158="Vyt",'Vložení dat'!AA1156,IF($A1158="VODA",VALUE(LEFT(TRIM(REPLACE('Vložení dat'!Y1156,FIND(".",'Vložení dat'!Y1156,1),1,",")),7)),""))</f>
        <v/>
      </c>
      <c r="T1158" s="18" t="str">
        <f>IF($A1158="Vyt",'Vložení dat'!AB1156,IF($A1158="VODA",VALUE(LEFT(TRIM(REPLACE('Vložení dat'!Z1156,FIND(".",'Vložení dat'!Z1156,1),1,",")),7)),""))</f>
        <v/>
      </c>
      <c r="U1158" s="18" t="str">
        <f>IF($A1158="Vyt",'Vložení dat'!AC1156,IF($A1158="VODA",VALUE(LEFT(TRIM(REPLACE('Vložení dat'!AA1156,FIND(".",'Vložení dat'!AA1156,1),1,",")),7)),""))</f>
        <v/>
      </c>
      <c r="V1158" s="18" t="str">
        <f>IF($A1158="Vyt",'Vložení dat'!AD1156,IF($A1158="VODA",VALUE(LEFT(TRIM(REPLACE('Vložení dat'!AB1156,FIND(".",'Vložení dat'!AB1156,1),1,",")),7)),""))</f>
        <v/>
      </c>
      <c r="W1158" s="18" t="str">
        <f>IF($A1158="Vyt",'Vložení dat'!AE1156,IF($A1158="VODA",VALUE(LEFT(TRIM(REPLACE('Vložení dat'!AC1156,FIND(".",'Vložení dat'!AC1156,1),1,",")),7)),""))</f>
        <v/>
      </c>
      <c r="X1158" s="18" t="str">
        <f>IF($A1158="Vyt",'Vložení dat'!AF1156,IF($A1158="VODA",VALUE(LEFT(TRIM(REPLACE('Vložení dat'!AD1156,FIND(".",'Vložení dat'!AD1156,1),1,",")),7)),""))</f>
        <v/>
      </c>
      <c r="Y1158" s="18" t="str">
        <f>IF($A1158="Vyt",'Vložení dat'!AG1156,IF($A1158="VODA",VALUE(LEFT(TRIM(REPLACE('Vložení dat'!AE1156,FIND(".",'Vložení dat'!AE1156,1),1,",")),7)),""))</f>
        <v/>
      </c>
      <c r="Z1158" s="18" t="str">
        <f>IF($A1158="Vyt",'Vložení dat'!AH1156,IF($A1158="VODA",VALUE(LEFT(TRIM(REPLACE('Vložení dat'!AF1156,FIND(".",'Vložení dat'!AF1156,1),1,",")),7)),""))</f>
        <v/>
      </c>
      <c r="AA1158" s="18" t="str">
        <f>IF($A1158="Vyt",'Vložení dat'!AI1156,IF($A1158="VODA",VALUE(LEFT(TRIM(REPLACE('Vložení dat'!AG1156,FIND(".",'Vložení dat'!AG1156,1),1,",")),7)),""))</f>
        <v/>
      </c>
      <c r="AB1158" s="18" t="str">
        <f>IF(A1158="Vyt",TRIM(LEFT('Vložení dat'!AY1156,9)),IF(A1158="VODA",TRIM(LEFT('Vložení dat'!BB1156,9)),""))</f>
        <v/>
      </c>
      <c r="AC1158" s="18" t="str">
        <f>IF(A1158="Vyt",TRIM(LEFT('Vložení dat'!AW1156,7)),"")</f>
        <v/>
      </c>
      <c r="AD1158" s="18" t="str">
        <f>IF(A1158="Vyt",VALUE(REPLACE(TRIM(LEFT('Vložení dat'!BA1156,4)),FIND(".",TRIM(LEFT('Vložení dat'!BA1156,4)),1),1,",")),IF(A1158="VODA",VALUE(REPLACE(TRIM(LEFT('Vložení dat'!BC1156,4)),FIND(".",TRIM(LEFT('Vložení dat'!BC1156,4)),1),1,",")),""))</f>
        <v/>
      </c>
      <c r="AE1158" s="12" t="str">
        <f>IF($A1158="Vyt",TRIM(LEFT(REPLACE('Vložení dat'!T1156,FIND(".",'Vložení dat'!T1156,1),1,","),5)),"")</f>
        <v/>
      </c>
      <c r="AF1158" s="12" t="str">
        <f>IF($A1158="Vyt",TRIM(LEFT(REPLACE('Vložení dat'!U1156,FIND(".",'Vložení dat'!U1156,1),1,","),5)),"")</f>
        <v/>
      </c>
      <c r="AG1158" s="13" t="str">
        <f>IF(A1158="Vyt",LEFT(REPLACE('Vložení dat'!AT1156,FIND(".",'Vložení dat'!AT1156,1),1,","),5)-LEFT(REPLACE('Vložení dat'!AU1156,FIND(".",'Vložení dat'!AU1156,1),1,","),5)," ")</f>
        <v xml:space="preserve"> </v>
      </c>
      <c r="AH1158" s="13" t="str">
        <f>IF(A1158="Vyt",LEFT(REPLACE('Vložení dat'!T1156,FIND(".",'Vložení dat'!T1156,1),1,","),5)-LEFT(REPLACE('Vložení dat'!U1156,FIND(".",'Vložení dat'!U1156,1),1,","),5),"")</f>
        <v/>
      </c>
      <c r="AI1158" t="str">
        <f>IF(A1158="Vyt"," ",IF(A1158="VODA",LEFT('Vložení dat'!AU1156,12),""))</f>
        <v/>
      </c>
      <c r="AJ1158" t="str">
        <f>IF(A1158="Vyt","",IF(A1158="VODA",LEFT('Vložení dat'!AV1156,12),""))</f>
        <v/>
      </c>
    </row>
    <row r="1159" spans="1:36" x14ac:dyDescent="0.3">
      <c r="A1159" s="13" t="str">
        <f>IF(OR('Vložení dat'!C1157=" VIP4RTN010 ",'Vložení dat'!C1157=" RED4RITN050.c10_001 "),"Vyt",IF(OR('Vložení dat'!C1157=" RED4WM050 ",'Vložení dat'!C1157=" RED4WM010 ",ISNUMBER(SEARCH("ECM4WM020.v20",'Vložení dat'!C1157,1))),"VODA",IF(ISBLANK('Vložení dat'!C1157),"",'Vložení dat'!C1157)))</f>
        <v/>
      </c>
      <c r="B1159" s="13" t="str">
        <f>TRIM('Vložení dat'!N1157)</f>
        <v/>
      </c>
      <c r="C1159" s="16" t="str">
        <f>TRIM('Vložení dat'!K1157)</f>
        <v/>
      </c>
      <c r="D1159" s="13" t="str">
        <f>TRIM('Vložení dat'!L1157)</f>
        <v/>
      </c>
      <c r="E1159" s="13" t="str">
        <f>TRIM('Vložení dat'!J1157)</f>
        <v/>
      </c>
      <c r="F1159" s="13" t="str">
        <f>TRIM('Vložení dat'!H1157)</f>
        <v/>
      </c>
      <c r="G1159" s="13" t="str">
        <f>TRIM('Vložení dat'!G1157)</f>
        <v/>
      </c>
      <c r="H1159" s="13" t="str">
        <f>TRIM('Vložení dat'!E1157)</f>
        <v/>
      </c>
      <c r="I1159" s="13" t="str">
        <f>TRIM('Vložení dat'!B1157)</f>
        <v/>
      </c>
      <c r="J1159" s="13" t="str">
        <f>IF(AND(OR(A1159="Vyt",A1159="VODA"),'Vložení dat'!O1157=0),"OK",IF(AND(OR(A1159="Vyt",A1159="VODA"),'Vložení dat'!O1157&lt;&gt;0),CONCATENATE("CHYBA - ",'Vložení dat'!O1157),""))</f>
        <v/>
      </c>
      <c r="K1159" s="13" t="str">
        <f>IF(A1159="Vyt",'Vložení dat'!R1157,IF(A1159="VODA",VALUE(TRIM(LEFT(REPLACE('Vložení dat'!T1157,FIND(".",'Vložení dat'!T1157,1),1,","),8))),""))</f>
        <v/>
      </c>
      <c r="L1159" s="16" t="str">
        <f>IF(A1159="Vyt",TRIM('Vložení dat'!S1157),IF(A1159="VODA",VALUE(TRIM(LEFT(REPLACE('Vložení dat'!R1157,FIND(".",'Vložení dat'!R1157,1),1,","),8))),""))</f>
        <v/>
      </c>
      <c r="M1159" s="16" t="str">
        <f>IF(A1159="Vyt",RIGHT('Vložení dat'!P1157,11),IF(A1159="VODA",VALUE(TRIM(LEFT(REPLACE('Vložení dat'!S1157,FIND(".",'Vložení dat'!S1157,1),1,","),8))),""))</f>
        <v/>
      </c>
      <c r="N1159" s="12" t="str">
        <f>IF(A1159="Vyt",TRIM('Vložení dat'!V1157),"")</f>
        <v/>
      </c>
      <c r="O1159" s="17" t="str">
        <f>IF(A1159="Vyt",TRIM(LEFT('Vložení dat'!W1157,9)),IF(A1159="VODA",TRIM(CONCATENATE(LEFT('Vložení dat'!U1157,3),".",MID('Vložení dat'!U1157,5,2),".",MID('Vložení dat'!U1157,8,2))),""))</f>
        <v/>
      </c>
      <c r="P1159" s="18" t="str">
        <f>IF($A1159="Vyt",'Vložení dat'!X1157,IF($A1159="VODA",VALUE(LEFT(TRIM(REPLACE('Vložení dat'!V1157,FIND(".",'Vložení dat'!V1157,1),1,",")),7)),""))</f>
        <v/>
      </c>
      <c r="Q1159" s="18" t="str">
        <f>IF($A1159="Vyt",'Vložení dat'!Y1157,IF($A1159="VODA",VALUE(LEFT(TRIM(REPLACE('Vložení dat'!W1157,FIND(".",'Vložení dat'!W1157,1),1,",")),7)),""))</f>
        <v/>
      </c>
      <c r="R1159" s="18" t="str">
        <f>IF($A1159="Vyt",'Vložení dat'!Z1157,IF($A1159="VODA",VALUE(LEFT(TRIM(REPLACE('Vložení dat'!X1157,FIND(".",'Vložení dat'!X1157,1),1,",")),7)),""))</f>
        <v/>
      </c>
      <c r="S1159" s="18" t="str">
        <f>IF($A1159="Vyt",'Vložení dat'!AA1157,IF($A1159="VODA",VALUE(LEFT(TRIM(REPLACE('Vložení dat'!Y1157,FIND(".",'Vložení dat'!Y1157,1),1,",")),7)),""))</f>
        <v/>
      </c>
      <c r="T1159" s="18" t="str">
        <f>IF($A1159="Vyt",'Vložení dat'!AB1157,IF($A1159="VODA",VALUE(LEFT(TRIM(REPLACE('Vložení dat'!Z1157,FIND(".",'Vložení dat'!Z1157,1),1,",")),7)),""))</f>
        <v/>
      </c>
      <c r="U1159" s="18" t="str">
        <f>IF($A1159="Vyt",'Vložení dat'!AC1157,IF($A1159="VODA",VALUE(LEFT(TRIM(REPLACE('Vložení dat'!AA1157,FIND(".",'Vložení dat'!AA1157,1),1,",")),7)),""))</f>
        <v/>
      </c>
      <c r="V1159" s="18" t="str">
        <f>IF($A1159="Vyt",'Vložení dat'!AD1157,IF($A1159="VODA",VALUE(LEFT(TRIM(REPLACE('Vložení dat'!AB1157,FIND(".",'Vložení dat'!AB1157,1),1,",")),7)),""))</f>
        <v/>
      </c>
      <c r="W1159" s="18" t="str">
        <f>IF($A1159="Vyt",'Vložení dat'!AE1157,IF($A1159="VODA",VALUE(LEFT(TRIM(REPLACE('Vložení dat'!AC1157,FIND(".",'Vložení dat'!AC1157,1),1,",")),7)),""))</f>
        <v/>
      </c>
      <c r="X1159" s="18" t="str">
        <f>IF($A1159="Vyt",'Vložení dat'!AF1157,IF($A1159="VODA",VALUE(LEFT(TRIM(REPLACE('Vložení dat'!AD1157,FIND(".",'Vložení dat'!AD1157,1),1,",")),7)),""))</f>
        <v/>
      </c>
      <c r="Y1159" s="18" t="str">
        <f>IF($A1159="Vyt",'Vložení dat'!AG1157,IF($A1159="VODA",VALUE(LEFT(TRIM(REPLACE('Vložení dat'!AE1157,FIND(".",'Vložení dat'!AE1157,1),1,",")),7)),""))</f>
        <v/>
      </c>
      <c r="Z1159" s="18" t="str">
        <f>IF($A1159="Vyt",'Vložení dat'!AH1157,IF($A1159="VODA",VALUE(LEFT(TRIM(REPLACE('Vložení dat'!AF1157,FIND(".",'Vložení dat'!AF1157,1),1,",")),7)),""))</f>
        <v/>
      </c>
      <c r="AA1159" s="18" t="str">
        <f>IF($A1159="Vyt",'Vložení dat'!AI1157,IF($A1159="VODA",VALUE(LEFT(TRIM(REPLACE('Vložení dat'!AG1157,FIND(".",'Vložení dat'!AG1157,1),1,",")),7)),""))</f>
        <v/>
      </c>
      <c r="AB1159" s="18" t="str">
        <f>IF(A1159="Vyt",TRIM(LEFT('Vložení dat'!AY1157,9)),IF(A1159="VODA",TRIM(LEFT('Vložení dat'!BB1157,9)),""))</f>
        <v/>
      </c>
      <c r="AC1159" s="18" t="str">
        <f>IF(A1159="Vyt",TRIM(LEFT('Vložení dat'!AW1157,7)),"")</f>
        <v/>
      </c>
      <c r="AD1159" s="18" t="str">
        <f>IF(A1159="Vyt",VALUE(REPLACE(TRIM(LEFT('Vložení dat'!BA1157,4)),FIND(".",TRIM(LEFT('Vložení dat'!BA1157,4)),1),1,",")),IF(A1159="VODA",VALUE(REPLACE(TRIM(LEFT('Vložení dat'!BC1157,4)),FIND(".",TRIM(LEFT('Vložení dat'!BC1157,4)),1),1,",")),""))</f>
        <v/>
      </c>
      <c r="AE1159" s="12" t="str">
        <f>IF($A1159="Vyt",TRIM(LEFT(REPLACE('Vložení dat'!T1157,FIND(".",'Vložení dat'!T1157,1),1,","),5)),"")</f>
        <v/>
      </c>
      <c r="AF1159" s="12" t="str">
        <f>IF($A1159="Vyt",TRIM(LEFT(REPLACE('Vložení dat'!U1157,FIND(".",'Vložení dat'!U1157,1),1,","),5)),"")</f>
        <v/>
      </c>
      <c r="AG1159" s="13" t="str">
        <f>IF(A1159="Vyt",LEFT(REPLACE('Vložení dat'!AT1157,FIND(".",'Vložení dat'!AT1157,1),1,","),5)-LEFT(REPLACE('Vložení dat'!AU1157,FIND(".",'Vložení dat'!AU1157,1),1,","),5)," ")</f>
        <v xml:space="preserve"> </v>
      </c>
      <c r="AH1159" s="13" t="str">
        <f>IF(A1159="Vyt",LEFT(REPLACE('Vložení dat'!T1157,FIND(".",'Vložení dat'!T1157,1),1,","),5)-LEFT(REPLACE('Vložení dat'!U1157,FIND(".",'Vložení dat'!U1157,1),1,","),5),"")</f>
        <v/>
      </c>
      <c r="AI1159" t="str">
        <f>IF(A1159="Vyt"," ",IF(A1159="VODA",LEFT('Vložení dat'!AU1157,12),""))</f>
        <v/>
      </c>
      <c r="AJ1159" t="str">
        <f>IF(A1159="Vyt","",IF(A1159="VODA",LEFT('Vložení dat'!AV1157,12),""))</f>
        <v/>
      </c>
    </row>
    <row r="1160" spans="1:36" x14ac:dyDescent="0.3">
      <c r="A1160" s="13" t="str">
        <f>IF(OR('Vložení dat'!C1158=" VIP4RTN010 ",'Vložení dat'!C1158=" RED4RITN050.c10_001 "),"Vyt",IF(OR('Vložení dat'!C1158=" RED4WM050 ",'Vložení dat'!C1158=" RED4WM010 ",ISNUMBER(SEARCH("ECM4WM020.v20",'Vložení dat'!C1158,1))),"VODA",IF(ISBLANK('Vložení dat'!C1158),"",'Vložení dat'!C1158)))</f>
        <v/>
      </c>
      <c r="B1160" s="13" t="str">
        <f>TRIM('Vložení dat'!N1158)</f>
        <v/>
      </c>
      <c r="C1160" s="16" t="str">
        <f>TRIM('Vložení dat'!K1158)</f>
        <v/>
      </c>
      <c r="D1160" s="13" t="str">
        <f>TRIM('Vložení dat'!L1158)</f>
        <v/>
      </c>
      <c r="E1160" s="13" t="str">
        <f>TRIM('Vložení dat'!J1158)</f>
        <v/>
      </c>
      <c r="F1160" s="13" t="str">
        <f>TRIM('Vložení dat'!H1158)</f>
        <v/>
      </c>
      <c r="G1160" s="13" t="str">
        <f>TRIM('Vložení dat'!G1158)</f>
        <v/>
      </c>
      <c r="H1160" s="13" t="str">
        <f>TRIM('Vložení dat'!E1158)</f>
        <v/>
      </c>
      <c r="I1160" s="13" t="str">
        <f>TRIM('Vložení dat'!B1158)</f>
        <v/>
      </c>
      <c r="J1160" s="13" t="str">
        <f>IF(AND(OR(A1160="Vyt",A1160="VODA"),'Vložení dat'!O1158=0),"OK",IF(AND(OR(A1160="Vyt",A1160="VODA"),'Vložení dat'!O1158&lt;&gt;0),CONCATENATE("CHYBA - ",'Vložení dat'!O1158),""))</f>
        <v/>
      </c>
      <c r="K1160" s="13" t="str">
        <f>IF(A1160="Vyt",'Vložení dat'!R1158,IF(A1160="VODA",VALUE(TRIM(LEFT(REPLACE('Vložení dat'!T1158,FIND(".",'Vložení dat'!T1158,1),1,","),8))),""))</f>
        <v/>
      </c>
      <c r="L1160" s="16" t="str">
        <f>IF(A1160="Vyt",TRIM('Vložení dat'!S1158),IF(A1160="VODA",VALUE(TRIM(LEFT(REPLACE('Vložení dat'!R1158,FIND(".",'Vložení dat'!R1158,1),1,","),8))),""))</f>
        <v/>
      </c>
      <c r="M1160" s="16" t="str">
        <f>IF(A1160="Vyt",RIGHT('Vložení dat'!P1158,11),IF(A1160="VODA",VALUE(TRIM(LEFT(REPLACE('Vložení dat'!S1158,FIND(".",'Vložení dat'!S1158,1),1,","),8))),""))</f>
        <v/>
      </c>
      <c r="N1160" s="12" t="str">
        <f>IF(A1160="Vyt",TRIM('Vložení dat'!V1158),"")</f>
        <v/>
      </c>
      <c r="O1160" s="17" t="str">
        <f>IF(A1160="Vyt",TRIM(LEFT('Vložení dat'!W1158,9)),IF(A1160="VODA",TRIM(CONCATENATE(LEFT('Vložení dat'!U1158,3),".",MID('Vložení dat'!U1158,5,2),".",MID('Vložení dat'!U1158,8,2))),""))</f>
        <v/>
      </c>
      <c r="P1160" s="18" t="str">
        <f>IF($A1160="Vyt",'Vložení dat'!X1158,IF($A1160="VODA",VALUE(LEFT(TRIM(REPLACE('Vložení dat'!V1158,FIND(".",'Vložení dat'!V1158,1),1,",")),7)),""))</f>
        <v/>
      </c>
      <c r="Q1160" s="18" t="str">
        <f>IF($A1160="Vyt",'Vložení dat'!Y1158,IF($A1160="VODA",VALUE(LEFT(TRIM(REPLACE('Vložení dat'!W1158,FIND(".",'Vložení dat'!W1158,1),1,",")),7)),""))</f>
        <v/>
      </c>
      <c r="R1160" s="18" t="str">
        <f>IF($A1160="Vyt",'Vložení dat'!Z1158,IF($A1160="VODA",VALUE(LEFT(TRIM(REPLACE('Vložení dat'!X1158,FIND(".",'Vložení dat'!X1158,1),1,",")),7)),""))</f>
        <v/>
      </c>
      <c r="S1160" s="18" t="str">
        <f>IF($A1160="Vyt",'Vložení dat'!AA1158,IF($A1160="VODA",VALUE(LEFT(TRIM(REPLACE('Vložení dat'!Y1158,FIND(".",'Vložení dat'!Y1158,1),1,",")),7)),""))</f>
        <v/>
      </c>
      <c r="T1160" s="18" t="str">
        <f>IF($A1160="Vyt",'Vložení dat'!AB1158,IF($A1160="VODA",VALUE(LEFT(TRIM(REPLACE('Vložení dat'!Z1158,FIND(".",'Vložení dat'!Z1158,1),1,",")),7)),""))</f>
        <v/>
      </c>
      <c r="U1160" s="18" t="str">
        <f>IF($A1160="Vyt",'Vložení dat'!AC1158,IF($A1160="VODA",VALUE(LEFT(TRIM(REPLACE('Vložení dat'!AA1158,FIND(".",'Vložení dat'!AA1158,1),1,",")),7)),""))</f>
        <v/>
      </c>
      <c r="V1160" s="18" t="str">
        <f>IF($A1160="Vyt",'Vložení dat'!AD1158,IF($A1160="VODA",VALUE(LEFT(TRIM(REPLACE('Vložení dat'!AB1158,FIND(".",'Vložení dat'!AB1158,1),1,",")),7)),""))</f>
        <v/>
      </c>
      <c r="W1160" s="18" t="str">
        <f>IF($A1160="Vyt",'Vložení dat'!AE1158,IF($A1160="VODA",VALUE(LEFT(TRIM(REPLACE('Vložení dat'!AC1158,FIND(".",'Vložení dat'!AC1158,1),1,",")),7)),""))</f>
        <v/>
      </c>
      <c r="X1160" s="18" t="str">
        <f>IF($A1160="Vyt",'Vložení dat'!AF1158,IF($A1160="VODA",VALUE(LEFT(TRIM(REPLACE('Vložení dat'!AD1158,FIND(".",'Vložení dat'!AD1158,1),1,",")),7)),""))</f>
        <v/>
      </c>
      <c r="Y1160" s="18" t="str">
        <f>IF($A1160="Vyt",'Vložení dat'!AG1158,IF($A1160="VODA",VALUE(LEFT(TRIM(REPLACE('Vložení dat'!AE1158,FIND(".",'Vložení dat'!AE1158,1),1,",")),7)),""))</f>
        <v/>
      </c>
      <c r="Z1160" s="18" t="str">
        <f>IF($A1160="Vyt",'Vložení dat'!AH1158,IF($A1160="VODA",VALUE(LEFT(TRIM(REPLACE('Vložení dat'!AF1158,FIND(".",'Vložení dat'!AF1158,1),1,",")),7)),""))</f>
        <v/>
      </c>
      <c r="AA1160" s="18" t="str">
        <f>IF($A1160="Vyt",'Vložení dat'!AI1158,IF($A1160="VODA",VALUE(LEFT(TRIM(REPLACE('Vložení dat'!AG1158,FIND(".",'Vložení dat'!AG1158,1),1,",")),7)),""))</f>
        <v/>
      </c>
      <c r="AB1160" s="18" t="str">
        <f>IF(A1160="Vyt",TRIM(LEFT('Vložení dat'!AY1158,9)),IF(A1160="VODA",TRIM(LEFT('Vložení dat'!BB1158,9)),""))</f>
        <v/>
      </c>
      <c r="AC1160" s="18" t="str">
        <f>IF(A1160="Vyt",TRIM(LEFT('Vložení dat'!AW1158,7)),"")</f>
        <v/>
      </c>
      <c r="AD1160" s="18" t="str">
        <f>IF(A1160="Vyt",VALUE(REPLACE(TRIM(LEFT('Vložení dat'!BA1158,4)),FIND(".",TRIM(LEFT('Vložení dat'!BA1158,4)),1),1,",")),IF(A1160="VODA",VALUE(REPLACE(TRIM(LEFT('Vložení dat'!BC1158,4)),FIND(".",TRIM(LEFT('Vložení dat'!BC1158,4)),1),1,",")),""))</f>
        <v/>
      </c>
      <c r="AE1160" s="12" t="str">
        <f>IF($A1160="Vyt",TRIM(LEFT(REPLACE('Vložení dat'!T1158,FIND(".",'Vložení dat'!T1158,1),1,","),5)),"")</f>
        <v/>
      </c>
      <c r="AF1160" s="12" t="str">
        <f>IF($A1160="Vyt",TRIM(LEFT(REPLACE('Vložení dat'!U1158,FIND(".",'Vložení dat'!U1158,1),1,","),5)),"")</f>
        <v/>
      </c>
      <c r="AG1160" s="13" t="str">
        <f>IF(A1160="Vyt",LEFT(REPLACE('Vložení dat'!AT1158,FIND(".",'Vložení dat'!AT1158,1),1,","),5)-LEFT(REPLACE('Vložení dat'!AU1158,FIND(".",'Vložení dat'!AU1158,1),1,","),5)," ")</f>
        <v xml:space="preserve"> </v>
      </c>
      <c r="AH1160" s="13" t="str">
        <f>IF(A1160="Vyt",LEFT(REPLACE('Vložení dat'!T1158,FIND(".",'Vložení dat'!T1158,1),1,","),5)-LEFT(REPLACE('Vložení dat'!U1158,FIND(".",'Vložení dat'!U1158,1),1,","),5),"")</f>
        <v/>
      </c>
      <c r="AI1160" t="str">
        <f>IF(A1160="Vyt"," ",IF(A1160="VODA",LEFT('Vložení dat'!AU1158,12),""))</f>
        <v/>
      </c>
      <c r="AJ1160" t="str">
        <f>IF(A1160="Vyt","",IF(A1160="VODA",LEFT('Vložení dat'!AV1158,12),""))</f>
        <v/>
      </c>
    </row>
    <row r="1161" spans="1:36" x14ac:dyDescent="0.3">
      <c r="A1161" s="13" t="str">
        <f>IF(OR('Vložení dat'!C1159=" VIP4RTN010 ",'Vložení dat'!C1159=" RED4RITN050.c10_001 "),"Vyt",IF(OR('Vložení dat'!C1159=" RED4WM050 ",'Vložení dat'!C1159=" RED4WM010 ",ISNUMBER(SEARCH("ECM4WM020.v20",'Vložení dat'!C1159,1))),"VODA",IF(ISBLANK('Vložení dat'!C1159),"",'Vložení dat'!C1159)))</f>
        <v/>
      </c>
      <c r="B1161" s="13" t="str">
        <f>TRIM('Vložení dat'!N1159)</f>
        <v/>
      </c>
      <c r="C1161" s="16" t="str">
        <f>TRIM('Vložení dat'!K1159)</f>
        <v/>
      </c>
      <c r="D1161" s="13" t="str">
        <f>TRIM('Vložení dat'!L1159)</f>
        <v/>
      </c>
      <c r="E1161" s="13" t="str">
        <f>TRIM('Vložení dat'!J1159)</f>
        <v/>
      </c>
      <c r="F1161" s="13" t="str">
        <f>TRIM('Vložení dat'!H1159)</f>
        <v/>
      </c>
      <c r="G1161" s="13" t="str">
        <f>TRIM('Vložení dat'!G1159)</f>
        <v/>
      </c>
      <c r="H1161" s="13" t="str">
        <f>TRIM('Vložení dat'!E1159)</f>
        <v/>
      </c>
      <c r="I1161" s="13" t="str">
        <f>TRIM('Vložení dat'!B1159)</f>
        <v/>
      </c>
      <c r="J1161" s="13" t="str">
        <f>IF(AND(OR(A1161="Vyt",A1161="VODA"),'Vložení dat'!O1159=0),"OK",IF(AND(OR(A1161="Vyt",A1161="VODA"),'Vložení dat'!O1159&lt;&gt;0),CONCATENATE("CHYBA - ",'Vložení dat'!O1159),""))</f>
        <v/>
      </c>
      <c r="K1161" s="13" t="str">
        <f>IF(A1161="Vyt",'Vložení dat'!R1159,IF(A1161="VODA",VALUE(TRIM(LEFT(REPLACE('Vložení dat'!T1159,FIND(".",'Vložení dat'!T1159,1),1,","),8))),""))</f>
        <v/>
      </c>
      <c r="L1161" s="16" t="str">
        <f>IF(A1161="Vyt",TRIM('Vložení dat'!S1159),IF(A1161="VODA",VALUE(TRIM(LEFT(REPLACE('Vložení dat'!R1159,FIND(".",'Vložení dat'!R1159,1),1,","),8))),""))</f>
        <v/>
      </c>
      <c r="M1161" s="16" t="str">
        <f>IF(A1161="Vyt",RIGHT('Vložení dat'!P1159,11),IF(A1161="VODA",VALUE(TRIM(LEFT(REPLACE('Vložení dat'!S1159,FIND(".",'Vložení dat'!S1159,1),1,","),8))),""))</f>
        <v/>
      </c>
      <c r="N1161" s="12" t="str">
        <f>IF(A1161="Vyt",TRIM('Vložení dat'!V1159),"")</f>
        <v/>
      </c>
      <c r="O1161" s="17" t="str">
        <f>IF(A1161="Vyt",TRIM(LEFT('Vložení dat'!W1159,9)),IF(A1161="VODA",TRIM(CONCATENATE(LEFT('Vložení dat'!U1159,3),".",MID('Vložení dat'!U1159,5,2),".",MID('Vložení dat'!U1159,8,2))),""))</f>
        <v/>
      </c>
      <c r="P1161" s="18" t="str">
        <f>IF($A1161="Vyt",'Vložení dat'!X1159,IF($A1161="VODA",VALUE(LEFT(TRIM(REPLACE('Vložení dat'!V1159,FIND(".",'Vložení dat'!V1159,1),1,",")),7)),""))</f>
        <v/>
      </c>
      <c r="Q1161" s="18" t="str">
        <f>IF($A1161="Vyt",'Vložení dat'!Y1159,IF($A1161="VODA",VALUE(LEFT(TRIM(REPLACE('Vložení dat'!W1159,FIND(".",'Vložení dat'!W1159,1),1,",")),7)),""))</f>
        <v/>
      </c>
      <c r="R1161" s="18" t="str">
        <f>IF($A1161="Vyt",'Vložení dat'!Z1159,IF($A1161="VODA",VALUE(LEFT(TRIM(REPLACE('Vložení dat'!X1159,FIND(".",'Vložení dat'!X1159,1),1,",")),7)),""))</f>
        <v/>
      </c>
      <c r="S1161" s="18" t="str">
        <f>IF($A1161="Vyt",'Vložení dat'!AA1159,IF($A1161="VODA",VALUE(LEFT(TRIM(REPLACE('Vložení dat'!Y1159,FIND(".",'Vložení dat'!Y1159,1),1,",")),7)),""))</f>
        <v/>
      </c>
      <c r="T1161" s="18" t="str">
        <f>IF($A1161="Vyt",'Vložení dat'!AB1159,IF($A1161="VODA",VALUE(LEFT(TRIM(REPLACE('Vložení dat'!Z1159,FIND(".",'Vložení dat'!Z1159,1),1,",")),7)),""))</f>
        <v/>
      </c>
      <c r="U1161" s="18" t="str">
        <f>IF($A1161="Vyt",'Vložení dat'!AC1159,IF($A1161="VODA",VALUE(LEFT(TRIM(REPLACE('Vložení dat'!AA1159,FIND(".",'Vložení dat'!AA1159,1),1,",")),7)),""))</f>
        <v/>
      </c>
      <c r="V1161" s="18" t="str">
        <f>IF($A1161="Vyt",'Vložení dat'!AD1159,IF($A1161="VODA",VALUE(LEFT(TRIM(REPLACE('Vložení dat'!AB1159,FIND(".",'Vložení dat'!AB1159,1),1,",")),7)),""))</f>
        <v/>
      </c>
      <c r="W1161" s="18" t="str">
        <f>IF($A1161="Vyt",'Vložení dat'!AE1159,IF($A1161="VODA",VALUE(LEFT(TRIM(REPLACE('Vložení dat'!AC1159,FIND(".",'Vložení dat'!AC1159,1),1,",")),7)),""))</f>
        <v/>
      </c>
      <c r="X1161" s="18" t="str">
        <f>IF($A1161="Vyt",'Vložení dat'!AF1159,IF($A1161="VODA",VALUE(LEFT(TRIM(REPLACE('Vložení dat'!AD1159,FIND(".",'Vložení dat'!AD1159,1),1,",")),7)),""))</f>
        <v/>
      </c>
      <c r="Y1161" s="18" t="str">
        <f>IF($A1161="Vyt",'Vložení dat'!AG1159,IF($A1161="VODA",VALUE(LEFT(TRIM(REPLACE('Vložení dat'!AE1159,FIND(".",'Vložení dat'!AE1159,1),1,",")),7)),""))</f>
        <v/>
      </c>
      <c r="Z1161" s="18" t="str">
        <f>IF($A1161="Vyt",'Vložení dat'!AH1159,IF($A1161="VODA",VALUE(LEFT(TRIM(REPLACE('Vložení dat'!AF1159,FIND(".",'Vložení dat'!AF1159,1),1,",")),7)),""))</f>
        <v/>
      </c>
      <c r="AA1161" s="18" t="str">
        <f>IF($A1161="Vyt",'Vložení dat'!AI1159,IF($A1161="VODA",VALUE(LEFT(TRIM(REPLACE('Vložení dat'!AG1159,FIND(".",'Vložení dat'!AG1159,1),1,",")),7)),""))</f>
        <v/>
      </c>
      <c r="AB1161" s="18" t="str">
        <f>IF(A1161="Vyt",TRIM(LEFT('Vložení dat'!AY1159,9)),IF(A1161="VODA",TRIM(LEFT('Vložení dat'!BB1159,9)),""))</f>
        <v/>
      </c>
      <c r="AC1161" s="18" t="str">
        <f>IF(A1161="Vyt",TRIM(LEFT('Vložení dat'!AW1159,7)),"")</f>
        <v/>
      </c>
      <c r="AD1161" s="18" t="str">
        <f>IF(A1161="Vyt",VALUE(REPLACE(TRIM(LEFT('Vložení dat'!BA1159,4)),FIND(".",TRIM(LEFT('Vložení dat'!BA1159,4)),1),1,",")),IF(A1161="VODA",VALUE(REPLACE(TRIM(LEFT('Vložení dat'!BC1159,4)),FIND(".",TRIM(LEFT('Vložení dat'!BC1159,4)),1),1,",")),""))</f>
        <v/>
      </c>
      <c r="AE1161" s="12" t="str">
        <f>IF($A1161="Vyt",TRIM(LEFT(REPLACE('Vložení dat'!T1159,FIND(".",'Vložení dat'!T1159,1),1,","),5)),"")</f>
        <v/>
      </c>
      <c r="AF1161" s="12" t="str">
        <f>IF($A1161="Vyt",TRIM(LEFT(REPLACE('Vložení dat'!U1159,FIND(".",'Vložení dat'!U1159,1),1,","),5)),"")</f>
        <v/>
      </c>
      <c r="AG1161" s="13" t="str">
        <f>IF(A1161="Vyt",LEFT(REPLACE('Vložení dat'!AT1159,FIND(".",'Vložení dat'!AT1159,1),1,","),5)-LEFT(REPLACE('Vložení dat'!AU1159,FIND(".",'Vložení dat'!AU1159,1),1,","),5)," ")</f>
        <v xml:space="preserve"> </v>
      </c>
      <c r="AH1161" s="13" t="str">
        <f>IF(A1161="Vyt",LEFT(REPLACE('Vložení dat'!T1159,FIND(".",'Vložení dat'!T1159,1),1,","),5)-LEFT(REPLACE('Vložení dat'!U1159,FIND(".",'Vložení dat'!U1159,1),1,","),5),"")</f>
        <v/>
      </c>
      <c r="AI1161" t="str">
        <f>IF(A1161="Vyt"," ",IF(A1161="VODA",LEFT('Vložení dat'!AU1159,12),""))</f>
        <v/>
      </c>
      <c r="AJ1161" t="str">
        <f>IF(A1161="Vyt","",IF(A1161="VODA",LEFT('Vložení dat'!AV1159,12),""))</f>
        <v/>
      </c>
    </row>
    <row r="1162" spans="1:36" x14ac:dyDescent="0.3">
      <c r="A1162" s="13" t="str">
        <f>IF(OR('Vložení dat'!C1160=" VIP4RTN010 ",'Vložení dat'!C1160=" RED4RITN050.c10_001 "),"Vyt",IF(OR('Vložení dat'!C1160=" RED4WM050 ",'Vložení dat'!C1160=" RED4WM010 ",ISNUMBER(SEARCH("ECM4WM020.v20",'Vložení dat'!C1160,1))),"VODA",IF(ISBLANK('Vložení dat'!C1160),"",'Vložení dat'!C1160)))</f>
        <v/>
      </c>
      <c r="B1162" s="13" t="str">
        <f>TRIM('Vložení dat'!N1160)</f>
        <v/>
      </c>
      <c r="C1162" s="16" t="str">
        <f>TRIM('Vložení dat'!K1160)</f>
        <v/>
      </c>
      <c r="D1162" s="13" t="str">
        <f>TRIM('Vložení dat'!L1160)</f>
        <v/>
      </c>
      <c r="E1162" s="13" t="str">
        <f>TRIM('Vložení dat'!J1160)</f>
        <v/>
      </c>
      <c r="F1162" s="13" t="str">
        <f>TRIM('Vložení dat'!H1160)</f>
        <v/>
      </c>
      <c r="G1162" s="13" t="str">
        <f>TRIM('Vložení dat'!G1160)</f>
        <v/>
      </c>
      <c r="H1162" s="13" t="str">
        <f>TRIM('Vložení dat'!E1160)</f>
        <v/>
      </c>
      <c r="I1162" s="13" t="str">
        <f>TRIM('Vložení dat'!B1160)</f>
        <v/>
      </c>
      <c r="J1162" s="13" t="str">
        <f>IF(AND(OR(A1162="Vyt",A1162="VODA"),'Vložení dat'!O1160=0),"OK",IF(AND(OR(A1162="Vyt",A1162="VODA"),'Vložení dat'!O1160&lt;&gt;0),CONCATENATE("CHYBA - ",'Vložení dat'!O1160),""))</f>
        <v/>
      </c>
      <c r="K1162" s="13" t="str">
        <f>IF(A1162="Vyt",'Vložení dat'!R1160,IF(A1162="VODA",VALUE(TRIM(LEFT(REPLACE('Vložení dat'!T1160,FIND(".",'Vložení dat'!T1160,1),1,","),8))),""))</f>
        <v/>
      </c>
      <c r="L1162" s="16" t="str">
        <f>IF(A1162="Vyt",TRIM('Vložení dat'!S1160),IF(A1162="VODA",VALUE(TRIM(LEFT(REPLACE('Vložení dat'!R1160,FIND(".",'Vložení dat'!R1160,1),1,","),8))),""))</f>
        <v/>
      </c>
      <c r="M1162" s="16" t="str">
        <f>IF(A1162="Vyt",RIGHT('Vložení dat'!P1160,11),IF(A1162="VODA",VALUE(TRIM(LEFT(REPLACE('Vložení dat'!S1160,FIND(".",'Vložení dat'!S1160,1),1,","),8))),""))</f>
        <v/>
      </c>
      <c r="N1162" s="12" t="str">
        <f>IF(A1162="Vyt",TRIM('Vložení dat'!V1160),"")</f>
        <v/>
      </c>
      <c r="O1162" s="17" t="str">
        <f>IF(A1162="Vyt",TRIM(LEFT('Vložení dat'!W1160,9)),IF(A1162="VODA",TRIM(CONCATENATE(LEFT('Vložení dat'!U1160,3),".",MID('Vložení dat'!U1160,5,2),".",MID('Vložení dat'!U1160,8,2))),""))</f>
        <v/>
      </c>
      <c r="P1162" s="18" t="str">
        <f>IF($A1162="Vyt",'Vložení dat'!X1160,IF($A1162="VODA",VALUE(LEFT(TRIM(REPLACE('Vložení dat'!V1160,FIND(".",'Vložení dat'!V1160,1),1,",")),7)),""))</f>
        <v/>
      </c>
      <c r="Q1162" s="18" t="str">
        <f>IF($A1162="Vyt",'Vložení dat'!Y1160,IF($A1162="VODA",VALUE(LEFT(TRIM(REPLACE('Vložení dat'!W1160,FIND(".",'Vložení dat'!W1160,1),1,",")),7)),""))</f>
        <v/>
      </c>
      <c r="R1162" s="18" t="str">
        <f>IF($A1162="Vyt",'Vložení dat'!Z1160,IF($A1162="VODA",VALUE(LEFT(TRIM(REPLACE('Vložení dat'!X1160,FIND(".",'Vložení dat'!X1160,1),1,",")),7)),""))</f>
        <v/>
      </c>
      <c r="S1162" s="18" t="str">
        <f>IF($A1162="Vyt",'Vložení dat'!AA1160,IF($A1162="VODA",VALUE(LEFT(TRIM(REPLACE('Vložení dat'!Y1160,FIND(".",'Vložení dat'!Y1160,1),1,",")),7)),""))</f>
        <v/>
      </c>
      <c r="T1162" s="18" t="str">
        <f>IF($A1162="Vyt",'Vložení dat'!AB1160,IF($A1162="VODA",VALUE(LEFT(TRIM(REPLACE('Vložení dat'!Z1160,FIND(".",'Vložení dat'!Z1160,1),1,",")),7)),""))</f>
        <v/>
      </c>
      <c r="U1162" s="18" t="str">
        <f>IF($A1162="Vyt",'Vložení dat'!AC1160,IF($A1162="VODA",VALUE(LEFT(TRIM(REPLACE('Vložení dat'!AA1160,FIND(".",'Vložení dat'!AA1160,1),1,",")),7)),""))</f>
        <v/>
      </c>
      <c r="V1162" s="18" t="str">
        <f>IF($A1162="Vyt",'Vložení dat'!AD1160,IF($A1162="VODA",VALUE(LEFT(TRIM(REPLACE('Vložení dat'!AB1160,FIND(".",'Vložení dat'!AB1160,1),1,",")),7)),""))</f>
        <v/>
      </c>
      <c r="W1162" s="18" t="str">
        <f>IF($A1162="Vyt",'Vložení dat'!AE1160,IF($A1162="VODA",VALUE(LEFT(TRIM(REPLACE('Vložení dat'!AC1160,FIND(".",'Vložení dat'!AC1160,1),1,",")),7)),""))</f>
        <v/>
      </c>
      <c r="X1162" s="18" t="str">
        <f>IF($A1162="Vyt",'Vložení dat'!AF1160,IF($A1162="VODA",VALUE(LEFT(TRIM(REPLACE('Vložení dat'!AD1160,FIND(".",'Vložení dat'!AD1160,1),1,",")),7)),""))</f>
        <v/>
      </c>
      <c r="Y1162" s="18" t="str">
        <f>IF($A1162="Vyt",'Vložení dat'!AG1160,IF($A1162="VODA",VALUE(LEFT(TRIM(REPLACE('Vložení dat'!AE1160,FIND(".",'Vložení dat'!AE1160,1),1,",")),7)),""))</f>
        <v/>
      </c>
      <c r="Z1162" s="18" t="str">
        <f>IF($A1162="Vyt",'Vložení dat'!AH1160,IF($A1162="VODA",VALUE(LEFT(TRIM(REPLACE('Vložení dat'!AF1160,FIND(".",'Vložení dat'!AF1160,1),1,",")),7)),""))</f>
        <v/>
      </c>
      <c r="AA1162" s="18" t="str">
        <f>IF($A1162="Vyt",'Vložení dat'!AI1160,IF($A1162="VODA",VALUE(LEFT(TRIM(REPLACE('Vložení dat'!AG1160,FIND(".",'Vložení dat'!AG1160,1),1,",")),7)),""))</f>
        <v/>
      </c>
      <c r="AB1162" s="18" t="str">
        <f>IF(A1162="Vyt",TRIM(LEFT('Vložení dat'!AY1160,9)),IF(A1162="VODA",TRIM(LEFT('Vložení dat'!BB1160,9)),""))</f>
        <v/>
      </c>
      <c r="AC1162" s="18" t="str">
        <f>IF(A1162="Vyt",TRIM(LEFT('Vložení dat'!AW1160,7)),"")</f>
        <v/>
      </c>
      <c r="AD1162" s="18" t="str">
        <f>IF(A1162="Vyt",VALUE(REPLACE(TRIM(LEFT('Vložení dat'!BA1160,4)),FIND(".",TRIM(LEFT('Vložení dat'!BA1160,4)),1),1,",")),IF(A1162="VODA",VALUE(REPLACE(TRIM(LEFT('Vložení dat'!BC1160,4)),FIND(".",TRIM(LEFT('Vložení dat'!BC1160,4)),1),1,",")),""))</f>
        <v/>
      </c>
      <c r="AE1162" s="12" t="str">
        <f>IF($A1162="Vyt",TRIM(LEFT(REPLACE('Vložení dat'!T1160,FIND(".",'Vložení dat'!T1160,1),1,","),5)),"")</f>
        <v/>
      </c>
      <c r="AF1162" s="12" t="str">
        <f>IF($A1162="Vyt",TRIM(LEFT(REPLACE('Vložení dat'!U1160,FIND(".",'Vložení dat'!U1160,1),1,","),5)),"")</f>
        <v/>
      </c>
      <c r="AG1162" s="13" t="str">
        <f>IF(A1162="Vyt",LEFT(REPLACE('Vložení dat'!AT1160,FIND(".",'Vložení dat'!AT1160,1),1,","),5)-LEFT(REPLACE('Vložení dat'!AU1160,FIND(".",'Vložení dat'!AU1160,1),1,","),5)," ")</f>
        <v xml:space="preserve"> </v>
      </c>
      <c r="AH1162" s="13" t="str">
        <f>IF(A1162="Vyt",LEFT(REPLACE('Vložení dat'!T1160,FIND(".",'Vložení dat'!T1160,1),1,","),5)-LEFT(REPLACE('Vložení dat'!U1160,FIND(".",'Vložení dat'!U1160,1),1,","),5),"")</f>
        <v/>
      </c>
      <c r="AI1162" t="str">
        <f>IF(A1162="Vyt"," ",IF(A1162="VODA",LEFT('Vložení dat'!AU1160,12),""))</f>
        <v/>
      </c>
      <c r="AJ1162" t="str">
        <f>IF(A1162="Vyt","",IF(A1162="VODA",LEFT('Vložení dat'!AV1160,12),""))</f>
        <v/>
      </c>
    </row>
    <row r="1163" spans="1:36" x14ac:dyDescent="0.3">
      <c r="A1163" s="13" t="str">
        <f>IF(OR('Vložení dat'!C1161=" VIP4RTN010 ",'Vložení dat'!C1161=" RED4RITN050.c10_001 "),"Vyt",IF(OR('Vložení dat'!C1161=" RED4WM050 ",'Vložení dat'!C1161=" RED4WM010 ",ISNUMBER(SEARCH("ECM4WM020.v20",'Vložení dat'!C1161,1))),"VODA",IF(ISBLANK('Vložení dat'!C1161),"",'Vložení dat'!C1161)))</f>
        <v/>
      </c>
      <c r="B1163" s="13" t="str">
        <f>TRIM('Vložení dat'!N1161)</f>
        <v/>
      </c>
      <c r="C1163" s="16" t="str">
        <f>TRIM('Vložení dat'!K1161)</f>
        <v/>
      </c>
      <c r="D1163" s="13" t="str">
        <f>TRIM('Vložení dat'!L1161)</f>
        <v/>
      </c>
      <c r="E1163" s="13" t="str">
        <f>TRIM('Vložení dat'!J1161)</f>
        <v/>
      </c>
      <c r="F1163" s="13" t="str">
        <f>TRIM('Vložení dat'!H1161)</f>
        <v/>
      </c>
      <c r="G1163" s="13" t="str">
        <f>TRIM('Vložení dat'!G1161)</f>
        <v/>
      </c>
      <c r="H1163" s="13" t="str">
        <f>TRIM('Vložení dat'!E1161)</f>
        <v/>
      </c>
      <c r="I1163" s="13" t="str">
        <f>TRIM('Vložení dat'!B1161)</f>
        <v/>
      </c>
      <c r="J1163" s="13" t="str">
        <f>IF(AND(OR(A1163="Vyt",A1163="VODA"),'Vložení dat'!O1161=0),"OK",IF(AND(OR(A1163="Vyt",A1163="VODA"),'Vložení dat'!O1161&lt;&gt;0),CONCATENATE("CHYBA - ",'Vložení dat'!O1161),""))</f>
        <v/>
      </c>
      <c r="K1163" s="13" t="str">
        <f>IF(A1163="Vyt",'Vložení dat'!R1161,IF(A1163="VODA",VALUE(TRIM(LEFT(REPLACE('Vložení dat'!T1161,FIND(".",'Vložení dat'!T1161,1),1,","),8))),""))</f>
        <v/>
      </c>
      <c r="L1163" s="16" t="str">
        <f>IF(A1163="Vyt",TRIM('Vložení dat'!S1161),IF(A1163="VODA",VALUE(TRIM(LEFT(REPLACE('Vložení dat'!R1161,FIND(".",'Vložení dat'!R1161,1),1,","),8))),""))</f>
        <v/>
      </c>
      <c r="M1163" s="16" t="str">
        <f>IF(A1163="Vyt",RIGHT('Vložení dat'!P1161,11),IF(A1163="VODA",VALUE(TRIM(LEFT(REPLACE('Vložení dat'!S1161,FIND(".",'Vložení dat'!S1161,1),1,","),8))),""))</f>
        <v/>
      </c>
      <c r="N1163" s="12" t="str">
        <f>IF(A1163="Vyt",TRIM('Vložení dat'!V1161),"")</f>
        <v/>
      </c>
      <c r="O1163" s="17" t="str">
        <f>IF(A1163="Vyt",TRIM(LEFT('Vložení dat'!W1161,9)),IF(A1163="VODA",TRIM(CONCATENATE(LEFT('Vložení dat'!U1161,3),".",MID('Vložení dat'!U1161,5,2),".",MID('Vložení dat'!U1161,8,2))),""))</f>
        <v/>
      </c>
      <c r="P1163" s="18" t="str">
        <f>IF($A1163="Vyt",'Vložení dat'!X1161,IF($A1163="VODA",VALUE(LEFT(TRIM(REPLACE('Vložení dat'!V1161,FIND(".",'Vložení dat'!V1161,1),1,",")),7)),""))</f>
        <v/>
      </c>
      <c r="Q1163" s="18" t="str">
        <f>IF($A1163="Vyt",'Vložení dat'!Y1161,IF($A1163="VODA",VALUE(LEFT(TRIM(REPLACE('Vložení dat'!W1161,FIND(".",'Vložení dat'!W1161,1),1,",")),7)),""))</f>
        <v/>
      </c>
      <c r="R1163" s="18" t="str">
        <f>IF($A1163="Vyt",'Vložení dat'!Z1161,IF($A1163="VODA",VALUE(LEFT(TRIM(REPLACE('Vložení dat'!X1161,FIND(".",'Vložení dat'!X1161,1),1,",")),7)),""))</f>
        <v/>
      </c>
      <c r="S1163" s="18" t="str">
        <f>IF($A1163="Vyt",'Vložení dat'!AA1161,IF($A1163="VODA",VALUE(LEFT(TRIM(REPLACE('Vložení dat'!Y1161,FIND(".",'Vložení dat'!Y1161,1),1,",")),7)),""))</f>
        <v/>
      </c>
      <c r="T1163" s="18" t="str">
        <f>IF($A1163="Vyt",'Vložení dat'!AB1161,IF($A1163="VODA",VALUE(LEFT(TRIM(REPLACE('Vložení dat'!Z1161,FIND(".",'Vložení dat'!Z1161,1),1,",")),7)),""))</f>
        <v/>
      </c>
      <c r="U1163" s="18" t="str">
        <f>IF($A1163="Vyt",'Vložení dat'!AC1161,IF($A1163="VODA",VALUE(LEFT(TRIM(REPLACE('Vložení dat'!AA1161,FIND(".",'Vložení dat'!AA1161,1),1,",")),7)),""))</f>
        <v/>
      </c>
      <c r="V1163" s="18" t="str">
        <f>IF($A1163="Vyt",'Vložení dat'!AD1161,IF($A1163="VODA",VALUE(LEFT(TRIM(REPLACE('Vložení dat'!AB1161,FIND(".",'Vložení dat'!AB1161,1),1,",")),7)),""))</f>
        <v/>
      </c>
      <c r="W1163" s="18" t="str">
        <f>IF($A1163="Vyt",'Vložení dat'!AE1161,IF($A1163="VODA",VALUE(LEFT(TRIM(REPLACE('Vložení dat'!AC1161,FIND(".",'Vložení dat'!AC1161,1),1,",")),7)),""))</f>
        <v/>
      </c>
      <c r="X1163" s="18" t="str">
        <f>IF($A1163="Vyt",'Vložení dat'!AF1161,IF($A1163="VODA",VALUE(LEFT(TRIM(REPLACE('Vložení dat'!AD1161,FIND(".",'Vložení dat'!AD1161,1),1,",")),7)),""))</f>
        <v/>
      </c>
      <c r="Y1163" s="18" t="str">
        <f>IF($A1163="Vyt",'Vložení dat'!AG1161,IF($A1163="VODA",VALUE(LEFT(TRIM(REPLACE('Vložení dat'!AE1161,FIND(".",'Vložení dat'!AE1161,1),1,",")),7)),""))</f>
        <v/>
      </c>
      <c r="Z1163" s="18" t="str">
        <f>IF($A1163="Vyt",'Vložení dat'!AH1161,IF($A1163="VODA",VALUE(LEFT(TRIM(REPLACE('Vložení dat'!AF1161,FIND(".",'Vložení dat'!AF1161,1),1,",")),7)),""))</f>
        <v/>
      </c>
      <c r="AA1163" s="18" t="str">
        <f>IF($A1163="Vyt",'Vložení dat'!AI1161,IF($A1163="VODA",VALUE(LEFT(TRIM(REPLACE('Vložení dat'!AG1161,FIND(".",'Vložení dat'!AG1161,1),1,",")),7)),""))</f>
        <v/>
      </c>
      <c r="AB1163" s="18" t="str">
        <f>IF(A1163="Vyt",TRIM(LEFT('Vložení dat'!AY1161,9)),IF(A1163="VODA",TRIM(LEFT('Vložení dat'!BB1161,9)),""))</f>
        <v/>
      </c>
      <c r="AC1163" s="18" t="str">
        <f>IF(A1163="Vyt",TRIM(LEFT('Vložení dat'!AW1161,7)),"")</f>
        <v/>
      </c>
      <c r="AD1163" s="18" t="str">
        <f>IF(A1163="Vyt",VALUE(REPLACE(TRIM(LEFT('Vložení dat'!BA1161,4)),FIND(".",TRIM(LEFT('Vložení dat'!BA1161,4)),1),1,",")),IF(A1163="VODA",VALUE(REPLACE(TRIM(LEFT('Vložení dat'!BC1161,4)),FIND(".",TRIM(LEFT('Vložení dat'!BC1161,4)),1),1,",")),""))</f>
        <v/>
      </c>
      <c r="AE1163" s="12" t="str">
        <f>IF($A1163="Vyt",TRIM(LEFT(REPLACE('Vložení dat'!T1161,FIND(".",'Vložení dat'!T1161,1),1,","),5)),"")</f>
        <v/>
      </c>
      <c r="AF1163" s="12" t="str">
        <f>IF($A1163="Vyt",TRIM(LEFT(REPLACE('Vložení dat'!U1161,FIND(".",'Vložení dat'!U1161,1),1,","),5)),"")</f>
        <v/>
      </c>
      <c r="AG1163" s="13" t="str">
        <f>IF(A1163="Vyt",LEFT(REPLACE('Vložení dat'!AT1161,FIND(".",'Vložení dat'!AT1161,1),1,","),5)-LEFT(REPLACE('Vložení dat'!AU1161,FIND(".",'Vložení dat'!AU1161,1),1,","),5)," ")</f>
        <v xml:space="preserve"> </v>
      </c>
      <c r="AH1163" s="13" t="str">
        <f>IF(A1163="Vyt",LEFT(REPLACE('Vložení dat'!T1161,FIND(".",'Vložení dat'!T1161,1),1,","),5)-LEFT(REPLACE('Vložení dat'!U1161,FIND(".",'Vložení dat'!U1161,1),1,","),5),"")</f>
        <v/>
      </c>
      <c r="AI1163" t="str">
        <f>IF(A1163="Vyt"," ",IF(A1163="VODA",LEFT('Vložení dat'!AU1161,12),""))</f>
        <v/>
      </c>
      <c r="AJ1163" t="str">
        <f>IF(A1163="Vyt","",IF(A1163="VODA",LEFT('Vložení dat'!AV1161,12),""))</f>
        <v/>
      </c>
    </row>
    <row r="1164" spans="1:36" x14ac:dyDescent="0.3">
      <c r="A1164" s="13" t="str">
        <f>IF(OR('Vložení dat'!C1162=" VIP4RTN010 ",'Vložení dat'!C1162=" RED4RITN050.c10_001 "),"Vyt",IF(OR('Vložení dat'!C1162=" RED4WM050 ",'Vložení dat'!C1162=" RED4WM010 ",ISNUMBER(SEARCH("ECM4WM020.v20",'Vložení dat'!C1162,1))),"VODA",IF(ISBLANK('Vložení dat'!C1162),"",'Vložení dat'!C1162)))</f>
        <v/>
      </c>
      <c r="B1164" s="13" t="str">
        <f>TRIM('Vložení dat'!N1162)</f>
        <v/>
      </c>
      <c r="C1164" s="16" t="str">
        <f>TRIM('Vložení dat'!K1162)</f>
        <v/>
      </c>
      <c r="D1164" s="13" t="str">
        <f>TRIM('Vložení dat'!L1162)</f>
        <v/>
      </c>
      <c r="E1164" s="13" t="str">
        <f>TRIM('Vložení dat'!J1162)</f>
        <v/>
      </c>
      <c r="F1164" s="13" t="str">
        <f>TRIM('Vložení dat'!H1162)</f>
        <v/>
      </c>
      <c r="G1164" s="13" t="str">
        <f>TRIM('Vložení dat'!G1162)</f>
        <v/>
      </c>
      <c r="H1164" s="13" t="str">
        <f>TRIM('Vložení dat'!E1162)</f>
        <v/>
      </c>
      <c r="I1164" s="13" t="str">
        <f>TRIM('Vložení dat'!B1162)</f>
        <v/>
      </c>
      <c r="J1164" s="13" t="str">
        <f>IF(AND(OR(A1164="Vyt",A1164="VODA"),'Vložení dat'!O1162=0),"OK",IF(AND(OR(A1164="Vyt",A1164="VODA"),'Vložení dat'!O1162&lt;&gt;0),CONCATENATE("CHYBA - ",'Vložení dat'!O1162),""))</f>
        <v/>
      </c>
      <c r="K1164" s="13" t="str">
        <f>IF(A1164="Vyt",'Vložení dat'!R1162,IF(A1164="VODA",VALUE(TRIM(LEFT(REPLACE('Vložení dat'!T1162,FIND(".",'Vložení dat'!T1162,1),1,","),8))),""))</f>
        <v/>
      </c>
      <c r="L1164" s="16" t="str">
        <f>IF(A1164="Vyt",TRIM('Vložení dat'!S1162),IF(A1164="VODA",VALUE(TRIM(LEFT(REPLACE('Vložení dat'!R1162,FIND(".",'Vložení dat'!R1162,1),1,","),8))),""))</f>
        <v/>
      </c>
      <c r="M1164" s="16" t="str">
        <f>IF(A1164="Vyt",RIGHT('Vložení dat'!P1162,11),IF(A1164="VODA",VALUE(TRIM(LEFT(REPLACE('Vložení dat'!S1162,FIND(".",'Vložení dat'!S1162,1),1,","),8))),""))</f>
        <v/>
      </c>
      <c r="N1164" s="12" t="str">
        <f>IF(A1164="Vyt",TRIM('Vložení dat'!V1162),"")</f>
        <v/>
      </c>
      <c r="O1164" s="17" t="str">
        <f>IF(A1164="Vyt",TRIM(LEFT('Vložení dat'!W1162,9)),IF(A1164="VODA",TRIM(CONCATENATE(LEFT('Vložení dat'!U1162,3),".",MID('Vložení dat'!U1162,5,2),".",MID('Vložení dat'!U1162,8,2))),""))</f>
        <v/>
      </c>
      <c r="P1164" s="18" t="str">
        <f>IF($A1164="Vyt",'Vložení dat'!X1162,IF($A1164="VODA",VALUE(LEFT(TRIM(REPLACE('Vložení dat'!V1162,FIND(".",'Vložení dat'!V1162,1),1,",")),7)),""))</f>
        <v/>
      </c>
      <c r="Q1164" s="18" t="str">
        <f>IF($A1164="Vyt",'Vložení dat'!Y1162,IF($A1164="VODA",VALUE(LEFT(TRIM(REPLACE('Vložení dat'!W1162,FIND(".",'Vložení dat'!W1162,1),1,",")),7)),""))</f>
        <v/>
      </c>
      <c r="R1164" s="18" t="str">
        <f>IF($A1164="Vyt",'Vložení dat'!Z1162,IF($A1164="VODA",VALUE(LEFT(TRIM(REPLACE('Vložení dat'!X1162,FIND(".",'Vložení dat'!X1162,1),1,",")),7)),""))</f>
        <v/>
      </c>
      <c r="S1164" s="18" t="str">
        <f>IF($A1164="Vyt",'Vložení dat'!AA1162,IF($A1164="VODA",VALUE(LEFT(TRIM(REPLACE('Vložení dat'!Y1162,FIND(".",'Vložení dat'!Y1162,1),1,",")),7)),""))</f>
        <v/>
      </c>
      <c r="T1164" s="18" t="str">
        <f>IF($A1164="Vyt",'Vložení dat'!AB1162,IF($A1164="VODA",VALUE(LEFT(TRIM(REPLACE('Vložení dat'!Z1162,FIND(".",'Vložení dat'!Z1162,1),1,",")),7)),""))</f>
        <v/>
      </c>
      <c r="U1164" s="18" t="str">
        <f>IF($A1164="Vyt",'Vložení dat'!AC1162,IF($A1164="VODA",VALUE(LEFT(TRIM(REPLACE('Vložení dat'!AA1162,FIND(".",'Vložení dat'!AA1162,1),1,",")),7)),""))</f>
        <v/>
      </c>
      <c r="V1164" s="18" t="str">
        <f>IF($A1164="Vyt",'Vložení dat'!AD1162,IF($A1164="VODA",VALUE(LEFT(TRIM(REPLACE('Vložení dat'!AB1162,FIND(".",'Vložení dat'!AB1162,1),1,",")),7)),""))</f>
        <v/>
      </c>
      <c r="W1164" s="18" t="str">
        <f>IF($A1164="Vyt",'Vložení dat'!AE1162,IF($A1164="VODA",VALUE(LEFT(TRIM(REPLACE('Vložení dat'!AC1162,FIND(".",'Vložení dat'!AC1162,1),1,",")),7)),""))</f>
        <v/>
      </c>
      <c r="X1164" s="18" t="str">
        <f>IF($A1164="Vyt",'Vložení dat'!AF1162,IF($A1164="VODA",VALUE(LEFT(TRIM(REPLACE('Vložení dat'!AD1162,FIND(".",'Vložení dat'!AD1162,1),1,",")),7)),""))</f>
        <v/>
      </c>
      <c r="Y1164" s="18" t="str">
        <f>IF($A1164="Vyt",'Vložení dat'!AG1162,IF($A1164="VODA",VALUE(LEFT(TRIM(REPLACE('Vložení dat'!AE1162,FIND(".",'Vložení dat'!AE1162,1),1,",")),7)),""))</f>
        <v/>
      </c>
      <c r="Z1164" s="18" t="str">
        <f>IF($A1164="Vyt",'Vložení dat'!AH1162,IF($A1164="VODA",VALUE(LEFT(TRIM(REPLACE('Vložení dat'!AF1162,FIND(".",'Vložení dat'!AF1162,1),1,",")),7)),""))</f>
        <v/>
      </c>
      <c r="AA1164" s="18" t="str">
        <f>IF($A1164="Vyt",'Vložení dat'!AI1162,IF($A1164="VODA",VALUE(LEFT(TRIM(REPLACE('Vložení dat'!AG1162,FIND(".",'Vložení dat'!AG1162,1),1,",")),7)),""))</f>
        <v/>
      </c>
      <c r="AB1164" s="18" t="str">
        <f>IF(A1164="Vyt",TRIM(LEFT('Vložení dat'!AY1162,9)),IF(A1164="VODA",TRIM(LEFT('Vložení dat'!BB1162,9)),""))</f>
        <v/>
      </c>
      <c r="AC1164" s="18" t="str">
        <f>IF(A1164="Vyt",TRIM(LEFT('Vložení dat'!AW1162,7)),"")</f>
        <v/>
      </c>
      <c r="AD1164" s="18" t="str">
        <f>IF(A1164="Vyt",VALUE(REPLACE(TRIM(LEFT('Vložení dat'!BA1162,4)),FIND(".",TRIM(LEFT('Vložení dat'!BA1162,4)),1),1,",")),IF(A1164="VODA",VALUE(REPLACE(TRIM(LEFT('Vložení dat'!BC1162,4)),FIND(".",TRIM(LEFT('Vložení dat'!BC1162,4)),1),1,",")),""))</f>
        <v/>
      </c>
      <c r="AE1164" s="12" t="str">
        <f>IF($A1164="Vyt",TRIM(LEFT(REPLACE('Vložení dat'!T1162,FIND(".",'Vložení dat'!T1162,1),1,","),5)),"")</f>
        <v/>
      </c>
      <c r="AF1164" s="12" t="str">
        <f>IF($A1164="Vyt",TRIM(LEFT(REPLACE('Vložení dat'!U1162,FIND(".",'Vložení dat'!U1162,1),1,","),5)),"")</f>
        <v/>
      </c>
      <c r="AG1164" s="13" t="str">
        <f>IF(A1164="Vyt",LEFT(REPLACE('Vložení dat'!AT1162,FIND(".",'Vložení dat'!AT1162,1),1,","),5)-LEFT(REPLACE('Vložení dat'!AU1162,FIND(".",'Vložení dat'!AU1162,1),1,","),5)," ")</f>
        <v xml:space="preserve"> </v>
      </c>
      <c r="AH1164" s="13" t="str">
        <f>IF(A1164="Vyt",LEFT(REPLACE('Vložení dat'!T1162,FIND(".",'Vložení dat'!T1162,1),1,","),5)-LEFT(REPLACE('Vložení dat'!U1162,FIND(".",'Vložení dat'!U1162,1),1,","),5),"")</f>
        <v/>
      </c>
      <c r="AI1164" t="str">
        <f>IF(A1164="Vyt"," ",IF(A1164="VODA",LEFT('Vložení dat'!AU1162,12),""))</f>
        <v/>
      </c>
      <c r="AJ1164" t="str">
        <f>IF(A1164="Vyt","",IF(A1164="VODA",LEFT('Vložení dat'!AV1162,12),""))</f>
        <v/>
      </c>
    </row>
    <row r="1165" spans="1:36" x14ac:dyDescent="0.3">
      <c r="A1165" s="13" t="str">
        <f>IF(OR('Vložení dat'!C1163=" VIP4RTN010 ",'Vložení dat'!C1163=" RED4RITN050.c10_001 "),"Vyt",IF(OR('Vložení dat'!C1163=" RED4WM050 ",'Vložení dat'!C1163=" RED4WM010 ",ISNUMBER(SEARCH("ECM4WM020.v20",'Vložení dat'!C1163,1))),"VODA",IF(ISBLANK('Vložení dat'!C1163),"",'Vložení dat'!C1163)))</f>
        <v/>
      </c>
      <c r="B1165" s="13" t="str">
        <f>TRIM('Vložení dat'!N1163)</f>
        <v/>
      </c>
      <c r="C1165" s="16" t="str">
        <f>TRIM('Vložení dat'!K1163)</f>
        <v/>
      </c>
      <c r="D1165" s="13" t="str">
        <f>TRIM('Vložení dat'!L1163)</f>
        <v/>
      </c>
      <c r="E1165" s="13" t="str">
        <f>TRIM('Vložení dat'!J1163)</f>
        <v/>
      </c>
      <c r="F1165" s="13" t="str">
        <f>TRIM('Vložení dat'!H1163)</f>
        <v/>
      </c>
      <c r="G1165" s="13" t="str">
        <f>TRIM('Vložení dat'!G1163)</f>
        <v/>
      </c>
      <c r="H1165" s="13" t="str">
        <f>TRIM('Vložení dat'!E1163)</f>
        <v/>
      </c>
      <c r="I1165" s="13" t="str">
        <f>TRIM('Vložení dat'!B1163)</f>
        <v/>
      </c>
      <c r="J1165" s="13" t="str">
        <f>IF(AND(OR(A1165="Vyt",A1165="VODA"),'Vložení dat'!O1163=0),"OK",IF(AND(OR(A1165="Vyt",A1165="VODA"),'Vložení dat'!O1163&lt;&gt;0),CONCATENATE("CHYBA - ",'Vložení dat'!O1163),""))</f>
        <v/>
      </c>
      <c r="K1165" s="13" t="str">
        <f>IF(A1165="Vyt",'Vložení dat'!R1163,IF(A1165="VODA",VALUE(TRIM(LEFT(REPLACE('Vložení dat'!T1163,FIND(".",'Vložení dat'!T1163,1),1,","),8))),""))</f>
        <v/>
      </c>
      <c r="L1165" s="16" t="str">
        <f>IF(A1165="Vyt",TRIM('Vložení dat'!S1163),IF(A1165="VODA",VALUE(TRIM(LEFT(REPLACE('Vložení dat'!R1163,FIND(".",'Vložení dat'!R1163,1),1,","),8))),""))</f>
        <v/>
      </c>
      <c r="M1165" s="16" t="str">
        <f>IF(A1165="Vyt",RIGHT('Vložení dat'!P1163,11),IF(A1165="VODA",VALUE(TRIM(LEFT(REPLACE('Vložení dat'!S1163,FIND(".",'Vložení dat'!S1163,1),1,","),8))),""))</f>
        <v/>
      </c>
      <c r="N1165" s="12" t="str">
        <f>IF(A1165="Vyt",TRIM('Vložení dat'!V1163),"")</f>
        <v/>
      </c>
      <c r="O1165" s="17" t="str">
        <f>IF(A1165="Vyt",TRIM(LEFT('Vložení dat'!W1163,9)),IF(A1165="VODA",TRIM(CONCATENATE(LEFT('Vložení dat'!U1163,3),".",MID('Vložení dat'!U1163,5,2),".",MID('Vložení dat'!U1163,8,2))),""))</f>
        <v/>
      </c>
      <c r="P1165" s="18" t="str">
        <f>IF($A1165="Vyt",'Vložení dat'!X1163,IF($A1165="VODA",VALUE(LEFT(TRIM(REPLACE('Vložení dat'!V1163,FIND(".",'Vložení dat'!V1163,1),1,",")),7)),""))</f>
        <v/>
      </c>
      <c r="Q1165" s="18" t="str">
        <f>IF($A1165="Vyt",'Vložení dat'!Y1163,IF($A1165="VODA",VALUE(LEFT(TRIM(REPLACE('Vložení dat'!W1163,FIND(".",'Vložení dat'!W1163,1),1,",")),7)),""))</f>
        <v/>
      </c>
      <c r="R1165" s="18" t="str">
        <f>IF($A1165="Vyt",'Vložení dat'!Z1163,IF($A1165="VODA",VALUE(LEFT(TRIM(REPLACE('Vložení dat'!X1163,FIND(".",'Vložení dat'!X1163,1),1,",")),7)),""))</f>
        <v/>
      </c>
      <c r="S1165" s="18" t="str">
        <f>IF($A1165="Vyt",'Vložení dat'!AA1163,IF($A1165="VODA",VALUE(LEFT(TRIM(REPLACE('Vložení dat'!Y1163,FIND(".",'Vložení dat'!Y1163,1),1,",")),7)),""))</f>
        <v/>
      </c>
      <c r="T1165" s="18" t="str">
        <f>IF($A1165="Vyt",'Vložení dat'!AB1163,IF($A1165="VODA",VALUE(LEFT(TRIM(REPLACE('Vložení dat'!Z1163,FIND(".",'Vložení dat'!Z1163,1),1,",")),7)),""))</f>
        <v/>
      </c>
      <c r="U1165" s="18" t="str">
        <f>IF($A1165="Vyt",'Vložení dat'!AC1163,IF($A1165="VODA",VALUE(LEFT(TRIM(REPLACE('Vložení dat'!AA1163,FIND(".",'Vložení dat'!AA1163,1),1,",")),7)),""))</f>
        <v/>
      </c>
      <c r="V1165" s="18" t="str">
        <f>IF($A1165="Vyt",'Vložení dat'!AD1163,IF($A1165="VODA",VALUE(LEFT(TRIM(REPLACE('Vložení dat'!AB1163,FIND(".",'Vložení dat'!AB1163,1),1,",")),7)),""))</f>
        <v/>
      </c>
      <c r="W1165" s="18" t="str">
        <f>IF($A1165="Vyt",'Vložení dat'!AE1163,IF($A1165="VODA",VALUE(LEFT(TRIM(REPLACE('Vložení dat'!AC1163,FIND(".",'Vložení dat'!AC1163,1),1,",")),7)),""))</f>
        <v/>
      </c>
      <c r="X1165" s="18" t="str">
        <f>IF($A1165="Vyt",'Vložení dat'!AF1163,IF($A1165="VODA",VALUE(LEFT(TRIM(REPLACE('Vložení dat'!AD1163,FIND(".",'Vložení dat'!AD1163,1),1,",")),7)),""))</f>
        <v/>
      </c>
      <c r="Y1165" s="18" t="str">
        <f>IF($A1165="Vyt",'Vložení dat'!AG1163,IF($A1165="VODA",VALUE(LEFT(TRIM(REPLACE('Vložení dat'!AE1163,FIND(".",'Vložení dat'!AE1163,1),1,",")),7)),""))</f>
        <v/>
      </c>
      <c r="Z1165" s="18" t="str">
        <f>IF($A1165="Vyt",'Vložení dat'!AH1163,IF($A1165="VODA",VALUE(LEFT(TRIM(REPLACE('Vložení dat'!AF1163,FIND(".",'Vložení dat'!AF1163,1),1,",")),7)),""))</f>
        <v/>
      </c>
      <c r="AA1165" s="18" t="str">
        <f>IF($A1165="Vyt",'Vložení dat'!AI1163,IF($A1165="VODA",VALUE(LEFT(TRIM(REPLACE('Vložení dat'!AG1163,FIND(".",'Vložení dat'!AG1163,1),1,",")),7)),""))</f>
        <v/>
      </c>
      <c r="AB1165" s="18" t="str">
        <f>IF(A1165="Vyt",TRIM(LEFT('Vložení dat'!AY1163,9)),IF(A1165="VODA",TRIM(LEFT('Vložení dat'!BB1163,9)),""))</f>
        <v/>
      </c>
      <c r="AC1165" s="18" t="str">
        <f>IF(A1165="Vyt",TRIM(LEFT('Vložení dat'!AW1163,7)),"")</f>
        <v/>
      </c>
      <c r="AD1165" s="18" t="str">
        <f>IF(A1165="Vyt",VALUE(REPLACE(TRIM(LEFT('Vložení dat'!BA1163,4)),FIND(".",TRIM(LEFT('Vložení dat'!BA1163,4)),1),1,",")),IF(A1165="VODA",VALUE(REPLACE(TRIM(LEFT('Vložení dat'!BC1163,4)),FIND(".",TRIM(LEFT('Vložení dat'!BC1163,4)),1),1,",")),""))</f>
        <v/>
      </c>
      <c r="AE1165" s="12" t="str">
        <f>IF($A1165="Vyt",TRIM(LEFT(REPLACE('Vložení dat'!T1163,FIND(".",'Vložení dat'!T1163,1),1,","),5)),"")</f>
        <v/>
      </c>
      <c r="AF1165" s="12" t="str">
        <f>IF($A1165="Vyt",TRIM(LEFT(REPLACE('Vložení dat'!U1163,FIND(".",'Vložení dat'!U1163,1),1,","),5)),"")</f>
        <v/>
      </c>
      <c r="AG1165" s="13" t="str">
        <f>IF(A1165="Vyt",LEFT(REPLACE('Vložení dat'!AT1163,FIND(".",'Vložení dat'!AT1163,1),1,","),5)-LEFT(REPLACE('Vložení dat'!AU1163,FIND(".",'Vložení dat'!AU1163,1),1,","),5)," ")</f>
        <v xml:space="preserve"> </v>
      </c>
      <c r="AH1165" s="13" t="str">
        <f>IF(A1165="Vyt",LEFT(REPLACE('Vložení dat'!T1163,FIND(".",'Vložení dat'!T1163,1),1,","),5)-LEFT(REPLACE('Vložení dat'!U1163,FIND(".",'Vložení dat'!U1163,1),1,","),5),"")</f>
        <v/>
      </c>
      <c r="AI1165" t="str">
        <f>IF(A1165="Vyt"," ",IF(A1165="VODA",LEFT('Vložení dat'!AU1163,12),""))</f>
        <v/>
      </c>
      <c r="AJ1165" t="str">
        <f>IF(A1165="Vyt","",IF(A1165="VODA",LEFT('Vložení dat'!AV1163,12),""))</f>
        <v/>
      </c>
    </row>
    <row r="1166" spans="1:36" x14ac:dyDescent="0.3">
      <c r="A1166" s="13" t="str">
        <f>IF(OR('Vložení dat'!C1164=" VIP4RTN010 ",'Vložení dat'!C1164=" RED4RITN050.c10_001 "),"Vyt",IF(OR('Vložení dat'!C1164=" RED4WM050 ",'Vložení dat'!C1164=" RED4WM010 ",ISNUMBER(SEARCH("ECM4WM020.v20",'Vložení dat'!C1164,1))),"VODA",IF(ISBLANK('Vložení dat'!C1164),"",'Vložení dat'!C1164)))</f>
        <v/>
      </c>
      <c r="B1166" s="13" t="str">
        <f>TRIM('Vložení dat'!N1164)</f>
        <v/>
      </c>
      <c r="C1166" s="16" t="str">
        <f>TRIM('Vložení dat'!K1164)</f>
        <v/>
      </c>
      <c r="D1166" s="13" t="str">
        <f>TRIM('Vložení dat'!L1164)</f>
        <v/>
      </c>
      <c r="E1166" s="13" t="str">
        <f>TRIM('Vložení dat'!J1164)</f>
        <v/>
      </c>
      <c r="F1166" s="13" t="str">
        <f>TRIM('Vložení dat'!H1164)</f>
        <v/>
      </c>
      <c r="G1166" s="13" t="str">
        <f>TRIM('Vložení dat'!G1164)</f>
        <v/>
      </c>
      <c r="H1166" s="13" t="str">
        <f>TRIM('Vložení dat'!E1164)</f>
        <v/>
      </c>
      <c r="I1166" s="13" t="str">
        <f>TRIM('Vložení dat'!B1164)</f>
        <v/>
      </c>
      <c r="J1166" s="13" t="str">
        <f>IF(AND(OR(A1166="Vyt",A1166="VODA"),'Vložení dat'!O1164=0),"OK",IF(AND(OR(A1166="Vyt",A1166="VODA"),'Vložení dat'!O1164&lt;&gt;0),CONCATENATE("CHYBA - ",'Vložení dat'!O1164),""))</f>
        <v/>
      </c>
      <c r="K1166" s="13" t="str">
        <f>IF(A1166="Vyt",'Vložení dat'!R1164,IF(A1166="VODA",VALUE(TRIM(LEFT(REPLACE('Vložení dat'!T1164,FIND(".",'Vložení dat'!T1164,1),1,","),8))),""))</f>
        <v/>
      </c>
      <c r="L1166" s="16" t="str">
        <f>IF(A1166="Vyt",TRIM('Vložení dat'!S1164),IF(A1166="VODA",VALUE(TRIM(LEFT(REPLACE('Vložení dat'!R1164,FIND(".",'Vložení dat'!R1164,1),1,","),8))),""))</f>
        <v/>
      </c>
      <c r="M1166" s="16" t="str">
        <f>IF(A1166="Vyt",RIGHT('Vložení dat'!P1164,11),IF(A1166="VODA",VALUE(TRIM(LEFT(REPLACE('Vložení dat'!S1164,FIND(".",'Vložení dat'!S1164,1),1,","),8))),""))</f>
        <v/>
      </c>
      <c r="N1166" s="12" t="str">
        <f>IF(A1166="Vyt",TRIM('Vložení dat'!V1164),"")</f>
        <v/>
      </c>
      <c r="O1166" s="17" t="str">
        <f>IF(A1166="Vyt",TRIM(LEFT('Vložení dat'!W1164,9)),IF(A1166="VODA",TRIM(CONCATENATE(LEFT('Vložení dat'!U1164,3),".",MID('Vložení dat'!U1164,5,2),".",MID('Vložení dat'!U1164,8,2))),""))</f>
        <v/>
      </c>
      <c r="P1166" s="18" t="str">
        <f>IF($A1166="Vyt",'Vložení dat'!X1164,IF($A1166="VODA",VALUE(LEFT(TRIM(REPLACE('Vložení dat'!V1164,FIND(".",'Vložení dat'!V1164,1),1,",")),7)),""))</f>
        <v/>
      </c>
      <c r="Q1166" s="18" t="str">
        <f>IF($A1166="Vyt",'Vložení dat'!Y1164,IF($A1166="VODA",VALUE(LEFT(TRIM(REPLACE('Vložení dat'!W1164,FIND(".",'Vložení dat'!W1164,1),1,",")),7)),""))</f>
        <v/>
      </c>
      <c r="R1166" s="18" t="str">
        <f>IF($A1166="Vyt",'Vložení dat'!Z1164,IF($A1166="VODA",VALUE(LEFT(TRIM(REPLACE('Vložení dat'!X1164,FIND(".",'Vložení dat'!X1164,1),1,",")),7)),""))</f>
        <v/>
      </c>
      <c r="S1166" s="18" t="str">
        <f>IF($A1166="Vyt",'Vložení dat'!AA1164,IF($A1166="VODA",VALUE(LEFT(TRIM(REPLACE('Vložení dat'!Y1164,FIND(".",'Vložení dat'!Y1164,1),1,",")),7)),""))</f>
        <v/>
      </c>
      <c r="T1166" s="18" t="str">
        <f>IF($A1166="Vyt",'Vložení dat'!AB1164,IF($A1166="VODA",VALUE(LEFT(TRIM(REPLACE('Vložení dat'!Z1164,FIND(".",'Vložení dat'!Z1164,1),1,",")),7)),""))</f>
        <v/>
      </c>
      <c r="U1166" s="18" t="str">
        <f>IF($A1166="Vyt",'Vložení dat'!AC1164,IF($A1166="VODA",VALUE(LEFT(TRIM(REPLACE('Vložení dat'!AA1164,FIND(".",'Vložení dat'!AA1164,1),1,",")),7)),""))</f>
        <v/>
      </c>
      <c r="V1166" s="18" t="str">
        <f>IF($A1166="Vyt",'Vložení dat'!AD1164,IF($A1166="VODA",VALUE(LEFT(TRIM(REPLACE('Vložení dat'!AB1164,FIND(".",'Vložení dat'!AB1164,1),1,",")),7)),""))</f>
        <v/>
      </c>
      <c r="W1166" s="18" t="str">
        <f>IF($A1166="Vyt",'Vložení dat'!AE1164,IF($A1166="VODA",VALUE(LEFT(TRIM(REPLACE('Vložení dat'!AC1164,FIND(".",'Vložení dat'!AC1164,1),1,",")),7)),""))</f>
        <v/>
      </c>
      <c r="X1166" s="18" t="str">
        <f>IF($A1166="Vyt",'Vložení dat'!AF1164,IF($A1166="VODA",VALUE(LEFT(TRIM(REPLACE('Vložení dat'!AD1164,FIND(".",'Vložení dat'!AD1164,1),1,",")),7)),""))</f>
        <v/>
      </c>
      <c r="Y1166" s="18" t="str">
        <f>IF($A1166="Vyt",'Vložení dat'!AG1164,IF($A1166="VODA",VALUE(LEFT(TRIM(REPLACE('Vložení dat'!AE1164,FIND(".",'Vložení dat'!AE1164,1),1,",")),7)),""))</f>
        <v/>
      </c>
      <c r="Z1166" s="18" t="str">
        <f>IF($A1166="Vyt",'Vložení dat'!AH1164,IF($A1166="VODA",VALUE(LEFT(TRIM(REPLACE('Vložení dat'!AF1164,FIND(".",'Vložení dat'!AF1164,1),1,",")),7)),""))</f>
        <v/>
      </c>
      <c r="AA1166" s="18" t="str">
        <f>IF($A1166="Vyt",'Vložení dat'!AI1164,IF($A1166="VODA",VALUE(LEFT(TRIM(REPLACE('Vložení dat'!AG1164,FIND(".",'Vložení dat'!AG1164,1),1,",")),7)),""))</f>
        <v/>
      </c>
      <c r="AB1166" s="18" t="str">
        <f>IF(A1166="Vyt",TRIM(LEFT('Vložení dat'!AY1164,9)),IF(A1166="VODA",TRIM(LEFT('Vložení dat'!BB1164,9)),""))</f>
        <v/>
      </c>
      <c r="AC1166" s="18" t="str">
        <f>IF(A1166="Vyt",TRIM(LEFT('Vložení dat'!AW1164,7)),"")</f>
        <v/>
      </c>
      <c r="AD1166" s="18" t="str">
        <f>IF(A1166="Vyt",VALUE(REPLACE(TRIM(LEFT('Vložení dat'!BA1164,4)),FIND(".",TRIM(LEFT('Vložení dat'!BA1164,4)),1),1,",")),IF(A1166="VODA",VALUE(REPLACE(TRIM(LEFT('Vložení dat'!BC1164,4)),FIND(".",TRIM(LEFT('Vložení dat'!BC1164,4)),1),1,",")),""))</f>
        <v/>
      </c>
      <c r="AE1166" s="12" t="str">
        <f>IF($A1166="Vyt",TRIM(LEFT(REPLACE('Vložení dat'!T1164,FIND(".",'Vložení dat'!T1164,1),1,","),5)),"")</f>
        <v/>
      </c>
      <c r="AF1166" s="12" t="str">
        <f>IF($A1166="Vyt",TRIM(LEFT(REPLACE('Vložení dat'!U1164,FIND(".",'Vložení dat'!U1164,1),1,","),5)),"")</f>
        <v/>
      </c>
      <c r="AG1166" s="13" t="str">
        <f>IF(A1166="Vyt",LEFT(REPLACE('Vložení dat'!AT1164,FIND(".",'Vložení dat'!AT1164,1),1,","),5)-LEFT(REPLACE('Vložení dat'!AU1164,FIND(".",'Vložení dat'!AU1164,1),1,","),5)," ")</f>
        <v xml:space="preserve"> </v>
      </c>
      <c r="AH1166" s="13" t="str">
        <f>IF(A1166="Vyt",LEFT(REPLACE('Vložení dat'!T1164,FIND(".",'Vložení dat'!T1164,1),1,","),5)-LEFT(REPLACE('Vložení dat'!U1164,FIND(".",'Vložení dat'!U1164,1),1,","),5),"")</f>
        <v/>
      </c>
      <c r="AI1166" t="str">
        <f>IF(A1166="Vyt"," ",IF(A1166="VODA",LEFT('Vložení dat'!AU1164,12),""))</f>
        <v/>
      </c>
      <c r="AJ1166" t="str">
        <f>IF(A1166="Vyt","",IF(A1166="VODA",LEFT('Vložení dat'!AV1164,12),""))</f>
        <v/>
      </c>
    </row>
    <row r="1167" spans="1:36" x14ac:dyDescent="0.3">
      <c r="A1167" s="13" t="str">
        <f>IF(OR('Vložení dat'!C1165=" VIP4RTN010 ",'Vložení dat'!C1165=" RED4RITN050.c10_001 "),"Vyt",IF(OR('Vložení dat'!C1165=" RED4WM050 ",'Vložení dat'!C1165=" RED4WM010 ",ISNUMBER(SEARCH("ECM4WM020.v20",'Vložení dat'!C1165,1))),"VODA",IF(ISBLANK('Vložení dat'!C1165),"",'Vložení dat'!C1165)))</f>
        <v/>
      </c>
      <c r="B1167" s="13" t="str">
        <f>TRIM('Vložení dat'!N1165)</f>
        <v/>
      </c>
      <c r="C1167" s="16" t="str">
        <f>TRIM('Vložení dat'!K1165)</f>
        <v/>
      </c>
      <c r="D1167" s="13" t="str">
        <f>TRIM('Vložení dat'!L1165)</f>
        <v/>
      </c>
      <c r="E1167" s="13" t="str">
        <f>TRIM('Vložení dat'!J1165)</f>
        <v/>
      </c>
      <c r="F1167" s="13" t="str">
        <f>TRIM('Vložení dat'!H1165)</f>
        <v/>
      </c>
      <c r="G1167" s="13" t="str">
        <f>TRIM('Vložení dat'!G1165)</f>
        <v/>
      </c>
      <c r="H1167" s="13" t="str">
        <f>TRIM('Vložení dat'!E1165)</f>
        <v/>
      </c>
      <c r="I1167" s="13" t="str">
        <f>TRIM('Vložení dat'!B1165)</f>
        <v/>
      </c>
      <c r="J1167" s="13" t="str">
        <f>IF(AND(OR(A1167="Vyt",A1167="VODA"),'Vložení dat'!O1165=0),"OK",IF(AND(OR(A1167="Vyt",A1167="VODA"),'Vložení dat'!O1165&lt;&gt;0),CONCATENATE("CHYBA - ",'Vložení dat'!O1165),""))</f>
        <v/>
      </c>
      <c r="K1167" s="13" t="str">
        <f>IF(A1167="Vyt",'Vložení dat'!R1165,IF(A1167="VODA",VALUE(TRIM(LEFT(REPLACE('Vložení dat'!T1165,FIND(".",'Vložení dat'!T1165,1),1,","),8))),""))</f>
        <v/>
      </c>
      <c r="L1167" s="16" t="str">
        <f>IF(A1167="Vyt",TRIM('Vložení dat'!S1165),IF(A1167="VODA",VALUE(TRIM(LEFT(REPLACE('Vložení dat'!R1165,FIND(".",'Vložení dat'!R1165,1),1,","),8))),""))</f>
        <v/>
      </c>
      <c r="M1167" s="16" t="str">
        <f>IF(A1167="Vyt",RIGHT('Vložení dat'!P1165,11),IF(A1167="VODA",VALUE(TRIM(LEFT(REPLACE('Vložení dat'!S1165,FIND(".",'Vložení dat'!S1165,1),1,","),8))),""))</f>
        <v/>
      </c>
      <c r="N1167" s="12" t="str">
        <f>IF(A1167="Vyt",TRIM('Vložení dat'!V1165),"")</f>
        <v/>
      </c>
      <c r="O1167" s="17" t="str">
        <f>IF(A1167="Vyt",TRIM(LEFT('Vložení dat'!W1165,9)),IF(A1167="VODA",TRIM(CONCATENATE(LEFT('Vložení dat'!U1165,3),".",MID('Vložení dat'!U1165,5,2),".",MID('Vložení dat'!U1165,8,2))),""))</f>
        <v/>
      </c>
      <c r="P1167" s="18" t="str">
        <f>IF($A1167="Vyt",'Vložení dat'!X1165,IF($A1167="VODA",VALUE(LEFT(TRIM(REPLACE('Vložení dat'!V1165,FIND(".",'Vložení dat'!V1165,1),1,",")),7)),""))</f>
        <v/>
      </c>
      <c r="Q1167" s="18" t="str">
        <f>IF($A1167="Vyt",'Vložení dat'!Y1165,IF($A1167="VODA",VALUE(LEFT(TRIM(REPLACE('Vložení dat'!W1165,FIND(".",'Vložení dat'!W1165,1),1,",")),7)),""))</f>
        <v/>
      </c>
      <c r="R1167" s="18" t="str">
        <f>IF($A1167="Vyt",'Vložení dat'!Z1165,IF($A1167="VODA",VALUE(LEFT(TRIM(REPLACE('Vložení dat'!X1165,FIND(".",'Vložení dat'!X1165,1),1,",")),7)),""))</f>
        <v/>
      </c>
      <c r="S1167" s="18" t="str">
        <f>IF($A1167="Vyt",'Vložení dat'!AA1165,IF($A1167="VODA",VALUE(LEFT(TRIM(REPLACE('Vložení dat'!Y1165,FIND(".",'Vložení dat'!Y1165,1),1,",")),7)),""))</f>
        <v/>
      </c>
      <c r="T1167" s="18" t="str">
        <f>IF($A1167="Vyt",'Vložení dat'!AB1165,IF($A1167="VODA",VALUE(LEFT(TRIM(REPLACE('Vložení dat'!Z1165,FIND(".",'Vložení dat'!Z1165,1),1,",")),7)),""))</f>
        <v/>
      </c>
      <c r="U1167" s="18" t="str">
        <f>IF($A1167="Vyt",'Vložení dat'!AC1165,IF($A1167="VODA",VALUE(LEFT(TRIM(REPLACE('Vložení dat'!AA1165,FIND(".",'Vložení dat'!AA1165,1),1,",")),7)),""))</f>
        <v/>
      </c>
      <c r="V1167" s="18" t="str">
        <f>IF($A1167="Vyt",'Vložení dat'!AD1165,IF($A1167="VODA",VALUE(LEFT(TRIM(REPLACE('Vložení dat'!AB1165,FIND(".",'Vložení dat'!AB1165,1),1,",")),7)),""))</f>
        <v/>
      </c>
      <c r="W1167" s="18" t="str">
        <f>IF($A1167="Vyt",'Vložení dat'!AE1165,IF($A1167="VODA",VALUE(LEFT(TRIM(REPLACE('Vložení dat'!AC1165,FIND(".",'Vložení dat'!AC1165,1),1,",")),7)),""))</f>
        <v/>
      </c>
      <c r="X1167" s="18" t="str">
        <f>IF($A1167="Vyt",'Vložení dat'!AF1165,IF($A1167="VODA",VALUE(LEFT(TRIM(REPLACE('Vložení dat'!AD1165,FIND(".",'Vložení dat'!AD1165,1),1,",")),7)),""))</f>
        <v/>
      </c>
      <c r="Y1167" s="18" t="str">
        <f>IF($A1167="Vyt",'Vložení dat'!AG1165,IF($A1167="VODA",VALUE(LEFT(TRIM(REPLACE('Vložení dat'!AE1165,FIND(".",'Vložení dat'!AE1165,1),1,",")),7)),""))</f>
        <v/>
      </c>
      <c r="Z1167" s="18" t="str">
        <f>IF($A1167="Vyt",'Vložení dat'!AH1165,IF($A1167="VODA",VALUE(LEFT(TRIM(REPLACE('Vložení dat'!AF1165,FIND(".",'Vložení dat'!AF1165,1),1,",")),7)),""))</f>
        <v/>
      </c>
      <c r="AA1167" s="18" t="str">
        <f>IF($A1167="Vyt",'Vložení dat'!AI1165,IF($A1167="VODA",VALUE(LEFT(TRIM(REPLACE('Vložení dat'!AG1165,FIND(".",'Vložení dat'!AG1165,1),1,",")),7)),""))</f>
        <v/>
      </c>
      <c r="AB1167" s="18" t="str">
        <f>IF(A1167="Vyt",TRIM(LEFT('Vložení dat'!AY1165,9)),IF(A1167="VODA",TRIM(LEFT('Vložení dat'!BB1165,9)),""))</f>
        <v/>
      </c>
      <c r="AC1167" s="18" t="str">
        <f>IF(A1167="Vyt",TRIM(LEFT('Vložení dat'!AW1165,7)),"")</f>
        <v/>
      </c>
      <c r="AD1167" s="18" t="str">
        <f>IF(A1167="Vyt",VALUE(REPLACE(TRIM(LEFT('Vložení dat'!BA1165,4)),FIND(".",TRIM(LEFT('Vložení dat'!BA1165,4)),1),1,",")),IF(A1167="VODA",VALUE(REPLACE(TRIM(LEFT('Vložení dat'!BC1165,4)),FIND(".",TRIM(LEFT('Vložení dat'!BC1165,4)),1),1,",")),""))</f>
        <v/>
      </c>
      <c r="AE1167" s="12" t="str">
        <f>IF($A1167="Vyt",TRIM(LEFT(REPLACE('Vložení dat'!T1165,FIND(".",'Vložení dat'!T1165,1),1,","),5)),"")</f>
        <v/>
      </c>
      <c r="AF1167" s="12" t="str">
        <f>IF($A1167="Vyt",TRIM(LEFT(REPLACE('Vložení dat'!U1165,FIND(".",'Vložení dat'!U1165,1),1,","),5)),"")</f>
        <v/>
      </c>
      <c r="AG1167" s="13" t="str">
        <f>IF(A1167="Vyt",LEFT(REPLACE('Vložení dat'!AT1165,FIND(".",'Vložení dat'!AT1165,1),1,","),5)-LEFT(REPLACE('Vložení dat'!AU1165,FIND(".",'Vložení dat'!AU1165,1),1,","),5)," ")</f>
        <v xml:space="preserve"> </v>
      </c>
      <c r="AH1167" s="13" t="str">
        <f>IF(A1167="Vyt",LEFT(REPLACE('Vložení dat'!T1165,FIND(".",'Vložení dat'!T1165,1),1,","),5)-LEFT(REPLACE('Vložení dat'!U1165,FIND(".",'Vložení dat'!U1165,1),1,","),5),"")</f>
        <v/>
      </c>
      <c r="AI1167" t="str">
        <f>IF(A1167="Vyt"," ",IF(A1167="VODA",LEFT('Vložení dat'!AU1165,12),""))</f>
        <v/>
      </c>
      <c r="AJ1167" t="str">
        <f>IF(A1167="Vyt","",IF(A1167="VODA",LEFT('Vložení dat'!AV1165,12),""))</f>
        <v/>
      </c>
    </row>
    <row r="1168" spans="1:36" x14ac:dyDescent="0.3">
      <c r="A1168" s="13" t="str">
        <f>IF(OR('Vložení dat'!C1166=" VIP4RTN010 ",'Vložení dat'!C1166=" RED4RITN050.c10_001 "),"Vyt",IF(OR('Vložení dat'!C1166=" RED4WM050 ",'Vložení dat'!C1166=" RED4WM010 ",ISNUMBER(SEARCH("ECM4WM020.v20",'Vložení dat'!C1166,1))),"VODA",IF(ISBLANK('Vložení dat'!C1166),"",'Vložení dat'!C1166)))</f>
        <v/>
      </c>
      <c r="B1168" s="13" t="str">
        <f>TRIM('Vložení dat'!N1166)</f>
        <v/>
      </c>
      <c r="C1168" s="16" t="str">
        <f>TRIM('Vložení dat'!K1166)</f>
        <v/>
      </c>
      <c r="D1168" s="13" t="str">
        <f>TRIM('Vložení dat'!L1166)</f>
        <v/>
      </c>
      <c r="E1168" s="13" t="str">
        <f>TRIM('Vložení dat'!J1166)</f>
        <v/>
      </c>
      <c r="F1168" s="13" t="str">
        <f>TRIM('Vložení dat'!H1166)</f>
        <v/>
      </c>
      <c r="G1168" s="13" t="str">
        <f>TRIM('Vložení dat'!G1166)</f>
        <v/>
      </c>
      <c r="H1168" s="13" t="str">
        <f>TRIM('Vložení dat'!E1166)</f>
        <v/>
      </c>
      <c r="I1168" s="13" t="str">
        <f>TRIM('Vložení dat'!B1166)</f>
        <v/>
      </c>
      <c r="J1168" s="13" t="str">
        <f>IF(AND(OR(A1168="Vyt",A1168="VODA"),'Vložení dat'!O1166=0),"OK",IF(AND(OR(A1168="Vyt",A1168="VODA"),'Vložení dat'!O1166&lt;&gt;0),CONCATENATE("CHYBA - ",'Vložení dat'!O1166),""))</f>
        <v/>
      </c>
      <c r="K1168" s="13" t="str">
        <f>IF(A1168="Vyt",'Vložení dat'!R1166,IF(A1168="VODA",VALUE(TRIM(LEFT(REPLACE('Vložení dat'!T1166,FIND(".",'Vložení dat'!T1166,1),1,","),8))),""))</f>
        <v/>
      </c>
      <c r="L1168" s="16" t="str">
        <f>IF(A1168="Vyt",TRIM('Vložení dat'!S1166),IF(A1168="VODA",VALUE(TRIM(LEFT(REPLACE('Vložení dat'!R1166,FIND(".",'Vložení dat'!R1166,1),1,","),8))),""))</f>
        <v/>
      </c>
      <c r="M1168" s="16" t="str">
        <f>IF(A1168="Vyt",RIGHT('Vložení dat'!P1166,11),IF(A1168="VODA",VALUE(TRIM(LEFT(REPLACE('Vložení dat'!S1166,FIND(".",'Vložení dat'!S1166,1),1,","),8))),""))</f>
        <v/>
      </c>
      <c r="N1168" s="12" t="str">
        <f>IF(A1168="Vyt",TRIM('Vložení dat'!V1166),"")</f>
        <v/>
      </c>
      <c r="O1168" s="17" t="str">
        <f>IF(A1168="Vyt",TRIM(LEFT('Vložení dat'!W1166,9)),IF(A1168="VODA",TRIM(CONCATENATE(LEFT('Vložení dat'!U1166,3),".",MID('Vložení dat'!U1166,5,2),".",MID('Vložení dat'!U1166,8,2))),""))</f>
        <v/>
      </c>
      <c r="P1168" s="18" t="str">
        <f>IF($A1168="Vyt",'Vložení dat'!X1166,IF($A1168="VODA",VALUE(LEFT(TRIM(REPLACE('Vložení dat'!V1166,FIND(".",'Vložení dat'!V1166,1),1,",")),7)),""))</f>
        <v/>
      </c>
      <c r="Q1168" s="18" t="str">
        <f>IF($A1168="Vyt",'Vložení dat'!Y1166,IF($A1168="VODA",VALUE(LEFT(TRIM(REPLACE('Vložení dat'!W1166,FIND(".",'Vložení dat'!W1166,1),1,",")),7)),""))</f>
        <v/>
      </c>
      <c r="R1168" s="18" t="str">
        <f>IF($A1168="Vyt",'Vložení dat'!Z1166,IF($A1168="VODA",VALUE(LEFT(TRIM(REPLACE('Vložení dat'!X1166,FIND(".",'Vložení dat'!X1166,1),1,",")),7)),""))</f>
        <v/>
      </c>
      <c r="S1168" s="18" t="str">
        <f>IF($A1168="Vyt",'Vložení dat'!AA1166,IF($A1168="VODA",VALUE(LEFT(TRIM(REPLACE('Vložení dat'!Y1166,FIND(".",'Vložení dat'!Y1166,1),1,",")),7)),""))</f>
        <v/>
      </c>
      <c r="T1168" s="18" t="str">
        <f>IF($A1168="Vyt",'Vložení dat'!AB1166,IF($A1168="VODA",VALUE(LEFT(TRIM(REPLACE('Vložení dat'!Z1166,FIND(".",'Vložení dat'!Z1166,1),1,",")),7)),""))</f>
        <v/>
      </c>
      <c r="U1168" s="18" t="str">
        <f>IF($A1168="Vyt",'Vložení dat'!AC1166,IF($A1168="VODA",VALUE(LEFT(TRIM(REPLACE('Vložení dat'!AA1166,FIND(".",'Vložení dat'!AA1166,1),1,",")),7)),""))</f>
        <v/>
      </c>
      <c r="V1168" s="18" t="str">
        <f>IF($A1168="Vyt",'Vložení dat'!AD1166,IF($A1168="VODA",VALUE(LEFT(TRIM(REPLACE('Vložení dat'!AB1166,FIND(".",'Vložení dat'!AB1166,1),1,",")),7)),""))</f>
        <v/>
      </c>
      <c r="W1168" s="18" t="str">
        <f>IF($A1168="Vyt",'Vložení dat'!AE1166,IF($A1168="VODA",VALUE(LEFT(TRIM(REPLACE('Vložení dat'!AC1166,FIND(".",'Vložení dat'!AC1166,1),1,",")),7)),""))</f>
        <v/>
      </c>
      <c r="X1168" s="18" t="str">
        <f>IF($A1168="Vyt",'Vložení dat'!AF1166,IF($A1168="VODA",VALUE(LEFT(TRIM(REPLACE('Vložení dat'!AD1166,FIND(".",'Vložení dat'!AD1166,1),1,",")),7)),""))</f>
        <v/>
      </c>
      <c r="Y1168" s="18" t="str">
        <f>IF($A1168="Vyt",'Vložení dat'!AG1166,IF($A1168="VODA",VALUE(LEFT(TRIM(REPLACE('Vložení dat'!AE1166,FIND(".",'Vložení dat'!AE1166,1),1,",")),7)),""))</f>
        <v/>
      </c>
      <c r="Z1168" s="18" t="str">
        <f>IF($A1168="Vyt",'Vložení dat'!AH1166,IF($A1168="VODA",VALUE(LEFT(TRIM(REPLACE('Vložení dat'!AF1166,FIND(".",'Vložení dat'!AF1166,1),1,",")),7)),""))</f>
        <v/>
      </c>
      <c r="AA1168" s="18" t="str">
        <f>IF($A1168="Vyt",'Vložení dat'!AI1166,IF($A1168="VODA",VALUE(LEFT(TRIM(REPLACE('Vložení dat'!AG1166,FIND(".",'Vložení dat'!AG1166,1),1,",")),7)),""))</f>
        <v/>
      </c>
      <c r="AB1168" s="18" t="str">
        <f>IF(A1168="Vyt",TRIM(LEFT('Vložení dat'!AY1166,9)),IF(A1168="VODA",TRIM(LEFT('Vložení dat'!BB1166,9)),""))</f>
        <v/>
      </c>
      <c r="AC1168" s="18" t="str">
        <f>IF(A1168="Vyt",TRIM(LEFT('Vložení dat'!AW1166,7)),"")</f>
        <v/>
      </c>
      <c r="AD1168" s="18" t="str">
        <f>IF(A1168="Vyt",VALUE(REPLACE(TRIM(LEFT('Vložení dat'!BA1166,4)),FIND(".",TRIM(LEFT('Vložení dat'!BA1166,4)),1),1,",")),IF(A1168="VODA",VALUE(REPLACE(TRIM(LEFT('Vložení dat'!BC1166,4)),FIND(".",TRIM(LEFT('Vložení dat'!BC1166,4)),1),1,",")),""))</f>
        <v/>
      </c>
      <c r="AE1168" s="12" t="str">
        <f>IF($A1168="Vyt",TRIM(LEFT(REPLACE('Vložení dat'!T1166,FIND(".",'Vložení dat'!T1166,1),1,","),5)),"")</f>
        <v/>
      </c>
      <c r="AF1168" s="12" t="str">
        <f>IF($A1168="Vyt",TRIM(LEFT(REPLACE('Vložení dat'!U1166,FIND(".",'Vložení dat'!U1166,1),1,","),5)),"")</f>
        <v/>
      </c>
      <c r="AG1168" s="13" t="str">
        <f>IF(A1168="Vyt",LEFT(REPLACE('Vložení dat'!AT1166,FIND(".",'Vložení dat'!AT1166,1),1,","),5)-LEFT(REPLACE('Vložení dat'!AU1166,FIND(".",'Vložení dat'!AU1166,1),1,","),5)," ")</f>
        <v xml:space="preserve"> </v>
      </c>
      <c r="AH1168" s="13" t="str">
        <f>IF(A1168="Vyt",LEFT(REPLACE('Vložení dat'!T1166,FIND(".",'Vložení dat'!T1166,1),1,","),5)-LEFT(REPLACE('Vložení dat'!U1166,FIND(".",'Vložení dat'!U1166,1),1,","),5),"")</f>
        <v/>
      </c>
      <c r="AI1168" t="str">
        <f>IF(A1168="Vyt"," ",IF(A1168="VODA",LEFT('Vložení dat'!AU1166,12),""))</f>
        <v/>
      </c>
      <c r="AJ1168" t="str">
        <f>IF(A1168="Vyt","",IF(A1168="VODA",LEFT('Vložení dat'!AV1166,12),""))</f>
        <v/>
      </c>
    </row>
    <row r="1169" spans="1:36" x14ac:dyDescent="0.3">
      <c r="A1169" s="13" t="str">
        <f>IF(OR('Vložení dat'!C1167=" VIP4RTN010 ",'Vložení dat'!C1167=" RED4RITN050.c10_001 "),"Vyt",IF(OR('Vložení dat'!C1167=" RED4WM050 ",'Vložení dat'!C1167=" RED4WM010 ",ISNUMBER(SEARCH("ECM4WM020.v20",'Vložení dat'!C1167,1))),"VODA",IF(ISBLANK('Vložení dat'!C1167),"",'Vložení dat'!C1167)))</f>
        <v/>
      </c>
      <c r="B1169" s="13" t="str">
        <f>TRIM('Vložení dat'!N1167)</f>
        <v/>
      </c>
      <c r="C1169" s="16" t="str">
        <f>TRIM('Vložení dat'!K1167)</f>
        <v/>
      </c>
      <c r="D1169" s="13" t="str">
        <f>TRIM('Vložení dat'!L1167)</f>
        <v/>
      </c>
      <c r="E1169" s="13" t="str">
        <f>TRIM('Vložení dat'!J1167)</f>
        <v/>
      </c>
      <c r="F1169" s="13" t="str">
        <f>TRIM('Vložení dat'!H1167)</f>
        <v/>
      </c>
      <c r="G1169" s="13" t="str">
        <f>TRIM('Vložení dat'!G1167)</f>
        <v/>
      </c>
      <c r="H1169" s="13" t="str">
        <f>TRIM('Vložení dat'!E1167)</f>
        <v/>
      </c>
      <c r="I1169" s="13" t="str">
        <f>TRIM('Vložení dat'!B1167)</f>
        <v/>
      </c>
      <c r="J1169" s="13" t="str">
        <f>IF(AND(OR(A1169="Vyt",A1169="VODA"),'Vložení dat'!O1167=0),"OK",IF(AND(OR(A1169="Vyt",A1169="VODA"),'Vložení dat'!O1167&lt;&gt;0),CONCATENATE("CHYBA - ",'Vložení dat'!O1167),""))</f>
        <v/>
      </c>
      <c r="K1169" s="13" t="str">
        <f>IF(A1169="Vyt",'Vložení dat'!R1167,IF(A1169="VODA",VALUE(TRIM(LEFT(REPLACE('Vložení dat'!T1167,FIND(".",'Vložení dat'!T1167,1),1,","),8))),""))</f>
        <v/>
      </c>
      <c r="L1169" s="16" t="str">
        <f>IF(A1169="Vyt",TRIM('Vložení dat'!S1167),IF(A1169="VODA",VALUE(TRIM(LEFT(REPLACE('Vložení dat'!R1167,FIND(".",'Vložení dat'!R1167,1),1,","),8))),""))</f>
        <v/>
      </c>
      <c r="M1169" s="16" t="str">
        <f>IF(A1169="Vyt",RIGHT('Vložení dat'!P1167,11),IF(A1169="VODA",VALUE(TRIM(LEFT(REPLACE('Vložení dat'!S1167,FIND(".",'Vložení dat'!S1167,1),1,","),8))),""))</f>
        <v/>
      </c>
      <c r="N1169" s="12" t="str">
        <f>IF(A1169="Vyt",TRIM('Vložení dat'!V1167),"")</f>
        <v/>
      </c>
      <c r="O1169" s="17" t="str">
        <f>IF(A1169="Vyt",TRIM(LEFT('Vložení dat'!W1167,9)),IF(A1169="VODA",TRIM(CONCATENATE(LEFT('Vložení dat'!U1167,3),".",MID('Vložení dat'!U1167,5,2),".",MID('Vložení dat'!U1167,8,2))),""))</f>
        <v/>
      </c>
      <c r="P1169" s="18" t="str">
        <f>IF($A1169="Vyt",'Vložení dat'!X1167,IF($A1169="VODA",VALUE(LEFT(TRIM(REPLACE('Vložení dat'!V1167,FIND(".",'Vložení dat'!V1167,1),1,",")),7)),""))</f>
        <v/>
      </c>
      <c r="Q1169" s="18" t="str">
        <f>IF($A1169="Vyt",'Vložení dat'!Y1167,IF($A1169="VODA",VALUE(LEFT(TRIM(REPLACE('Vložení dat'!W1167,FIND(".",'Vložení dat'!W1167,1),1,",")),7)),""))</f>
        <v/>
      </c>
      <c r="R1169" s="18" t="str">
        <f>IF($A1169="Vyt",'Vložení dat'!Z1167,IF($A1169="VODA",VALUE(LEFT(TRIM(REPLACE('Vložení dat'!X1167,FIND(".",'Vložení dat'!X1167,1),1,",")),7)),""))</f>
        <v/>
      </c>
      <c r="S1169" s="18" t="str">
        <f>IF($A1169="Vyt",'Vložení dat'!AA1167,IF($A1169="VODA",VALUE(LEFT(TRIM(REPLACE('Vložení dat'!Y1167,FIND(".",'Vložení dat'!Y1167,1),1,",")),7)),""))</f>
        <v/>
      </c>
      <c r="T1169" s="18" t="str">
        <f>IF($A1169="Vyt",'Vložení dat'!AB1167,IF($A1169="VODA",VALUE(LEFT(TRIM(REPLACE('Vložení dat'!Z1167,FIND(".",'Vložení dat'!Z1167,1),1,",")),7)),""))</f>
        <v/>
      </c>
      <c r="U1169" s="18" t="str">
        <f>IF($A1169="Vyt",'Vložení dat'!AC1167,IF($A1169="VODA",VALUE(LEFT(TRIM(REPLACE('Vložení dat'!AA1167,FIND(".",'Vložení dat'!AA1167,1),1,",")),7)),""))</f>
        <v/>
      </c>
      <c r="V1169" s="18" t="str">
        <f>IF($A1169="Vyt",'Vložení dat'!AD1167,IF($A1169="VODA",VALUE(LEFT(TRIM(REPLACE('Vložení dat'!AB1167,FIND(".",'Vložení dat'!AB1167,1),1,",")),7)),""))</f>
        <v/>
      </c>
      <c r="W1169" s="18" t="str">
        <f>IF($A1169="Vyt",'Vložení dat'!AE1167,IF($A1169="VODA",VALUE(LEFT(TRIM(REPLACE('Vložení dat'!AC1167,FIND(".",'Vložení dat'!AC1167,1),1,",")),7)),""))</f>
        <v/>
      </c>
      <c r="X1169" s="18" t="str">
        <f>IF($A1169="Vyt",'Vložení dat'!AF1167,IF($A1169="VODA",VALUE(LEFT(TRIM(REPLACE('Vložení dat'!AD1167,FIND(".",'Vložení dat'!AD1167,1),1,",")),7)),""))</f>
        <v/>
      </c>
      <c r="Y1169" s="18" t="str">
        <f>IF($A1169="Vyt",'Vložení dat'!AG1167,IF($A1169="VODA",VALUE(LEFT(TRIM(REPLACE('Vložení dat'!AE1167,FIND(".",'Vložení dat'!AE1167,1),1,",")),7)),""))</f>
        <v/>
      </c>
      <c r="Z1169" s="18" t="str">
        <f>IF($A1169="Vyt",'Vložení dat'!AH1167,IF($A1169="VODA",VALUE(LEFT(TRIM(REPLACE('Vložení dat'!AF1167,FIND(".",'Vložení dat'!AF1167,1),1,",")),7)),""))</f>
        <v/>
      </c>
      <c r="AA1169" s="18" t="str">
        <f>IF($A1169="Vyt",'Vložení dat'!AI1167,IF($A1169="VODA",VALUE(LEFT(TRIM(REPLACE('Vložení dat'!AG1167,FIND(".",'Vložení dat'!AG1167,1),1,",")),7)),""))</f>
        <v/>
      </c>
      <c r="AB1169" s="18" t="str">
        <f>IF(A1169="Vyt",TRIM(LEFT('Vložení dat'!AY1167,9)),IF(A1169="VODA",TRIM(LEFT('Vložení dat'!BB1167,9)),""))</f>
        <v/>
      </c>
      <c r="AC1169" s="18" t="str">
        <f>IF(A1169="Vyt",TRIM(LEFT('Vložení dat'!AW1167,7)),"")</f>
        <v/>
      </c>
      <c r="AD1169" s="18" t="str">
        <f>IF(A1169="Vyt",VALUE(REPLACE(TRIM(LEFT('Vložení dat'!BA1167,4)),FIND(".",TRIM(LEFT('Vložení dat'!BA1167,4)),1),1,",")),IF(A1169="VODA",VALUE(REPLACE(TRIM(LEFT('Vložení dat'!BC1167,4)),FIND(".",TRIM(LEFT('Vložení dat'!BC1167,4)),1),1,",")),""))</f>
        <v/>
      </c>
      <c r="AE1169" s="12" t="str">
        <f>IF($A1169="Vyt",TRIM(LEFT(REPLACE('Vložení dat'!T1167,FIND(".",'Vložení dat'!T1167,1),1,","),5)),"")</f>
        <v/>
      </c>
      <c r="AF1169" s="12" t="str">
        <f>IF($A1169="Vyt",TRIM(LEFT(REPLACE('Vložení dat'!U1167,FIND(".",'Vložení dat'!U1167,1),1,","),5)),"")</f>
        <v/>
      </c>
      <c r="AG1169" s="13" t="str">
        <f>IF(A1169="Vyt",LEFT(REPLACE('Vložení dat'!AT1167,FIND(".",'Vložení dat'!AT1167,1),1,","),5)-LEFT(REPLACE('Vložení dat'!AU1167,FIND(".",'Vložení dat'!AU1167,1),1,","),5)," ")</f>
        <v xml:space="preserve"> </v>
      </c>
      <c r="AH1169" s="13" t="str">
        <f>IF(A1169="Vyt",LEFT(REPLACE('Vložení dat'!T1167,FIND(".",'Vložení dat'!T1167,1),1,","),5)-LEFT(REPLACE('Vložení dat'!U1167,FIND(".",'Vložení dat'!U1167,1),1,","),5),"")</f>
        <v/>
      </c>
      <c r="AI1169" t="str">
        <f>IF(A1169="Vyt"," ",IF(A1169="VODA",LEFT('Vložení dat'!AU1167,12),""))</f>
        <v/>
      </c>
      <c r="AJ1169" t="str">
        <f>IF(A1169="Vyt","",IF(A1169="VODA",LEFT('Vložení dat'!AV1167,12),""))</f>
        <v/>
      </c>
    </row>
    <row r="1170" spans="1:36" x14ac:dyDescent="0.3">
      <c r="A1170" s="13" t="str">
        <f>IF(OR('Vložení dat'!C1168=" VIP4RTN010 ",'Vložení dat'!C1168=" RED4RITN050.c10_001 "),"Vyt",IF(OR('Vložení dat'!C1168=" RED4WM050 ",'Vložení dat'!C1168=" RED4WM010 ",ISNUMBER(SEARCH("ECM4WM020.v20",'Vložení dat'!C1168,1))),"VODA",IF(ISBLANK('Vložení dat'!C1168),"",'Vložení dat'!C1168)))</f>
        <v/>
      </c>
      <c r="B1170" s="13" t="str">
        <f>TRIM('Vložení dat'!N1168)</f>
        <v/>
      </c>
      <c r="C1170" s="16" t="str">
        <f>TRIM('Vložení dat'!K1168)</f>
        <v/>
      </c>
      <c r="D1170" s="13" t="str">
        <f>TRIM('Vložení dat'!L1168)</f>
        <v/>
      </c>
      <c r="E1170" s="13" t="str">
        <f>TRIM('Vložení dat'!J1168)</f>
        <v/>
      </c>
      <c r="F1170" s="13" t="str">
        <f>TRIM('Vložení dat'!H1168)</f>
        <v/>
      </c>
      <c r="G1170" s="13" t="str">
        <f>TRIM('Vložení dat'!G1168)</f>
        <v/>
      </c>
      <c r="H1170" s="13" t="str">
        <f>TRIM('Vložení dat'!E1168)</f>
        <v/>
      </c>
      <c r="I1170" s="13" t="str">
        <f>TRIM('Vložení dat'!B1168)</f>
        <v/>
      </c>
      <c r="J1170" s="13" t="str">
        <f>IF(AND(OR(A1170="Vyt",A1170="VODA"),'Vložení dat'!O1168=0),"OK",IF(AND(OR(A1170="Vyt",A1170="VODA"),'Vložení dat'!O1168&lt;&gt;0),CONCATENATE("CHYBA - ",'Vložení dat'!O1168),""))</f>
        <v/>
      </c>
      <c r="K1170" s="13" t="str">
        <f>IF(A1170="Vyt",'Vložení dat'!R1168,IF(A1170="VODA",VALUE(TRIM(LEFT(REPLACE('Vložení dat'!T1168,FIND(".",'Vložení dat'!T1168,1),1,","),8))),""))</f>
        <v/>
      </c>
      <c r="L1170" s="16" t="str">
        <f>IF(A1170="Vyt",TRIM('Vložení dat'!S1168),IF(A1170="VODA",VALUE(TRIM(LEFT(REPLACE('Vložení dat'!R1168,FIND(".",'Vložení dat'!R1168,1),1,","),8))),""))</f>
        <v/>
      </c>
      <c r="M1170" s="16" t="str">
        <f>IF(A1170="Vyt",RIGHT('Vložení dat'!P1168,11),IF(A1170="VODA",VALUE(TRIM(LEFT(REPLACE('Vložení dat'!S1168,FIND(".",'Vložení dat'!S1168,1),1,","),8))),""))</f>
        <v/>
      </c>
      <c r="N1170" s="12" t="str">
        <f>IF(A1170="Vyt",TRIM('Vložení dat'!V1168),"")</f>
        <v/>
      </c>
      <c r="O1170" s="17" t="str">
        <f>IF(A1170="Vyt",TRIM(LEFT('Vložení dat'!W1168,9)),IF(A1170="VODA",TRIM(CONCATENATE(LEFT('Vložení dat'!U1168,3),".",MID('Vložení dat'!U1168,5,2),".",MID('Vložení dat'!U1168,8,2))),""))</f>
        <v/>
      </c>
      <c r="P1170" s="18" t="str">
        <f>IF($A1170="Vyt",'Vložení dat'!X1168,IF($A1170="VODA",VALUE(LEFT(TRIM(REPLACE('Vložení dat'!V1168,FIND(".",'Vložení dat'!V1168,1),1,",")),7)),""))</f>
        <v/>
      </c>
      <c r="Q1170" s="18" t="str">
        <f>IF($A1170="Vyt",'Vložení dat'!Y1168,IF($A1170="VODA",VALUE(LEFT(TRIM(REPLACE('Vložení dat'!W1168,FIND(".",'Vložení dat'!W1168,1),1,",")),7)),""))</f>
        <v/>
      </c>
      <c r="R1170" s="18" t="str">
        <f>IF($A1170="Vyt",'Vložení dat'!Z1168,IF($A1170="VODA",VALUE(LEFT(TRIM(REPLACE('Vložení dat'!X1168,FIND(".",'Vložení dat'!X1168,1),1,",")),7)),""))</f>
        <v/>
      </c>
      <c r="S1170" s="18" t="str">
        <f>IF($A1170="Vyt",'Vložení dat'!AA1168,IF($A1170="VODA",VALUE(LEFT(TRIM(REPLACE('Vložení dat'!Y1168,FIND(".",'Vložení dat'!Y1168,1),1,",")),7)),""))</f>
        <v/>
      </c>
      <c r="T1170" s="18" t="str">
        <f>IF($A1170="Vyt",'Vložení dat'!AB1168,IF($A1170="VODA",VALUE(LEFT(TRIM(REPLACE('Vložení dat'!Z1168,FIND(".",'Vložení dat'!Z1168,1),1,",")),7)),""))</f>
        <v/>
      </c>
      <c r="U1170" s="18" t="str">
        <f>IF($A1170="Vyt",'Vložení dat'!AC1168,IF($A1170="VODA",VALUE(LEFT(TRIM(REPLACE('Vložení dat'!AA1168,FIND(".",'Vložení dat'!AA1168,1),1,",")),7)),""))</f>
        <v/>
      </c>
      <c r="V1170" s="18" t="str">
        <f>IF($A1170="Vyt",'Vložení dat'!AD1168,IF($A1170="VODA",VALUE(LEFT(TRIM(REPLACE('Vložení dat'!AB1168,FIND(".",'Vložení dat'!AB1168,1),1,",")),7)),""))</f>
        <v/>
      </c>
      <c r="W1170" s="18" t="str">
        <f>IF($A1170="Vyt",'Vložení dat'!AE1168,IF($A1170="VODA",VALUE(LEFT(TRIM(REPLACE('Vložení dat'!AC1168,FIND(".",'Vložení dat'!AC1168,1),1,",")),7)),""))</f>
        <v/>
      </c>
      <c r="X1170" s="18" t="str">
        <f>IF($A1170="Vyt",'Vložení dat'!AF1168,IF($A1170="VODA",VALUE(LEFT(TRIM(REPLACE('Vložení dat'!AD1168,FIND(".",'Vložení dat'!AD1168,1),1,",")),7)),""))</f>
        <v/>
      </c>
      <c r="Y1170" s="18" t="str">
        <f>IF($A1170="Vyt",'Vložení dat'!AG1168,IF($A1170="VODA",VALUE(LEFT(TRIM(REPLACE('Vložení dat'!AE1168,FIND(".",'Vložení dat'!AE1168,1),1,",")),7)),""))</f>
        <v/>
      </c>
      <c r="Z1170" s="18" t="str">
        <f>IF($A1170="Vyt",'Vložení dat'!AH1168,IF($A1170="VODA",VALUE(LEFT(TRIM(REPLACE('Vložení dat'!AF1168,FIND(".",'Vložení dat'!AF1168,1),1,",")),7)),""))</f>
        <v/>
      </c>
      <c r="AA1170" s="18" t="str">
        <f>IF($A1170="Vyt",'Vložení dat'!AI1168,IF($A1170="VODA",VALUE(LEFT(TRIM(REPLACE('Vložení dat'!AG1168,FIND(".",'Vložení dat'!AG1168,1),1,",")),7)),""))</f>
        <v/>
      </c>
      <c r="AB1170" s="18" t="str">
        <f>IF(A1170="Vyt",TRIM(LEFT('Vložení dat'!AY1168,9)),IF(A1170="VODA",TRIM(LEFT('Vložení dat'!BB1168,9)),""))</f>
        <v/>
      </c>
      <c r="AC1170" s="18" t="str">
        <f>IF(A1170="Vyt",TRIM(LEFT('Vložení dat'!AW1168,7)),"")</f>
        <v/>
      </c>
      <c r="AD1170" s="18" t="str">
        <f>IF(A1170="Vyt",VALUE(REPLACE(TRIM(LEFT('Vložení dat'!BA1168,4)),FIND(".",TRIM(LEFT('Vložení dat'!BA1168,4)),1),1,",")),IF(A1170="VODA",VALUE(REPLACE(TRIM(LEFT('Vložení dat'!BC1168,4)),FIND(".",TRIM(LEFT('Vložení dat'!BC1168,4)),1),1,",")),""))</f>
        <v/>
      </c>
      <c r="AE1170" s="12" t="str">
        <f>IF($A1170="Vyt",TRIM(LEFT(REPLACE('Vložení dat'!T1168,FIND(".",'Vložení dat'!T1168,1),1,","),5)),"")</f>
        <v/>
      </c>
      <c r="AF1170" s="12" t="str">
        <f>IF($A1170="Vyt",TRIM(LEFT(REPLACE('Vložení dat'!U1168,FIND(".",'Vložení dat'!U1168,1),1,","),5)),"")</f>
        <v/>
      </c>
      <c r="AG1170" s="13" t="str">
        <f>IF(A1170="Vyt",LEFT(REPLACE('Vložení dat'!AT1168,FIND(".",'Vložení dat'!AT1168,1),1,","),5)-LEFT(REPLACE('Vložení dat'!AU1168,FIND(".",'Vložení dat'!AU1168,1),1,","),5)," ")</f>
        <v xml:space="preserve"> </v>
      </c>
      <c r="AH1170" s="13" t="str">
        <f>IF(A1170="Vyt",LEFT(REPLACE('Vložení dat'!T1168,FIND(".",'Vložení dat'!T1168,1),1,","),5)-LEFT(REPLACE('Vložení dat'!U1168,FIND(".",'Vložení dat'!U1168,1),1,","),5),"")</f>
        <v/>
      </c>
      <c r="AI1170" t="str">
        <f>IF(A1170="Vyt"," ",IF(A1170="VODA",LEFT('Vložení dat'!AU1168,12),""))</f>
        <v/>
      </c>
      <c r="AJ1170" t="str">
        <f>IF(A1170="Vyt","",IF(A1170="VODA",LEFT('Vložení dat'!AV1168,12),""))</f>
        <v/>
      </c>
    </row>
    <row r="1171" spans="1:36" x14ac:dyDescent="0.3">
      <c r="A1171" s="13" t="str">
        <f>IF(OR('Vložení dat'!C1169=" VIP4RTN010 ",'Vložení dat'!C1169=" RED4RITN050.c10_001 "),"Vyt",IF(OR('Vložení dat'!C1169=" RED4WM050 ",'Vložení dat'!C1169=" RED4WM010 ",ISNUMBER(SEARCH("ECM4WM020.v20",'Vložení dat'!C1169,1))),"VODA",IF(ISBLANK('Vložení dat'!C1169),"",'Vložení dat'!C1169)))</f>
        <v/>
      </c>
      <c r="B1171" s="13" t="str">
        <f>TRIM('Vložení dat'!N1169)</f>
        <v/>
      </c>
      <c r="C1171" s="16" t="str">
        <f>TRIM('Vložení dat'!K1169)</f>
        <v/>
      </c>
      <c r="D1171" s="13" t="str">
        <f>TRIM('Vložení dat'!L1169)</f>
        <v/>
      </c>
      <c r="E1171" s="13" t="str">
        <f>TRIM('Vložení dat'!J1169)</f>
        <v/>
      </c>
      <c r="F1171" s="13" t="str">
        <f>TRIM('Vložení dat'!H1169)</f>
        <v/>
      </c>
      <c r="G1171" s="13" t="str">
        <f>TRIM('Vložení dat'!G1169)</f>
        <v/>
      </c>
      <c r="H1171" s="13" t="str">
        <f>TRIM('Vložení dat'!E1169)</f>
        <v/>
      </c>
      <c r="I1171" s="13" t="str">
        <f>TRIM('Vložení dat'!B1169)</f>
        <v/>
      </c>
      <c r="J1171" s="13" t="str">
        <f>IF(AND(OR(A1171="Vyt",A1171="VODA"),'Vložení dat'!O1169=0),"OK",IF(AND(OR(A1171="Vyt",A1171="VODA"),'Vložení dat'!O1169&lt;&gt;0),CONCATENATE("CHYBA - ",'Vložení dat'!O1169),""))</f>
        <v/>
      </c>
      <c r="K1171" s="13" t="str">
        <f>IF(A1171="Vyt",'Vložení dat'!R1169,IF(A1171="VODA",VALUE(TRIM(LEFT(REPLACE('Vložení dat'!T1169,FIND(".",'Vložení dat'!T1169,1),1,","),8))),""))</f>
        <v/>
      </c>
      <c r="L1171" s="16" t="str">
        <f>IF(A1171="Vyt",TRIM('Vložení dat'!S1169),IF(A1171="VODA",VALUE(TRIM(LEFT(REPLACE('Vložení dat'!R1169,FIND(".",'Vložení dat'!R1169,1),1,","),8))),""))</f>
        <v/>
      </c>
      <c r="M1171" s="16" t="str">
        <f>IF(A1171="Vyt",RIGHT('Vložení dat'!P1169,11),IF(A1171="VODA",VALUE(TRIM(LEFT(REPLACE('Vložení dat'!S1169,FIND(".",'Vložení dat'!S1169,1),1,","),8))),""))</f>
        <v/>
      </c>
      <c r="N1171" s="12" t="str">
        <f>IF(A1171="Vyt",TRIM('Vložení dat'!V1169),"")</f>
        <v/>
      </c>
      <c r="O1171" s="17" t="str">
        <f>IF(A1171="Vyt",TRIM(LEFT('Vložení dat'!W1169,9)),IF(A1171="VODA",TRIM(CONCATENATE(LEFT('Vložení dat'!U1169,3),".",MID('Vložení dat'!U1169,5,2),".",MID('Vložení dat'!U1169,8,2))),""))</f>
        <v/>
      </c>
      <c r="P1171" s="18" t="str">
        <f>IF($A1171="Vyt",'Vložení dat'!X1169,IF($A1171="VODA",VALUE(LEFT(TRIM(REPLACE('Vložení dat'!V1169,FIND(".",'Vložení dat'!V1169,1),1,",")),7)),""))</f>
        <v/>
      </c>
      <c r="Q1171" s="18" t="str">
        <f>IF($A1171="Vyt",'Vložení dat'!Y1169,IF($A1171="VODA",VALUE(LEFT(TRIM(REPLACE('Vložení dat'!W1169,FIND(".",'Vložení dat'!W1169,1),1,",")),7)),""))</f>
        <v/>
      </c>
      <c r="R1171" s="18" t="str">
        <f>IF($A1171="Vyt",'Vložení dat'!Z1169,IF($A1171="VODA",VALUE(LEFT(TRIM(REPLACE('Vložení dat'!X1169,FIND(".",'Vložení dat'!X1169,1),1,",")),7)),""))</f>
        <v/>
      </c>
      <c r="S1171" s="18" t="str">
        <f>IF($A1171="Vyt",'Vložení dat'!AA1169,IF($A1171="VODA",VALUE(LEFT(TRIM(REPLACE('Vložení dat'!Y1169,FIND(".",'Vložení dat'!Y1169,1),1,",")),7)),""))</f>
        <v/>
      </c>
      <c r="T1171" s="18" t="str">
        <f>IF($A1171="Vyt",'Vložení dat'!AB1169,IF($A1171="VODA",VALUE(LEFT(TRIM(REPLACE('Vložení dat'!Z1169,FIND(".",'Vložení dat'!Z1169,1),1,",")),7)),""))</f>
        <v/>
      </c>
      <c r="U1171" s="18" t="str">
        <f>IF($A1171="Vyt",'Vložení dat'!AC1169,IF($A1171="VODA",VALUE(LEFT(TRIM(REPLACE('Vložení dat'!AA1169,FIND(".",'Vložení dat'!AA1169,1),1,",")),7)),""))</f>
        <v/>
      </c>
      <c r="V1171" s="18" t="str">
        <f>IF($A1171="Vyt",'Vložení dat'!AD1169,IF($A1171="VODA",VALUE(LEFT(TRIM(REPLACE('Vložení dat'!AB1169,FIND(".",'Vložení dat'!AB1169,1),1,",")),7)),""))</f>
        <v/>
      </c>
      <c r="W1171" s="18" t="str">
        <f>IF($A1171="Vyt",'Vložení dat'!AE1169,IF($A1171="VODA",VALUE(LEFT(TRIM(REPLACE('Vložení dat'!AC1169,FIND(".",'Vložení dat'!AC1169,1),1,",")),7)),""))</f>
        <v/>
      </c>
      <c r="X1171" s="18" t="str">
        <f>IF($A1171="Vyt",'Vložení dat'!AF1169,IF($A1171="VODA",VALUE(LEFT(TRIM(REPLACE('Vložení dat'!AD1169,FIND(".",'Vložení dat'!AD1169,1),1,",")),7)),""))</f>
        <v/>
      </c>
      <c r="Y1171" s="18" t="str">
        <f>IF($A1171="Vyt",'Vložení dat'!AG1169,IF($A1171="VODA",VALUE(LEFT(TRIM(REPLACE('Vložení dat'!AE1169,FIND(".",'Vložení dat'!AE1169,1),1,",")),7)),""))</f>
        <v/>
      </c>
      <c r="Z1171" s="18" t="str">
        <f>IF($A1171="Vyt",'Vložení dat'!AH1169,IF($A1171="VODA",VALUE(LEFT(TRIM(REPLACE('Vložení dat'!AF1169,FIND(".",'Vložení dat'!AF1169,1),1,",")),7)),""))</f>
        <v/>
      </c>
      <c r="AA1171" s="18" t="str">
        <f>IF($A1171="Vyt",'Vložení dat'!AI1169,IF($A1171="VODA",VALUE(LEFT(TRIM(REPLACE('Vložení dat'!AG1169,FIND(".",'Vložení dat'!AG1169,1),1,",")),7)),""))</f>
        <v/>
      </c>
      <c r="AB1171" s="18" t="str">
        <f>IF(A1171="Vyt",TRIM(LEFT('Vložení dat'!AY1169,9)),IF(A1171="VODA",TRIM(LEFT('Vložení dat'!BB1169,9)),""))</f>
        <v/>
      </c>
      <c r="AC1171" s="18" t="str">
        <f>IF(A1171="Vyt",TRIM(LEFT('Vložení dat'!AW1169,7)),"")</f>
        <v/>
      </c>
      <c r="AD1171" s="18" t="str">
        <f>IF(A1171="Vyt",VALUE(REPLACE(TRIM(LEFT('Vložení dat'!BA1169,4)),FIND(".",TRIM(LEFT('Vložení dat'!BA1169,4)),1),1,",")),IF(A1171="VODA",VALUE(REPLACE(TRIM(LEFT('Vložení dat'!BC1169,4)),FIND(".",TRIM(LEFT('Vložení dat'!BC1169,4)),1),1,",")),""))</f>
        <v/>
      </c>
      <c r="AE1171" s="12" t="str">
        <f>IF($A1171="Vyt",TRIM(LEFT(REPLACE('Vložení dat'!T1169,FIND(".",'Vložení dat'!T1169,1),1,","),5)),"")</f>
        <v/>
      </c>
      <c r="AF1171" s="12" t="str">
        <f>IF($A1171="Vyt",TRIM(LEFT(REPLACE('Vložení dat'!U1169,FIND(".",'Vložení dat'!U1169,1),1,","),5)),"")</f>
        <v/>
      </c>
      <c r="AG1171" s="13" t="str">
        <f>IF(A1171="Vyt",LEFT(REPLACE('Vložení dat'!AT1169,FIND(".",'Vložení dat'!AT1169,1),1,","),5)-LEFT(REPLACE('Vložení dat'!AU1169,FIND(".",'Vložení dat'!AU1169,1),1,","),5)," ")</f>
        <v xml:space="preserve"> </v>
      </c>
      <c r="AH1171" s="13" t="str">
        <f>IF(A1171="Vyt",LEFT(REPLACE('Vložení dat'!T1169,FIND(".",'Vložení dat'!T1169,1),1,","),5)-LEFT(REPLACE('Vložení dat'!U1169,FIND(".",'Vložení dat'!U1169,1),1,","),5),"")</f>
        <v/>
      </c>
      <c r="AI1171" t="str">
        <f>IF(A1171="Vyt"," ",IF(A1171="VODA",LEFT('Vložení dat'!AU1169,12),""))</f>
        <v/>
      </c>
      <c r="AJ1171" t="str">
        <f>IF(A1171="Vyt","",IF(A1171="VODA",LEFT('Vložení dat'!AV1169,12),""))</f>
        <v/>
      </c>
    </row>
    <row r="1172" spans="1:36" x14ac:dyDescent="0.3">
      <c r="A1172" s="13" t="str">
        <f>IF(OR('Vložení dat'!C1170=" VIP4RTN010 ",'Vložení dat'!C1170=" RED4RITN050.c10_001 "),"Vyt",IF(OR('Vložení dat'!C1170=" RED4WM050 ",'Vložení dat'!C1170=" RED4WM010 ",ISNUMBER(SEARCH("ECM4WM020.v20",'Vložení dat'!C1170,1))),"VODA",IF(ISBLANK('Vložení dat'!C1170),"",'Vložení dat'!C1170)))</f>
        <v/>
      </c>
      <c r="B1172" s="13" t="str">
        <f>TRIM('Vložení dat'!N1170)</f>
        <v/>
      </c>
      <c r="C1172" s="16" t="str">
        <f>TRIM('Vložení dat'!K1170)</f>
        <v/>
      </c>
      <c r="D1172" s="13" t="str">
        <f>TRIM('Vložení dat'!L1170)</f>
        <v/>
      </c>
      <c r="E1172" s="13" t="str">
        <f>TRIM('Vložení dat'!J1170)</f>
        <v/>
      </c>
      <c r="F1172" s="13" t="str">
        <f>TRIM('Vložení dat'!H1170)</f>
        <v/>
      </c>
      <c r="G1172" s="13" t="str">
        <f>TRIM('Vložení dat'!G1170)</f>
        <v/>
      </c>
      <c r="H1172" s="13" t="str">
        <f>TRIM('Vložení dat'!E1170)</f>
        <v/>
      </c>
      <c r="I1172" s="13" t="str">
        <f>TRIM('Vložení dat'!B1170)</f>
        <v/>
      </c>
      <c r="J1172" s="13" t="str">
        <f>IF(AND(OR(A1172="Vyt",A1172="VODA"),'Vložení dat'!O1170=0),"OK",IF(AND(OR(A1172="Vyt",A1172="VODA"),'Vložení dat'!O1170&lt;&gt;0),CONCATENATE("CHYBA - ",'Vložení dat'!O1170),""))</f>
        <v/>
      </c>
      <c r="K1172" s="13" t="str">
        <f>IF(A1172="Vyt",'Vložení dat'!R1170,IF(A1172="VODA",VALUE(TRIM(LEFT(REPLACE('Vložení dat'!T1170,FIND(".",'Vložení dat'!T1170,1),1,","),8))),""))</f>
        <v/>
      </c>
      <c r="L1172" s="16" t="str">
        <f>IF(A1172="Vyt",TRIM('Vložení dat'!S1170),IF(A1172="VODA",VALUE(TRIM(LEFT(REPLACE('Vložení dat'!R1170,FIND(".",'Vložení dat'!R1170,1),1,","),8))),""))</f>
        <v/>
      </c>
      <c r="M1172" s="16" t="str">
        <f>IF(A1172="Vyt",RIGHT('Vložení dat'!P1170,11),IF(A1172="VODA",VALUE(TRIM(LEFT(REPLACE('Vložení dat'!S1170,FIND(".",'Vložení dat'!S1170,1),1,","),8))),""))</f>
        <v/>
      </c>
      <c r="N1172" s="12" t="str">
        <f>IF(A1172="Vyt",TRIM('Vložení dat'!V1170),"")</f>
        <v/>
      </c>
      <c r="O1172" s="17" t="str">
        <f>IF(A1172="Vyt",TRIM(LEFT('Vložení dat'!W1170,9)),IF(A1172="VODA",TRIM(CONCATENATE(LEFT('Vložení dat'!U1170,3),".",MID('Vložení dat'!U1170,5,2),".",MID('Vložení dat'!U1170,8,2))),""))</f>
        <v/>
      </c>
      <c r="P1172" s="18" t="str">
        <f>IF($A1172="Vyt",'Vložení dat'!X1170,IF($A1172="VODA",VALUE(LEFT(TRIM(REPLACE('Vložení dat'!V1170,FIND(".",'Vložení dat'!V1170,1),1,",")),7)),""))</f>
        <v/>
      </c>
      <c r="Q1172" s="18" t="str">
        <f>IF($A1172="Vyt",'Vložení dat'!Y1170,IF($A1172="VODA",VALUE(LEFT(TRIM(REPLACE('Vložení dat'!W1170,FIND(".",'Vložení dat'!W1170,1),1,",")),7)),""))</f>
        <v/>
      </c>
      <c r="R1172" s="18" t="str">
        <f>IF($A1172="Vyt",'Vložení dat'!Z1170,IF($A1172="VODA",VALUE(LEFT(TRIM(REPLACE('Vložení dat'!X1170,FIND(".",'Vložení dat'!X1170,1),1,",")),7)),""))</f>
        <v/>
      </c>
      <c r="S1172" s="18" t="str">
        <f>IF($A1172="Vyt",'Vložení dat'!AA1170,IF($A1172="VODA",VALUE(LEFT(TRIM(REPLACE('Vložení dat'!Y1170,FIND(".",'Vložení dat'!Y1170,1),1,",")),7)),""))</f>
        <v/>
      </c>
      <c r="T1172" s="18" t="str">
        <f>IF($A1172="Vyt",'Vložení dat'!AB1170,IF($A1172="VODA",VALUE(LEFT(TRIM(REPLACE('Vložení dat'!Z1170,FIND(".",'Vložení dat'!Z1170,1),1,",")),7)),""))</f>
        <v/>
      </c>
      <c r="U1172" s="18" t="str">
        <f>IF($A1172="Vyt",'Vložení dat'!AC1170,IF($A1172="VODA",VALUE(LEFT(TRIM(REPLACE('Vložení dat'!AA1170,FIND(".",'Vložení dat'!AA1170,1),1,",")),7)),""))</f>
        <v/>
      </c>
      <c r="V1172" s="18" t="str">
        <f>IF($A1172="Vyt",'Vložení dat'!AD1170,IF($A1172="VODA",VALUE(LEFT(TRIM(REPLACE('Vložení dat'!AB1170,FIND(".",'Vložení dat'!AB1170,1),1,",")),7)),""))</f>
        <v/>
      </c>
      <c r="W1172" s="18" t="str">
        <f>IF($A1172="Vyt",'Vložení dat'!AE1170,IF($A1172="VODA",VALUE(LEFT(TRIM(REPLACE('Vložení dat'!AC1170,FIND(".",'Vložení dat'!AC1170,1),1,",")),7)),""))</f>
        <v/>
      </c>
      <c r="X1172" s="18" t="str">
        <f>IF($A1172="Vyt",'Vložení dat'!AF1170,IF($A1172="VODA",VALUE(LEFT(TRIM(REPLACE('Vložení dat'!AD1170,FIND(".",'Vložení dat'!AD1170,1),1,",")),7)),""))</f>
        <v/>
      </c>
      <c r="Y1172" s="18" t="str">
        <f>IF($A1172="Vyt",'Vložení dat'!AG1170,IF($A1172="VODA",VALUE(LEFT(TRIM(REPLACE('Vložení dat'!AE1170,FIND(".",'Vložení dat'!AE1170,1),1,",")),7)),""))</f>
        <v/>
      </c>
      <c r="Z1172" s="18" t="str">
        <f>IF($A1172="Vyt",'Vložení dat'!AH1170,IF($A1172="VODA",VALUE(LEFT(TRIM(REPLACE('Vložení dat'!AF1170,FIND(".",'Vložení dat'!AF1170,1),1,",")),7)),""))</f>
        <v/>
      </c>
      <c r="AA1172" s="18" t="str">
        <f>IF($A1172="Vyt",'Vložení dat'!AI1170,IF($A1172="VODA",VALUE(LEFT(TRIM(REPLACE('Vložení dat'!AG1170,FIND(".",'Vložení dat'!AG1170,1),1,",")),7)),""))</f>
        <v/>
      </c>
      <c r="AB1172" s="18" t="str">
        <f>IF(A1172="Vyt",TRIM(LEFT('Vložení dat'!AY1170,9)),IF(A1172="VODA",TRIM(LEFT('Vložení dat'!BB1170,9)),""))</f>
        <v/>
      </c>
      <c r="AC1172" s="18" t="str">
        <f>IF(A1172="Vyt",TRIM(LEFT('Vložení dat'!AW1170,7)),"")</f>
        <v/>
      </c>
      <c r="AD1172" s="18" t="str">
        <f>IF(A1172="Vyt",VALUE(REPLACE(TRIM(LEFT('Vložení dat'!BA1170,4)),FIND(".",TRIM(LEFT('Vložení dat'!BA1170,4)),1),1,",")),IF(A1172="VODA",VALUE(REPLACE(TRIM(LEFT('Vložení dat'!BC1170,4)),FIND(".",TRIM(LEFT('Vložení dat'!BC1170,4)),1),1,",")),""))</f>
        <v/>
      </c>
      <c r="AE1172" s="12" t="str">
        <f>IF($A1172="Vyt",TRIM(LEFT(REPLACE('Vložení dat'!T1170,FIND(".",'Vložení dat'!T1170,1),1,","),5)),"")</f>
        <v/>
      </c>
      <c r="AF1172" s="12" t="str">
        <f>IF($A1172="Vyt",TRIM(LEFT(REPLACE('Vložení dat'!U1170,FIND(".",'Vložení dat'!U1170,1),1,","),5)),"")</f>
        <v/>
      </c>
      <c r="AG1172" s="13" t="str">
        <f>IF(A1172="Vyt",LEFT(REPLACE('Vložení dat'!AT1170,FIND(".",'Vložení dat'!AT1170,1),1,","),5)-LEFT(REPLACE('Vložení dat'!AU1170,FIND(".",'Vložení dat'!AU1170,1),1,","),5)," ")</f>
        <v xml:space="preserve"> </v>
      </c>
      <c r="AH1172" s="13" t="str">
        <f>IF(A1172="Vyt",LEFT(REPLACE('Vložení dat'!T1170,FIND(".",'Vložení dat'!T1170,1),1,","),5)-LEFT(REPLACE('Vložení dat'!U1170,FIND(".",'Vložení dat'!U1170,1),1,","),5),"")</f>
        <v/>
      </c>
      <c r="AI1172" t="str">
        <f>IF(A1172="Vyt"," ",IF(A1172="VODA",LEFT('Vložení dat'!AU1170,12),""))</f>
        <v/>
      </c>
      <c r="AJ1172" t="str">
        <f>IF(A1172="Vyt","",IF(A1172="VODA",LEFT('Vložení dat'!AV1170,12),""))</f>
        <v/>
      </c>
    </row>
    <row r="1173" spans="1:36" x14ac:dyDescent="0.3">
      <c r="A1173" s="13" t="str">
        <f>IF(OR('Vložení dat'!C1171=" VIP4RTN010 ",'Vložení dat'!C1171=" RED4RITN050.c10_001 "),"Vyt",IF(OR('Vložení dat'!C1171=" RED4WM050 ",'Vložení dat'!C1171=" RED4WM010 ",ISNUMBER(SEARCH("ECM4WM020.v20",'Vložení dat'!C1171,1))),"VODA",IF(ISBLANK('Vložení dat'!C1171),"",'Vložení dat'!C1171)))</f>
        <v/>
      </c>
      <c r="B1173" s="13" t="str">
        <f>TRIM('Vložení dat'!N1171)</f>
        <v/>
      </c>
      <c r="C1173" s="16" t="str">
        <f>TRIM('Vložení dat'!K1171)</f>
        <v/>
      </c>
      <c r="D1173" s="13" t="str">
        <f>TRIM('Vložení dat'!L1171)</f>
        <v/>
      </c>
      <c r="E1173" s="13" t="str">
        <f>TRIM('Vložení dat'!J1171)</f>
        <v/>
      </c>
      <c r="F1173" s="13" t="str">
        <f>TRIM('Vložení dat'!H1171)</f>
        <v/>
      </c>
      <c r="G1173" s="13" t="str">
        <f>TRIM('Vložení dat'!G1171)</f>
        <v/>
      </c>
      <c r="H1173" s="13" t="str">
        <f>TRIM('Vložení dat'!E1171)</f>
        <v/>
      </c>
      <c r="I1173" s="13" t="str">
        <f>TRIM('Vložení dat'!B1171)</f>
        <v/>
      </c>
      <c r="J1173" s="13" t="str">
        <f>IF(AND(OR(A1173="Vyt",A1173="VODA"),'Vložení dat'!O1171=0),"OK",IF(AND(OR(A1173="Vyt",A1173="VODA"),'Vložení dat'!O1171&lt;&gt;0),CONCATENATE("CHYBA - ",'Vložení dat'!O1171),""))</f>
        <v/>
      </c>
      <c r="K1173" s="13" t="str">
        <f>IF(A1173="Vyt",'Vložení dat'!R1171,IF(A1173="VODA",VALUE(TRIM(LEFT(REPLACE('Vložení dat'!T1171,FIND(".",'Vložení dat'!T1171,1),1,","),8))),""))</f>
        <v/>
      </c>
      <c r="L1173" s="16" t="str">
        <f>IF(A1173="Vyt",TRIM('Vložení dat'!S1171),IF(A1173="VODA",VALUE(TRIM(LEFT(REPLACE('Vložení dat'!R1171,FIND(".",'Vložení dat'!R1171,1),1,","),8))),""))</f>
        <v/>
      </c>
      <c r="M1173" s="16" t="str">
        <f>IF(A1173="Vyt",RIGHT('Vložení dat'!P1171,11),IF(A1173="VODA",VALUE(TRIM(LEFT(REPLACE('Vložení dat'!S1171,FIND(".",'Vložení dat'!S1171,1),1,","),8))),""))</f>
        <v/>
      </c>
      <c r="N1173" s="12" t="str">
        <f>IF(A1173="Vyt",TRIM('Vložení dat'!V1171),"")</f>
        <v/>
      </c>
      <c r="O1173" s="17" t="str">
        <f>IF(A1173="Vyt",TRIM(LEFT('Vložení dat'!W1171,9)),IF(A1173="VODA",TRIM(CONCATENATE(LEFT('Vložení dat'!U1171,3),".",MID('Vložení dat'!U1171,5,2),".",MID('Vložení dat'!U1171,8,2))),""))</f>
        <v/>
      </c>
      <c r="P1173" s="18" t="str">
        <f>IF($A1173="Vyt",'Vložení dat'!X1171,IF($A1173="VODA",VALUE(LEFT(TRIM(REPLACE('Vložení dat'!V1171,FIND(".",'Vložení dat'!V1171,1),1,",")),7)),""))</f>
        <v/>
      </c>
      <c r="Q1173" s="18" t="str">
        <f>IF($A1173="Vyt",'Vložení dat'!Y1171,IF($A1173="VODA",VALUE(LEFT(TRIM(REPLACE('Vložení dat'!W1171,FIND(".",'Vložení dat'!W1171,1),1,",")),7)),""))</f>
        <v/>
      </c>
      <c r="R1173" s="18" t="str">
        <f>IF($A1173="Vyt",'Vložení dat'!Z1171,IF($A1173="VODA",VALUE(LEFT(TRIM(REPLACE('Vložení dat'!X1171,FIND(".",'Vložení dat'!X1171,1),1,",")),7)),""))</f>
        <v/>
      </c>
      <c r="S1173" s="18" t="str">
        <f>IF($A1173="Vyt",'Vložení dat'!AA1171,IF($A1173="VODA",VALUE(LEFT(TRIM(REPLACE('Vložení dat'!Y1171,FIND(".",'Vložení dat'!Y1171,1),1,",")),7)),""))</f>
        <v/>
      </c>
      <c r="T1173" s="18" t="str">
        <f>IF($A1173="Vyt",'Vložení dat'!AB1171,IF($A1173="VODA",VALUE(LEFT(TRIM(REPLACE('Vložení dat'!Z1171,FIND(".",'Vložení dat'!Z1171,1),1,",")),7)),""))</f>
        <v/>
      </c>
      <c r="U1173" s="18" t="str">
        <f>IF($A1173="Vyt",'Vložení dat'!AC1171,IF($A1173="VODA",VALUE(LEFT(TRIM(REPLACE('Vložení dat'!AA1171,FIND(".",'Vložení dat'!AA1171,1),1,",")),7)),""))</f>
        <v/>
      </c>
      <c r="V1173" s="18" t="str">
        <f>IF($A1173="Vyt",'Vložení dat'!AD1171,IF($A1173="VODA",VALUE(LEFT(TRIM(REPLACE('Vložení dat'!AB1171,FIND(".",'Vložení dat'!AB1171,1),1,",")),7)),""))</f>
        <v/>
      </c>
      <c r="W1173" s="18" t="str">
        <f>IF($A1173="Vyt",'Vložení dat'!AE1171,IF($A1173="VODA",VALUE(LEFT(TRIM(REPLACE('Vložení dat'!AC1171,FIND(".",'Vložení dat'!AC1171,1),1,",")),7)),""))</f>
        <v/>
      </c>
      <c r="X1173" s="18" t="str">
        <f>IF($A1173="Vyt",'Vložení dat'!AF1171,IF($A1173="VODA",VALUE(LEFT(TRIM(REPLACE('Vložení dat'!AD1171,FIND(".",'Vložení dat'!AD1171,1),1,",")),7)),""))</f>
        <v/>
      </c>
      <c r="Y1173" s="18" t="str">
        <f>IF($A1173="Vyt",'Vložení dat'!AG1171,IF($A1173="VODA",VALUE(LEFT(TRIM(REPLACE('Vložení dat'!AE1171,FIND(".",'Vložení dat'!AE1171,1),1,",")),7)),""))</f>
        <v/>
      </c>
      <c r="Z1173" s="18" t="str">
        <f>IF($A1173="Vyt",'Vložení dat'!AH1171,IF($A1173="VODA",VALUE(LEFT(TRIM(REPLACE('Vložení dat'!AF1171,FIND(".",'Vložení dat'!AF1171,1),1,",")),7)),""))</f>
        <v/>
      </c>
      <c r="AA1173" s="18" t="str">
        <f>IF($A1173="Vyt",'Vložení dat'!AI1171,IF($A1173="VODA",VALUE(LEFT(TRIM(REPLACE('Vložení dat'!AG1171,FIND(".",'Vložení dat'!AG1171,1),1,",")),7)),""))</f>
        <v/>
      </c>
      <c r="AB1173" s="18" t="str">
        <f>IF(A1173="Vyt",TRIM(LEFT('Vložení dat'!AY1171,9)),IF(A1173="VODA",TRIM(LEFT('Vložení dat'!BB1171,9)),""))</f>
        <v/>
      </c>
      <c r="AC1173" s="18" t="str">
        <f>IF(A1173="Vyt",TRIM(LEFT('Vložení dat'!AW1171,7)),"")</f>
        <v/>
      </c>
      <c r="AD1173" s="18" t="str">
        <f>IF(A1173="Vyt",VALUE(REPLACE(TRIM(LEFT('Vložení dat'!BA1171,4)),FIND(".",TRIM(LEFT('Vložení dat'!BA1171,4)),1),1,",")),IF(A1173="VODA",VALUE(REPLACE(TRIM(LEFT('Vložení dat'!BC1171,4)),FIND(".",TRIM(LEFT('Vložení dat'!BC1171,4)),1),1,",")),""))</f>
        <v/>
      </c>
      <c r="AE1173" s="12" t="str">
        <f>IF($A1173="Vyt",TRIM(LEFT(REPLACE('Vložení dat'!T1171,FIND(".",'Vložení dat'!T1171,1),1,","),5)),"")</f>
        <v/>
      </c>
      <c r="AF1173" s="12" t="str">
        <f>IF($A1173="Vyt",TRIM(LEFT(REPLACE('Vložení dat'!U1171,FIND(".",'Vložení dat'!U1171,1),1,","),5)),"")</f>
        <v/>
      </c>
      <c r="AG1173" s="13" t="str">
        <f>IF(A1173="Vyt",LEFT(REPLACE('Vložení dat'!AT1171,FIND(".",'Vložení dat'!AT1171,1),1,","),5)-LEFT(REPLACE('Vložení dat'!AU1171,FIND(".",'Vložení dat'!AU1171,1),1,","),5)," ")</f>
        <v xml:space="preserve"> </v>
      </c>
      <c r="AH1173" s="13" t="str">
        <f>IF(A1173="Vyt",LEFT(REPLACE('Vložení dat'!T1171,FIND(".",'Vložení dat'!T1171,1),1,","),5)-LEFT(REPLACE('Vložení dat'!U1171,FIND(".",'Vložení dat'!U1171,1),1,","),5),"")</f>
        <v/>
      </c>
      <c r="AI1173" t="str">
        <f>IF(A1173="Vyt"," ",IF(A1173="VODA",LEFT('Vložení dat'!AU1171,12),""))</f>
        <v/>
      </c>
      <c r="AJ1173" t="str">
        <f>IF(A1173="Vyt","",IF(A1173="VODA",LEFT('Vložení dat'!AV1171,12),""))</f>
        <v/>
      </c>
    </row>
    <row r="1174" spans="1:36" x14ac:dyDescent="0.3">
      <c r="A1174" s="13" t="str">
        <f>IF(OR('Vložení dat'!C1172=" VIP4RTN010 ",'Vložení dat'!C1172=" RED4RITN050.c10_001 "),"Vyt",IF(OR('Vložení dat'!C1172=" RED4WM050 ",'Vložení dat'!C1172=" RED4WM010 ",ISNUMBER(SEARCH("ECM4WM020.v20",'Vložení dat'!C1172,1))),"VODA",IF(ISBLANK('Vložení dat'!C1172),"",'Vložení dat'!C1172)))</f>
        <v/>
      </c>
      <c r="B1174" s="13" t="str">
        <f>TRIM('Vložení dat'!N1172)</f>
        <v/>
      </c>
      <c r="C1174" s="16" t="str">
        <f>TRIM('Vložení dat'!K1172)</f>
        <v/>
      </c>
      <c r="D1174" s="13" t="str">
        <f>TRIM('Vložení dat'!L1172)</f>
        <v/>
      </c>
      <c r="E1174" s="13" t="str">
        <f>TRIM('Vložení dat'!J1172)</f>
        <v/>
      </c>
      <c r="F1174" s="13" t="str">
        <f>TRIM('Vložení dat'!H1172)</f>
        <v/>
      </c>
      <c r="G1174" s="13" t="str">
        <f>TRIM('Vložení dat'!G1172)</f>
        <v/>
      </c>
      <c r="H1174" s="13" t="str">
        <f>TRIM('Vložení dat'!E1172)</f>
        <v/>
      </c>
      <c r="I1174" s="13" t="str">
        <f>TRIM('Vložení dat'!B1172)</f>
        <v/>
      </c>
      <c r="J1174" s="13" t="str">
        <f>IF(AND(OR(A1174="Vyt",A1174="VODA"),'Vložení dat'!O1172=0),"OK",IF(AND(OR(A1174="Vyt",A1174="VODA"),'Vložení dat'!O1172&lt;&gt;0),CONCATENATE("CHYBA - ",'Vložení dat'!O1172),""))</f>
        <v/>
      </c>
      <c r="K1174" s="13" t="str">
        <f>IF(A1174="Vyt",'Vložení dat'!R1172,IF(A1174="VODA",VALUE(TRIM(LEFT(REPLACE('Vložení dat'!T1172,FIND(".",'Vložení dat'!T1172,1),1,","),8))),""))</f>
        <v/>
      </c>
      <c r="L1174" s="16" t="str">
        <f>IF(A1174="Vyt",TRIM('Vložení dat'!S1172),IF(A1174="VODA",VALUE(TRIM(LEFT(REPLACE('Vložení dat'!R1172,FIND(".",'Vložení dat'!R1172,1),1,","),8))),""))</f>
        <v/>
      </c>
      <c r="M1174" s="16" t="str">
        <f>IF(A1174="Vyt",RIGHT('Vložení dat'!P1172,11),IF(A1174="VODA",VALUE(TRIM(LEFT(REPLACE('Vložení dat'!S1172,FIND(".",'Vložení dat'!S1172,1),1,","),8))),""))</f>
        <v/>
      </c>
      <c r="N1174" s="12" t="str">
        <f>IF(A1174="Vyt",TRIM('Vložení dat'!V1172),"")</f>
        <v/>
      </c>
      <c r="O1174" s="17" t="str">
        <f>IF(A1174="Vyt",TRIM(LEFT('Vložení dat'!W1172,9)),IF(A1174="VODA",TRIM(CONCATENATE(LEFT('Vložení dat'!U1172,3),".",MID('Vložení dat'!U1172,5,2),".",MID('Vložení dat'!U1172,8,2))),""))</f>
        <v/>
      </c>
      <c r="P1174" s="18" t="str">
        <f>IF($A1174="Vyt",'Vložení dat'!X1172,IF($A1174="VODA",VALUE(LEFT(TRIM(REPLACE('Vložení dat'!V1172,FIND(".",'Vložení dat'!V1172,1),1,",")),7)),""))</f>
        <v/>
      </c>
      <c r="Q1174" s="18" t="str">
        <f>IF($A1174="Vyt",'Vložení dat'!Y1172,IF($A1174="VODA",VALUE(LEFT(TRIM(REPLACE('Vložení dat'!W1172,FIND(".",'Vložení dat'!W1172,1),1,",")),7)),""))</f>
        <v/>
      </c>
      <c r="R1174" s="18" t="str">
        <f>IF($A1174="Vyt",'Vložení dat'!Z1172,IF($A1174="VODA",VALUE(LEFT(TRIM(REPLACE('Vložení dat'!X1172,FIND(".",'Vložení dat'!X1172,1),1,",")),7)),""))</f>
        <v/>
      </c>
      <c r="S1174" s="18" t="str">
        <f>IF($A1174="Vyt",'Vložení dat'!AA1172,IF($A1174="VODA",VALUE(LEFT(TRIM(REPLACE('Vložení dat'!Y1172,FIND(".",'Vložení dat'!Y1172,1),1,",")),7)),""))</f>
        <v/>
      </c>
      <c r="T1174" s="18" t="str">
        <f>IF($A1174="Vyt",'Vložení dat'!AB1172,IF($A1174="VODA",VALUE(LEFT(TRIM(REPLACE('Vložení dat'!Z1172,FIND(".",'Vložení dat'!Z1172,1),1,",")),7)),""))</f>
        <v/>
      </c>
      <c r="U1174" s="18" t="str">
        <f>IF($A1174="Vyt",'Vložení dat'!AC1172,IF($A1174="VODA",VALUE(LEFT(TRIM(REPLACE('Vložení dat'!AA1172,FIND(".",'Vložení dat'!AA1172,1),1,",")),7)),""))</f>
        <v/>
      </c>
      <c r="V1174" s="18" t="str">
        <f>IF($A1174="Vyt",'Vložení dat'!AD1172,IF($A1174="VODA",VALUE(LEFT(TRIM(REPLACE('Vložení dat'!AB1172,FIND(".",'Vložení dat'!AB1172,1),1,",")),7)),""))</f>
        <v/>
      </c>
      <c r="W1174" s="18" t="str">
        <f>IF($A1174="Vyt",'Vložení dat'!AE1172,IF($A1174="VODA",VALUE(LEFT(TRIM(REPLACE('Vložení dat'!AC1172,FIND(".",'Vložení dat'!AC1172,1),1,",")),7)),""))</f>
        <v/>
      </c>
      <c r="X1174" s="18" t="str">
        <f>IF($A1174="Vyt",'Vložení dat'!AF1172,IF($A1174="VODA",VALUE(LEFT(TRIM(REPLACE('Vložení dat'!AD1172,FIND(".",'Vložení dat'!AD1172,1),1,",")),7)),""))</f>
        <v/>
      </c>
      <c r="Y1174" s="18" t="str">
        <f>IF($A1174="Vyt",'Vložení dat'!AG1172,IF($A1174="VODA",VALUE(LEFT(TRIM(REPLACE('Vložení dat'!AE1172,FIND(".",'Vložení dat'!AE1172,1),1,",")),7)),""))</f>
        <v/>
      </c>
      <c r="Z1174" s="18" t="str">
        <f>IF($A1174="Vyt",'Vložení dat'!AH1172,IF($A1174="VODA",VALUE(LEFT(TRIM(REPLACE('Vložení dat'!AF1172,FIND(".",'Vložení dat'!AF1172,1),1,",")),7)),""))</f>
        <v/>
      </c>
      <c r="AA1174" s="18" t="str">
        <f>IF($A1174="Vyt",'Vložení dat'!AI1172,IF($A1174="VODA",VALUE(LEFT(TRIM(REPLACE('Vložení dat'!AG1172,FIND(".",'Vložení dat'!AG1172,1),1,",")),7)),""))</f>
        <v/>
      </c>
      <c r="AB1174" s="18" t="str">
        <f>IF(A1174="Vyt",TRIM(LEFT('Vložení dat'!AY1172,9)),IF(A1174="VODA",TRIM(LEFT('Vložení dat'!BB1172,9)),""))</f>
        <v/>
      </c>
      <c r="AC1174" s="18" t="str">
        <f>IF(A1174="Vyt",TRIM(LEFT('Vložení dat'!AW1172,7)),"")</f>
        <v/>
      </c>
      <c r="AD1174" s="18" t="str">
        <f>IF(A1174="Vyt",VALUE(REPLACE(TRIM(LEFT('Vložení dat'!BA1172,4)),FIND(".",TRIM(LEFT('Vložení dat'!BA1172,4)),1),1,",")),IF(A1174="VODA",VALUE(REPLACE(TRIM(LEFT('Vložení dat'!BC1172,4)),FIND(".",TRIM(LEFT('Vložení dat'!BC1172,4)),1),1,",")),""))</f>
        <v/>
      </c>
      <c r="AE1174" s="12" t="str">
        <f>IF($A1174="Vyt",TRIM(LEFT(REPLACE('Vložení dat'!T1172,FIND(".",'Vložení dat'!T1172,1),1,","),5)),"")</f>
        <v/>
      </c>
      <c r="AF1174" s="12" t="str">
        <f>IF($A1174="Vyt",TRIM(LEFT(REPLACE('Vložení dat'!U1172,FIND(".",'Vložení dat'!U1172,1),1,","),5)),"")</f>
        <v/>
      </c>
      <c r="AG1174" s="13" t="str">
        <f>IF(A1174="Vyt",LEFT(REPLACE('Vložení dat'!AT1172,FIND(".",'Vložení dat'!AT1172,1),1,","),5)-LEFT(REPLACE('Vložení dat'!AU1172,FIND(".",'Vložení dat'!AU1172,1),1,","),5)," ")</f>
        <v xml:space="preserve"> </v>
      </c>
      <c r="AH1174" s="13" t="str">
        <f>IF(A1174="Vyt",LEFT(REPLACE('Vložení dat'!T1172,FIND(".",'Vložení dat'!T1172,1),1,","),5)-LEFT(REPLACE('Vložení dat'!U1172,FIND(".",'Vložení dat'!U1172,1),1,","),5),"")</f>
        <v/>
      </c>
      <c r="AI1174" t="str">
        <f>IF(A1174="Vyt"," ",IF(A1174="VODA",LEFT('Vložení dat'!AU1172,12),""))</f>
        <v/>
      </c>
      <c r="AJ1174" t="str">
        <f>IF(A1174="Vyt","",IF(A1174="VODA",LEFT('Vložení dat'!AV1172,12),""))</f>
        <v/>
      </c>
    </row>
    <row r="1175" spans="1:36" x14ac:dyDescent="0.3">
      <c r="A1175" s="13" t="str">
        <f>IF(OR('Vložení dat'!C1173=" VIP4RTN010 ",'Vložení dat'!C1173=" RED4RITN050.c10_001 "),"Vyt",IF(OR('Vložení dat'!C1173=" RED4WM050 ",'Vložení dat'!C1173=" RED4WM010 ",ISNUMBER(SEARCH("ECM4WM020.v20",'Vložení dat'!C1173,1))),"VODA",IF(ISBLANK('Vložení dat'!C1173),"",'Vložení dat'!C1173)))</f>
        <v/>
      </c>
      <c r="B1175" s="13" t="str">
        <f>TRIM('Vložení dat'!N1173)</f>
        <v/>
      </c>
      <c r="C1175" s="16" t="str">
        <f>TRIM('Vložení dat'!K1173)</f>
        <v/>
      </c>
      <c r="D1175" s="13" t="str">
        <f>TRIM('Vložení dat'!L1173)</f>
        <v/>
      </c>
      <c r="E1175" s="13" t="str">
        <f>TRIM('Vložení dat'!J1173)</f>
        <v/>
      </c>
      <c r="F1175" s="13" t="str">
        <f>TRIM('Vložení dat'!H1173)</f>
        <v/>
      </c>
      <c r="G1175" s="13" t="str">
        <f>TRIM('Vložení dat'!G1173)</f>
        <v/>
      </c>
      <c r="H1175" s="13" t="str">
        <f>TRIM('Vložení dat'!E1173)</f>
        <v/>
      </c>
      <c r="I1175" s="13" t="str">
        <f>TRIM('Vložení dat'!B1173)</f>
        <v/>
      </c>
      <c r="J1175" s="13" t="str">
        <f>IF(AND(OR(A1175="Vyt",A1175="VODA"),'Vložení dat'!O1173=0),"OK",IF(AND(OR(A1175="Vyt",A1175="VODA"),'Vložení dat'!O1173&lt;&gt;0),CONCATENATE("CHYBA - ",'Vložení dat'!O1173),""))</f>
        <v/>
      </c>
      <c r="K1175" s="13" t="str">
        <f>IF(A1175="Vyt",'Vložení dat'!R1173,IF(A1175="VODA",VALUE(TRIM(LEFT(REPLACE('Vložení dat'!T1173,FIND(".",'Vložení dat'!T1173,1),1,","),8))),""))</f>
        <v/>
      </c>
      <c r="L1175" s="16" t="str">
        <f>IF(A1175="Vyt",TRIM('Vložení dat'!S1173),IF(A1175="VODA",VALUE(TRIM(LEFT(REPLACE('Vložení dat'!R1173,FIND(".",'Vložení dat'!R1173,1),1,","),8))),""))</f>
        <v/>
      </c>
      <c r="M1175" s="16" t="str">
        <f>IF(A1175="Vyt",RIGHT('Vložení dat'!P1173,11),IF(A1175="VODA",VALUE(TRIM(LEFT(REPLACE('Vložení dat'!S1173,FIND(".",'Vložení dat'!S1173,1),1,","),8))),""))</f>
        <v/>
      </c>
      <c r="N1175" s="12" t="str">
        <f>IF(A1175="Vyt",TRIM('Vložení dat'!V1173),"")</f>
        <v/>
      </c>
      <c r="O1175" s="17" t="str">
        <f>IF(A1175="Vyt",TRIM(LEFT('Vložení dat'!W1173,9)),IF(A1175="VODA",TRIM(CONCATENATE(LEFT('Vložení dat'!U1173,3),".",MID('Vložení dat'!U1173,5,2),".",MID('Vložení dat'!U1173,8,2))),""))</f>
        <v/>
      </c>
      <c r="P1175" s="18" t="str">
        <f>IF($A1175="Vyt",'Vložení dat'!X1173,IF($A1175="VODA",VALUE(LEFT(TRIM(REPLACE('Vložení dat'!V1173,FIND(".",'Vložení dat'!V1173,1),1,",")),7)),""))</f>
        <v/>
      </c>
      <c r="Q1175" s="18" t="str">
        <f>IF($A1175="Vyt",'Vložení dat'!Y1173,IF($A1175="VODA",VALUE(LEFT(TRIM(REPLACE('Vložení dat'!W1173,FIND(".",'Vložení dat'!W1173,1),1,",")),7)),""))</f>
        <v/>
      </c>
      <c r="R1175" s="18" t="str">
        <f>IF($A1175="Vyt",'Vložení dat'!Z1173,IF($A1175="VODA",VALUE(LEFT(TRIM(REPLACE('Vložení dat'!X1173,FIND(".",'Vložení dat'!X1173,1),1,",")),7)),""))</f>
        <v/>
      </c>
      <c r="S1175" s="18" t="str">
        <f>IF($A1175="Vyt",'Vložení dat'!AA1173,IF($A1175="VODA",VALUE(LEFT(TRIM(REPLACE('Vložení dat'!Y1173,FIND(".",'Vložení dat'!Y1173,1),1,",")),7)),""))</f>
        <v/>
      </c>
      <c r="T1175" s="18" t="str">
        <f>IF($A1175="Vyt",'Vložení dat'!AB1173,IF($A1175="VODA",VALUE(LEFT(TRIM(REPLACE('Vložení dat'!Z1173,FIND(".",'Vložení dat'!Z1173,1),1,",")),7)),""))</f>
        <v/>
      </c>
      <c r="U1175" s="18" t="str">
        <f>IF($A1175="Vyt",'Vložení dat'!AC1173,IF($A1175="VODA",VALUE(LEFT(TRIM(REPLACE('Vložení dat'!AA1173,FIND(".",'Vložení dat'!AA1173,1),1,",")),7)),""))</f>
        <v/>
      </c>
      <c r="V1175" s="18" t="str">
        <f>IF($A1175="Vyt",'Vložení dat'!AD1173,IF($A1175="VODA",VALUE(LEFT(TRIM(REPLACE('Vložení dat'!AB1173,FIND(".",'Vložení dat'!AB1173,1),1,",")),7)),""))</f>
        <v/>
      </c>
      <c r="W1175" s="18" t="str">
        <f>IF($A1175="Vyt",'Vložení dat'!AE1173,IF($A1175="VODA",VALUE(LEFT(TRIM(REPLACE('Vložení dat'!AC1173,FIND(".",'Vložení dat'!AC1173,1),1,",")),7)),""))</f>
        <v/>
      </c>
      <c r="X1175" s="18" t="str">
        <f>IF($A1175="Vyt",'Vložení dat'!AF1173,IF($A1175="VODA",VALUE(LEFT(TRIM(REPLACE('Vložení dat'!AD1173,FIND(".",'Vložení dat'!AD1173,1),1,",")),7)),""))</f>
        <v/>
      </c>
      <c r="Y1175" s="18" t="str">
        <f>IF($A1175="Vyt",'Vložení dat'!AG1173,IF($A1175="VODA",VALUE(LEFT(TRIM(REPLACE('Vložení dat'!AE1173,FIND(".",'Vložení dat'!AE1173,1),1,",")),7)),""))</f>
        <v/>
      </c>
      <c r="Z1175" s="18" t="str">
        <f>IF($A1175="Vyt",'Vložení dat'!AH1173,IF($A1175="VODA",VALUE(LEFT(TRIM(REPLACE('Vložení dat'!AF1173,FIND(".",'Vložení dat'!AF1173,1),1,",")),7)),""))</f>
        <v/>
      </c>
      <c r="AA1175" s="18" t="str">
        <f>IF($A1175="Vyt",'Vložení dat'!AI1173,IF($A1175="VODA",VALUE(LEFT(TRIM(REPLACE('Vložení dat'!AG1173,FIND(".",'Vložení dat'!AG1173,1),1,",")),7)),""))</f>
        <v/>
      </c>
      <c r="AB1175" s="18" t="str">
        <f>IF(A1175="Vyt",TRIM(LEFT('Vložení dat'!AY1173,9)),IF(A1175="VODA",TRIM(LEFT('Vložení dat'!BB1173,9)),""))</f>
        <v/>
      </c>
      <c r="AC1175" s="18" t="str">
        <f>IF(A1175="Vyt",TRIM(LEFT('Vložení dat'!AW1173,7)),"")</f>
        <v/>
      </c>
      <c r="AD1175" s="18" t="str">
        <f>IF(A1175="Vyt",VALUE(REPLACE(TRIM(LEFT('Vložení dat'!BA1173,4)),FIND(".",TRIM(LEFT('Vložení dat'!BA1173,4)),1),1,",")),IF(A1175="VODA",VALUE(REPLACE(TRIM(LEFT('Vložení dat'!BC1173,4)),FIND(".",TRIM(LEFT('Vložení dat'!BC1173,4)),1),1,",")),""))</f>
        <v/>
      </c>
      <c r="AE1175" s="12" t="str">
        <f>IF($A1175="Vyt",TRIM(LEFT(REPLACE('Vložení dat'!T1173,FIND(".",'Vložení dat'!T1173,1),1,","),5)),"")</f>
        <v/>
      </c>
      <c r="AF1175" s="12" t="str">
        <f>IF($A1175="Vyt",TRIM(LEFT(REPLACE('Vložení dat'!U1173,FIND(".",'Vložení dat'!U1173,1),1,","),5)),"")</f>
        <v/>
      </c>
      <c r="AG1175" s="13" t="str">
        <f>IF(A1175="Vyt",LEFT(REPLACE('Vložení dat'!AT1173,FIND(".",'Vložení dat'!AT1173,1),1,","),5)-LEFT(REPLACE('Vložení dat'!AU1173,FIND(".",'Vložení dat'!AU1173,1),1,","),5)," ")</f>
        <v xml:space="preserve"> </v>
      </c>
      <c r="AH1175" s="13" t="str">
        <f>IF(A1175="Vyt",LEFT(REPLACE('Vložení dat'!T1173,FIND(".",'Vložení dat'!T1173,1),1,","),5)-LEFT(REPLACE('Vložení dat'!U1173,FIND(".",'Vložení dat'!U1173,1),1,","),5),"")</f>
        <v/>
      </c>
      <c r="AI1175" t="str">
        <f>IF(A1175="Vyt"," ",IF(A1175="VODA",LEFT('Vložení dat'!AU1173,12),""))</f>
        <v/>
      </c>
      <c r="AJ1175" t="str">
        <f>IF(A1175="Vyt","",IF(A1175="VODA",LEFT('Vložení dat'!AV1173,12),""))</f>
        <v/>
      </c>
    </row>
    <row r="1176" spans="1:36" x14ac:dyDescent="0.3">
      <c r="A1176" s="13" t="str">
        <f>IF(OR('Vložení dat'!C1174=" VIP4RTN010 ",'Vložení dat'!C1174=" RED4RITN050.c10_001 "),"Vyt",IF(OR('Vložení dat'!C1174=" RED4WM050 ",'Vložení dat'!C1174=" RED4WM010 ",ISNUMBER(SEARCH("ECM4WM020.v20",'Vložení dat'!C1174,1))),"VODA",IF(ISBLANK('Vložení dat'!C1174),"",'Vložení dat'!C1174)))</f>
        <v/>
      </c>
      <c r="B1176" s="13" t="str">
        <f>TRIM('Vložení dat'!N1174)</f>
        <v/>
      </c>
      <c r="C1176" s="16" t="str">
        <f>TRIM('Vložení dat'!K1174)</f>
        <v/>
      </c>
      <c r="D1176" s="13" t="str">
        <f>TRIM('Vložení dat'!L1174)</f>
        <v/>
      </c>
      <c r="E1176" s="13" t="str">
        <f>TRIM('Vložení dat'!J1174)</f>
        <v/>
      </c>
      <c r="F1176" s="13" t="str">
        <f>TRIM('Vložení dat'!H1174)</f>
        <v/>
      </c>
      <c r="G1176" s="13" t="str">
        <f>TRIM('Vložení dat'!G1174)</f>
        <v/>
      </c>
      <c r="H1176" s="13" t="str">
        <f>TRIM('Vložení dat'!E1174)</f>
        <v/>
      </c>
      <c r="I1176" s="13" t="str">
        <f>TRIM('Vložení dat'!B1174)</f>
        <v/>
      </c>
      <c r="J1176" s="13" t="str">
        <f>IF(AND(OR(A1176="Vyt",A1176="VODA"),'Vložení dat'!O1174=0),"OK",IF(AND(OR(A1176="Vyt",A1176="VODA"),'Vložení dat'!O1174&lt;&gt;0),CONCATENATE("CHYBA - ",'Vložení dat'!O1174),""))</f>
        <v/>
      </c>
      <c r="K1176" s="13" t="str">
        <f>IF(A1176="Vyt",'Vložení dat'!R1174,IF(A1176="VODA",VALUE(TRIM(LEFT(REPLACE('Vložení dat'!T1174,FIND(".",'Vložení dat'!T1174,1),1,","),8))),""))</f>
        <v/>
      </c>
      <c r="L1176" s="16" t="str">
        <f>IF(A1176="Vyt",TRIM('Vložení dat'!S1174),IF(A1176="VODA",VALUE(TRIM(LEFT(REPLACE('Vložení dat'!R1174,FIND(".",'Vložení dat'!R1174,1),1,","),8))),""))</f>
        <v/>
      </c>
      <c r="M1176" s="16" t="str">
        <f>IF(A1176="Vyt",RIGHT('Vložení dat'!P1174,11),IF(A1176="VODA",VALUE(TRIM(LEFT(REPLACE('Vložení dat'!S1174,FIND(".",'Vložení dat'!S1174,1),1,","),8))),""))</f>
        <v/>
      </c>
      <c r="N1176" s="12" t="str">
        <f>IF(A1176="Vyt",TRIM('Vložení dat'!V1174),"")</f>
        <v/>
      </c>
      <c r="O1176" s="17" t="str">
        <f>IF(A1176="Vyt",TRIM(LEFT('Vložení dat'!W1174,9)),IF(A1176="VODA",TRIM(CONCATENATE(LEFT('Vložení dat'!U1174,3),".",MID('Vložení dat'!U1174,5,2),".",MID('Vložení dat'!U1174,8,2))),""))</f>
        <v/>
      </c>
      <c r="P1176" s="18" t="str">
        <f>IF($A1176="Vyt",'Vložení dat'!X1174,IF($A1176="VODA",VALUE(LEFT(TRIM(REPLACE('Vložení dat'!V1174,FIND(".",'Vložení dat'!V1174,1),1,",")),7)),""))</f>
        <v/>
      </c>
      <c r="Q1176" s="18" t="str">
        <f>IF($A1176="Vyt",'Vložení dat'!Y1174,IF($A1176="VODA",VALUE(LEFT(TRIM(REPLACE('Vložení dat'!W1174,FIND(".",'Vložení dat'!W1174,1),1,",")),7)),""))</f>
        <v/>
      </c>
      <c r="R1176" s="18" t="str">
        <f>IF($A1176="Vyt",'Vložení dat'!Z1174,IF($A1176="VODA",VALUE(LEFT(TRIM(REPLACE('Vložení dat'!X1174,FIND(".",'Vložení dat'!X1174,1),1,",")),7)),""))</f>
        <v/>
      </c>
      <c r="S1176" s="18" t="str">
        <f>IF($A1176="Vyt",'Vložení dat'!AA1174,IF($A1176="VODA",VALUE(LEFT(TRIM(REPLACE('Vložení dat'!Y1174,FIND(".",'Vložení dat'!Y1174,1),1,",")),7)),""))</f>
        <v/>
      </c>
      <c r="T1176" s="18" t="str">
        <f>IF($A1176="Vyt",'Vložení dat'!AB1174,IF($A1176="VODA",VALUE(LEFT(TRIM(REPLACE('Vložení dat'!Z1174,FIND(".",'Vložení dat'!Z1174,1),1,",")),7)),""))</f>
        <v/>
      </c>
      <c r="U1176" s="18" t="str">
        <f>IF($A1176="Vyt",'Vložení dat'!AC1174,IF($A1176="VODA",VALUE(LEFT(TRIM(REPLACE('Vložení dat'!AA1174,FIND(".",'Vložení dat'!AA1174,1),1,",")),7)),""))</f>
        <v/>
      </c>
      <c r="V1176" s="18" t="str">
        <f>IF($A1176="Vyt",'Vložení dat'!AD1174,IF($A1176="VODA",VALUE(LEFT(TRIM(REPLACE('Vložení dat'!AB1174,FIND(".",'Vložení dat'!AB1174,1),1,",")),7)),""))</f>
        <v/>
      </c>
      <c r="W1176" s="18" t="str">
        <f>IF($A1176="Vyt",'Vložení dat'!AE1174,IF($A1176="VODA",VALUE(LEFT(TRIM(REPLACE('Vložení dat'!AC1174,FIND(".",'Vložení dat'!AC1174,1),1,",")),7)),""))</f>
        <v/>
      </c>
      <c r="X1176" s="18" t="str">
        <f>IF($A1176="Vyt",'Vložení dat'!AF1174,IF($A1176="VODA",VALUE(LEFT(TRIM(REPLACE('Vložení dat'!AD1174,FIND(".",'Vložení dat'!AD1174,1),1,",")),7)),""))</f>
        <v/>
      </c>
      <c r="Y1176" s="18" t="str">
        <f>IF($A1176="Vyt",'Vložení dat'!AG1174,IF($A1176="VODA",VALUE(LEFT(TRIM(REPLACE('Vložení dat'!AE1174,FIND(".",'Vložení dat'!AE1174,1),1,",")),7)),""))</f>
        <v/>
      </c>
      <c r="Z1176" s="18" t="str">
        <f>IF($A1176="Vyt",'Vložení dat'!AH1174,IF($A1176="VODA",VALUE(LEFT(TRIM(REPLACE('Vložení dat'!AF1174,FIND(".",'Vložení dat'!AF1174,1),1,",")),7)),""))</f>
        <v/>
      </c>
      <c r="AA1176" s="18" t="str">
        <f>IF($A1176="Vyt",'Vložení dat'!AI1174,IF($A1176="VODA",VALUE(LEFT(TRIM(REPLACE('Vložení dat'!AG1174,FIND(".",'Vložení dat'!AG1174,1),1,",")),7)),""))</f>
        <v/>
      </c>
      <c r="AB1176" s="18" t="str">
        <f>IF(A1176="Vyt",TRIM(LEFT('Vložení dat'!AY1174,9)),IF(A1176="VODA",TRIM(LEFT('Vložení dat'!BB1174,9)),""))</f>
        <v/>
      </c>
      <c r="AC1176" s="18" t="str">
        <f>IF(A1176="Vyt",TRIM(LEFT('Vložení dat'!AW1174,7)),"")</f>
        <v/>
      </c>
      <c r="AD1176" s="18" t="str">
        <f>IF(A1176="Vyt",VALUE(REPLACE(TRIM(LEFT('Vložení dat'!BA1174,4)),FIND(".",TRIM(LEFT('Vložení dat'!BA1174,4)),1),1,",")),IF(A1176="VODA",VALUE(REPLACE(TRIM(LEFT('Vložení dat'!BC1174,4)),FIND(".",TRIM(LEFT('Vložení dat'!BC1174,4)),1),1,",")),""))</f>
        <v/>
      </c>
      <c r="AE1176" s="12" t="str">
        <f>IF($A1176="Vyt",TRIM(LEFT(REPLACE('Vložení dat'!T1174,FIND(".",'Vložení dat'!T1174,1),1,","),5)),"")</f>
        <v/>
      </c>
      <c r="AF1176" s="12" t="str">
        <f>IF($A1176="Vyt",TRIM(LEFT(REPLACE('Vložení dat'!U1174,FIND(".",'Vložení dat'!U1174,1),1,","),5)),"")</f>
        <v/>
      </c>
      <c r="AG1176" s="13" t="str">
        <f>IF(A1176="Vyt",LEFT(REPLACE('Vložení dat'!AT1174,FIND(".",'Vložení dat'!AT1174,1),1,","),5)-LEFT(REPLACE('Vložení dat'!AU1174,FIND(".",'Vložení dat'!AU1174,1),1,","),5)," ")</f>
        <v xml:space="preserve"> </v>
      </c>
      <c r="AH1176" s="13" t="str">
        <f>IF(A1176="Vyt",LEFT(REPLACE('Vložení dat'!T1174,FIND(".",'Vložení dat'!T1174,1),1,","),5)-LEFT(REPLACE('Vložení dat'!U1174,FIND(".",'Vložení dat'!U1174,1),1,","),5),"")</f>
        <v/>
      </c>
      <c r="AI1176" t="str">
        <f>IF(A1176="Vyt"," ",IF(A1176="VODA",LEFT('Vložení dat'!AU1174,12),""))</f>
        <v/>
      </c>
      <c r="AJ1176" t="str">
        <f>IF(A1176="Vyt","",IF(A1176="VODA",LEFT('Vložení dat'!AV1174,12),""))</f>
        <v/>
      </c>
    </row>
    <row r="1177" spans="1:36" x14ac:dyDescent="0.3">
      <c r="A1177" s="13" t="str">
        <f>IF(OR('Vložení dat'!C1175=" VIP4RTN010 ",'Vložení dat'!C1175=" RED4RITN050.c10_001 "),"Vyt",IF(OR('Vložení dat'!C1175=" RED4WM050 ",'Vložení dat'!C1175=" RED4WM010 ",ISNUMBER(SEARCH("ECM4WM020.v20",'Vložení dat'!C1175,1))),"VODA",IF(ISBLANK('Vložení dat'!C1175),"",'Vložení dat'!C1175)))</f>
        <v/>
      </c>
      <c r="B1177" s="13" t="str">
        <f>TRIM('Vložení dat'!N1175)</f>
        <v/>
      </c>
      <c r="C1177" s="16" t="str">
        <f>TRIM('Vložení dat'!K1175)</f>
        <v/>
      </c>
      <c r="D1177" s="13" t="str">
        <f>TRIM('Vložení dat'!L1175)</f>
        <v/>
      </c>
      <c r="E1177" s="13" t="str">
        <f>TRIM('Vložení dat'!J1175)</f>
        <v/>
      </c>
      <c r="F1177" s="13" t="str">
        <f>TRIM('Vložení dat'!H1175)</f>
        <v/>
      </c>
      <c r="G1177" s="13" t="str">
        <f>TRIM('Vložení dat'!G1175)</f>
        <v/>
      </c>
      <c r="H1177" s="13" t="str">
        <f>TRIM('Vložení dat'!E1175)</f>
        <v/>
      </c>
      <c r="I1177" s="13" t="str">
        <f>TRIM('Vložení dat'!B1175)</f>
        <v/>
      </c>
      <c r="J1177" s="13" t="str">
        <f>IF(AND(OR(A1177="Vyt",A1177="VODA"),'Vložení dat'!O1175=0),"OK",IF(AND(OR(A1177="Vyt",A1177="VODA"),'Vložení dat'!O1175&lt;&gt;0),CONCATENATE("CHYBA - ",'Vložení dat'!O1175),""))</f>
        <v/>
      </c>
      <c r="K1177" s="13" t="str">
        <f>IF(A1177="Vyt",'Vložení dat'!R1175,IF(A1177="VODA",VALUE(TRIM(LEFT(REPLACE('Vložení dat'!T1175,FIND(".",'Vložení dat'!T1175,1),1,","),8))),""))</f>
        <v/>
      </c>
      <c r="L1177" s="16" t="str">
        <f>IF(A1177="Vyt",TRIM('Vložení dat'!S1175),IF(A1177="VODA",VALUE(TRIM(LEFT(REPLACE('Vložení dat'!R1175,FIND(".",'Vložení dat'!R1175,1),1,","),8))),""))</f>
        <v/>
      </c>
      <c r="M1177" s="16" t="str">
        <f>IF(A1177="Vyt",RIGHT('Vložení dat'!P1175,11),IF(A1177="VODA",VALUE(TRIM(LEFT(REPLACE('Vložení dat'!S1175,FIND(".",'Vložení dat'!S1175,1),1,","),8))),""))</f>
        <v/>
      </c>
      <c r="N1177" s="12" t="str">
        <f>IF(A1177="Vyt",TRIM('Vložení dat'!V1175),"")</f>
        <v/>
      </c>
      <c r="O1177" s="17" t="str">
        <f>IF(A1177="Vyt",TRIM(LEFT('Vložení dat'!W1175,9)),IF(A1177="VODA",TRIM(CONCATENATE(LEFT('Vložení dat'!U1175,3),".",MID('Vložení dat'!U1175,5,2),".",MID('Vložení dat'!U1175,8,2))),""))</f>
        <v/>
      </c>
      <c r="P1177" s="18" t="str">
        <f>IF($A1177="Vyt",'Vložení dat'!X1175,IF($A1177="VODA",VALUE(LEFT(TRIM(REPLACE('Vložení dat'!V1175,FIND(".",'Vložení dat'!V1175,1),1,",")),7)),""))</f>
        <v/>
      </c>
      <c r="Q1177" s="18" t="str">
        <f>IF($A1177="Vyt",'Vložení dat'!Y1175,IF($A1177="VODA",VALUE(LEFT(TRIM(REPLACE('Vložení dat'!W1175,FIND(".",'Vložení dat'!W1175,1),1,",")),7)),""))</f>
        <v/>
      </c>
      <c r="R1177" s="18" t="str">
        <f>IF($A1177="Vyt",'Vložení dat'!Z1175,IF($A1177="VODA",VALUE(LEFT(TRIM(REPLACE('Vložení dat'!X1175,FIND(".",'Vložení dat'!X1175,1),1,",")),7)),""))</f>
        <v/>
      </c>
      <c r="S1177" s="18" t="str">
        <f>IF($A1177="Vyt",'Vložení dat'!AA1175,IF($A1177="VODA",VALUE(LEFT(TRIM(REPLACE('Vložení dat'!Y1175,FIND(".",'Vložení dat'!Y1175,1),1,",")),7)),""))</f>
        <v/>
      </c>
      <c r="T1177" s="18" t="str">
        <f>IF($A1177="Vyt",'Vložení dat'!AB1175,IF($A1177="VODA",VALUE(LEFT(TRIM(REPLACE('Vložení dat'!Z1175,FIND(".",'Vložení dat'!Z1175,1),1,",")),7)),""))</f>
        <v/>
      </c>
      <c r="U1177" s="18" t="str">
        <f>IF($A1177="Vyt",'Vložení dat'!AC1175,IF($A1177="VODA",VALUE(LEFT(TRIM(REPLACE('Vložení dat'!AA1175,FIND(".",'Vložení dat'!AA1175,1),1,",")),7)),""))</f>
        <v/>
      </c>
      <c r="V1177" s="18" t="str">
        <f>IF($A1177="Vyt",'Vložení dat'!AD1175,IF($A1177="VODA",VALUE(LEFT(TRIM(REPLACE('Vložení dat'!AB1175,FIND(".",'Vložení dat'!AB1175,1),1,",")),7)),""))</f>
        <v/>
      </c>
      <c r="W1177" s="18" t="str">
        <f>IF($A1177="Vyt",'Vložení dat'!AE1175,IF($A1177="VODA",VALUE(LEFT(TRIM(REPLACE('Vložení dat'!AC1175,FIND(".",'Vložení dat'!AC1175,1),1,",")),7)),""))</f>
        <v/>
      </c>
      <c r="X1177" s="18" t="str">
        <f>IF($A1177="Vyt",'Vložení dat'!AF1175,IF($A1177="VODA",VALUE(LEFT(TRIM(REPLACE('Vložení dat'!AD1175,FIND(".",'Vložení dat'!AD1175,1),1,",")),7)),""))</f>
        <v/>
      </c>
      <c r="Y1177" s="18" t="str">
        <f>IF($A1177="Vyt",'Vložení dat'!AG1175,IF($A1177="VODA",VALUE(LEFT(TRIM(REPLACE('Vložení dat'!AE1175,FIND(".",'Vložení dat'!AE1175,1),1,",")),7)),""))</f>
        <v/>
      </c>
      <c r="Z1177" s="18" t="str">
        <f>IF($A1177="Vyt",'Vložení dat'!AH1175,IF($A1177="VODA",VALUE(LEFT(TRIM(REPLACE('Vložení dat'!AF1175,FIND(".",'Vložení dat'!AF1175,1),1,",")),7)),""))</f>
        <v/>
      </c>
      <c r="AA1177" s="18" t="str">
        <f>IF($A1177="Vyt",'Vložení dat'!AI1175,IF($A1177="VODA",VALUE(LEFT(TRIM(REPLACE('Vložení dat'!AG1175,FIND(".",'Vložení dat'!AG1175,1),1,",")),7)),""))</f>
        <v/>
      </c>
      <c r="AB1177" s="18" t="str">
        <f>IF(A1177="Vyt",TRIM(LEFT('Vložení dat'!AY1175,9)),IF(A1177="VODA",TRIM(LEFT('Vložení dat'!BB1175,9)),""))</f>
        <v/>
      </c>
      <c r="AC1177" s="18" t="str">
        <f>IF(A1177="Vyt",TRIM(LEFT('Vložení dat'!AW1175,7)),"")</f>
        <v/>
      </c>
      <c r="AD1177" s="18" t="str">
        <f>IF(A1177="Vyt",VALUE(REPLACE(TRIM(LEFT('Vložení dat'!BA1175,4)),FIND(".",TRIM(LEFT('Vložení dat'!BA1175,4)),1),1,",")),IF(A1177="VODA",VALUE(REPLACE(TRIM(LEFT('Vložení dat'!BC1175,4)),FIND(".",TRIM(LEFT('Vložení dat'!BC1175,4)),1),1,",")),""))</f>
        <v/>
      </c>
      <c r="AE1177" s="12" t="str">
        <f>IF($A1177="Vyt",TRIM(LEFT(REPLACE('Vložení dat'!T1175,FIND(".",'Vložení dat'!T1175,1),1,","),5)),"")</f>
        <v/>
      </c>
      <c r="AF1177" s="12" t="str">
        <f>IF($A1177="Vyt",TRIM(LEFT(REPLACE('Vložení dat'!U1175,FIND(".",'Vložení dat'!U1175,1),1,","),5)),"")</f>
        <v/>
      </c>
      <c r="AG1177" s="13" t="str">
        <f>IF(A1177="Vyt",LEFT(REPLACE('Vložení dat'!AT1175,FIND(".",'Vložení dat'!AT1175,1),1,","),5)-LEFT(REPLACE('Vložení dat'!AU1175,FIND(".",'Vložení dat'!AU1175,1),1,","),5)," ")</f>
        <v xml:space="preserve"> </v>
      </c>
      <c r="AH1177" s="13" t="str">
        <f>IF(A1177="Vyt",LEFT(REPLACE('Vložení dat'!T1175,FIND(".",'Vložení dat'!T1175,1),1,","),5)-LEFT(REPLACE('Vložení dat'!U1175,FIND(".",'Vložení dat'!U1175,1),1,","),5),"")</f>
        <v/>
      </c>
      <c r="AI1177" t="str">
        <f>IF(A1177="Vyt"," ",IF(A1177="VODA",LEFT('Vložení dat'!AU1175,12),""))</f>
        <v/>
      </c>
      <c r="AJ1177" t="str">
        <f>IF(A1177="Vyt","",IF(A1177="VODA",LEFT('Vložení dat'!AV1175,12),""))</f>
        <v/>
      </c>
    </row>
    <row r="1178" spans="1:36" x14ac:dyDescent="0.3">
      <c r="A1178" s="13" t="str">
        <f>IF(OR('Vložení dat'!C1176=" VIP4RTN010 ",'Vložení dat'!C1176=" RED4RITN050.c10_001 "),"Vyt",IF(OR('Vložení dat'!C1176=" RED4WM050 ",'Vložení dat'!C1176=" RED4WM010 ",ISNUMBER(SEARCH("ECM4WM020.v20",'Vložení dat'!C1176,1))),"VODA",IF(ISBLANK('Vložení dat'!C1176),"",'Vložení dat'!C1176)))</f>
        <v/>
      </c>
      <c r="B1178" s="13" t="str">
        <f>TRIM('Vložení dat'!N1176)</f>
        <v/>
      </c>
      <c r="C1178" s="16" t="str">
        <f>TRIM('Vložení dat'!K1176)</f>
        <v/>
      </c>
      <c r="D1178" s="13" t="str">
        <f>TRIM('Vložení dat'!L1176)</f>
        <v/>
      </c>
      <c r="E1178" s="13" t="str">
        <f>TRIM('Vložení dat'!J1176)</f>
        <v/>
      </c>
      <c r="F1178" s="13" t="str">
        <f>TRIM('Vložení dat'!H1176)</f>
        <v/>
      </c>
      <c r="G1178" s="13" t="str">
        <f>TRIM('Vložení dat'!G1176)</f>
        <v/>
      </c>
      <c r="H1178" s="13" t="str">
        <f>TRIM('Vložení dat'!E1176)</f>
        <v/>
      </c>
      <c r="I1178" s="13" t="str">
        <f>TRIM('Vložení dat'!B1176)</f>
        <v/>
      </c>
      <c r="J1178" s="13" t="str">
        <f>IF(AND(OR(A1178="Vyt",A1178="VODA"),'Vložení dat'!O1176=0),"OK",IF(AND(OR(A1178="Vyt",A1178="VODA"),'Vložení dat'!O1176&lt;&gt;0),CONCATENATE("CHYBA - ",'Vložení dat'!O1176),""))</f>
        <v/>
      </c>
      <c r="K1178" s="13" t="str">
        <f>IF(A1178="Vyt",'Vložení dat'!R1176,IF(A1178="VODA",VALUE(TRIM(LEFT(REPLACE('Vložení dat'!T1176,FIND(".",'Vložení dat'!T1176,1),1,","),8))),""))</f>
        <v/>
      </c>
      <c r="L1178" s="16" t="str">
        <f>IF(A1178="Vyt",TRIM('Vložení dat'!S1176),IF(A1178="VODA",VALUE(TRIM(LEFT(REPLACE('Vložení dat'!R1176,FIND(".",'Vložení dat'!R1176,1),1,","),8))),""))</f>
        <v/>
      </c>
      <c r="M1178" s="16" t="str">
        <f>IF(A1178="Vyt",RIGHT('Vložení dat'!P1176,11),IF(A1178="VODA",VALUE(TRIM(LEFT(REPLACE('Vložení dat'!S1176,FIND(".",'Vložení dat'!S1176,1),1,","),8))),""))</f>
        <v/>
      </c>
      <c r="N1178" s="12" t="str">
        <f>IF(A1178="Vyt",TRIM('Vložení dat'!V1176),"")</f>
        <v/>
      </c>
      <c r="O1178" s="17" t="str">
        <f>IF(A1178="Vyt",TRIM(LEFT('Vložení dat'!W1176,9)),IF(A1178="VODA",TRIM(CONCATENATE(LEFT('Vložení dat'!U1176,3),".",MID('Vložení dat'!U1176,5,2),".",MID('Vložení dat'!U1176,8,2))),""))</f>
        <v/>
      </c>
      <c r="P1178" s="18" t="str">
        <f>IF($A1178="Vyt",'Vložení dat'!X1176,IF($A1178="VODA",VALUE(LEFT(TRIM(REPLACE('Vložení dat'!V1176,FIND(".",'Vložení dat'!V1176,1),1,",")),7)),""))</f>
        <v/>
      </c>
      <c r="Q1178" s="18" t="str">
        <f>IF($A1178="Vyt",'Vložení dat'!Y1176,IF($A1178="VODA",VALUE(LEFT(TRIM(REPLACE('Vložení dat'!W1176,FIND(".",'Vložení dat'!W1176,1),1,",")),7)),""))</f>
        <v/>
      </c>
      <c r="R1178" s="18" t="str">
        <f>IF($A1178="Vyt",'Vložení dat'!Z1176,IF($A1178="VODA",VALUE(LEFT(TRIM(REPLACE('Vložení dat'!X1176,FIND(".",'Vložení dat'!X1176,1),1,",")),7)),""))</f>
        <v/>
      </c>
      <c r="S1178" s="18" t="str">
        <f>IF($A1178="Vyt",'Vložení dat'!AA1176,IF($A1178="VODA",VALUE(LEFT(TRIM(REPLACE('Vložení dat'!Y1176,FIND(".",'Vložení dat'!Y1176,1),1,",")),7)),""))</f>
        <v/>
      </c>
      <c r="T1178" s="18" t="str">
        <f>IF($A1178="Vyt",'Vložení dat'!AB1176,IF($A1178="VODA",VALUE(LEFT(TRIM(REPLACE('Vložení dat'!Z1176,FIND(".",'Vložení dat'!Z1176,1),1,",")),7)),""))</f>
        <v/>
      </c>
      <c r="U1178" s="18" t="str">
        <f>IF($A1178="Vyt",'Vložení dat'!AC1176,IF($A1178="VODA",VALUE(LEFT(TRIM(REPLACE('Vložení dat'!AA1176,FIND(".",'Vložení dat'!AA1176,1),1,",")),7)),""))</f>
        <v/>
      </c>
      <c r="V1178" s="18" t="str">
        <f>IF($A1178="Vyt",'Vložení dat'!AD1176,IF($A1178="VODA",VALUE(LEFT(TRIM(REPLACE('Vložení dat'!AB1176,FIND(".",'Vložení dat'!AB1176,1),1,",")),7)),""))</f>
        <v/>
      </c>
      <c r="W1178" s="18" t="str">
        <f>IF($A1178="Vyt",'Vložení dat'!AE1176,IF($A1178="VODA",VALUE(LEFT(TRIM(REPLACE('Vložení dat'!AC1176,FIND(".",'Vložení dat'!AC1176,1),1,",")),7)),""))</f>
        <v/>
      </c>
      <c r="X1178" s="18" t="str">
        <f>IF($A1178="Vyt",'Vložení dat'!AF1176,IF($A1178="VODA",VALUE(LEFT(TRIM(REPLACE('Vložení dat'!AD1176,FIND(".",'Vložení dat'!AD1176,1),1,",")),7)),""))</f>
        <v/>
      </c>
      <c r="Y1178" s="18" t="str">
        <f>IF($A1178="Vyt",'Vložení dat'!AG1176,IF($A1178="VODA",VALUE(LEFT(TRIM(REPLACE('Vložení dat'!AE1176,FIND(".",'Vložení dat'!AE1176,1),1,",")),7)),""))</f>
        <v/>
      </c>
      <c r="Z1178" s="18" t="str">
        <f>IF($A1178="Vyt",'Vložení dat'!AH1176,IF($A1178="VODA",VALUE(LEFT(TRIM(REPLACE('Vložení dat'!AF1176,FIND(".",'Vložení dat'!AF1176,1),1,",")),7)),""))</f>
        <v/>
      </c>
      <c r="AA1178" s="18" t="str">
        <f>IF($A1178="Vyt",'Vložení dat'!AI1176,IF($A1178="VODA",VALUE(LEFT(TRIM(REPLACE('Vložení dat'!AG1176,FIND(".",'Vložení dat'!AG1176,1),1,",")),7)),""))</f>
        <v/>
      </c>
      <c r="AB1178" s="18" t="str">
        <f>IF(A1178="Vyt",TRIM(LEFT('Vložení dat'!AY1176,9)),IF(A1178="VODA",TRIM(LEFT('Vložení dat'!BB1176,9)),""))</f>
        <v/>
      </c>
      <c r="AC1178" s="18" t="str">
        <f>IF(A1178="Vyt",TRIM(LEFT('Vložení dat'!AW1176,7)),"")</f>
        <v/>
      </c>
      <c r="AD1178" s="18" t="str">
        <f>IF(A1178="Vyt",VALUE(REPLACE(TRIM(LEFT('Vložení dat'!BA1176,4)),FIND(".",TRIM(LEFT('Vložení dat'!BA1176,4)),1),1,",")),IF(A1178="VODA",VALUE(REPLACE(TRIM(LEFT('Vložení dat'!BC1176,4)),FIND(".",TRIM(LEFT('Vložení dat'!BC1176,4)),1),1,",")),""))</f>
        <v/>
      </c>
      <c r="AE1178" s="12" t="str">
        <f>IF($A1178="Vyt",TRIM(LEFT(REPLACE('Vložení dat'!T1176,FIND(".",'Vložení dat'!T1176,1),1,","),5)),"")</f>
        <v/>
      </c>
      <c r="AF1178" s="12" t="str">
        <f>IF($A1178="Vyt",TRIM(LEFT(REPLACE('Vložení dat'!U1176,FIND(".",'Vložení dat'!U1176,1),1,","),5)),"")</f>
        <v/>
      </c>
      <c r="AG1178" s="13" t="str">
        <f>IF(A1178="Vyt",LEFT(REPLACE('Vložení dat'!AT1176,FIND(".",'Vložení dat'!AT1176,1),1,","),5)-LEFT(REPLACE('Vložení dat'!AU1176,FIND(".",'Vložení dat'!AU1176,1),1,","),5)," ")</f>
        <v xml:space="preserve"> </v>
      </c>
      <c r="AH1178" s="13" t="str">
        <f>IF(A1178="Vyt",LEFT(REPLACE('Vložení dat'!T1176,FIND(".",'Vložení dat'!T1176,1),1,","),5)-LEFT(REPLACE('Vložení dat'!U1176,FIND(".",'Vložení dat'!U1176,1),1,","),5),"")</f>
        <v/>
      </c>
      <c r="AI1178" t="str">
        <f>IF(A1178="Vyt"," ",IF(A1178="VODA",LEFT('Vložení dat'!AU1176,12),""))</f>
        <v/>
      </c>
      <c r="AJ1178" t="str">
        <f>IF(A1178="Vyt","",IF(A1178="VODA",LEFT('Vložení dat'!AV1176,12),""))</f>
        <v/>
      </c>
    </row>
    <row r="1179" spans="1:36" x14ac:dyDescent="0.3">
      <c r="A1179" s="13" t="str">
        <f>IF(OR('Vložení dat'!C1177=" VIP4RTN010 ",'Vložení dat'!C1177=" RED4RITN050.c10_001 "),"Vyt",IF(OR('Vložení dat'!C1177=" RED4WM050 ",'Vložení dat'!C1177=" RED4WM010 ",ISNUMBER(SEARCH("ECM4WM020.v20",'Vložení dat'!C1177,1))),"VODA",IF(ISBLANK('Vložení dat'!C1177),"",'Vložení dat'!C1177)))</f>
        <v/>
      </c>
      <c r="B1179" s="13" t="str">
        <f>TRIM('Vložení dat'!N1177)</f>
        <v/>
      </c>
      <c r="C1179" s="16" t="str">
        <f>TRIM('Vložení dat'!K1177)</f>
        <v/>
      </c>
      <c r="D1179" s="13" t="str">
        <f>TRIM('Vložení dat'!L1177)</f>
        <v/>
      </c>
      <c r="E1179" s="13" t="str">
        <f>TRIM('Vložení dat'!J1177)</f>
        <v/>
      </c>
      <c r="F1179" s="13" t="str">
        <f>TRIM('Vložení dat'!H1177)</f>
        <v/>
      </c>
      <c r="G1179" s="13" t="str">
        <f>TRIM('Vložení dat'!G1177)</f>
        <v/>
      </c>
      <c r="H1179" s="13" t="str">
        <f>TRIM('Vložení dat'!E1177)</f>
        <v/>
      </c>
      <c r="I1179" s="13" t="str">
        <f>TRIM('Vložení dat'!B1177)</f>
        <v/>
      </c>
      <c r="J1179" s="13" t="str">
        <f>IF(AND(OR(A1179="Vyt",A1179="VODA"),'Vložení dat'!O1177=0),"OK",IF(AND(OR(A1179="Vyt",A1179="VODA"),'Vložení dat'!O1177&lt;&gt;0),CONCATENATE("CHYBA - ",'Vložení dat'!O1177),""))</f>
        <v/>
      </c>
      <c r="K1179" s="13" t="str">
        <f>IF(A1179="Vyt",'Vložení dat'!R1177,IF(A1179="VODA",VALUE(TRIM(LEFT(REPLACE('Vložení dat'!T1177,FIND(".",'Vložení dat'!T1177,1),1,","),8))),""))</f>
        <v/>
      </c>
      <c r="L1179" s="16" t="str">
        <f>IF(A1179="Vyt",TRIM('Vložení dat'!S1177),IF(A1179="VODA",VALUE(TRIM(LEFT(REPLACE('Vložení dat'!R1177,FIND(".",'Vložení dat'!R1177,1),1,","),8))),""))</f>
        <v/>
      </c>
      <c r="M1179" s="16" t="str">
        <f>IF(A1179="Vyt",RIGHT('Vložení dat'!P1177,11),IF(A1179="VODA",VALUE(TRIM(LEFT(REPLACE('Vložení dat'!S1177,FIND(".",'Vložení dat'!S1177,1),1,","),8))),""))</f>
        <v/>
      </c>
      <c r="N1179" s="12" t="str">
        <f>IF(A1179="Vyt",TRIM('Vložení dat'!V1177),"")</f>
        <v/>
      </c>
      <c r="O1179" s="17" t="str">
        <f>IF(A1179="Vyt",TRIM(LEFT('Vložení dat'!W1177,9)),IF(A1179="VODA",TRIM(CONCATENATE(LEFT('Vložení dat'!U1177,3),".",MID('Vložení dat'!U1177,5,2),".",MID('Vložení dat'!U1177,8,2))),""))</f>
        <v/>
      </c>
      <c r="P1179" s="18" t="str">
        <f>IF($A1179="Vyt",'Vložení dat'!X1177,IF($A1179="VODA",VALUE(LEFT(TRIM(REPLACE('Vložení dat'!V1177,FIND(".",'Vložení dat'!V1177,1),1,",")),7)),""))</f>
        <v/>
      </c>
      <c r="Q1179" s="18" t="str">
        <f>IF($A1179="Vyt",'Vložení dat'!Y1177,IF($A1179="VODA",VALUE(LEFT(TRIM(REPLACE('Vložení dat'!W1177,FIND(".",'Vložení dat'!W1177,1),1,",")),7)),""))</f>
        <v/>
      </c>
      <c r="R1179" s="18" t="str">
        <f>IF($A1179="Vyt",'Vložení dat'!Z1177,IF($A1179="VODA",VALUE(LEFT(TRIM(REPLACE('Vložení dat'!X1177,FIND(".",'Vložení dat'!X1177,1),1,",")),7)),""))</f>
        <v/>
      </c>
      <c r="S1179" s="18" t="str">
        <f>IF($A1179="Vyt",'Vložení dat'!AA1177,IF($A1179="VODA",VALUE(LEFT(TRIM(REPLACE('Vložení dat'!Y1177,FIND(".",'Vložení dat'!Y1177,1),1,",")),7)),""))</f>
        <v/>
      </c>
      <c r="T1179" s="18" t="str">
        <f>IF($A1179="Vyt",'Vložení dat'!AB1177,IF($A1179="VODA",VALUE(LEFT(TRIM(REPLACE('Vložení dat'!Z1177,FIND(".",'Vložení dat'!Z1177,1),1,",")),7)),""))</f>
        <v/>
      </c>
      <c r="U1179" s="18" t="str">
        <f>IF($A1179="Vyt",'Vložení dat'!AC1177,IF($A1179="VODA",VALUE(LEFT(TRIM(REPLACE('Vložení dat'!AA1177,FIND(".",'Vložení dat'!AA1177,1),1,",")),7)),""))</f>
        <v/>
      </c>
      <c r="V1179" s="18" t="str">
        <f>IF($A1179="Vyt",'Vložení dat'!AD1177,IF($A1179="VODA",VALUE(LEFT(TRIM(REPLACE('Vložení dat'!AB1177,FIND(".",'Vložení dat'!AB1177,1),1,",")),7)),""))</f>
        <v/>
      </c>
      <c r="W1179" s="18" t="str">
        <f>IF($A1179="Vyt",'Vložení dat'!AE1177,IF($A1179="VODA",VALUE(LEFT(TRIM(REPLACE('Vložení dat'!AC1177,FIND(".",'Vložení dat'!AC1177,1),1,",")),7)),""))</f>
        <v/>
      </c>
      <c r="X1179" s="18" t="str">
        <f>IF($A1179="Vyt",'Vložení dat'!AF1177,IF($A1179="VODA",VALUE(LEFT(TRIM(REPLACE('Vložení dat'!AD1177,FIND(".",'Vložení dat'!AD1177,1),1,",")),7)),""))</f>
        <v/>
      </c>
      <c r="Y1179" s="18" t="str">
        <f>IF($A1179="Vyt",'Vložení dat'!AG1177,IF($A1179="VODA",VALUE(LEFT(TRIM(REPLACE('Vložení dat'!AE1177,FIND(".",'Vložení dat'!AE1177,1),1,",")),7)),""))</f>
        <v/>
      </c>
      <c r="Z1179" s="18" t="str">
        <f>IF($A1179="Vyt",'Vložení dat'!AH1177,IF($A1179="VODA",VALUE(LEFT(TRIM(REPLACE('Vložení dat'!AF1177,FIND(".",'Vložení dat'!AF1177,1),1,",")),7)),""))</f>
        <v/>
      </c>
      <c r="AA1179" s="18" t="str">
        <f>IF($A1179="Vyt",'Vložení dat'!AI1177,IF($A1179="VODA",VALUE(LEFT(TRIM(REPLACE('Vložení dat'!AG1177,FIND(".",'Vložení dat'!AG1177,1),1,",")),7)),""))</f>
        <v/>
      </c>
      <c r="AB1179" s="18" t="str">
        <f>IF(A1179="Vyt",TRIM(LEFT('Vložení dat'!AY1177,9)),IF(A1179="VODA",TRIM(LEFT('Vložení dat'!BB1177,9)),""))</f>
        <v/>
      </c>
      <c r="AC1179" s="18" t="str">
        <f>IF(A1179="Vyt",TRIM(LEFT('Vložení dat'!AW1177,7)),"")</f>
        <v/>
      </c>
      <c r="AD1179" s="18" t="str">
        <f>IF(A1179="Vyt",VALUE(REPLACE(TRIM(LEFT('Vložení dat'!BA1177,4)),FIND(".",TRIM(LEFT('Vložení dat'!BA1177,4)),1),1,",")),IF(A1179="VODA",VALUE(REPLACE(TRIM(LEFT('Vložení dat'!BC1177,4)),FIND(".",TRIM(LEFT('Vložení dat'!BC1177,4)),1),1,",")),""))</f>
        <v/>
      </c>
      <c r="AE1179" s="12" t="str">
        <f>IF($A1179="Vyt",TRIM(LEFT(REPLACE('Vložení dat'!T1177,FIND(".",'Vložení dat'!T1177,1),1,","),5)),"")</f>
        <v/>
      </c>
      <c r="AF1179" s="12" t="str">
        <f>IF($A1179="Vyt",TRIM(LEFT(REPLACE('Vložení dat'!U1177,FIND(".",'Vložení dat'!U1177,1),1,","),5)),"")</f>
        <v/>
      </c>
      <c r="AG1179" s="13" t="str">
        <f>IF(A1179="Vyt",LEFT(REPLACE('Vložení dat'!AT1177,FIND(".",'Vložení dat'!AT1177,1),1,","),5)-LEFT(REPLACE('Vložení dat'!AU1177,FIND(".",'Vložení dat'!AU1177,1),1,","),5)," ")</f>
        <v xml:space="preserve"> </v>
      </c>
      <c r="AH1179" s="13" t="str">
        <f>IF(A1179="Vyt",LEFT(REPLACE('Vložení dat'!T1177,FIND(".",'Vložení dat'!T1177,1),1,","),5)-LEFT(REPLACE('Vložení dat'!U1177,FIND(".",'Vložení dat'!U1177,1),1,","),5),"")</f>
        <v/>
      </c>
      <c r="AI1179" t="str">
        <f>IF(A1179="Vyt"," ",IF(A1179="VODA",LEFT('Vložení dat'!AU1177,12),""))</f>
        <v/>
      </c>
      <c r="AJ1179" t="str">
        <f>IF(A1179="Vyt","",IF(A1179="VODA",LEFT('Vložení dat'!AV1177,12),""))</f>
        <v/>
      </c>
    </row>
    <row r="1180" spans="1:36" x14ac:dyDescent="0.3">
      <c r="A1180" s="13" t="str">
        <f>IF(OR('Vložení dat'!C1178=" VIP4RTN010 ",'Vložení dat'!C1178=" RED4RITN050.c10_001 "),"Vyt",IF(OR('Vložení dat'!C1178=" RED4WM050 ",'Vložení dat'!C1178=" RED4WM010 ",ISNUMBER(SEARCH("ECM4WM020.v20",'Vložení dat'!C1178,1))),"VODA",IF(ISBLANK('Vložení dat'!C1178),"",'Vložení dat'!C1178)))</f>
        <v/>
      </c>
      <c r="B1180" s="13" t="str">
        <f>TRIM('Vložení dat'!N1178)</f>
        <v/>
      </c>
      <c r="C1180" s="16" t="str">
        <f>TRIM('Vložení dat'!K1178)</f>
        <v/>
      </c>
      <c r="D1180" s="13" t="str">
        <f>TRIM('Vložení dat'!L1178)</f>
        <v/>
      </c>
      <c r="E1180" s="13" t="str">
        <f>TRIM('Vložení dat'!J1178)</f>
        <v/>
      </c>
      <c r="F1180" s="13" t="str">
        <f>TRIM('Vložení dat'!H1178)</f>
        <v/>
      </c>
      <c r="G1180" s="13" t="str">
        <f>TRIM('Vložení dat'!G1178)</f>
        <v/>
      </c>
      <c r="H1180" s="13" t="str">
        <f>TRIM('Vložení dat'!E1178)</f>
        <v/>
      </c>
      <c r="I1180" s="13" t="str">
        <f>TRIM('Vložení dat'!B1178)</f>
        <v/>
      </c>
      <c r="J1180" s="13" t="str">
        <f>IF(AND(OR(A1180="Vyt",A1180="VODA"),'Vložení dat'!O1178=0),"OK",IF(AND(OR(A1180="Vyt",A1180="VODA"),'Vložení dat'!O1178&lt;&gt;0),CONCATENATE("CHYBA - ",'Vložení dat'!O1178),""))</f>
        <v/>
      </c>
      <c r="K1180" s="13" t="str">
        <f>IF(A1180="Vyt",'Vložení dat'!R1178,IF(A1180="VODA",VALUE(TRIM(LEFT(REPLACE('Vložení dat'!T1178,FIND(".",'Vložení dat'!T1178,1),1,","),8))),""))</f>
        <v/>
      </c>
      <c r="L1180" s="16" t="str">
        <f>IF(A1180="Vyt",TRIM('Vložení dat'!S1178),IF(A1180="VODA",VALUE(TRIM(LEFT(REPLACE('Vložení dat'!R1178,FIND(".",'Vložení dat'!R1178,1),1,","),8))),""))</f>
        <v/>
      </c>
      <c r="M1180" s="16" t="str">
        <f>IF(A1180="Vyt",RIGHT('Vložení dat'!P1178,11),IF(A1180="VODA",VALUE(TRIM(LEFT(REPLACE('Vložení dat'!S1178,FIND(".",'Vložení dat'!S1178,1),1,","),8))),""))</f>
        <v/>
      </c>
      <c r="N1180" s="12" t="str">
        <f>IF(A1180="Vyt",TRIM('Vložení dat'!V1178),"")</f>
        <v/>
      </c>
      <c r="O1180" s="17" t="str">
        <f>IF(A1180="Vyt",TRIM(LEFT('Vložení dat'!W1178,9)),IF(A1180="VODA",TRIM(CONCATENATE(LEFT('Vložení dat'!U1178,3),".",MID('Vložení dat'!U1178,5,2),".",MID('Vložení dat'!U1178,8,2))),""))</f>
        <v/>
      </c>
      <c r="P1180" s="18" t="str">
        <f>IF($A1180="Vyt",'Vložení dat'!X1178,IF($A1180="VODA",VALUE(LEFT(TRIM(REPLACE('Vložení dat'!V1178,FIND(".",'Vložení dat'!V1178,1),1,",")),7)),""))</f>
        <v/>
      </c>
      <c r="Q1180" s="18" t="str">
        <f>IF($A1180="Vyt",'Vložení dat'!Y1178,IF($A1180="VODA",VALUE(LEFT(TRIM(REPLACE('Vložení dat'!W1178,FIND(".",'Vložení dat'!W1178,1),1,",")),7)),""))</f>
        <v/>
      </c>
      <c r="R1180" s="18" t="str">
        <f>IF($A1180="Vyt",'Vložení dat'!Z1178,IF($A1180="VODA",VALUE(LEFT(TRIM(REPLACE('Vložení dat'!X1178,FIND(".",'Vložení dat'!X1178,1),1,",")),7)),""))</f>
        <v/>
      </c>
      <c r="S1180" s="18" t="str">
        <f>IF($A1180="Vyt",'Vložení dat'!AA1178,IF($A1180="VODA",VALUE(LEFT(TRIM(REPLACE('Vložení dat'!Y1178,FIND(".",'Vložení dat'!Y1178,1),1,",")),7)),""))</f>
        <v/>
      </c>
      <c r="T1180" s="18" t="str">
        <f>IF($A1180="Vyt",'Vložení dat'!AB1178,IF($A1180="VODA",VALUE(LEFT(TRIM(REPLACE('Vložení dat'!Z1178,FIND(".",'Vložení dat'!Z1178,1),1,",")),7)),""))</f>
        <v/>
      </c>
      <c r="U1180" s="18" t="str">
        <f>IF($A1180="Vyt",'Vložení dat'!AC1178,IF($A1180="VODA",VALUE(LEFT(TRIM(REPLACE('Vložení dat'!AA1178,FIND(".",'Vložení dat'!AA1178,1),1,",")),7)),""))</f>
        <v/>
      </c>
      <c r="V1180" s="18" t="str">
        <f>IF($A1180="Vyt",'Vložení dat'!AD1178,IF($A1180="VODA",VALUE(LEFT(TRIM(REPLACE('Vložení dat'!AB1178,FIND(".",'Vložení dat'!AB1178,1),1,",")),7)),""))</f>
        <v/>
      </c>
      <c r="W1180" s="18" t="str">
        <f>IF($A1180="Vyt",'Vložení dat'!AE1178,IF($A1180="VODA",VALUE(LEFT(TRIM(REPLACE('Vložení dat'!AC1178,FIND(".",'Vložení dat'!AC1178,1),1,",")),7)),""))</f>
        <v/>
      </c>
      <c r="X1180" s="18" t="str">
        <f>IF($A1180="Vyt",'Vložení dat'!AF1178,IF($A1180="VODA",VALUE(LEFT(TRIM(REPLACE('Vložení dat'!AD1178,FIND(".",'Vložení dat'!AD1178,1),1,",")),7)),""))</f>
        <v/>
      </c>
      <c r="Y1180" s="18" t="str">
        <f>IF($A1180="Vyt",'Vložení dat'!AG1178,IF($A1180="VODA",VALUE(LEFT(TRIM(REPLACE('Vložení dat'!AE1178,FIND(".",'Vložení dat'!AE1178,1),1,",")),7)),""))</f>
        <v/>
      </c>
      <c r="Z1180" s="18" t="str">
        <f>IF($A1180="Vyt",'Vložení dat'!AH1178,IF($A1180="VODA",VALUE(LEFT(TRIM(REPLACE('Vložení dat'!AF1178,FIND(".",'Vložení dat'!AF1178,1),1,",")),7)),""))</f>
        <v/>
      </c>
      <c r="AA1180" s="18" t="str">
        <f>IF($A1180="Vyt",'Vložení dat'!AI1178,IF($A1180="VODA",VALUE(LEFT(TRIM(REPLACE('Vložení dat'!AG1178,FIND(".",'Vložení dat'!AG1178,1),1,",")),7)),""))</f>
        <v/>
      </c>
      <c r="AB1180" s="18" t="str">
        <f>IF(A1180="Vyt",TRIM(LEFT('Vložení dat'!AY1178,9)),IF(A1180="VODA",TRIM(LEFT('Vložení dat'!BB1178,9)),""))</f>
        <v/>
      </c>
      <c r="AC1180" s="18" t="str">
        <f>IF(A1180="Vyt",TRIM(LEFT('Vložení dat'!AW1178,7)),"")</f>
        <v/>
      </c>
      <c r="AD1180" s="18" t="str">
        <f>IF(A1180="Vyt",VALUE(REPLACE(TRIM(LEFT('Vložení dat'!BA1178,4)),FIND(".",TRIM(LEFT('Vložení dat'!BA1178,4)),1),1,",")),IF(A1180="VODA",VALUE(REPLACE(TRIM(LEFT('Vložení dat'!BC1178,4)),FIND(".",TRIM(LEFT('Vložení dat'!BC1178,4)),1),1,",")),""))</f>
        <v/>
      </c>
      <c r="AE1180" s="12" t="str">
        <f>IF($A1180="Vyt",TRIM(LEFT(REPLACE('Vložení dat'!T1178,FIND(".",'Vložení dat'!T1178,1),1,","),5)),"")</f>
        <v/>
      </c>
      <c r="AF1180" s="12" t="str">
        <f>IF($A1180="Vyt",TRIM(LEFT(REPLACE('Vložení dat'!U1178,FIND(".",'Vložení dat'!U1178,1),1,","),5)),"")</f>
        <v/>
      </c>
      <c r="AG1180" s="13" t="str">
        <f>IF(A1180="Vyt",LEFT(REPLACE('Vložení dat'!AT1178,FIND(".",'Vložení dat'!AT1178,1),1,","),5)-LEFT(REPLACE('Vložení dat'!AU1178,FIND(".",'Vložení dat'!AU1178,1),1,","),5)," ")</f>
        <v xml:space="preserve"> </v>
      </c>
      <c r="AH1180" s="13" t="str">
        <f>IF(A1180="Vyt",LEFT(REPLACE('Vložení dat'!T1178,FIND(".",'Vložení dat'!T1178,1),1,","),5)-LEFT(REPLACE('Vložení dat'!U1178,FIND(".",'Vložení dat'!U1178,1),1,","),5),"")</f>
        <v/>
      </c>
      <c r="AI1180" t="str">
        <f>IF(A1180="Vyt"," ",IF(A1180="VODA",LEFT('Vložení dat'!AU1178,12),""))</f>
        <v/>
      </c>
      <c r="AJ1180" t="str">
        <f>IF(A1180="Vyt","",IF(A1180="VODA",LEFT('Vložení dat'!AV1178,12),""))</f>
        <v/>
      </c>
    </row>
    <row r="1181" spans="1:36" x14ac:dyDescent="0.3">
      <c r="A1181" s="13" t="str">
        <f>IF(OR('Vložení dat'!C1179=" VIP4RTN010 ",'Vložení dat'!C1179=" RED4RITN050.c10_001 "),"Vyt",IF(OR('Vložení dat'!C1179=" RED4WM050 ",'Vložení dat'!C1179=" RED4WM010 ",ISNUMBER(SEARCH("ECM4WM020.v20",'Vložení dat'!C1179,1))),"VODA",IF(ISBLANK('Vložení dat'!C1179),"",'Vložení dat'!C1179)))</f>
        <v/>
      </c>
      <c r="B1181" s="13" t="str">
        <f>TRIM('Vložení dat'!N1179)</f>
        <v/>
      </c>
      <c r="C1181" s="16" t="str">
        <f>TRIM('Vložení dat'!K1179)</f>
        <v/>
      </c>
      <c r="D1181" s="13" t="str">
        <f>TRIM('Vložení dat'!L1179)</f>
        <v/>
      </c>
      <c r="E1181" s="13" t="str">
        <f>TRIM('Vložení dat'!J1179)</f>
        <v/>
      </c>
      <c r="F1181" s="13" t="str">
        <f>TRIM('Vložení dat'!H1179)</f>
        <v/>
      </c>
      <c r="G1181" s="13" t="str">
        <f>TRIM('Vložení dat'!G1179)</f>
        <v/>
      </c>
      <c r="H1181" s="13" t="str">
        <f>TRIM('Vložení dat'!E1179)</f>
        <v/>
      </c>
      <c r="I1181" s="13" t="str">
        <f>TRIM('Vložení dat'!B1179)</f>
        <v/>
      </c>
      <c r="J1181" s="13" t="str">
        <f>IF(AND(OR(A1181="Vyt",A1181="VODA"),'Vložení dat'!O1179=0),"OK",IF(AND(OR(A1181="Vyt",A1181="VODA"),'Vložení dat'!O1179&lt;&gt;0),CONCATENATE("CHYBA - ",'Vložení dat'!O1179),""))</f>
        <v/>
      </c>
      <c r="K1181" s="13" t="str">
        <f>IF(A1181="Vyt",'Vložení dat'!R1179,IF(A1181="VODA",VALUE(TRIM(LEFT(REPLACE('Vložení dat'!T1179,FIND(".",'Vložení dat'!T1179,1),1,","),8))),""))</f>
        <v/>
      </c>
      <c r="L1181" s="16" t="str">
        <f>IF(A1181="Vyt",TRIM('Vložení dat'!S1179),IF(A1181="VODA",VALUE(TRIM(LEFT(REPLACE('Vložení dat'!R1179,FIND(".",'Vložení dat'!R1179,1),1,","),8))),""))</f>
        <v/>
      </c>
      <c r="M1181" s="16" t="str">
        <f>IF(A1181="Vyt",RIGHT('Vložení dat'!P1179,11),IF(A1181="VODA",VALUE(TRIM(LEFT(REPLACE('Vložení dat'!S1179,FIND(".",'Vložení dat'!S1179,1),1,","),8))),""))</f>
        <v/>
      </c>
      <c r="N1181" s="12" t="str">
        <f>IF(A1181="Vyt",TRIM('Vložení dat'!V1179),"")</f>
        <v/>
      </c>
      <c r="O1181" s="17" t="str">
        <f>IF(A1181="Vyt",TRIM(LEFT('Vložení dat'!W1179,9)),IF(A1181="VODA",TRIM(CONCATENATE(LEFT('Vložení dat'!U1179,3),".",MID('Vložení dat'!U1179,5,2),".",MID('Vložení dat'!U1179,8,2))),""))</f>
        <v/>
      </c>
      <c r="P1181" s="18" t="str">
        <f>IF($A1181="Vyt",'Vložení dat'!X1179,IF($A1181="VODA",VALUE(LEFT(TRIM(REPLACE('Vložení dat'!V1179,FIND(".",'Vložení dat'!V1179,1),1,",")),7)),""))</f>
        <v/>
      </c>
      <c r="Q1181" s="18" t="str">
        <f>IF($A1181="Vyt",'Vložení dat'!Y1179,IF($A1181="VODA",VALUE(LEFT(TRIM(REPLACE('Vložení dat'!W1179,FIND(".",'Vložení dat'!W1179,1),1,",")),7)),""))</f>
        <v/>
      </c>
      <c r="R1181" s="18" t="str">
        <f>IF($A1181="Vyt",'Vložení dat'!Z1179,IF($A1181="VODA",VALUE(LEFT(TRIM(REPLACE('Vložení dat'!X1179,FIND(".",'Vložení dat'!X1179,1),1,",")),7)),""))</f>
        <v/>
      </c>
      <c r="S1181" s="18" t="str">
        <f>IF($A1181="Vyt",'Vložení dat'!AA1179,IF($A1181="VODA",VALUE(LEFT(TRIM(REPLACE('Vložení dat'!Y1179,FIND(".",'Vložení dat'!Y1179,1),1,",")),7)),""))</f>
        <v/>
      </c>
      <c r="T1181" s="18" t="str">
        <f>IF($A1181="Vyt",'Vložení dat'!AB1179,IF($A1181="VODA",VALUE(LEFT(TRIM(REPLACE('Vložení dat'!Z1179,FIND(".",'Vložení dat'!Z1179,1),1,",")),7)),""))</f>
        <v/>
      </c>
      <c r="U1181" s="18" t="str">
        <f>IF($A1181="Vyt",'Vložení dat'!AC1179,IF($A1181="VODA",VALUE(LEFT(TRIM(REPLACE('Vložení dat'!AA1179,FIND(".",'Vložení dat'!AA1179,1),1,",")),7)),""))</f>
        <v/>
      </c>
      <c r="V1181" s="18" t="str">
        <f>IF($A1181="Vyt",'Vložení dat'!AD1179,IF($A1181="VODA",VALUE(LEFT(TRIM(REPLACE('Vložení dat'!AB1179,FIND(".",'Vložení dat'!AB1179,1),1,",")),7)),""))</f>
        <v/>
      </c>
      <c r="W1181" s="18" t="str">
        <f>IF($A1181="Vyt",'Vložení dat'!AE1179,IF($A1181="VODA",VALUE(LEFT(TRIM(REPLACE('Vložení dat'!AC1179,FIND(".",'Vložení dat'!AC1179,1),1,",")),7)),""))</f>
        <v/>
      </c>
      <c r="X1181" s="18" t="str">
        <f>IF($A1181="Vyt",'Vložení dat'!AF1179,IF($A1181="VODA",VALUE(LEFT(TRIM(REPLACE('Vložení dat'!AD1179,FIND(".",'Vložení dat'!AD1179,1),1,",")),7)),""))</f>
        <v/>
      </c>
      <c r="Y1181" s="18" t="str">
        <f>IF($A1181="Vyt",'Vložení dat'!AG1179,IF($A1181="VODA",VALUE(LEFT(TRIM(REPLACE('Vložení dat'!AE1179,FIND(".",'Vložení dat'!AE1179,1),1,",")),7)),""))</f>
        <v/>
      </c>
      <c r="Z1181" s="18" t="str">
        <f>IF($A1181="Vyt",'Vložení dat'!AH1179,IF($A1181="VODA",VALUE(LEFT(TRIM(REPLACE('Vložení dat'!AF1179,FIND(".",'Vložení dat'!AF1179,1),1,",")),7)),""))</f>
        <v/>
      </c>
      <c r="AA1181" s="18" t="str">
        <f>IF($A1181="Vyt",'Vložení dat'!AI1179,IF($A1181="VODA",VALUE(LEFT(TRIM(REPLACE('Vložení dat'!AG1179,FIND(".",'Vložení dat'!AG1179,1),1,",")),7)),""))</f>
        <v/>
      </c>
      <c r="AB1181" s="18" t="str">
        <f>IF(A1181="Vyt",TRIM(LEFT('Vložení dat'!AY1179,9)),IF(A1181="VODA",TRIM(LEFT('Vložení dat'!BB1179,9)),""))</f>
        <v/>
      </c>
      <c r="AC1181" s="18" t="str">
        <f>IF(A1181="Vyt",TRIM(LEFT('Vložení dat'!AW1179,7)),"")</f>
        <v/>
      </c>
      <c r="AD1181" s="18" t="str">
        <f>IF(A1181="Vyt",VALUE(REPLACE(TRIM(LEFT('Vložení dat'!BA1179,4)),FIND(".",TRIM(LEFT('Vložení dat'!BA1179,4)),1),1,",")),IF(A1181="VODA",VALUE(REPLACE(TRIM(LEFT('Vložení dat'!BC1179,4)),FIND(".",TRIM(LEFT('Vložení dat'!BC1179,4)),1),1,",")),""))</f>
        <v/>
      </c>
      <c r="AE1181" s="12" t="str">
        <f>IF($A1181="Vyt",TRIM(LEFT(REPLACE('Vložení dat'!T1179,FIND(".",'Vložení dat'!T1179,1),1,","),5)),"")</f>
        <v/>
      </c>
      <c r="AF1181" s="12" t="str">
        <f>IF($A1181="Vyt",TRIM(LEFT(REPLACE('Vložení dat'!U1179,FIND(".",'Vložení dat'!U1179,1),1,","),5)),"")</f>
        <v/>
      </c>
      <c r="AG1181" s="13" t="str">
        <f>IF(A1181="Vyt",LEFT(REPLACE('Vložení dat'!AT1179,FIND(".",'Vložení dat'!AT1179,1),1,","),5)-LEFT(REPLACE('Vložení dat'!AU1179,FIND(".",'Vložení dat'!AU1179,1),1,","),5)," ")</f>
        <v xml:space="preserve"> </v>
      </c>
      <c r="AH1181" s="13" t="str">
        <f>IF(A1181="Vyt",LEFT(REPLACE('Vložení dat'!T1179,FIND(".",'Vložení dat'!T1179,1),1,","),5)-LEFT(REPLACE('Vložení dat'!U1179,FIND(".",'Vložení dat'!U1179,1),1,","),5),"")</f>
        <v/>
      </c>
      <c r="AI1181" t="str">
        <f>IF(A1181="Vyt"," ",IF(A1181="VODA",LEFT('Vložení dat'!AU1179,12),""))</f>
        <v/>
      </c>
      <c r="AJ1181" t="str">
        <f>IF(A1181="Vyt","",IF(A1181="VODA",LEFT('Vložení dat'!AV1179,12),""))</f>
        <v/>
      </c>
    </row>
    <row r="1182" spans="1:36" x14ac:dyDescent="0.3">
      <c r="A1182" s="13" t="str">
        <f>IF(OR('Vložení dat'!C1180=" VIP4RTN010 ",'Vložení dat'!C1180=" RED4RITN050.c10_001 "),"Vyt",IF(OR('Vložení dat'!C1180=" RED4WM050 ",'Vložení dat'!C1180=" RED4WM010 ",ISNUMBER(SEARCH("ECM4WM020.v20",'Vložení dat'!C1180,1))),"VODA",IF(ISBLANK('Vložení dat'!C1180),"",'Vložení dat'!C1180)))</f>
        <v/>
      </c>
      <c r="B1182" s="13" t="str">
        <f>TRIM('Vložení dat'!N1180)</f>
        <v/>
      </c>
      <c r="C1182" s="16" t="str">
        <f>TRIM('Vložení dat'!K1180)</f>
        <v/>
      </c>
      <c r="D1182" s="13" t="str">
        <f>TRIM('Vložení dat'!L1180)</f>
        <v/>
      </c>
      <c r="E1182" s="13" t="str">
        <f>TRIM('Vložení dat'!J1180)</f>
        <v/>
      </c>
      <c r="F1182" s="13" t="str">
        <f>TRIM('Vložení dat'!H1180)</f>
        <v/>
      </c>
      <c r="G1182" s="13" t="str">
        <f>TRIM('Vložení dat'!G1180)</f>
        <v/>
      </c>
      <c r="H1182" s="13" t="str">
        <f>TRIM('Vložení dat'!E1180)</f>
        <v/>
      </c>
      <c r="I1182" s="13" t="str">
        <f>TRIM('Vložení dat'!B1180)</f>
        <v/>
      </c>
      <c r="J1182" s="13" t="str">
        <f>IF(AND(OR(A1182="Vyt",A1182="VODA"),'Vložení dat'!O1180=0),"OK",IF(AND(OR(A1182="Vyt",A1182="VODA"),'Vložení dat'!O1180&lt;&gt;0),CONCATENATE("CHYBA - ",'Vložení dat'!O1180),""))</f>
        <v/>
      </c>
      <c r="K1182" s="13" t="str">
        <f>IF(A1182="Vyt",'Vložení dat'!R1180,IF(A1182="VODA",VALUE(TRIM(LEFT(REPLACE('Vložení dat'!T1180,FIND(".",'Vložení dat'!T1180,1),1,","),8))),""))</f>
        <v/>
      </c>
      <c r="L1182" s="16" t="str">
        <f>IF(A1182="Vyt",TRIM('Vložení dat'!S1180),IF(A1182="VODA",VALUE(TRIM(LEFT(REPLACE('Vložení dat'!R1180,FIND(".",'Vložení dat'!R1180,1),1,","),8))),""))</f>
        <v/>
      </c>
      <c r="M1182" s="16" t="str">
        <f>IF(A1182="Vyt",RIGHT('Vložení dat'!P1180,11),IF(A1182="VODA",VALUE(TRIM(LEFT(REPLACE('Vložení dat'!S1180,FIND(".",'Vložení dat'!S1180,1),1,","),8))),""))</f>
        <v/>
      </c>
      <c r="N1182" s="12" t="str">
        <f>IF(A1182="Vyt",TRIM('Vložení dat'!V1180),"")</f>
        <v/>
      </c>
      <c r="O1182" s="17" t="str">
        <f>IF(A1182="Vyt",TRIM(LEFT('Vložení dat'!W1180,9)),IF(A1182="VODA",TRIM(CONCATENATE(LEFT('Vložení dat'!U1180,3),".",MID('Vložení dat'!U1180,5,2),".",MID('Vložení dat'!U1180,8,2))),""))</f>
        <v/>
      </c>
      <c r="P1182" s="18" t="str">
        <f>IF($A1182="Vyt",'Vložení dat'!X1180,IF($A1182="VODA",VALUE(LEFT(TRIM(REPLACE('Vložení dat'!V1180,FIND(".",'Vložení dat'!V1180,1),1,",")),7)),""))</f>
        <v/>
      </c>
      <c r="Q1182" s="18" t="str">
        <f>IF($A1182="Vyt",'Vložení dat'!Y1180,IF($A1182="VODA",VALUE(LEFT(TRIM(REPLACE('Vložení dat'!W1180,FIND(".",'Vložení dat'!W1180,1),1,",")),7)),""))</f>
        <v/>
      </c>
      <c r="R1182" s="18" t="str">
        <f>IF($A1182="Vyt",'Vložení dat'!Z1180,IF($A1182="VODA",VALUE(LEFT(TRIM(REPLACE('Vložení dat'!X1180,FIND(".",'Vložení dat'!X1180,1),1,",")),7)),""))</f>
        <v/>
      </c>
      <c r="S1182" s="18" t="str">
        <f>IF($A1182="Vyt",'Vložení dat'!AA1180,IF($A1182="VODA",VALUE(LEFT(TRIM(REPLACE('Vložení dat'!Y1180,FIND(".",'Vložení dat'!Y1180,1),1,",")),7)),""))</f>
        <v/>
      </c>
      <c r="T1182" s="18" t="str">
        <f>IF($A1182="Vyt",'Vložení dat'!AB1180,IF($A1182="VODA",VALUE(LEFT(TRIM(REPLACE('Vložení dat'!Z1180,FIND(".",'Vložení dat'!Z1180,1),1,",")),7)),""))</f>
        <v/>
      </c>
      <c r="U1182" s="18" t="str">
        <f>IF($A1182="Vyt",'Vložení dat'!AC1180,IF($A1182="VODA",VALUE(LEFT(TRIM(REPLACE('Vložení dat'!AA1180,FIND(".",'Vložení dat'!AA1180,1),1,",")),7)),""))</f>
        <v/>
      </c>
      <c r="V1182" s="18" t="str">
        <f>IF($A1182="Vyt",'Vložení dat'!AD1180,IF($A1182="VODA",VALUE(LEFT(TRIM(REPLACE('Vložení dat'!AB1180,FIND(".",'Vložení dat'!AB1180,1),1,",")),7)),""))</f>
        <v/>
      </c>
      <c r="W1182" s="18" t="str">
        <f>IF($A1182="Vyt",'Vložení dat'!AE1180,IF($A1182="VODA",VALUE(LEFT(TRIM(REPLACE('Vložení dat'!AC1180,FIND(".",'Vložení dat'!AC1180,1),1,",")),7)),""))</f>
        <v/>
      </c>
      <c r="X1182" s="18" t="str">
        <f>IF($A1182="Vyt",'Vložení dat'!AF1180,IF($A1182="VODA",VALUE(LEFT(TRIM(REPLACE('Vložení dat'!AD1180,FIND(".",'Vložení dat'!AD1180,1),1,",")),7)),""))</f>
        <v/>
      </c>
      <c r="Y1182" s="18" t="str">
        <f>IF($A1182="Vyt",'Vložení dat'!AG1180,IF($A1182="VODA",VALUE(LEFT(TRIM(REPLACE('Vložení dat'!AE1180,FIND(".",'Vložení dat'!AE1180,1),1,",")),7)),""))</f>
        <v/>
      </c>
      <c r="Z1182" s="18" t="str">
        <f>IF($A1182="Vyt",'Vložení dat'!AH1180,IF($A1182="VODA",VALUE(LEFT(TRIM(REPLACE('Vložení dat'!AF1180,FIND(".",'Vložení dat'!AF1180,1),1,",")),7)),""))</f>
        <v/>
      </c>
      <c r="AA1182" s="18" t="str">
        <f>IF($A1182="Vyt",'Vložení dat'!AI1180,IF($A1182="VODA",VALUE(LEFT(TRIM(REPLACE('Vložení dat'!AG1180,FIND(".",'Vložení dat'!AG1180,1),1,",")),7)),""))</f>
        <v/>
      </c>
      <c r="AB1182" s="18" t="str">
        <f>IF(A1182="Vyt",TRIM(LEFT('Vložení dat'!AY1180,9)),IF(A1182="VODA",TRIM(LEFT('Vložení dat'!BB1180,9)),""))</f>
        <v/>
      </c>
      <c r="AC1182" s="18" t="str">
        <f>IF(A1182="Vyt",TRIM(LEFT('Vložení dat'!AW1180,7)),"")</f>
        <v/>
      </c>
      <c r="AD1182" s="18" t="str">
        <f>IF(A1182="Vyt",VALUE(REPLACE(TRIM(LEFT('Vložení dat'!BA1180,4)),FIND(".",TRIM(LEFT('Vložení dat'!BA1180,4)),1),1,",")),IF(A1182="VODA",VALUE(REPLACE(TRIM(LEFT('Vložení dat'!BC1180,4)),FIND(".",TRIM(LEFT('Vložení dat'!BC1180,4)),1),1,",")),""))</f>
        <v/>
      </c>
      <c r="AE1182" s="12" t="str">
        <f>IF($A1182="Vyt",TRIM(LEFT(REPLACE('Vložení dat'!T1180,FIND(".",'Vložení dat'!T1180,1),1,","),5)),"")</f>
        <v/>
      </c>
      <c r="AF1182" s="12" t="str">
        <f>IF($A1182="Vyt",TRIM(LEFT(REPLACE('Vložení dat'!U1180,FIND(".",'Vložení dat'!U1180,1),1,","),5)),"")</f>
        <v/>
      </c>
      <c r="AG1182" s="13" t="str">
        <f>IF(A1182="Vyt",LEFT(REPLACE('Vložení dat'!AT1180,FIND(".",'Vložení dat'!AT1180,1),1,","),5)-LEFT(REPLACE('Vložení dat'!AU1180,FIND(".",'Vložení dat'!AU1180,1),1,","),5)," ")</f>
        <v xml:space="preserve"> </v>
      </c>
      <c r="AH1182" s="13" t="str">
        <f>IF(A1182="Vyt",LEFT(REPLACE('Vložení dat'!T1180,FIND(".",'Vložení dat'!T1180,1),1,","),5)-LEFT(REPLACE('Vložení dat'!U1180,FIND(".",'Vložení dat'!U1180,1),1,","),5),"")</f>
        <v/>
      </c>
      <c r="AI1182" t="str">
        <f>IF(A1182="Vyt"," ",IF(A1182="VODA",LEFT('Vložení dat'!AU1180,12),""))</f>
        <v/>
      </c>
      <c r="AJ1182" t="str">
        <f>IF(A1182="Vyt","",IF(A1182="VODA",LEFT('Vložení dat'!AV1180,12),""))</f>
        <v/>
      </c>
    </row>
    <row r="1183" spans="1:36" x14ac:dyDescent="0.3">
      <c r="A1183" s="13" t="str">
        <f>IF(OR('Vložení dat'!C1181=" VIP4RTN010 ",'Vložení dat'!C1181=" RED4RITN050.c10_001 "),"Vyt",IF(OR('Vložení dat'!C1181=" RED4WM050 ",'Vložení dat'!C1181=" RED4WM010 ",ISNUMBER(SEARCH("ECM4WM020.v20",'Vložení dat'!C1181,1))),"VODA",IF(ISBLANK('Vložení dat'!C1181),"",'Vložení dat'!C1181)))</f>
        <v/>
      </c>
      <c r="B1183" s="13" t="str">
        <f>TRIM('Vložení dat'!N1181)</f>
        <v/>
      </c>
      <c r="C1183" s="16" t="str">
        <f>TRIM('Vložení dat'!K1181)</f>
        <v/>
      </c>
      <c r="D1183" s="13" t="str">
        <f>TRIM('Vložení dat'!L1181)</f>
        <v/>
      </c>
      <c r="E1183" s="13" t="str">
        <f>TRIM('Vložení dat'!J1181)</f>
        <v/>
      </c>
      <c r="F1183" s="13" t="str">
        <f>TRIM('Vložení dat'!H1181)</f>
        <v/>
      </c>
      <c r="G1183" s="13" t="str">
        <f>TRIM('Vložení dat'!G1181)</f>
        <v/>
      </c>
      <c r="H1183" s="13" t="str">
        <f>TRIM('Vložení dat'!E1181)</f>
        <v/>
      </c>
      <c r="I1183" s="13" t="str">
        <f>TRIM('Vložení dat'!B1181)</f>
        <v/>
      </c>
      <c r="J1183" s="13" t="str">
        <f>IF(AND(OR(A1183="Vyt",A1183="VODA"),'Vložení dat'!O1181=0),"OK",IF(AND(OR(A1183="Vyt",A1183="VODA"),'Vložení dat'!O1181&lt;&gt;0),CONCATENATE("CHYBA - ",'Vložení dat'!O1181),""))</f>
        <v/>
      </c>
      <c r="K1183" s="13" t="str">
        <f>IF(A1183="Vyt",'Vložení dat'!R1181,IF(A1183="VODA",VALUE(TRIM(LEFT(REPLACE('Vložení dat'!T1181,FIND(".",'Vložení dat'!T1181,1),1,","),8))),""))</f>
        <v/>
      </c>
      <c r="L1183" s="16" t="str">
        <f>IF(A1183="Vyt",TRIM('Vložení dat'!S1181),IF(A1183="VODA",VALUE(TRIM(LEFT(REPLACE('Vložení dat'!R1181,FIND(".",'Vložení dat'!R1181,1),1,","),8))),""))</f>
        <v/>
      </c>
      <c r="M1183" s="16" t="str">
        <f>IF(A1183="Vyt",RIGHT('Vložení dat'!P1181,11),IF(A1183="VODA",VALUE(TRIM(LEFT(REPLACE('Vložení dat'!S1181,FIND(".",'Vložení dat'!S1181,1),1,","),8))),""))</f>
        <v/>
      </c>
      <c r="N1183" s="12" t="str">
        <f>IF(A1183="Vyt",TRIM('Vložení dat'!V1181),"")</f>
        <v/>
      </c>
      <c r="O1183" s="17" t="str">
        <f>IF(A1183="Vyt",TRIM(LEFT('Vložení dat'!W1181,9)),IF(A1183="VODA",TRIM(CONCATENATE(LEFT('Vložení dat'!U1181,3),".",MID('Vložení dat'!U1181,5,2),".",MID('Vložení dat'!U1181,8,2))),""))</f>
        <v/>
      </c>
      <c r="P1183" s="18" t="str">
        <f>IF($A1183="Vyt",'Vložení dat'!X1181,IF($A1183="VODA",VALUE(LEFT(TRIM(REPLACE('Vložení dat'!V1181,FIND(".",'Vložení dat'!V1181,1),1,",")),7)),""))</f>
        <v/>
      </c>
      <c r="Q1183" s="18" t="str">
        <f>IF($A1183="Vyt",'Vložení dat'!Y1181,IF($A1183="VODA",VALUE(LEFT(TRIM(REPLACE('Vložení dat'!W1181,FIND(".",'Vložení dat'!W1181,1),1,",")),7)),""))</f>
        <v/>
      </c>
      <c r="R1183" s="18" t="str">
        <f>IF($A1183="Vyt",'Vložení dat'!Z1181,IF($A1183="VODA",VALUE(LEFT(TRIM(REPLACE('Vložení dat'!X1181,FIND(".",'Vložení dat'!X1181,1),1,",")),7)),""))</f>
        <v/>
      </c>
      <c r="S1183" s="18" t="str">
        <f>IF($A1183="Vyt",'Vložení dat'!AA1181,IF($A1183="VODA",VALUE(LEFT(TRIM(REPLACE('Vložení dat'!Y1181,FIND(".",'Vložení dat'!Y1181,1),1,",")),7)),""))</f>
        <v/>
      </c>
      <c r="T1183" s="18" t="str">
        <f>IF($A1183="Vyt",'Vložení dat'!AB1181,IF($A1183="VODA",VALUE(LEFT(TRIM(REPLACE('Vložení dat'!Z1181,FIND(".",'Vložení dat'!Z1181,1),1,",")),7)),""))</f>
        <v/>
      </c>
      <c r="U1183" s="18" t="str">
        <f>IF($A1183="Vyt",'Vložení dat'!AC1181,IF($A1183="VODA",VALUE(LEFT(TRIM(REPLACE('Vložení dat'!AA1181,FIND(".",'Vložení dat'!AA1181,1),1,",")),7)),""))</f>
        <v/>
      </c>
      <c r="V1183" s="18" t="str">
        <f>IF($A1183="Vyt",'Vložení dat'!AD1181,IF($A1183="VODA",VALUE(LEFT(TRIM(REPLACE('Vložení dat'!AB1181,FIND(".",'Vložení dat'!AB1181,1),1,",")),7)),""))</f>
        <v/>
      </c>
      <c r="W1183" s="18" t="str">
        <f>IF($A1183="Vyt",'Vložení dat'!AE1181,IF($A1183="VODA",VALUE(LEFT(TRIM(REPLACE('Vložení dat'!AC1181,FIND(".",'Vložení dat'!AC1181,1),1,",")),7)),""))</f>
        <v/>
      </c>
      <c r="X1183" s="18" t="str">
        <f>IF($A1183="Vyt",'Vložení dat'!AF1181,IF($A1183="VODA",VALUE(LEFT(TRIM(REPLACE('Vložení dat'!AD1181,FIND(".",'Vložení dat'!AD1181,1),1,",")),7)),""))</f>
        <v/>
      </c>
      <c r="Y1183" s="18" t="str">
        <f>IF($A1183="Vyt",'Vložení dat'!AG1181,IF($A1183="VODA",VALUE(LEFT(TRIM(REPLACE('Vložení dat'!AE1181,FIND(".",'Vložení dat'!AE1181,1),1,",")),7)),""))</f>
        <v/>
      </c>
      <c r="Z1183" s="18" t="str">
        <f>IF($A1183="Vyt",'Vložení dat'!AH1181,IF($A1183="VODA",VALUE(LEFT(TRIM(REPLACE('Vložení dat'!AF1181,FIND(".",'Vložení dat'!AF1181,1),1,",")),7)),""))</f>
        <v/>
      </c>
      <c r="AA1183" s="18" t="str">
        <f>IF($A1183="Vyt",'Vložení dat'!AI1181,IF($A1183="VODA",VALUE(LEFT(TRIM(REPLACE('Vložení dat'!AG1181,FIND(".",'Vložení dat'!AG1181,1),1,",")),7)),""))</f>
        <v/>
      </c>
      <c r="AB1183" s="18" t="str">
        <f>IF(A1183="Vyt",TRIM(LEFT('Vložení dat'!AY1181,9)),IF(A1183="VODA",TRIM(LEFT('Vložení dat'!BB1181,9)),""))</f>
        <v/>
      </c>
      <c r="AC1183" s="18" t="str">
        <f>IF(A1183="Vyt",TRIM(LEFT('Vložení dat'!AW1181,7)),"")</f>
        <v/>
      </c>
      <c r="AD1183" s="18" t="str">
        <f>IF(A1183="Vyt",VALUE(REPLACE(TRIM(LEFT('Vložení dat'!BA1181,4)),FIND(".",TRIM(LEFT('Vložení dat'!BA1181,4)),1),1,",")),IF(A1183="VODA",VALUE(REPLACE(TRIM(LEFT('Vložení dat'!BC1181,4)),FIND(".",TRIM(LEFT('Vložení dat'!BC1181,4)),1),1,",")),""))</f>
        <v/>
      </c>
      <c r="AE1183" s="12" t="str">
        <f>IF($A1183="Vyt",TRIM(LEFT(REPLACE('Vložení dat'!T1181,FIND(".",'Vložení dat'!T1181,1),1,","),5)),"")</f>
        <v/>
      </c>
      <c r="AF1183" s="12" t="str">
        <f>IF($A1183="Vyt",TRIM(LEFT(REPLACE('Vložení dat'!U1181,FIND(".",'Vložení dat'!U1181,1),1,","),5)),"")</f>
        <v/>
      </c>
      <c r="AG1183" s="13" t="str">
        <f>IF(A1183="Vyt",LEFT(REPLACE('Vložení dat'!AT1181,FIND(".",'Vložení dat'!AT1181,1),1,","),5)-LEFT(REPLACE('Vložení dat'!AU1181,FIND(".",'Vložení dat'!AU1181,1),1,","),5)," ")</f>
        <v xml:space="preserve"> </v>
      </c>
      <c r="AH1183" s="13" t="str">
        <f>IF(A1183="Vyt",LEFT(REPLACE('Vložení dat'!T1181,FIND(".",'Vložení dat'!T1181,1),1,","),5)-LEFT(REPLACE('Vložení dat'!U1181,FIND(".",'Vložení dat'!U1181,1),1,","),5),"")</f>
        <v/>
      </c>
      <c r="AI1183" t="str">
        <f>IF(A1183="Vyt"," ",IF(A1183="VODA",LEFT('Vložení dat'!AU1181,12),""))</f>
        <v/>
      </c>
      <c r="AJ1183" t="str">
        <f>IF(A1183="Vyt","",IF(A1183="VODA",LEFT('Vložení dat'!AV1181,12),""))</f>
        <v/>
      </c>
    </row>
    <row r="1184" spans="1:36" x14ac:dyDescent="0.3">
      <c r="A1184" s="13" t="str">
        <f>IF(OR('Vložení dat'!C1182=" VIP4RTN010 ",'Vložení dat'!C1182=" RED4RITN050.c10_001 "),"Vyt",IF(OR('Vložení dat'!C1182=" RED4WM050 ",'Vložení dat'!C1182=" RED4WM010 ",ISNUMBER(SEARCH("ECM4WM020.v20",'Vložení dat'!C1182,1))),"VODA",IF(ISBLANK('Vložení dat'!C1182),"",'Vložení dat'!C1182)))</f>
        <v/>
      </c>
      <c r="B1184" s="13" t="str">
        <f>TRIM('Vložení dat'!N1182)</f>
        <v/>
      </c>
      <c r="C1184" s="16" t="str">
        <f>TRIM('Vložení dat'!K1182)</f>
        <v/>
      </c>
      <c r="D1184" s="13" t="str">
        <f>TRIM('Vložení dat'!L1182)</f>
        <v/>
      </c>
      <c r="E1184" s="13" t="str">
        <f>TRIM('Vložení dat'!J1182)</f>
        <v/>
      </c>
      <c r="F1184" s="13" t="str">
        <f>TRIM('Vložení dat'!H1182)</f>
        <v/>
      </c>
      <c r="G1184" s="13" t="str">
        <f>TRIM('Vložení dat'!G1182)</f>
        <v/>
      </c>
      <c r="H1184" s="13" t="str">
        <f>TRIM('Vložení dat'!E1182)</f>
        <v/>
      </c>
      <c r="I1184" s="13" t="str">
        <f>TRIM('Vložení dat'!B1182)</f>
        <v/>
      </c>
      <c r="J1184" s="13" t="str">
        <f>IF(AND(OR(A1184="Vyt",A1184="VODA"),'Vložení dat'!O1182=0),"OK",IF(AND(OR(A1184="Vyt",A1184="VODA"),'Vložení dat'!O1182&lt;&gt;0),CONCATENATE("CHYBA - ",'Vložení dat'!O1182),""))</f>
        <v/>
      </c>
      <c r="K1184" s="13" t="str">
        <f>IF(A1184="Vyt",'Vložení dat'!R1182,IF(A1184="VODA",VALUE(TRIM(LEFT(REPLACE('Vložení dat'!T1182,FIND(".",'Vložení dat'!T1182,1),1,","),8))),""))</f>
        <v/>
      </c>
      <c r="L1184" s="16" t="str">
        <f>IF(A1184="Vyt",TRIM('Vložení dat'!S1182),IF(A1184="VODA",VALUE(TRIM(LEFT(REPLACE('Vložení dat'!R1182,FIND(".",'Vložení dat'!R1182,1),1,","),8))),""))</f>
        <v/>
      </c>
      <c r="M1184" s="16" t="str">
        <f>IF(A1184="Vyt",RIGHT('Vložení dat'!P1182,11),IF(A1184="VODA",VALUE(TRIM(LEFT(REPLACE('Vložení dat'!S1182,FIND(".",'Vložení dat'!S1182,1),1,","),8))),""))</f>
        <v/>
      </c>
      <c r="N1184" s="12" t="str">
        <f>IF(A1184="Vyt",TRIM('Vložení dat'!V1182),"")</f>
        <v/>
      </c>
      <c r="O1184" s="17" t="str">
        <f>IF(A1184="Vyt",TRIM(LEFT('Vložení dat'!W1182,9)),IF(A1184="VODA",TRIM(CONCATENATE(LEFT('Vložení dat'!U1182,3),".",MID('Vložení dat'!U1182,5,2),".",MID('Vložení dat'!U1182,8,2))),""))</f>
        <v/>
      </c>
      <c r="P1184" s="18" t="str">
        <f>IF($A1184="Vyt",'Vložení dat'!X1182,IF($A1184="VODA",VALUE(LEFT(TRIM(REPLACE('Vložení dat'!V1182,FIND(".",'Vložení dat'!V1182,1),1,",")),7)),""))</f>
        <v/>
      </c>
      <c r="Q1184" s="18" t="str">
        <f>IF($A1184="Vyt",'Vložení dat'!Y1182,IF($A1184="VODA",VALUE(LEFT(TRIM(REPLACE('Vložení dat'!W1182,FIND(".",'Vložení dat'!W1182,1),1,",")),7)),""))</f>
        <v/>
      </c>
      <c r="R1184" s="18" t="str">
        <f>IF($A1184="Vyt",'Vložení dat'!Z1182,IF($A1184="VODA",VALUE(LEFT(TRIM(REPLACE('Vložení dat'!X1182,FIND(".",'Vložení dat'!X1182,1),1,",")),7)),""))</f>
        <v/>
      </c>
      <c r="S1184" s="18" t="str">
        <f>IF($A1184="Vyt",'Vložení dat'!AA1182,IF($A1184="VODA",VALUE(LEFT(TRIM(REPLACE('Vložení dat'!Y1182,FIND(".",'Vložení dat'!Y1182,1),1,",")),7)),""))</f>
        <v/>
      </c>
      <c r="T1184" s="18" t="str">
        <f>IF($A1184="Vyt",'Vložení dat'!AB1182,IF($A1184="VODA",VALUE(LEFT(TRIM(REPLACE('Vložení dat'!Z1182,FIND(".",'Vložení dat'!Z1182,1),1,",")),7)),""))</f>
        <v/>
      </c>
      <c r="U1184" s="18" t="str">
        <f>IF($A1184="Vyt",'Vložení dat'!AC1182,IF($A1184="VODA",VALUE(LEFT(TRIM(REPLACE('Vložení dat'!AA1182,FIND(".",'Vložení dat'!AA1182,1),1,",")),7)),""))</f>
        <v/>
      </c>
      <c r="V1184" s="18" t="str">
        <f>IF($A1184="Vyt",'Vložení dat'!AD1182,IF($A1184="VODA",VALUE(LEFT(TRIM(REPLACE('Vložení dat'!AB1182,FIND(".",'Vložení dat'!AB1182,1),1,",")),7)),""))</f>
        <v/>
      </c>
      <c r="W1184" s="18" t="str">
        <f>IF($A1184="Vyt",'Vložení dat'!AE1182,IF($A1184="VODA",VALUE(LEFT(TRIM(REPLACE('Vložení dat'!AC1182,FIND(".",'Vložení dat'!AC1182,1),1,",")),7)),""))</f>
        <v/>
      </c>
      <c r="X1184" s="18" t="str">
        <f>IF($A1184="Vyt",'Vložení dat'!AF1182,IF($A1184="VODA",VALUE(LEFT(TRIM(REPLACE('Vložení dat'!AD1182,FIND(".",'Vložení dat'!AD1182,1),1,",")),7)),""))</f>
        <v/>
      </c>
      <c r="Y1184" s="18" t="str">
        <f>IF($A1184="Vyt",'Vložení dat'!AG1182,IF($A1184="VODA",VALUE(LEFT(TRIM(REPLACE('Vložení dat'!AE1182,FIND(".",'Vložení dat'!AE1182,1),1,",")),7)),""))</f>
        <v/>
      </c>
      <c r="Z1184" s="18" t="str">
        <f>IF($A1184="Vyt",'Vložení dat'!AH1182,IF($A1184="VODA",VALUE(LEFT(TRIM(REPLACE('Vložení dat'!AF1182,FIND(".",'Vložení dat'!AF1182,1),1,",")),7)),""))</f>
        <v/>
      </c>
      <c r="AA1184" s="18" t="str">
        <f>IF($A1184="Vyt",'Vložení dat'!AI1182,IF($A1184="VODA",VALUE(LEFT(TRIM(REPLACE('Vložení dat'!AG1182,FIND(".",'Vložení dat'!AG1182,1),1,",")),7)),""))</f>
        <v/>
      </c>
      <c r="AB1184" s="18" t="str">
        <f>IF(A1184="Vyt",TRIM(LEFT('Vložení dat'!AY1182,9)),IF(A1184="VODA",TRIM(LEFT('Vložení dat'!BB1182,9)),""))</f>
        <v/>
      </c>
      <c r="AC1184" s="18" t="str">
        <f>IF(A1184="Vyt",TRIM(LEFT('Vložení dat'!AW1182,7)),"")</f>
        <v/>
      </c>
      <c r="AD1184" s="18" t="str">
        <f>IF(A1184="Vyt",VALUE(REPLACE(TRIM(LEFT('Vložení dat'!BA1182,4)),FIND(".",TRIM(LEFT('Vložení dat'!BA1182,4)),1),1,",")),IF(A1184="VODA",VALUE(REPLACE(TRIM(LEFT('Vložení dat'!BC1182,4)),FIND(".",TRIM(LEFT('Vložení dat'!BC1182,4)),1),1,",")),""))</f>
        <v/>
      </c>
      <c r="AE1184" s="12" t="str">
        <f>IF($A1184="Vyt",TRIM(LEFT(REPLACE('Vložení dat'!T1182,FIND(".",'Vložení dat'!T1182,1),1,","),5)),"")</f>
        <v/>
      </c>
      <c r="AF1184" s="12" t="str">
        <f>IF($A1184="Vyt",TRIM(LEFT(REPLACE('Vložení dat'!U1182,FIND(".",'Vložení dat'!U1182,1),1,","),5)),"")</f>
        <v/>
      </c>
      <c r="AG1184" s="13" t="str">
        <f>IF(A1184="Vyt",LEFT(REPLACE('Vložení dat'!AT1182,FIND(".",'Vložení dat'!AT1182,1),1,","),5)-LEFT(REPLACE('Vložení dat'!AU1182,FIND(".",'Vložení dat'!AU1182,1),1,","),5)," ")</f>
        <v xml:space="preserve"> </v>
      </c>
      <c r="AH1184" s="13" t="str">
        <f>IF(A1184="Vyt",LEFT(REPLACE('Vložení dat'!T1182,FIND(".",'Vložení dat'!T1182,1),1,","),5)-LEFT(REPLACE('Vložení dat'!U1182,FIND(".",'Vložení dat'!U1182,1),1,","),5),"")</f>
        <v/>
      </c>
      <c r="AI1184" t="str">
        <f>IF(A1184="Vyt"," ",IF(A1184="VODA",LEFT('Vložení dat'!AU1182,12),""))</f>
        <v/>
      </c>
      <c r="AJ1184" t="str">
        <f>IF(A1184="Vyt","",IF(A1184="VODA",LEFT('Vložení dat'!AV1182,12),""))</f>
        <v/>
      </c>
    </row>
    <row r="1185" spans="1:36" x14ac:dyDescent="0.3">
      <c r="A1185" s="13" t="str">
        <f>IF(OR('Vložení dat'!C1183=" VIP4RTN010 ",'Vložení dat'!C1183=" RED4RITN050.c10_001 "),"Vyt",IF(OR('Vložení dat'!C1183=" RED4WM050 ",'Vložení dat'!C1183=" RED4WM010 ",ISNUMBER(SEARCH("ECM4WM020.v20",'Vložení dat'!C1183,1))),"VODA",IF(ISBLANK('Vložení dat'!C1183),"",'Vložení dat'!C1183)))</f>
        <v/>
      </c>
      <c r="B1185" s="13" t="str">
        <f>TRIM('Vložení dat'!N1183)</f>
        <v/>
      </c>
      <c r="C1185" s="16" t="str">
        <f>TRIM('Vložení dat'!K1183)</f>
        <v/>
      </c>
      <c r="D1185" s="13" t="str">
        <f>TRIM('Vložení dat'!L1183)</f>
        <v/>
      </c>
      <c r="E1185" s="13" t="str">
        <f>TRIM('Vložení dat'!J1183)</f>
        <v/>
      </c>
      <c r="F1185" s="13" t="str">
        <f>TRIM('Vložení dat'!H1183)</f>
        <v/>
      </c>
      <c r="G1185" s="13" t="str">
        <f>TRIM('Vložení dat'!G1183)</f>
        <v/>
      </c>
      <c r="H1185" s="13" t="str">
        <f>TRIM('Vložení dat'!E1183)</f>
        <v/>
      </c>
      <c r="I1185" s="13" t="str">
        <f>TRIM('Vložení dat'!B1183)</f>
        <v/>
      </c>
      <c r="J1185" s="13" t="str">
        <f>IF(AND(OR(A1185="Vyt",A1185="VODA"),'Vložení dat'!O1183=0),"OK",IF(AND(OR(A1185="Vyt",A1185="VODA"),'Vložení dat'!O1183&lt;&gt;0),CONCATENATE("CHYBA - ",'Vložení dat'!O1183),""))</f>
        <v/>
      </c>
      <c r="K1185" s="13" t="str">
        <f>IF(A1185="Vyt",'Vložení dat'!R1183,IF(A1185="VODA",VALUE(TRIM(LEFT(REPLACE('Vložení dat'!T1183,FIND(".",'Vložení dat'!T1183,1),1,","),8))),""))</f>
        <v/>
      </c>
      <c r="L1185" s="16" t="str">
        <f>IF(A1185="Vyt",TRIM('Vložení dat'!S1183),IF(A1185="VODA",VALUE(TRIM(LEFT(REPLACE('Vložení dat'!R1183,FIND(".",'Vložení dat'!R1183,1),1,","),8))),""))</f>
        <v/>
      </c>
      <c r="M1185" s="16" t="str">
        <f>IF(A1185="Vyt",RIGHT('Vložení dat'!P1183,11),IF(A1185="VODA",VALUE(TRIM(LEFT(REPLACE('Vložení dat'!S1183,FIND(".",'Vložení dat'!S1183,1),1,","),8))),""))</f>
        <v/>
      </c>
      <c r="N1185" s="12" t="str">
        <f>IF(A1185="Vyt",TRIM('Vložení dat'!V1183),"")</f>
        <v/>
      </c>
      <c r="O1185" s="17" t="str">
        <f>IF(A1185="Vyt",TRIM(LEFT('Vložení dat'!W1183,9)),IF(A1185="VODA",TRIM(CONCATENATE(LEFT('Vložení dat'!U1183,3),".",MID('Vložení dat'!U1183,5,2),".",MID('Vložení dat'!U1183,8,2))),""))</f>
        <v/>
      </c>
      <c r="P1185" s="18" t="str">
        <f>IF($A1185="Vyt",'Vložení dat'!X1183,IF($A1185="VODA",VALUE(LEFT(TRIM(REPLACE('Vložení dat'!V1183,FIND(".",'Vložení dat'!V1183,1),1,",")),7)),""))</f>
        <v/>
      </c>
      <c r="Q1185" s="18" t="str">
        <f>IF($A1185="Vyt",'Vložení dat'!Y1183,IF($A1185="VODA",VALUE(LEFT(TRIM(REPLACE('Vložení dat'!W1183,FIND(".",'Vložení dat'!W1183,1),1,",")),7)),""))</f>
        <v/>
      </c>
      <c r="R1185" s="18" t="str">
        <f>IF($A1185="Vyt",'Vložení dat'!Z1183,IF($A1185="VODA",VALUE(LEFT(TRIM(REPLACE('Vložení dat'!X1183,FIND(".",'Vložení dat'!X1183,1),1,",")),7)),""))</f>
        <v/>
      </c>
      <c r="S1185" s="18" t="str">
        <f>IF($A1185="Vyt",'Vložení dat'!AA1183,IF($A1185="VODA",VALUE(LEFT(TRIM(REPLACE('Vložení dat'!Y1183,FIND(".",'Vložení dat'!Y1183,1),1,",")),7)),""))</f>
        <v/>
      </c>
      <c r="T1185" s="18" t="str">
        <f>IF($A1185="Vyt",'Vložení dat'!AB1183,IF($A1185="VODA",VALUE(LEFT(TRIM(REPLACE('Vložení dat'!Z1183,FIND(".",'Vložení dat'!Z1183,1),1,",")),7)),""))</f>
        <v/>
      </c>
      <c r="U1185" s="18" t="str">
        <f>IF($A1185="Vyt",'Vložení dat'!AC1183,IF($A1185="VODA",VALUE(LEFT(TRIM(REPLACE('Vložení dat'!AA1183,FIND(".",'Vložení dat'!AA1183,1),1,",")),7)),""))</f>
        <v/>
      </c>
      <c r="V1185" s="18" t="str">
        <f>IF($A1185="Vyt",'Vložení dat'!AD1183,IF($A1185="VODA",VALUE(LEFT(TRIM(REPLACE('Vložení dat'!AB1183,FIND(".",'Vložení dat'!AB1183,1),1,",")),7)),""))</f>
        <v/>
      </c>
      <c r="W1185" s="18" t="str">
        <f>IF($A1185="Vyt",'Vložení dat'!AE1183,IF($A1185="VODA",VALUE(LEFT(TRIM(REPLACE('Vložení dat'!AC1183,FIND(".",'Vložení dat'!AC1183,1),1,",")),7)),""))</f>
        <v/>
      </c>
      <c r="X1185" s="18" t="str">
        <f>IF($A1185="Vyt",'Vložení dat'!AF1183,IF($A1185="VODA",VALUE(LEFT(TRIM(REPLACE('Vložení dat'!AD1183,FIND(".",'Vložení dat'!AD1183,1),1,",")),7)),""))</f>
        <v/>
      </c>
      <c r="Y1185" s="18" t="str">
        <f>IF($A1185="Vyt",'Vložení dat'!AG1183,IF($A1185="VODA",VALUE(LEFT(TRIM(REPLACE('Vložení dat'!AE1183,FIND(".",'Vložení dat'!AE1183,1),1,",")),7)),""))</f>
        <v/>
      </c>
      <c r="Z1185" s="18" t="str">
        <f>IF($A1185="Vyt",'Vložení dat'!AH1183,IF($A1185="VODA",VALUE(LEFT(TRIM(REPLACE('Vložení dat'!AF1183,FIND(".",'Vložení dat'!AF1183,1),1,",")),7)),""))</f>
        <v/>
      </c>
      <c r="AA1185" s="18" t="str">
        <f>IF($A1185="Vyt",'Vložení dat'!AI1183,IF($A1185="VODA",VALUE(LEFT(TRIM(REPLACE('Vložení dat'!AG1183,FIND(".",'Vložení dat'!AG1183,1),1,",")),7)),""))</f>
        <v/>
      </c>
      <c r="AB1185" s="18" t="str">
        <f>IF(A1185="Vyt",TRIM(LEFT('Vložení dat'!AY1183,9)),IF(A1185="VODA",TRIM(LEFT('Vložení dat'!BB1183,9)),""))</f>
        <v/>
      </c>
      <c r="AC1185" s="18" t="str">
        <f>IF(A1185="Vyt",TRIM(LEFT('Vložení dat'!AW1183,7)),"")</f>
        <v/>
      </c>
      <c r="AD1185" s="18" t="str">
        <f>IF(A1185="Vyt",VALUE(REPLACE(TRIM(LEFT('Vložení dat'!BA1183,4)),FIND(".",TRIM(LEFT('Vložení dat'!BA1183,4)),1),1,",")),IF(A1185="VODA",VALUE(REPLACE(TRIM(LEFT('Vložení dat'!BC1183,4)),FIND(".",TRIM(LEFT('Vložení dat'!BC1183,4)),1),1,",")),""))</f>
        <v/>
      </c>
      <c r="AE1185" s="12" t="str">
        <f>IF($A1185="Vyt",TRIM(LEFT(REPLACE('Vložení dat'!T1183,FIND(".",'Vložení dat'!T1183,1),1,","),5)),"")</f>
        <v/>
      </c>
      <c r="AF1185" s="12" t="str">
        <f>IF($A1185="Vyt",TRIM(LEFT(REPLACE('Vložení dat'!U1183,FIND(".",'Vložení dat'!U1183,1),1,","),5)),"")</f>
        <v/>
      </c>
      <c r="AG1185" s="13" t="str">
        <f>IF(A1185="Vyt",LEFT(REPLACE('Vložení dat'!AT1183,FIND(".",'Vložení dat'!AT1183,1),1,","),5)-LEFT(REPLACE('Vložení dat'!AU1183,FIND(".",'Vložení dat'!AU1183,1),1,","),5)," ")</f>
        <v xml:space="preserve"> </v>
      </c>
      <c r="AH1185" s="13" t="str">
        <f>IF(A1185="Vyt",LEFT(REPLACE('Vložení dat'!T1183,FIND(".",'Vložení dat'!T1183,1),1,","),5)-LEFT(REPLACE('Vložení dat'!U1183,FIND(".",'Vložení dat'!U1183,1),1,","),5),"")</f>
        <v/>
      </c>
      <c r="AI1185" t="str">
        <f>IF(A1185="Vyt"," ",IF(A1185="VODA",LEFT('Vložení dat'!AU1183,12),""))</f>
        <v/>
      </c>
      <c r="AJ1185" t="str">
        <f>IF(A1185="Vyt","",IF(A1185="VODA",LEFT('Vložení dat'!AV1183,12),""))</f>
        <v/>
      </c>
    </row>
    <row r="1186" spans="1:36" x14ac:dyDescent="0.3">
      <c r="A1186" s="13" t="str">
        <f>IF(OR('Vložení dat'!C1184=" VIP4RTN010 ",'Vložení dat'!C1184=" RED4RITN050.c10_001 "),"Vyt",IF(OR('Vložení dat'!C1184=" RED4WM050 ",'Vložení dat'!C1184=" RED4WM010 ",ISNUMBER(SEARCH("ECM4WM020.v20",'Vložení dat'!C1184,1))),"VODA",IF(ISBLANK('Vložení dat'!C1184),"",'Vložení dat'!C1184)))</f>
        <v/>
      </c>
      <c r="B1186" s="13" t="str">
        <f>TRIM('Vložení dat'!N1184)</f>
        <v/>
      </c>
      <c r="C1186" s="16" t="str">
        <f>TRIM('Vložení dat'!K1184)</f>
        <v/>
      </c>
      <c r="D1186" s="13" t="str">
        <f>TRIM('Vložení dat'!L1184)</f>
        <v/>
      </c>
      <c r="E1186" s="13" t="str">
        <f>TRIM('Vložení dat'!J1184)</f>
        <v/>
      </c>
      <c r="F1186" s="13" t="str">
        <f>TRIM('Vložení dat'!H1184)</f>
        <v/>
      </c>
      <c r="G1186" s="13" t="str">
        <f>TRIM('Vložení dat'!G1184)</f>
        <v/>
      </c>
      <c r="H1186" s="13" t="str">
        <f>TRIM('Vložení dat'!E1184)</f>
        <v/>
      </c>
      <c r="I1186" s="13" t="str">
        <f>TRIM('Vložení dat'!B1184)</f>
        <v/>
      </c>
      <c r="J1186" s="13" t="str">
        <f>IF(AND(OR(A1186="Vyt",A1186="VODA"),'Vložení dat'!O1184=0),"OK",IF(AND(OR(A1186="Vyt",A1186="VODA"),'Vložení dat'!O1184&lt;&gt;0),CONCATENATE("CHYBA - ",'Vložení dat'!O1184),""))</f>
        <v/>
      </c>
      <c r="K1186" s="13" t="str">
        <f>IF(A1186="Vyt",'Vložení dat'!R1184,IF(A1186="VODA",VALUE(TRIM(LEFT(REPLACE('Vložení dat'!T1184,FIND(".",'Vložení dat'!T1184,1),1,","),8))),""))</f>
        <v/>
      </c>
      <c r="L1186" s="16" t="str">
        <f>IF(A1186="Vyt",TRIM('Vložení dat'!S1184),IF(A1186="VODA",VALUE(TRIM(LEFT(REPLACE('Vložení dat'!R1184,FIND(".",'Vložení dat'!R1184,1),1,","),8))),""))</f>
        <v/>
      </c>
      <c r="M1186" s="16" t="str">
        <f>IF(A1186="Vyt",RIGHT('Vložení dat'!P1184,11),IF(A1186="VODA",VALUE(TRIM(LEFT(REPLACE('Vložení dat'!S1184,FIND(".",'Vložení dat'!S1184,1),1,","),8))),""))</f>
        <v/>
      </c>
      <c r="N1186" s="12" t="str">
        <f>IF(A1186="Vyt",TRIM('Vložení dat'!V1184),"")</f>
        <v/>
      </c>
      <c r="O1186" s="17" t="str">
        <f>IF(A1186="Vyt",TRIM(LEFT('Vložení dat'!W1184,9)),IF(A1186="VODA",TRIM(CONCATENATE(LEFT('Vložení dat'!U1184,3),".",MID('Vložení dat'!U1184,5,2),".",MID('Vložení dat'!U1184,8,2))),""))</f>
        <v/>
      </c>
      <c r="P1186" s="18" t="str">
        <f>IF($A1186="Vyt",'Vložení dat'!X1184,IF($A1186="VODA",VALUE(LEFT(TRIM(REPLACE('Vložení dat'!V1184,FIND(".",'Vložení dat'!V1184,1),1,",")),7)),""))</f>
        <v/>
      </c>
      <c r="Q1186" s="18" t="str">
        <f>IF($A1186="Vyt",'Vložení dat'!Y1184,IF($A1186="VODA",VALUE(LEFT(TRIM(REPLACE('Vložení dat'!W1184,FIND(".",'Vložení dat'!W1184,1),1,",")),7)),""))</f>
        <v/>
      </c>
      <c r="R1186" s="18" t="str">
        <f>IF($A1186="Vyt",'Vložení dat'!Z1184,IF($A1186="VODA",VALUE(LEFT(TRIM(REPLACE('Vložení dat'!X1184,FIND(".",'Vložení dat'!X1184,1),1,",")),7)),""))</f>
        <v/>
      </c>
      <c r="S1186" s="18" t="str">
        <f>IF($A1186="Vyt",'Vložení dat'!AA1184,IF($A1186="VODA",VALUE(LEFT(TRIM(REPLACE('Vložení dat'!Y1184,FIND(".",'Vložení dat'!Y1184,1),1,",")),7)),""))</f>
        <v/>
      </c>
      <c r="T1186" s="18" t="str">
        <f>IF($A1186="Vyt",'Vložení dat'!AB1184,IF($A1186="VODA",VALUE(LEFT(TRIM(REPLACE('Vložení dat'!Z1184,FIND(".",'Vložení dat'!Z1184,1),1,",")),7)),""))</f>
        <v/>
      </c>
      <c r="U1186" s="18" t="str">
        <f>IF($A1186="Vyt",'Vložení dat'!AC1184,IF($A1186="VODA",VALUE(LEFT(TRIM(REPLACE('Vložení dat'!AA1184,FIND(".",'Vložení dat'!AA1184,1),1,",")),7)),""))</f>
        <v/>
      </c>
      <c r="V1186" s="18" t="str">
        <f>IF($A1186="Vyt",'Vložení dat'!AD1184,IF($A1186="VODA",VALUE(LEFT(TRIM(REPLACE('Vložení dat'!AB1184,FIND(".",'Vložení dat'!AB1184,1),1,",")),7)),""))</f>
        <v/>
      </c>
      <c r="W1186" s="18" t="str">
        <f>IF($A1186="Vyt",'Vložení dat'!AE1184,IF($A1186="VODA",VALUE(LEFT(TRIM(REPLACE('Vložení dat'!AC1184,FIND(".",'Vložení dat'!AC1184,1),1,",")),7)),""))</f>
        <v/>
      </c>
      <c r="X1186" s="18" t="str">
        <f>IF($A1186="Vyt",'Vložení dat'!AF1184,IF($A1186="VODA",VALUE(LEFT(TRIM(REPLACE('Vložení dat'!AD1184,FIND(".",'Vložení dat'!AD1184,1),1,",")),7)),""))</f>
        <v/>
      </c>
      <c r="Y1186" s="18" t="str">
        <f>IF($A1186="Vyt",'Vložení dat'!AG1184,IF($A1186="VODA",VALUE(LEFT(TRIM(REPLACE('Vložení dat'!AE1184,FIND(".",'Vložení dat'!AE1184,1),1,",")),7)),""))</f>
        <v/>
      </c>
      <c r="Z1186" s="18" t="str">
        <f>IF($A1186="Vyt",'Vložení dat'!AH1184,IF($A1186="VODA",VALUE(LEFT(TRIM(REPLACE('Vložení dat'!AF1184,FIND(".",'Vložení dat'!AF1184,1),1,",")),7)),""))</f>
        <v/>
      </c>
      <c r="AA1186" s="18" t="str">
        <f>IF($A1186="Vyt",'Vložení dat'!AI1184,IF($A1186="VODA",VALUE(LEFT(TRIM(REPLACE('Vložení dat'!AG1184,FIND(".",'Vložení dat'!AG1184,1),1,",")),7)),""))</f>
        <v/>
      </c>
      <c r="AB1186" s="18" t="str">
        <f>IF(A1186="Vyt",TRIM(LEFT('Vložení dat'!AY1184,9)),IF(A1186="VODA",TRIM(LEFT('Vložení dat'!BB1184,9)),""))</f>
        <v/>
      </c>
      <c r="AC1186" s="18" t="str">
        <f>IF(A1186="Vyt",TRIM(LEFT('Vložení dat'!AW1184,7)),"")</f>
        <v/>
      </c>
      <c r="AD1186" s="18" t="str">
        <f>IF(A1186="Vyt",VALUE(REPLACE(TRIM(LEFT('Vložení dat'!BA1184,4)),FIND(".",TRIM(LEFT('Vložení dat'!BA1184,4)),1),1,",")),IF(A1186="VODA",VALUE(REPLACE(TRIM(LEFT('Vložení dat'!BC1184,4)),FIND(".",TRIM(LEFT('Vložení dat'!BC1184,4)),1),1,",")),""))</f>
        <v/>
      </c>
      <c r="AE1186" s="12" t="str">
        <f>IF($A1186="Vyt",TRIM(LEFT(REPLACE('Vložení dat'!T1184,FIND(".",'Vložení dat'!T1184,1),1,","),5)),"")</f>
        <v/>
      </c>
      <c r="AF1186" s="12" t="str">
        <f>IF($A1186="Vyt",TRIM(LEFT(REPLACE('Vložení dat'!U1184,FIND(".",'Vložení dat'!U1184,1),1,","),5)),"")</f>
        <v/>
      </c>
      <c r="AG1186" s="13" t="str">
        <f>IF(A1186="Vyt",LEFT(REPLACE('Vložení dat'!AT1184,FIND(".",'Vložení dat'!AT1184,1),1,","),5)-LEFT(REPLACE('Vložení dat'!AU1184,FIND(".",'Vložení dat'!AU1184,1),1,","),5)," ")</f>
        <v xml:space="preserve"> </v>
      </c>
      <c r="AH1186" s="13" t="str">
        <f>IF(A1186="Vyt",LEFT(REPLACE('Vložení dat'!T1184,FIND(".",'Vložení dat'!T1184,1),1,","),5)-LEFT(REPLACE('Vložení dat'!U1184,FIND(".",'Vložení dat'!U1184,1),1,","),5),"")</f>
        <v/>
      </c>
      <c r="AI1186" t="str">
        <f>IF(A1186="Vyt"," ",IF(A1186="VODA",LEFT('Vložení dat'!AU1184,12),""))</f>
        <v/>
      </c>
      <c r="AJ1186" t="str">
        <f>IF(A1186="Vyt","",IF(A1186="VODA",LEFT('Vložení dat'!AV1184,12),""))</f>
        <v/>
      </c>
    </row>
    <row r="1187" spans="1:36" x14ac:dyDescent="0.3">
      <c r="A1187" s="13" t="str">
        <f>IF(OR('Vložení dat'!C1185=" VIP4RTN010 ",'Vložení dat'!C1185=" RED4RITN050.c10_001 "),"Vyt",IF(OR('Vložení dat'!C1185=" RED4WM050 ",'Vložení dat'!C1185=" RED4WM010 ",ISNUMBER(SEARCH("ECM4WM020.v20",'Vložení dat'!C1185,1))),"VODA",IF(ISBLANK('Vložení dat'!C1185),"",'Vložení dat'!C1185)))</f>
        <v/>
      </c>
      <c r="B1187" s="13" t="str">
        <f>TRIM('Vložení dat'!N1185)</f>
        <v/>
      </c>
      <c r="C1187" s="16" t="str">
        <f>TRIM('Vložení dat'!K1185)</f>
        <v/>
      </c>
      <c r="D1187" s="13" t="str">
        <f>TRIM('Vložení dat'!L1185)</f>
        <v/>
      </c>
      <c r="E1187" s="13" t="str">
        <f>TRIM('Vložení dat'!J1185)</f>
        <v/>
      </c>
      <c r="F1187" s="13" t="str">
        <f>TRIM('Vložení dat'!H1185)</f>
        <v/>
      </c>
      <c r="G1187" s="13" t="str">
        <f>TRIM('Vložení dat'!G1185)</f>
        <v/>
      </c>
      <c r="H1187" s="13" t="str">
        <f>TRIM('Vložení dat'!E1185)</f>
        <v/>
      </c>
      <c r="I1187" s="13" t="str">
        <f>TRIM('Vložení dat'!B1185)</f>
        <v/>
      </c>
      <c r="J1187" s="13" t="str">
        <f>IF(AND(OR(A1187="Vyt",A1187="VODA"),'Vložení dat'!O1185=0),"OK",IF(AND(OR(A1187="Vyt",A1187="VODA"),'Vložení dat'!O1185&lt;&gt;0),CONCATENATE("CHYBA - ",'Vložení dat'!O1185),""))</f>
        <v/>
      </c>
      <c r="K1187" s="13" t="str">
        <f>IF(A1187="Vyt",'Vložení dat'!R1185,IF(A1187="VODA",VALUE(TRIM(LEFT(REPLACE('Vložení dat'!T1185,FIND(".",'Vložení dat'!T1185,1),1,","),8))),""))</f>
        <v/>
      </c>
      <c r="L1187" s="16" t="str">
        <f>IF(A1187="Vyt",TRIM('Vložení dat'!S1185),IF(A1187="VODA",VALUE(TRIM(LEFT(REPLACE('Vložení dat'!R1185,FIND(".",'Vložení dat'!R1185,1),1,","),8))),""))</f>
        <v/>
      </c>
      <c r="M1187" s="16" t="str">
        <f>IF(A1187="Vyt",RIGHT('Vložení dat'!P1185,11),IF(A1187="VODA",VALUE(TRIM(LEFT(REPLACE('Vložení dat'!S1185,FIND(".",'Vložení dat'!S1185,1),1,","),8))),""))</f>
        <v/>
      </c>
      <c r="N1187" s="12" t="str">
        <f>IF(A1187="Vyt",TRIM('Vložení dat'!V1185),"")</f>
        <v/>
      </c>
      <c r="O1187" s="17" t="str">
        <f>IF(A1187="Vyt",TRIM(LEFT('Vložení dat'!W1185,9)),IF(A1187="VODA",TRIM(CONCATENATE(LEFT('Vložení dat'!U1185,3),".",MID('Vložení dat'!U1185,5,2),".",MID('Vložení dat'!U1185,8,2))),""))</f>
        <v/>
      </c>
      <c r="P1187" s="18" t="str">
        <f>IF($A1187="Vyt",'Vložení dat'!X1185,IF($A1187="VODA",VALUE(LEFT(TRIM(REPLACE('Vložení dat'!V1185,FIND(".",'Vložení dat'!V1185,1),1,",")),7)),""))</f>
        <v/>
      </c>
      <c r="Q1187" s="18" t="str">
        <f>IF($A1187="Vyt",'Vložení dat'!Y1185,IF($A1187="VODA",VALUE(LEFT(TRIM(REPLACE('Vložení dat'!W1185,FIND(".",'Vložení dat'!W1185,1),1,",")),7)),""))</f>
        <v/>
      </c>
      <c r="R1187" s="18" t="str">
        <f>IF($A1187="Vyt",'Vložení dat'!Z1185,IF($A1187="VODA",VALUE(LEFT(TRIM(REPLACE('Vložení dat'!X1185,FIND(".",'Vložení dat'!X1185,1),1,",")),7)),""))</f>
        <v/>
      </c>
      <c r="S1187" s="18" t="str">
        <f>IF($A1187="Vyt",'Vložení dat'!AA1185,IF($A1187="VODA",VALUE(LEFT(TRIM(REPLACE('Vložení dat'!Y1185,FIND(".",'Vložení dat'!Y1185,1),1,",")),7)),""))</f>
        <v/>
      </c>
      <c r="T1187" s="18" t="str">
        <f>IF($A1187="Vyt",'Vložení dat'!AB1185,IF($A1187="VODA",VALUE(LEFT(TRIM(REPLACE('Vložení dat'!Z1185,FIND(".",'Vložení dat'!Z1185,1),1,",")),7)),""))</f>
        <v/>
      </c>
      <c r="U1187" s="18" t="str">
        <f>IF($A1187="Vyt",'Vložení dat'!AC1185,IF($A1187="VODA",VALUE(LEFT(TRIM(REPLACE('Vložení dat'!AA1185,FIND(".",'Vložení dat'!AA1185,1),1,",")),7)),""))</f>
        <v/>
      </c>
      <c r="V1187" s="18" t="str">
        <f>IF($A1187="Vyt",'Vložení dat'!AD1185,IF($A1187="VODA",VALUE(LEFT(TRIM(REPLACE('Vložení dat'!AB1185,FIND(".",'Vložení dat'!AB1185,1),1,",")),7)),""))</f>
        <v/>
      </c>
      <c r="W1187" s="18" t="str">
        <f>IF($A1187="Vyt",'Vložení dat'!AE1185,IF($A1187="VODA",VALUE(LEFT(TRIM(REPLACE('Vložení dat'!AC1185,FIND(".",'Vložení dat'!AC1185,1),1,",")),7)),""))</f>
        <v/>
      </c>
      <c r="X1187" s="18" t="str">
        <f>IF($A1187="Vyt",'Vložení dat'!AF1185,IF($A1187="VODA",VALUE(LEFT(TRIM(REPLACE('Vložení dat'!AD1185,FIND(".",'Vložení dat'!AD1185,1),1,",")),7)),""))</f>
        <v/>
      </c>
      <c r="Y1187" s="18" t="str">
        <f>IF($A1187="Vyt",'Vložení dat'!AG1185,IF($A1187="VODA",VALUE(LEFT(TRIM(REPLACE('Vložení dat'!AE1185,FIND(".",'Vložení dat'!AE1185,1),1,",")),7)),""))</f>
        <v/>
      </c>
      <c r="Z1187" s="18" t="str">
        <f>IF($A1187="Vyt",'Vložení dat'!AH1185,IF($A1187="VODA",VALUE(LEFT(TRIM(REPLACE('Vložení dat'!AF1185,FIND(".",'Vložení dat'!AF1185,1),1,",")),7)),""))</f>
        <v/>
      </c>
      <c r="AA1187" s="18" t="str">
        <f>IF($A1187="Vyt",'Vložení dat'!AI1185,IF($A1187="VODA",VALUE(LEFT(TRIM(REPLACE('Vložení dat'!AG1185,FIND(".",'Vložení dat'!AG1185,1),1,",")),7)),""))</f>
        <v/>
      </c>
      <c r="AB1187" s="18" t="str">
        <f>IF(A1187="Vyt",TRIM(LEFT('Vložení dat'!AY1185,9)),IF(A1187="VODA",TRIM(LEFT('Vložení dat'!BB1185,9)),""))</f>
        <v/>
      </c>
      <c r="AC1187" s="18" t="str">
        <f>IF(A1187="Vyt",TRIM(LEFT('Vložení dat'!AW1185,7)),"")</f>
        <v/>
      </c>
      <c r="AD1187" s="18" t="str">
        <f>IF(A1187="Vyt",VALUE(REPLACE(TRIM(LEFT('Vložení dat'!BA1185,4)),FIND(".",TRIM(LEFT('Vložení dat'!BA1185,4)),1),1,",")),IF(A1187="VODA",VALUE(REPLACE(TRIM(LEFT('Vložení dat'!BC1185,4)),FIND(".",TRIM(LEFT('Vložení dat'!BC1185,4)),1),1,",")),""))</f>
        <v/>
      </c>
      <c r="AE1187" s="12" t="str">
        <f>IF($A1187="Vyt",TRIM(LEFT(REPLACE('Vložení dat'!T1185,FIND(".",'Vložení dat'!T1185,1),1,","),5)),"")</f>
        <v/>
      </c>
      <c r="AF1187" s="12" t="str">
        <f>IF($A1187="Vyt",TRIM(LEFT(REPLACE('Vložení dat'!U1185,FIND(".",'Vložení dat'!U1185,1),1,","),5)),"")</f>
        <v/>
      </c>
      <c r="AG1187" s="13" t="str">
        <f>IF(A1187="Vyt",LEFT(REPLACE('Vložení dat'!AT1185,FIND(".",'Vložení dat'!AT1185,1),1,","),5)-LEFT(REPLACE('Vložení dat'!AU1185,FIND(".",'Vložení dat'!AU1185,1),1,","),5)," ")</f>
        <v xml:space="preserve"> </v>
      </c>
      <c r="AH1187" s="13" t="str">
        <f>IF(A1187="Vyt",LEFT(REPLACE('Vložení dat'!T1185,FIND(".",'Vložení dat'!T1185,1),1,","),5)-LEFT(REPLACE('Vložení dat'!U1185,FIND(".",'Vložení dat'!U1185,1),1,","),5),"")</f>
        <v/>
      </c>
      <c r="AI1187" t="str">
        <f>IF(A1187="Vyt"," ",IF(A1187="VODA",LEFT('Vložení dat'!AU1185,12),""))</f>
        <v/>
      </c>
      <c r="AJ1187" t="str">
        <f>IF(A1187="Vyt","",IF(A1187="VODA",LEFT('Vložení dat'!AV1185,12),""))</f>
        <v/>
      </c>
    </row>
    <row r="1188" spans="1:36" x14ac:dyDescent="0.3">
      <c r="A1188" s="13" t="str">
        <f>IF(OR('Vložení dat'!C1186=" VIP4RTN010 ",'Vložení dat'!C1186=" RED4RITN050.c10_001 "),"Vyt",IF(OR('Vložení dat'!C1186=" RED4WM050 ",'Vložení dat'!C1186=" RED4WM010 ",ISNUMBER(SEARCH("ECM4WM020.v20",'Vložení dat'!C1186,1))),"VODA",IF(ISBLANK('Vložení dat'!C1186),"",'Vložení dat'!C1186)))</f>
        <v/>
      </c>
      <c r="B1188" s="13" t="str">
        <f>TRIM('Vložení dat'!N1186)</f>
        <v/>
      </c>
      <c r="C1188" s="16" t="str">
        <f>TRIM('Vložení dat'!K1186)</f>
        <v/>
      </c>
      <c r="D1188" s="13" t="str">
        <f>TRIM('Vložení dat'!L1186)</f>
        <v/>
      </c>
      <c r="E1188" s="13" t="str">
        <f>TRIM('Vložení dat'!J1186)</f>
        <v/>
      </c>
      <c r="F1188" s="13" t="str">
        <f>TRIM('Vložení dat'!H1186)</f>
        <v/>
      </c>
      <c r="G1188" s="13" t="str">
        <f>TRIM('Vložení dat'!G1186)</f>
        <v/>
      </c>
      <c r="H1188" s="13" t="str">
        <f>TRIM('Vložení dat'!E1186)</f>
        <v/>
      </c>
      <c r="I1188" s="13" t="str">
        <f>TRIM('Vložení dat'!B1186)</f>
        <v/>
      </c>
      <c r="J1188" s="13" t="str">
        <f>IF(AND(OR(A1188="Vyt",A1188="VODA"),'Vložení dat'!O1186=0),"OK",IF(AND(OR(A1188="Vyt",A1188="VODA"),'Vložení dat'!O1186&lt;&gt;0),CONCATENATE("CHYBA - ",'Vložení dat'!O1186),""))</f>
        <v/>
      </c>
      <c r="K1188" s="13" t="str">
        <f>IF(A1188="Vyt",'Vložení dat'!R1186,IF(A1188="VODA",VALUE(TRIM(LEFT(REPLACE('Vložení dat'!T1186,FIND(".",'Vložení dat'!T1186,1),1,","),8))),""))</f>
        <v/>
      </c>
      <c r="L1188" s="16" t="str">
        <f>IF(A1188="Vyt",TRIM('Vložení dat'!S1186),IF(A1188="VODA",VALUE(TRIM(LEFT(REPLACE('Vložení dat'!R1186,FIND(".",'Vložení dat'!R1186,1),1,","),8))),""))</f>
        <v/>
      </c>
      <c r="M1188" s="16" t="str">
        <f>IF(A1188="Vyt",RIGHT('Vložení dat'!P1186,11),IF(A1188="VODA",VALUE(TRIM(LEFT(REPLACE('Vložení dat'!S1186,FIND(".",'Vložení dat'!S1186,1),1,","),8))),""))</f>
        <v/>
      </c>
      <c r="N1188" s="12" t="str">
        <f>IF(A1188="Vyt",TRIM('Vložení dat'!V1186),"")</f>
        <v/>
      </c>
      <c r="O1188" s="17" t="str">
        <f>IF(A1188="Vyt",TRIM(LEFT('Vložení dat'!W1186,9)),IF(A1188="VODA",TRIM(CONCATENATE(LEFT('Vložení dat'!U1186,3),".",MID('Vložení dat'!U1186,5,2),".",MID('Vložení dat'!U1186,8,2))),""))</f>
        <v/>
      </c>
      <c r="P1188" s="18" t="str">
        <f>IF($A1188="Vyt",'Vložení dat'!X1186,IF($A1188="VODA",VALUE(LEFT(TRIM(REPLACE('Vložení dat'!V1186,FIND(".",'Vložení dat'!V1186,1),1,",")),7)),""))</f>
        <v/>
      </c>
      <c r="Q1188" s="18" t="str">
        <f>IF($A1188="Vyt",'Vložení dat'!Y1186,IF($A1188="VODA",VALUE(LEFT(TRIM(REPLACE('Vložení dat'!W1186,FIND(".",'Vložení dat'!W1186,1),1,",")),7)),""))</f>
        <v/>
      </c>
      <c r="R1188" s="18" t="str">
        <f>IF($A1188="Vyt",'Vložení dat'!Z1186,IF($A1188="VODA",VALUE(LEFT(TRIM(REPLACE('Vložení dat'!X1186,FIND(".",'Vložení dat'!X1186,1),1,",")),7)),""))</f>
        <v/>
      </c>
      <c r="S1188" s="18" t="str">
        <f>IF($A1188="Vyt",'Vložení dat'!AA1186,IF($A1188="VODA",VALUE(LEFT(TRIM(REPLACE('Vložení dat'!Y1186,FIND(".",'Vložení dat'!Y1186,1),1,",")),7)),""))</f>
        <v/>
      </c>
      <c r="T1188" s="18" t="str">
        <f>IF($A1188="Vyt",'Vložení dat'!AB1186,IF($A1188="VODA",VALUE(LEFT(TRIM(REPLACE('Vložení dat'!Z1186,FIND(".",'Vložení dat'!Z1186,1),1,",")),7)),""))</f>
        <v/>
      </c>
      <c r="U1188" s="18" t="str">
        <f>IF($A1188="Vyt",'Vložení dat'!AC1186,IF($A1188="VODA",VALUE(LEFT(TRIM(REPLACE('Vložení dat'!AA1186,FIND(".",'Vložení dat'!AA1186,1),1,",")),7)),""))</f>
        <v/>
      </c>
      <c r="V1188" s="18" t="str">
        <f>IF($A1188="Vyt",'Vložení dat'!AD1186,IF($A1188="VODA",VALUE(LEFT(TRIM(REPLACE('Vložení dat'!AB1186,FIND(".",'Vložení dat'!AB1186,1),1,",")),7)),""))</f>
        <v/>
      </c>
      <c r="W1188" s="18" t="str">
        <f>IF($A1188="Vyt",'Vložení dat'!AE1186,IF($A1188="VODA",VALUE(LEFT(TRIM(REPLACE('Vložení dat'!AC1186,FIND(".",'Vložení dat'!AC1186,1),1,",")),7)),""))</f>
        <v/>
      </c>
      <c r="X1188" s="18" t="str">
        <f>IF($A1188="Vyt",'Vložení dat'!AF1186,IF($A1188="VODA",VALUE(LEFT(TRIM(REPLACE('Vložení dat'!AD1186,FIND(".",'Vložení dat'!AD1186,1),1,",")),7)),""))</f>
        <v/>
      </c>
      <c r="Y1188" s="18" t="str">
        <f>IF($A1188="Vyt",'Vložení dat'!AG1186,IF($A1188="VODA",VALUE(LEFT(TRIM(REPLACE('Vložení dat'!AE1186,FIND(".",'Vložení dat'!AE1186,1),1,",")),7)),""))</f>
        <v/>
      </c>
      <c r="Z1188" s="18" t="str">
        <f>IF($A1188="Vyt",'Vložení dat'!AH1186,IF($A1188="VODA",VALUE(LEFT(TRIM(REPLACE('Vložení dat'!AF1186,FIND(".",'Vložení dat'!AF1186,1),1,",")),7)),""))</f>
        <v/>
      </c>
      <c r="AA1188" s="18" t="str">
        <f>IF($A1188="Vyt",'Vložení dat'!AI1186,IF($A1188="VODA",VALUE(LEFT(TRIM(REPLACE('Vložení dat'!AG1186,FIND(".",'Vložení dat'!AG1186,1),1,",")),7)),""))</f>
        <v/>
      </c>
      <c r="AB1188" s="18" t="str">
        <f>IF(A1188="Vyt",TRIM(LEFT('Vložení dat'!AY1186,9)),IF(A1188="VODA",TRIM(LEFT('Vložení dat'!BB1186,9)),""))</f>
        <v/>
      </c>
      <c r="AC1188" s="18" t="str">
        <f>IF(A1188="Vyt",TRIM(LEFT('Vložení dat'!AW1186,7)),"")</f>
        <v/>
      </c>
      <c r="AD1188" s="18" t="str">
        <f>IF(A1188="Vyt",VALUE(REPLACE(TRIM(LEFT('Vložení dat'!BA1186,4)),FIND(".",TRIM(LEFT('Vložení dat'!BA1186,4)),1),1,",")),IF(A1188="VODA",VALUE(REPLACE(TRIM(LEFT('Vložení dat'!BC1186,4)),FIND(".",TRIM(LEFT('Vložení dat'!BC1186,4)),1),1,",")),""))</f>
        <v/>
      </c>
      <c r="AE1188" s="12" t="str">
        <f>IF($A1188="Vyt",TRIM(LEFT(REPLACE('Vložení dat'!T1186,FIND(".",'Vložení dat'!T1186,1),1,","),5)),"")</f>
        <v/>
      </c>
      <c r="AF1188" s="12" t="str">
        <f>IF($A1188="Vyt",TRIM(LEFT(REPLACE('Vložení dat'!U1186,FIND(".",'Vložení dat'!U1186,1),1,","),5)),"")</f>
        <v/>
      </c>
      <c r="AG1188" s="13" t="str">
        <f>IF(A1188="Vyt",LEFT(REPLACE('Vložení dat'!AT1186,FIND(".",'Vložení dat'!AT1186,1),1,","),5)-LEFT(REPLACE('Vložení dat'!AU1186,FIND(".",'Vložení dat'!AU1186,1),1,","),5)," ")</f>
        <v xml:space="preserve"> </v>
      </c>
      <c r="AH1188" s="13" t="str">
        <f>IF(A1188="Vyt",LEFT(REPLACE('Vložení dat'!T1186,FIND(".",'Vložení dat'!T1186,1),1,","),5)-LEFT(REPLACE('Vložení dat'!U1186,FIND(".",'Vložení dat'!U1186,1),1,","),5),"")</f>
        <v/>
      </c>
      <c r="AI1188" t="str">
        <f>IF(A1188="Vyt"," ",IF(A1188="VODA",LEFT('Vložení dat'!AU1186,12),""))</f>
        <v/>
      </c>
      <c r="AJ1188" t="str">
        <f>IF(A1188="Vyt","",IF(A1188="VODA",LEFT('Vložení dat'!AV1186,12),""))</f>
        <v/>
      </c>
    </row>
    <row r="1189" spans="1:36" x14ac:dyDescent="0.3">
      <c r="A1189" s="13" t="str">
        <f>IF(OR('Vložení dat'!C1187=" VIP4RTN010 ",'Vložení dat'!C1187=" RED4RITN050.c10_001 "),"Vyt",IF(OR('Vložení dat'!C1187=" RED4WM050 ",'Vložení dat'!C1187=" RED4WM010 ",ISNUMBER(SEARCH("ECM4WM020.v20",'Vložení dat'!C1187,1))),"VODA",IF(ISBLANK('Vložení dat'!C1187),"",'Vložení dat'!C1187)))</f>
        <v/>
      </c>
      <c r="B1189" s="13" t="str">
        <f>TRIM('Vložení dat'!N1187)</f>
        <v/>
      </c>
      <c r="C1189" s="16" t="str">
        <f>TRIM('Vložení dat'!K1187)</f>
        <v/>
      </c>
      <c r="D1189" s="13" t="str">
        <f>TRIM('Vložení dat'!L1187)</f>
        <v/>
      </c>
      <c r="E1189" s="13" t="str">
        <f>TRIM('Vložení dat'!J1187)</f>
        <v/>
      </c>
      <c r="F1189" s="13" t="str">
        <f>TRIM('Vložení dat'!H1187)</f>
        <v/>
      </c>
      <c r="G1189" s="13" t="str">
        <f>TRIM('Vložení dat'!G1187)</f>
        <v/>
      </c>
      <c r="H1189" s="13" t="str">
        <f>TRIM('Vložení dat'!E1187)</f>
        <v/>
      </c>
      <c r="I1189" s="13" t="str">
        <f>TRIM('Vložení dat'!B1187)</f>
        <v/>
      </c>
      <c r="J1189" s="13" t="str">
        <f>IF(AND(OR(A1189="Vyt",A1189="VODA"),'Vložení dat'!O1187=0),"OK",IF(AND(OR(A1189="Vyt",A1189="VODA"),'Vložení dat'!O1187&lt;&gt;0),CONCATENATE("CHYBA - ",'Vložení dat'!O1187),""))</f>
        <v/>
      </c>
      <c r="K1189" s="13" t="str">
        <f>IF(A1189="Vyt",'Vložení dat'!R1187,IF(A1189="VODA",VALUE(TRIM(LEFT(REPLACE('Vložení dat'!T1187,FIND(".",'Vložení dat'!T1187,1),1,","),8))),""))</f>
        <v/>
      </c>
      <c r="L1189" s="16" t="str">
        <f>IF(A1189="Vyt",TRIM('Vložení dat'!S1187),IF(A1189="VODA",VALUE(TRIM(LEFT(REPLACE('Vložení dat'!R1187,FIND(".",'Vložení dat'!R1187,1),1,","),8))),""))</f>
        <v/>
      </c>
      <c r="M1189" s="16" t="str">
        <f>IF(A1189="Vyt",RIGHT('Vložení dat'!P1187,11),IF(A1189="VODA",VALUE(TRIM(LEFT(REPLACE('Vložení dat'!S1187,FIND(".",'Vložení dat'!S1187,1),1,","),8))),""))</f>
        <v/>
      </c>
      <c r="N1189" s="12" t="str">
        <f>IF(A1189="Vyt",TRIM('Vložení dat'!V1187),"")</f>
        <v/>
      </c>
      <c r="O1189" s="17" t="str">
        <f>IF(A1189="Vyt",TRIM(LEFT('Vložení dat'!W1187,9)),IF(A1189="VODA",TRIM(CONCATENATE(LEFT('Vložení dat'!U1187,3),".",MID('Vložení dat'!U1187,5,2),".",MID('Vložení dat'!U1187,8,2))),""))</f>
        <v/>
      </c>
      <c r="P1189" s="18" t="str">
        <f>IF($A1189="Vyt",'Vložení dat'!X1187,IF($A1189="VODA",VALUE(LEFT(TRIM(REPLACE('Vložení dat'!V1187,FIND(".",'Vložení dat'!V1187,1),1,",")),7)),""))</f>
        <v/>
      </c>
      <c r="Q1189" s="18" t="str">
        <f>IF($A1189="Vyt",'Vložení dat'!Y1187,IF($A1189="VODA",VALUE(LEFT(TRIM(REPLACE('Vložení dat'!W1187,FIND(".",'Vložení dat'!W1187,1),1,",")),7)),""))</f>
        <v/>
      </c>
      <c r="R1189" s="18" t="str">
        <f>IF($A1189="Vyt",'Vložení dat'!Z1187,IF($A1189="VODA",VALUE(LEFT(TRIM(REPLACE('Vložení dat'!X1187,FIND(".",'Vložení dat'!X1187,1),1,",")),7)),""))</f>
        <v/>
      </c>
      <c r="S1189" s="18" t="str">
        <f>IF($A1189="Vyt",'Vložení dat'!AA1187,IF($A1189="VODA",VALUE(LEFT(TRIM(REPLACE('Vložení dat'!Y1187,FIND(".",'Vložení dat'!Y1187,1),1,",")),7)),""))</f>
        <v/>
      </c>
      <c r="T1189" s="18" t="str">
        <f>IF($A1189="Vyt",'Vložení dat'!AB1187,IF($A1189="VODA",VALUE(LEFT(TRIM(REPLACE('Vložení dat'!Z1187,FIND(".",'Vložení dat'!Z1187,1),1,",")),7)),""))</f>
        <v/>
      </c>
      <c r="U1189" s="18" t="str">
        <f>IF($A1189="Vyt",'Vložení dat'!AC1187,IF($A1189="VODA",VALUE(LEFT(TRIM(REPLACE('Vložení dat'!AA1187,FIND(".",'Vložení dat'!AA1187,1),1,",")),7)),""))</f>
        <v/>
      </c>
      <c r="V1189" s="18" t="str">
        <f>IF($A1189="Vyt",'Vložení dat'!AD1187,IF($A1189="VODA",VALUE(LEFT(TRIM(REPLACE('Vložení dat'!AB1187,FIND(".",'Vložení dat'!AB1187,1),1,",")),7)),""))</f>
        <v/>
      </c>
      <c r="W1189" s="18" t="str">
        <f>IF($A1189="Vyt",'Vložení dat'!AE1187,IF($A1189="VODA",VALUE(LEFT(TRIM(REPLACE('Vložení dat'!AC1187,FIND(".",'Vložení dat'!AC1187,1),1,",")),7)),""))</f>
        <v/>
      </c>
      <c r="X1189" s="18" t="str">
        <f>IF($A1189="Vyt",'Vložení dat'!AF1187,IF($A1189="VODA",VALUE(LEFT(TRIM(REPLACE('Vložení dat'!AD1187,FIND(".",'Vložení dat'!AD1187,1),1,",")),7)),""))</f>
        <v/>
      </c>
      <c r="Y1189" s="18" t="str">
        <f>IF($A1189="Vyt",'Vložení dat'!AG1187,IF($A1189="VODA",VALUE(LEFT(TRIM(REPLACE('Vložení dat'!AE1187,FIND(".",'Vložení dat'!AE1187,1),1,",")),7)),""))</f>
        <v/>
      </c>
      <c r="Z1189" s="18" t="str">
        <f>IF($A1189="Vyt",'Vložení dat'!AH1187,IF($A1189="VODA",VALUE(LEFT(TRIM(REPLACE('Vložení dat'!AF1187,FIND(".",'Vložení dat'!AF1187,1),1,",")),7)),""))</f>
        <v/>
      </c>
      <c r="AA1189" s="18" t="str">
        <f>IF($A1189="Vyt",'Vložení dat'!AI1187,IF($A1189="VODA",VALUE(LEFT(TRIM(REPLACE('Vložení dat'!AG1187,FIND(".",'Vložení dat'!AG1187,1),1,",")),7)),""))</f>
        <v/>
      </c>
      <c r="AB1189" s="18" t="str">
        <f>IF(A1189="Vyt",TRIM(LEFT('Vložení dat'!AY1187,9)),IF(A1189="VODA",TRIM(LEFT('Vložení dat'!BB1187,9)),""))</f>
        <v/>
      </c>
      <c r="AC1189" s="18" t="str">
        <f>IF(A1189="Vyt",TRIM(LEFT('Vložení dat'!AW1187,7)),"")</f>
        <v/>
      </c>
      <c r="AD1189" s="18" t="str">
        <f>IF(A1189="Vyt",VALUE(REPLACE(TRIM(LEFT('Vložení dat'!BA1187,4)),FIND(".",TRIM(LEFT('Vložení dat'!BA1187,4)),1),1,",")),IF(A1189="VODA",VALUE(REPLACE(TRIM(LEFT('Vložení dat'!BC1187,4)),FIND(".",TRIM(LEFT('Vložení dat'!BC1187,4)),1),1,",")),""))</f>
        <v/>
      </c>
      <c r="AE1189" s="12" t="str">
        <f>IF($A1189="Vyt",TRIM(LEFT(REPLACE('Vložení dat'!T1187,FIND(".",'Vložení dat'!T1187,1),1,","),5)),"")</f>
        <v/>
      </c>
      <c r="AF1189" s="12" t="str">
        <f>IF($A1189="Vyt",TRIM(LEFT(REPLACE('Vložení dat'!U1187,FIND(".",'Vložení dat'!U1187,1),1,","),5)),"")</f>
        <v/>
      </c>
      <c r="AG1189" s="13" t="str">
        <f>IF(A1189="Vyt",LEFT(REPLACE('Vložení dat'!AT1187,FIND(".",'Vložení dat'!AT1187,1),1,","),5)-LEFT(REPLACE('Vložení dat'!AU1187,FIND(".",'Vložení dat'!AU1187,1),1,","),5)," ")</f>
        <v xml:space="preserve"> </v>
      </c>
      <c r="AH1189" s="13" t="str">
        <f>IF(A1189="Vyt",LEFT(REPLACE('Vložení dat'!T1187,FIND(".",'Vložení dat'!T1187,1),1,","),5)-LEFT(REPLACE('Vložení dat'!U1187,FIND(".",'Vložení dat'!U1187,1),1,","),5),"")</f>
        <v/>
      </c>
      <c r="AI1189" t="str">
        <f>IF(A1189="Vyt"," ",IF(A1189="VODA",LEFT('Vložení dat'!AU1187,12),""))</f>
        <v/>
      </c>
      <c r="AJ1189" t="str">
        <f>IF(A1189="Vyt","",IF(A1189="VODA",LEFT('Vložení dat'!AV1187,12),""))</f>
        <v/>
      </c>
    </row>
    <row r="1190" spans="1:36" x14ac:dyDescent="0.3">
      <c r="A1190" s="13" t="str">
        <f>IF(OR('Vložení dat'!C1188=" VIP4RTN010 ",'Vložení dat'!C1188=" RED4RITN050.c10_001 "),"Vyt",IF(OR('Vložení dat'!C1188=" RED4WM050 ",'Vložení dat'!C1188=" RED4WM010 ",ISNUMBER(SEARCH("ECM4WM020.v20",'Vložení dat'!C1188,1))),"VODA",IF(ISBLANK('Vložení dat'!C1188),"",'Vložení dat'!C1188)))</f>
        <v/>
      </c>
      <c r="B1190" s="13" t="str">
        <f>TRIM('Vložení dat'!N1188)</f>
        <v/>
      </c>
      <c r="C1190" s="16" t="str">
        <f>TRIM('Vložení dat'!K1188)</f>
        <v/>
      </c>
      <c r="D1190" s="13" t="str">
        <f>TRIM('Vložení dat'!L1188)</f>
        <v/>
      </c>
      <c r="E1190" s="13" t="str">
        <f>TRIM('Vložení dat'!J1188)</f>
        <v/>
      </c>
      <c r="F1190" s="13" t="str">
        <f>TRIM('Vložení dat'!H1188)</f>
        <v/>
      </c>
      <c r="G1190" s="13" t="str">
        <f>TRIM('Vložení dat'!G1188)</f>
        <v/>
      </c>
      <c r="H1190" s="13" t="str">
        <f>TRIM('Vložení dat'!E1188)</f>
        <v/>
      </c>
      <c r="I1190" s="13" t="str">
        <f>TRIM('Vložení dat'!B1188)</f>
        <v/>
      </c>
      <c r="J1190" s="13" t="str">
        <f>IF(AND(OR(A1190="Vyt",A1190="VODA"),'Vložení dat'!O1188=0),"OK",IF(AND(OR(A1190="Vyt",A1190="VODA"),'Vložení dat'!O1188&lt;&gt;0),CONCATENATE("CHYBA - ",'Vložení dat'!O1188),""))</f>
        <v/>
      </c>
      <c r="K1190" s="13" t="str">
        <f>IF(A1190="Vyt",'Vložení dat'!R1188,IF(A1190="VODA",VALUE(TRIM(LEFT(REPLACE('Vložení dat'!T1188,FIND(".",'Vložení dat'!T1188,1),1,","),8))),""))</f>
        <v/>
      </c>
      <c r="L1190" s="16" t="str">
        <f>IF(A1190="Vyt",TRIM('Vložení dat'!S1188),IF(A1190="VODA",VALUE(TRIM(LEFT(REPLACE('Vložení dat'!R1188,FIND(".",'Vložení dat'!R1188,1),1,","),8))),""))</f>
        <v/>
      </c>
      <c r="M1190" s="16" t="str">
        <f>IF(A1190="Vyt",RIGHT('Vložení dat'!P1188,11),IF(A1190="VODA",VALUE(TRIM(LEFT(REPLACE('Vložení dat'!S1188,FIND(".",'Vložení dat'!S1188,1),1,","),8))),""))</f>
        <v/>
      </c>
      <c r="N1190" s="12" t="str">
        <f>IF(A1190="Vyt",TRIM('Vložení dat'!V1188),"")</f>
        <v/>
      </c>
      <c r="O1190" s="17" t="str">
        <f>IF(A1190="Vyt",TRIM(LEFT('Vložení dat'!W1188,9)),IF(A1190="VODA",TRIM(CONCATENATE(LEFT('Vložení dat'!U1188,3),".",MID('Vložení dat'!U1188,5,2),".",MID('Vložení dat'!U1188,8,2))),""))</f>
        <v/>
      </c>
      <c r="P1190" s="18" t="str">
        <f>IF($A1190="Vyt",'Vložení dat'!X1188,IF($A1190="VODA",VALUE(LEFT(TRIM(REPLACE('Vložení dat'!V1188,FIND(".",'Vložení dat'!V1188,1),1,",")),7)),""))</f>
        <v/>
      </c>
      <c r="Q1190" s="18" t="str">
        <f>IF($A1190="Vyt",'Vložení dat'!Y1188,IF($A1190="VODA",VALUE(LEFT(TRIM(REPLACE('Vložení dat'!W1188,FIND(".",'Vložení dat'!W1188,1),1,",")),7)),""))</f>
        <v/>
      </c>
      <c r="R1190" s="18" t="str">
        <f>IF($A1190="Vyt",'Vložení dat'!Z1188,IF($A1190="VODA",VALUE(LEFT(TRIM(REPLACE('Vložení dat'!X1188,FIND(".",'Vložení dat'!X1188,1),1,",")),7)),""))</f>
        <v/>
      </c>
      <c r="S1190" s="18" t="str">
        <f>IF($A1190="Vyt",'Vložení dat'!AA1188,IF($A1190="VODA",VALUE(LEFT(TRIM(REPLACE('Vložení dat'!Y1188,FIND(".",'Vložení dat'!Y1188,1),1,",")),7)),""))</f>
        <v/>
      </c>
      <c r="T1190" s="18" t="str">
        <f>IF($A1190="Vyt",'Vložení dat'!AB1188,IF($A1190="VODA",VALUE(LEFT(TRIM(REPLACE('Vložení dat'!Z1188,FIND(".",'Vložení dat'!Z1188,1),1,",")),7)),""))</f>
        <v/>
      </c>
      <c r="U1190" s="18" t="str">
        <f>IF($A1190="Vyt",'Vložení dat'!AC1188,IF($A1190="VODA",VALUE(LEFT(TRIM(REPLACE('Vložení dat'!AA1188,FIND(".",'Vložení dat'!AA1188,1),1,",")),7)),""))</f>
        <v/>
      </c>
      <c r="V1190" s="18" t="str">
        <f>IF($A1190="Vyt",'Vložení dat'!AD1188,IF($A1190="VODA",VALUE(LEFT(TRIM(REPLACE('Vložení dat'!AB1188,FIND(".",'Vložení dat'!AB1188,1),1,",")),7)),""))</f>
        <v/>
      </c>
      <c r="W1190" s="18" t="str">
        <f>IF($A1190="Vyt",'Vložení dat'!AE1188,IF($A1190="VODA",VALUE(LEFT(TRIM(REPLACE('Vložení dat'!AC1188,FIND(".",'Vložení dat'!AC1188,1),1,",")),7)),""))</f>
        <v/>
      </c>
      <c r="X1190" s="18" t="str">
        <f>IF($A1190="Vyt",'Vložení dat'!AF1188,IF($A1190="VODA",VALUE(LEFT(TRIM(REPLACE('Vložení dat'!AD1188,FIND(".",'Vložení dat'!AD1188,1),1,",")),7)),""))</f>
        <v/>
      </c>
      <c r="Y1190" s="18" t="str">
        <f>IF($A1190="Vyt",'Vložení dat'!AG1188,IF($A1190="VODA",VALUE(LEFT(TRIM(REPLACE('Vložení dat'!AE1188,FIND(".",'Vložení dat'!AE1188,1),1,",")),7)),""))</f>
        <v/>
      </c>
      <c r="Z1190" s="18" t="str">
        <f>IF($A1190="Vyt",'Vložení dat'!AH1188,IF($A1190="VODA",VALUE(LEFT(TRIM(REPLACE('Vložení dat'!AF1188,FIND(".",'Vložení dat'!AF1188,1),1,",")),7)),""))</f>
        <v/>
      </c>
      <c r="AA1190" s="18" t="str">
        <f>IF($A1190="Vyt",'Vložení dat'!AI1188,IF($A1190="VODA",VALUE(LEFT(TRIM(REPLACE('Vložení dat'!AG1188,FIND(".",'Vložení dat'!AG1188,1),1,",")),7)),""))</f>
        <v/>
      </c>
      <c r="AB1190" s="18" t="str">
        <f>IF(A1190="Vyt",TRIM(LEFT('Vložení dat'!AY1188,9)),IF(A1190="VODA",TRIM(LEFT('Vložení dat'!BB1188,9)),""))</f>
        <v/>
      </c>
      <c r="AC1190" s="18" t="str">
        <f>IF(A1190="Vyt",TRIM(LEFT('Vložení dat'!AW1188,7)),"")</f>
        <v/>
      </c>
      <c r="AD1190" s="18" t="str">
        <f>IF(A1190="Vyt",VALUE(REPLACE(TRIM(LEFT('Vložení dat'!BA1188,4)),FIND(".",TRIM(LEFT('Vložení dat'!BA1188,4)),1),1,",")),IF(A1190="VODA",VALUE(REPLACE(TRIM(LEFT('Vložení dat'!BC1188,4)),FIND(".",TRIM(LEFT('Vložení dat'!BC1188,4)),1),1,",")),""))</f>
        <v/>
      </c>
      <c r="AE1190" s="12" t="str">
        <f>IF($A1190="Vyt",TRIM(LEFT(REPLACE('Vložení dat'!T1188,FIND(".",'Vložení dat'!T1188,1),1,","),5)),"")</f>
        <v/>
      </c>
      <c r="AF1190" s="12" t="str">
        <f>IF($A1190="Vyt",TRIM(LEFT(REPLACE('Vložení dat'!U1188,FIND(".",'Vložení dat'!U1188,1),1,","),5)),"")</f>
        <v/>
      </c>
      <c r="AG1190" s="13" t="str">
        <f>IF(A1190="Vyt",LEFT(REPLACE('Vložení dat'!AT1188,FIND(".",'Vložení dat'!AT1188,1),1,","),5)-LEFT(REPLACE('Vložení dat'!AU1188,FIND(".",'Vložení dat'!AU1188,1),1,","),5)," ")</f>
        <v xml:space="preserve"> </v>
      </c>
      <c r="AH1190" s="13" t="str">
        <f>IF(A1190="Vyt",LEFT(REPLACE('Vložení dat'!T1188,FIND(".",'Vložení dat'!T1188,1),1,","),5)-LEFT(REPLACE('Vložení dat'!U1188,FIND(".",'Vložení dat'!U1188,1),1,","),5),"")</f>
        <v/>
      </c>
      <c r="AI1190" t="str">
        <f>IF(A1190="Vyt"," ",IF(A1190="VODA",LEFT('Vložení dat'!AU1188,12),""))</f>
        <v/>
      </c>
      <c r="AJ1190" t="str">
        <f>IF(A1190="Vyt","",IF(A1190="VODA",LEFT('Vložení dat'!AV1188,12),""))</f>
        <v/>
      </c>
    </row>
    <row r="1191" spans="1:36" x14ac:dyDescent="0.3">
      <c r="A1191" s="13" t="str">
        <f>IF(OR('Vložení dat'!C1189=" VIP4RTN010 ",'Vložení dat'!C1189=" RED4RITN050.c10_001 "),"Vyt",IF(OR('Vložení dat'!C1189=" RED4WM050 ",'Vložení dat'!C1189=" RED4WM010 ",ISNUMBER(SEARCH("ECM4WM020.v20",'Vložení dat'!C1189,1))),"VODA",IF(ISBLANK('Vložení dat'!C1189),"",'Vložení dat'!C1189)))</f>
        <v/>
      </c>
      <c r="B1191" s="13" t="str">
        <f>TRIM('Vložení dat'!N1189)</f>
        <v/>
      </c>
      <c r="C1191" s="16" t="str">
        <f>TRIM('Vložení dat'!K1189)</f>
        <v/>
      </c>
      <c r="D1191" s="13" t="str">
        <f>TRIM('Vložení dat'!L1189)</f>
        <v/>
      </c>
      <c r="E1191" s="13" t="str">
        <f>TRIM('Vložení dat'!J1189)</f>
        <v/>
      </c>
      <c r="F1191" s="13" t="str">
        <f>TRIM('Vložení dat'!H1189)</f>
        <v/>
      </c>
      <c r="G1191" s="13" t="str">
        <f>TRIM('Vložení dat'!G1189)</f>
        <v/>
      </c>
      <c r="H1191" s="13" t="str">
        <f>TRIM('Vložení dat'!E1189)</f>
        <v/>
      </c>
      <c r="I1191" s="13" t="str">
        <f>TRIM('Vložení dat'!B1189)</f>
        <v/>
      </c>
      <c r="J1191" s="13" t="str">
        <f>IF(AND(OR(A1191="Vyt",A1191="VODA"),'Vložení dat'!O1189=0),"OK",IF(AND(OR(A1191="Vyt",A1191="VODA"),'Vložení dat'!O1189&lt;&gt;0),CONCATENATE("CHYBA - ",'Vložení dat'!O1189),""))</f>
        <v/>
      </c>
      <c r="K1191" s="13" t="str">
        <f>IF(A1191="Vyt",'Vložení dat'!R1189,IF(A1191="VODA",VALUE(TRIM(LEFT(REPLACE('Vložení dat'!T1189,FIND(".",'Vložení dat'!T1189,1),1,","),8))),""))</f>
        <v/>
      </c>
      <c r="L1191" s="16" t="str">
        <f>IF(A1191="Vyt",TRIM('Vložení dat'!S1189),IF(A1191="VODA",VALUE(TRIM(LEFT(REPLACE('Vložení dat'!R1189,FIND(".",'Vložení dat'!R1189,1),1,","),8))),""))</f>
        <v/>
      </c>
      <c r="M1191" s="16" t="str">
        <f>IF(A1191="Vyt",RIGHT('Vložení dat'!P1189,11),IF(A1191="VODA",VALUE(TRIM(LEFT(REPLACE('Vložení dat'!S1189,FIND(".",'Vložení dat'!S1189,1),1,","),8))),""))</f>
        <v/>
      </c>
      <c r="N1191" s="12" t="str">
        <f>IF(A1191="Vyt",TRIM('Vložení dat'!V1189),"")</f>
        <v/>
      </c>
      <c r="O1191" s="17" t="str">
        <f>IF(A1191="Vyt",TRIM(LEFT('Vložení dat'!W1189,9)),IF(A1191="VODA",TRIM(CONCATENATE(LEFT('Vložení dat'!U1189,3),".",MID('Vložení dat'!U1189,5,2),".",MID('Vložení dat'!U1189,8,2))),""))</f>
        <v/>
      </c>
      <c r="P1191" s="18" t="str">
        <f>IF($A1191="Vyt",'Vložení dat'!X1189,IF($A1191="VODA",VALUE(LEFT(TRIM(REPLACE('Vložení dat'!V1189,FIND(".",'Vložení dat'!V1189,1),1,",")),7)),""))</f>
        <v/>
      </c>
      <c r="Q1191" s="18" t="str">
        <f>IF($A1191="Vyt",'Vložení dat'!Y1189,IF($A1191="VODA",VALUE(LEFT(TRIM(REPLACE('Vložení dat'!W1189,FIND(".",'Vložení dat'!W1189,1),1,",")),7)),""))</f>
        <v/>
      </c>
      <c r="R1191" s="18" t="str">
        <f>IF($A1191="Vyt",'Vložení dat'!Z1189,IF($A1191="VODA",VALUE(LEFT(TRIM(REPLACE('Vložení dat'!X1189,FIND(".",'Vložení dat'!X1189,1),1,",")),7)),""))</f>
        <v/>
      </c>
      <c r="S1191" s="18" t="str">
        <f>IF($A1191="Vyt",'Vložení dat'!AA1189,IF($A1191="VODA",VALUE(LEFT(TRIM(REPLACE('Vložení dat'!Y1189,FIND(".",'Vložení dat'!Y1189,1),1,",")),7)),""))</f>
        <v/>
      </c>
      <c r="T1191" s="18" t="str">
        <f>IF($A1191="Vyt",'Vložení dat'!AB1189,IF($A1191="VODA",VALUE(LEFT(TRIM(REPLACE('Vložení dat'!Z1189,FIND(".",'Vložení dat'!Z1189,1),1,",")),7)),""))</f>
        <v/>
      </c>
      <c r="U1191" s="18" t="str">
        <f>IF($A1191="Vyt",'Vložení dat'!AC1189,IF($A1191="VODA",VALUE(LEFT(TRIM(REPLACE('Vložení dat'!AA1189,FIND(".",'Vložení dat'!AA1189,1),1,",")),7)),""))</f>
        <v/>
      </c>
      <c r="V1191" s="18" t="str">
        <f>IF($A1191="Vyt",'Vložení dat'!AD1189,IF($A1191="VODA",VALUE(LEFT(TRIM(REPLACE('Vložení dat'!AB1189,FIND(".",'Vložení dat'!AB1189,1),1,",")),7)),""))</f>
        <v/>
      </c>
      <c r="W1191" s="18" t="str">
        <f>IF($A1191="Vyt",'Vložení dat'!AE1189,IF($A1191="VODA",VALUE(LEFT(TRIM(REPLACE('Vložení dat'!AC1189,FIND(".",'Vložení dat'!AC1189,1),1,",")),7)),""))</f>
        <v/>
      </c>
      <c r="X1191" s="18" t="str">
        <f>IF($A1191="Vyt",'Vložení dat'!AF1189,IF($A1191="VODA",VALUE(LEFT(TRIM(REPLACE('Vložení dat'!AD1189,FIND(".",'Vložení dat'!AD1189,1),1,",")),7)),""))</f>
        <v/>
      </c>
      <c r="Y1191" s="18" t="str">
        <f>IF($A1191="Vyt",'Vložení dat'!AG1189,IF($A1191="VODA",VALUE(LEFT(TRIM(REPLACE('Vložení dat'!AE1189,FIND(".",'Vložení dat'!AE1189,1),1,",")),7)),""))</f>
        <v/>
      </c>
      <c r="Z1191" s="18" t="str">
        <f>IF($A1191="Vyt",'Vložení dat'!AH1189,IF($A1191="VODA",VALUE(LEFT(TRIM(REPLACE('Vložení dat'!AF1189,FIND(".",'Vložení dat'!AF1189,1),1,",")),7)),""))</f>
        <v/>
      </c>
      <c r="AA1191" s="18" t="str">
        <f>IF($A1191="Vyt",'Vložení dat'!AI1189,IF($A1191="VODA",VALUE(LEFT(TRIM(REPLACE('Vložení dat'!AG1189,FIND(".",'Vložení dat'!AG1189,1),1,",")),7)),""))</f>
        <v/>
      </c>
      <c r="AB1191" s="18" t="str">
        <f>IF(A1191="Vyt",TRIM(LEFT('Vložení dat'!AY1189,9)),IF(A1191="VODA",TRIM(LEFT('Vložení dat'!BB1189,9)),""))</f>
        <v/>
      </c>
      <c r="AC1191" s="18" t="str">
        <f>IF(A1191="Vyt",TRIM(LEFT('Vložení dat'!AW1189,7)),"")</f>
        <v/>
      </c>
      <c r="AD1191" s="18" t="str">
        <f>IF(A1191="Vyt",VALUE(REPLACE(TRIM(LEFT('Vložení dat'!BA1189,4)),FIND(".",TRIM(LEFT('Vložení dat'!BA1189,4)),1),1,",")),IF(A1191="VODA",VALUE(REPLACE(TRIM(LEFT('Vložení dat'!BC1189,4)),FIND(".",TRIM(LEFT('Vložení dat'!BC1189,4)),1),1,",")),""))</f>
        <v/>
      </c>
      <c r="AE1191" s="12" t="str">
        <f>IF($A1191="Vyt",TRIM(LEFT(REPLACE('Vložení dat'!T1189,FIND(".",'Vložení dat'!T1189,1),1,","),5)),"")</f>
        <v/>
      </c>
      <c r="AF1191" s="12" t="str">
        <f>IF($A1191="Vyt",TRIM(LEFT(REPLACE('Vložení dat'!U1189,FIND(".",'Vložení dat'!U1189,1),1,","),5)),"")</f>
        <v/>
      </c>
      <c r="AG1191" s="13" t="str">
        <f>IF(A1191="Vyt",LEFT(REPLACE('Vložení dat'!AT1189,FIND(".",'Vložení dat'!AT1189,1),1,","),5)-LEFT(REPLACE('Vložení dat'!AU1189,FIND(".",'Vložení dat'!AU1189,1),1,","),5)," ")</f>
        <v xml:space="preserve"> </v>
      </c>
      <c r="AH1191" s="13" t="str">
        <f>IF(A1191="Vyt",LEFT(REPLACE('Vložení dat'!T1189,FIND(".",'Vložení dat'!T1189,1),1,","),5)-LEFT(REPLACE('Vložení dat'!U1189,FIND(".",'Vložení dat'!U1189,1),1,","),5),"")</f>
        <v/>
      </c>
      <c r="AI1191" t="str">
        <f>IF(A1191="Vyt"," ",IF(A1191="VODA",LEFT('Vložení dat'!AU1189,12),""))</f>
        <v/>
      </c>
      <c r="AJ1191" t="str">
        <f>IF(A1191="Vyt","",IF(A1191="VODA",LEFT('Vložení dat'!AV1189,12),""))</f>
        <v/>
      </c>
    </row>
    <row r="1192" spans="1:36" x14ac:dyDescent="0.3">
      <c r="A1192" s="13" t="str">
        <f>IF(OR('Vložení dat'!C1190=" VIP4RTN010 ",'Vložení dat'!C1190=" RED4RITN050.c10_001 "),"Vyt",IF(OR('Vložení dat'!C1190=" RED4WM050 ",'Vložení dat'!C1190=" RED4WM010 ",ISNUMBER(SEARCH("ECM4WM020.v20",'Vložení dat'!C1190,1))),"VODA",IF(ISBLANK('Vložení dat'!C1190),"",'Vložení dat'!C1190)))</f>
        <v/>
      </c>
      <c r="B1192" s="13" t="str">
        <f>TRIM('Vložení dat'!N1190)</f>
        <v/>
      </c>
      <c r="C1192" s="16" t="str">
        <f>TRIM('Vložení dat'!K1190)</f>
        <v/>
      </c>
      <c r="D1192" s="13" t="str">
        <f>TRIM('Vložení dat'!L1190)</f>
        <v/>
      </c>
      <c r="E1192" s="13" t="str">
        <f>TRIM('Vložení dat'!J1190)</f>
        <v/>
      </c>
      <c r="F1192" s="13" t="str">
        <f>TRIM('Vložení dat'!H1190)</f>
        <v/>
      </c>
      <c r="G1192" s="13" t="str">
        <f>TRIM('Vložení dat'!G1190)</f>
        <v/>
      </c>
      <c r="H1192" s="13" t="str">
        <f>TRIM('Vložení dat'!E1190)</f>
        <v/>
      </c>
      <c r="I1192" s="13" t="str">
        <f>TRIM('Vložení dat'!B1190)</f>
        <v/>
      </c>
      <c r="J1192" s="13" t="str">
        <f>IF(AND(OR(A1192="Vyt",A1192="VODA"),'Vložení dat'!O1190=0),"OK",IF(AND(OR(A1192="Vyt",A1192="VODA"),'Vložení dat'!O1190&lt;&gt;0),CONCATENATE("CHYBA - ",'Vložení dat'!O1190),""))</f>
        <v/>
      </c>
      <c r="K1192" s="13" t="str">
        <f>IF(A1192="Vyt",'Vložení dat'!R1190,IF(A1192="VODA",VALUE(TRIM(LEFT(REPLACE('Vložení dat'!T1190,FIND(".",'Vložení dat'!T1190,1),1,","),8))),""))</f>
        <v/>
      </c>
      <c r="L1192" s="16" t="str">
        <f>IF(A1192="Vyt",TRIM('Vložení dat'!S1190),IF(A1192="VODA",VALUE(TRIM(LEFT(REPLACE('Vložení dat'!R1190,FIND(".",'Vložení dat'!R1190,1),1,","),8))),""))</f>
        <v/>
      </c>
      <c r="M1192" s="16" t="str">
        <f>IF(A1192="Vyt",RIGHT('Vložení dat'!P1190,11),IF(A1192="VODA",VALUE(TRIM(LEFT(REPLACE('Vložení dat'!S1190,FIND(".",'Vložení dat'!S1190,1),1,","),8))),""))</f>
        <v/>
      </c>
      <c r="N1192" s="12" t="str">
        <f>IF(A1192="Vyt",TRIM('Vložení dat'!V1190),"")</f>
        <v/>
      </c>
      <c r="O1192" s="17" t="str">
        <f>IF(A1192="Vyt",TRIM(LEFT('Vložení dat'!W1190,9)),IF(A1192="VODA",TRIM(CONCATENATE(LEFT('Vložení dat'!U1190,3),".",MID('Vložení dat'!U1190,5,2),".",MID('Vložení dat'!U1190,8,2))),""))</f>
        <v/>
      </c>
      <c r="P1192" s="18" t="str">
        <f>IF($A1192="Vyt",'Vložení dat'!X1190,IF($A1192="VODA",VALUE(LEFT(TRIM(REPLACE('Vložení dat'!V1190,FIND(".",'Vložení dat'!V1190,1),1,",")),7)),""))</f>
        <v/>
      </c>
      <c r="Q1192" s="18" t="str">
        <f>IF($A1192="Vyt",'Vložení dat'!Y1190,IF($A1192="VODA",VALUE(LEFT(TRIM(REPLACE('Vložení dat'!W1190,FIND(".",'Vložení dat'!W1190,1),1,",")),7)),""))</f>
        <v/>
      </c>
      <c r="R1192" s="18" t="str">
        <f>IF($A1192="Vyt",'Vložení dat'!Z1190,IF($A1192="VODA",VALUE(LEFT(TRIM(REPLACE('Vložení dat'!X1190,FIND(".",'Vložení dat'!X1190,1),1,",")),7)),""))</f>
        <v/>
      </c>
      <c r="S1192" s="18" t="str">
        <f>IF($A1192="Vyt",'Vložení dat'!AA1190,IF($A1192="VODA",VALUE(LEFT(TRIM(REPLACE('Vložení dat'!Y1190,FIND(".",'Vložení dat'!Y1190,1),1,",")),7)),""))</f>
        <v/>
      </c>
      <c r="T1192" s="18" t="str">
        <f>IF($A1192="Vyt",'Vložení dat'!AB1190,IF($A1192="VODA",VALUE(LEFT(TRIM(REPLACE('Vložení dat'!Z1190,FIND(".",'Vložení dat'!Z1190,1),1,",")),7)),""))</f>
        <v/>
      </c>
      <c r="U1192" s="18" t="str">
        <f>IF($A1192="Vyt",'Vložení dat'!AC1190,IF($A1192="VODA",VALUE(LEFT(TRIM(REPLACE('Vložení dat'!AA1190,FIND(".",'Vložení dat'!AA1190,1),1,",")),7)),""))</f>
        <v/>
      </c>
      <c r="V1192" s="18" t="str">
        <f>IF($A1192="Vyt",'Vložení dat'!AD1190,IF($A1192="VODA",VALUE(LEFT(TRIM(REPLACE('Vložení dat'!AB1190,FIND(".",'Vložení dat'!AB1190,1),1,",")),7)),""))</f>
        <v/>
      </c>
      <c r="W1192" s="18" t="str">
        <f>IF($A1192="Vyt",'Vložení dat'!AE1190,IF($A1192="VODA",VALUE(LEFT(TRIM(REPLACE('Vložení dat'!AC1190,FIND(".",'Vložení dat'!AC1190,1),1,",")),7)),""))</f>
        <v/>
      </c>
      <c r="X1192" s="18" t="str">
        <f>IF($A1192="Vyt",'Vložení dat'!AF1190,IF($A1192="VODA",VALUE(LEFT(TRIM(REPLACE('Vložení dat'!AD1190,FIND(".",'Vložení dat'!AD1190,1),1,",")),7)),""))</f>
        <v/>
      </c>
      <c r="Y1192" s="18" t="str">
        <f>IF($A1192="Vyt",'Vložení dat'!AG1190,IF($A1192="VODA",VALUE(LEFT(TRIM(REPLACE('Vložení dat'!AE1190,FIND(".",'Vložení dat'!AE1190,1),1,",")),7)),""))</f>
        <v/>
      </c>
      <c r="Z1192" s="18" t="str">
        <f>IF($A1192="Vyt",'Vložení dat'!AH1190,IF($A1192="VODA",VALUE(LEFT(TRIM(REPLACE('Vložení dat'!AF1190,FIND(".",'Vložení dat'!AF1190,1),1,",")),7)),""))</f>
        <v/>
      </c>
      <c r="AA1192" s="18" t="str">
        <f>IF($A1192="Vyt",'Vložení dat'!AI1190,IF($A1192="VODA",VALUE(LEFT(TRIM(REPLACE('Vložení dat'!AG1190,FIND(".",'Vložení dat'!AG1190,1),1,",")),7)),""))</f>
        <v/>
      </c>
      <c r="AB1192" s="18" t="str">
        <f>IF(A1192="Vyt",TRIM(LEFT('Vložení dat'!AY1190,9)),IF(A1192="VODA",TRIM(LEFT('Vložení dat'!BB1190,9)),""))</f>
        <v/>
      </c>
      <c r="AC1192" s="18" t="str">
        <f>IF(A1192="Vyt",TRIM(LEFT('Vložení dat'!AW1190,7)),"")</f>
        <v/>
      </c>
      <c r="AD1192" s="18" t="str">
        <f>IF(A1192="Vyt",VALUE(REPLACE(TRIM(LEFT('Vložení dat'!BA1190,4)),FIND(".",TRIM(LEFT('Vložení dat'!BA1190,4)),1),1,",")),IF(A1192="VODA",VALUE(REPLACE(TRIM(LEFT('Vložení dat'!BC1190,4)),FIND(".",TRIM(LEFT('Vložení dat'!BC1190,4)),1),1,",")),""))</f>
        <v/>
      </c>
      <c r="AE1192" s="12" t="str">
        <f>IF($A1192="Vyt",TRIM(LEFT(REPLACE('Vložení dat'!T1190,FIND(".",'Vložení dat'!T1190,1),1,","),5)),"")</f>
        <v/>
      </c>
      <c r="AF1192" s="12" t="str">
        <f>IF($A1192="Vyt",TRIM(LEFT(REPLACE('Vložení dat'!U1190,FIND(".",'Vložení dat'!U1190,1),1,","),5)),"")</f>
        <v/>
      </c>
      <c r="AG1192" s="13" t="str">
        <f>IF(A1192="Vyt",LEFT(REPLACE('Vložení dat'!AT1190,FIND(".",'Vložení dat'!AT1190,1),1,","),5)-LEFT(REPLACE('Vložení dat'!AU1190,FIND(".",'Vložení dat'!AU1190,1),1,","),5)," ")</f>
        <v xml:space="preserve"> </v>
      </c>
      <c r="AH1192" s="13" t="str">
        <f>IF(A1192="Vyt",LEFT(REPLACE('Vložení dat'!T1190,FIND(".",'Vložení dat'!T1190,1),1,","),5)-LEFT(REPLACE('Vložení dat'!U1190,FIND(".",'Vložení dat'!U1190,1),1,","),5),"")</f>
        <v/>
      </c>
      <c r="AI1192" t="str">
        <f>IF(A1192="Vyt"," ",IF(A1192="VODA",LEFT('Vložení dat'!AU1190,12),""))</f>
        <v/>
      </c>
      <c r="AJ1192" t="str">
        <f>IF(A1192="Vyt","",IF(A1192="VODA",LEFT('Vložení dat'!AV1190,12),""))</f>
        <v/>
      </c>
    </row>
    <row r="1193" spans="1:36" x14ac:dyDescent="0.3">
      <c r="A1193" s="13" t="str">
        <f>IF(OR('Vložení dat'!C1191=" VIP4RTN010 ",'Vložení dat'!C1191=" RED4RITN050.c10_001 "),"Vyt",IF(OR('Vložení dat'!C1191=" RED4WM050 ",'Vložení dat'!C1191=" RED4WM010 ",ISNUMBER(SEARCH("ECM4WM020.v20",'Vložení dat'!C1191,1))),"VODA",IF(ISBLANK('Vložení dat'!C1191),"",'Vložení dat'!C1191)))</f>
        <v/>
      </c>
      <c r="B1193" s="13" t="str">
        <f>TRIM('Vložení dat'!N1191)</f>
        <v/>
      </c>
      <c r="C1193" s="16" t="str">
        <f>TRIM('Vložení dat'!K1191)</f>
        <v/>
      </c>
      <c r="D1193" s="13" t="str">
        <f>TRIM('Vložení dat'!L1191)</f>
        <v/>
      </c>
      <c r="E1193" s="13" t="str">
        <f>TRIM('Vložení dat'!J1191)</f>
        <v/>
      </c>
      <c r="F1193" s="13" t="str">
        <f>TRIM('Vložení dat'!H1191)</f>
        <v/>
      </c>
      <c r="G1193" s="13" t="str">
        <f>TRIM('Vložení dat'!G1191)</f>
        <v/>
      </c>
      <c r="H1193" s="13" t="str">
        <f>TRIM('Vložení dat'!E1191)</f>
        <v/>
      </c>
      <c r="I1193" s="13" t="str">
        <f>TRIM('Vložení dat'!B1191)</f>
        <v/>
      </c>
      <c r="J1193" s="13" t="str">
        <f>IF(AND(OR(A1193="Vyt",A1193="VODA"),'Vložení dat'!O1191=0),"OK",IF(AND(OR(A1193="Vyt",A1193="VODA"),'Vložení dat'!O1191&lt;&gt;0),CONCATENATE("CHYBA - ",'Vložení dat'!O1191),""))</f>
        <v/>
      </c>
      <c r="K1193" s="13" t="str">
        <f>IF(A1193="Vyt",'Vložení dat'!R1191,IF(A1193="VODA",VALUE(TRIM(LEFT(REPLACE('Vložení dat'!T1191,FIND(".",'Vložení dat'!T1191,1),1,","),8))),""))</f>
        <v/>
      </c>
      <c r="L1193" s="16" t="str">
        <f>IF(A1193="Vyt",TRIM('Vložení dat'!S1191),IF(A1193="VODA",VALUE(TRIM(LEFT(REPLACE('Vložení dat'!R1191,FIND(".",'Vložení dat'!R1191,1),1,","),8))),""))</f>
        <v/>
      </c>
      <c r="M1193" s="16" t="str">
        <f>IF(A1193="Vyt",RIGHT('Vložení dat'!P1191,11),IF(A1193="VODA",VALUE(TRIM(LEFT(REPLACE('Vložení dat'!S1191,FIND(".",'Vložení dat'!S1191,1),1,","),8))),""))</f>
        <v/>
      </c>
      <c r="N1193" s="12" t="str">
        <f>IF(A1193="Vyt",TRIM('Vložení dat'!V1191),"")</f>
        <v/>
      </c>
      <c r="O1193" s="17" t="str">
        <f>IF(A1193="Vyt",TRIM(LEFT('Vložení dat'!W1191,9)),IF(A1193="VODA",TRIM(CONCATENATE(LEFT('Vložení dat'!U1191,3),".",MID('Vložení dat'!U1191,5,2),".",MID('Vložení dat'!U1191,8,2))),""))</f>
        <v/>
      </c>
      <c r="P1193" s="18" t="str">
        <f>IF($A1193="Vyt",'Vložení dat'!X1191,IF($A1193="VODA",VALUE(LEFT(TRIM(REPLACE('Vložení dat'!V1191,FIND(".",'Vložení dat'!V1191,1),1,",")),7)),""))</f>
        <v/>
      </c>
      <c r="Q1193" s="18" t="str">
        <f>IF($A1193="Vyt",'Vložení dat'!Y1191,IF($A1193="VODA",VALUE(LEFT(TRIM(REPLACE('Vložení dat'!W1191,FIND(".",'Vložení dat'!W1191,1),1,",")),7)),""))</f>
        <v/>
      </c>
      <c r="R1193" s="18" t="str">
        <f>IF($A1193="Vyt",'Vložení dat'!Z1191,IF($A1193="VODA",VALUE(LEFT(TRIM(REPLACE('Vložení dat'!X1191,FIND(".",'Vložení dat'!X1191,1),1,",")),7)),""))</f>
        <v/>
      </c>
      <c r="S1193" s="18" t="str">
        <f>IF($A1193="Vyt",'Vložení dat'!AA1191,IF($A1193="VODA",VALUE(LEFT(TRIM(REPLACE('Vložení dat'!Y1191,FIND(".",'Vložení dat'!Y1191,1),1,",")),7)),""))</f>
        <v/>
      </c>
      <c r="T1193" s="18" t="str">
        <f>IF($A1193="Vyt",'Vložení dat'!AB1191,IF($A1193="VODA",VALUE(LEFT(TRIM(REPLACE('Vložení dat'!Z1191,FIND(".",'Vložení dat'!Z1191,1),1,",")),7)),""))</f>
        <v/>
      </c>
      <c r="U1193" s="18" t="str">
        <f>IF($A1193="Vyt",'Vložení dat'!AC1191,IF($A1193="VODA",VALUE(LEFT(TRIM(REPLACE('Vložení dat'!AA1191,FIND(".",'Vložení dat'!AA1191,1),1,",")),7)),""))</f>
        <v/>
      </c>
      <c r="V1193" s="18" t="str">
        <f>IF($A1193="Vyt",'Vložení dat'!AD1191,IF($A1193="VODA",VALUE(LEFT(TRIM(REPLACE('Vložení dat'!AB1191,FIND(".",'Vložení dat'!AB1191,1),1,",")),7)),""))</f>
        <v/>
      </c>
      <c r="W1193" s="18" t="str">
        <f>IF($A1193="Vyt",'Vložení dat'!AE1191,IF($A1193="VODA",VALUE(LEFT(TRIM(REPLACE('Vložení dat'!AC1191,FIND(".",'Vložení dat'!AC1191,1),1,",")),7)),""))</f>
        <v/>
      </c>
      <c r="X1193" s="18" t="str">
        <f>IF($A1193="Vyt",'Vložení dat'!AF1191,IF($A1193="VODA",VALUE(LEFT(TRIM(REPLACE('Vložení dat'!AD1191,FIND(".",'Vložení dat'!AD1191,1),1,",")),7)),""))</f>
        <v/>
      </c>
      <c r="Y1193" s="18" t="str">
        <f>IF($A1193="Vyt",'Vložení dat'!AG1191,IF($A1193="VODA",VALUE(LEFT(TRIM(REPLACE('Vložení dat'!AE1191,FIND(".",'Vložení dat'!AE1191,1),1,",")),7)),""))</f>
        <v/>
      </c>
      <c r="Z1193" s="18" t="str">
        <f>IF($A1193="Vyt",'Vložení dat'!AH1191,IF($A1193="VODA",VALUE(LEFT(TRIM(REPLACE('Vložení dat'!AF1191,FIND(".",'Vložení dat'!AF1191,1),1,",")),7)),""))</f>
        <v/>
      </c>
      <c r="AA1193" s="18" t="str">
        <f>IF($A1193="Vyt",'Vložení dat'!AI1191,IF($A1193="VODA",VALUE(LEFT(TRIM(REPLACE('Vložení dat'!AG1191,FIND(".",'Vložení dat'!AG1191,1),1,",")),7)),""))</f>
        <v/>
      </c>
      <c r="AB1193" s="18" t="str">
        <f>IF(A1193="Vyt",TRIM(LEFT('Vložení dat'!AY1191,9)),IF(A1193="VODA",TRIM(LEFT('Vložení dat'!BB1191,9)),""))</f>
        <v/>
      </c>
      <c r="AC1193" s="18" t="str">
        <f>IF(A1193="Vyt",TRIM(LEFT('Vložení dat'!AW1191,7)),"")</f>
        <v/>
      </c>
      <c r="AD1193" s="18" t="str">
        <f>IF(A1193="Vyt",VALUE(REPLACE(TRIM(LEFT('Vložení dat'!BA1191,4)),FIND(".",TRIM(LEFT('Vložení dat'!BA1191,4)),1),1,",")),IF(A1193="VODA",VALUE(REPLACE(TRIM(LEFT('Vložení dat'!BC1191,4)),FIND(".",TRIM(LEFT('Vložení dat'!BC1191,4)),1),1,",")),""))</f>
        <v/>
      </c>
      <c r="AE1193" s="12" t="str">
        <f>IF($A1193="Vyt",TRIM(LEFT(REPLACE('Vložení dat'!T1191,FIND(".",'Vložení dat'!T1191,1),1,","),5)),"")</f>
        <v/>
      </c>
      <c r="AF1193" s="12" t="str">
        <f>IF($A1193="Vyt",TRIM(LEFT(REPLACE('Vložení dat'!U1191,FIND(".",'Vložení dat'!U1191,1),1,","),5)),"")</f>
        <v/>
      </c>
      <c r="AG1193" s="13" t="str">
        <f>IF(A1193="Vyt",LEFT(REPLACE('Vložení dat'!AT1191,FIND(".",'Vložení dat'!AT1191,1),1,","),5)-LEFT(REPLACE('Vložení dat'!AU1191,FIND(".",'Vložení dat'!AU1191,1),1,","),5)," ")</f>
        <v xml:space="preserve"> </v>
      </c>
      <c r="AH1193" s="13" t="str">
        <f>IF(A1193="Vyt",LEFT(REPLACE('Vložení dat'!T1191,FIND(".",'Vložení dat'!T1191,1),1,","),5)-LEFT(REPLACE('Vložení dat'!U1191,FIND(".",'Vložení dat'!U1191,1),1,","),5),"")</f>
        <v/>
      </c>
      <c r="AI1193" t="str">
        <f>IF(A1193="Vyt"," ",IF(A1193="VODA",LEFT('Vložení dat'!AU1191,12),""))</f>
        <v/>
      </c>
      <c r="AJ1193" t="str">
        <f>IF(A1193="Vyt","",IF(A1193="VODA",LEFT('Vložení dat'!AV1191,12),""))</f>
        <v/>
      </c>
    </row>
    <row r="1194" spans="1:36" x14ac:dyDescent="0.3">
      <c r="A1194" s="13" t="str">
        <f>IF(OR('Vložení dat'!C1192=" VIP4RTN010 ",'Vložení dat'!C1192=" RED4RITN050.c10_001 "),"Vyt",IF(OR('Vložení dat'!C1192=" RED4WM050 ",'Vložení dat'!C1192=" RED4WM010 ",ISNUMBER(SEARCH("ECM4WM020.v20",'Vložení dat'!C1192,1))),"VODA",IF(ISBLANK('Vložení dat'!C1192),"",'Vložení dat'!C1192)))</f>
        <v/>
      </c>
      <c r="B1194" s="13" t="str">
        <f>TRIM('Vložení dat'!N1192)</f>
        <v/>
      </c>
      <c r="C1194" s="16" t="str">
        <f>TRIM('Vložení dat'!K1192)</f>
        <v/>
      </c>
      <c r="D1194" s="13" t="str">
        <f>TRIM('Vložení dat'!L1192)</f>
        <v/>
      </c>
      <c r="E1194" s="13" t="str">
        <f>TRIM('Vložení dat'!J1192)</f>
        <v/>
      </c>
      <c r="F1194" s="13" t="str">
        <f>TRIM('Vložení dat'!H1192)</f>
        <v/>
      </c>
      <c r="G1194" s="13" t="str">
        <f>TRIM('Vložení dat'!G1192)</f>
        <v/>
      </c>
      <c r="H1194" s="13" t="str">
        <f>TRIM('Vložení dat'!E1192)</f>
        <v/>
      </c>
      <c r="I1194" s="13" t="str">
        <f>TRIM('Vložení dat'!B1192)</f>
        <v/>
      </c>
      <c r="J1194" s="13" t="str">
        <f>IF(AND(OR(A1194="Vyt",A1194="VODA"),'Vložení dat'!O1192=0),"OK",IF(AND(OR(A1194="Vyt",A1194="VODA"),'Vložení dat'!O1192&lt;&gt;0),CONCATENATE("CHYBA - ",'Vložení dat'!O1192),""))</f>
        <v/>
      </c>
      <c r="K1194" s="13" t="str">
        <f>IF(A1194="Vyt",'Vložení dat'!R1192,IF(A1194="VODA",VALUE(TRIM(LEFT(REPLACE('Vložení dat'!T1192,FIND(".",'Vložení dat'!T1192,1),1,","),8))),""))</f>
        <v/>
      </c>
      <c r="L1194" s="16" t="str">
        <f>IF(A1194="Vyt",TRIM('Vložení dat'!S1192),IF(A1194="VODA",VALUE(TRIM(LEFT(REPLACE('Vložení dat'!R1192,FIND(".",'Vložení dat'!R1192,1),1,","),8))),""))</f>
        <v/>
      </c>
      <c r="M1194" s="16" t="str">
        <f>IF(A1194="Vyt",RIGHT('Vložení dat'!P1192,11),IF(A1194="VODA",VALUE(TRIM(LEFT(REPLACE('Vložení dat'!S1192,FIND(".",'Vložení dat'!S1192,1),1,","),8))),""))</f>
        <v/>
      </c>
      <c r="N1194" s="12" t="str">
        <f>IF(A1194="Vyt",TRIM('Vložení dat'!V1192),"")</f>
        <v/>
      </c>
      <c r="O1194" s="17" t="str">
        <f>IF(A1194="Vyt",TRIM(LEFT('Vložení dat'!W1192,9)),IF(A1194="VODA",TRIM(CONCATENATE(LEFT('Vložení dat'!U1192,3),".",MID('Vložení dat'!U1192,5,2),".",MID('Vložení dat'!U1192,8,2))),""))</f>
        <v/>
      </c>
      <c r="P1194" s="18" t="str">
        <f>IF($A1194="Vyt",'Vložení dat'!X1192,IF($A1194="VODA",VALUE(LEFT(TRIM(REPLACE('Vložení dat'!V1192,FIND(".",'Vložení dat'!V1192,1),1,",")),7)),""))</f>
        <v/>
      </c>
      <c r="Q1194" s="18" t="str">
        <f>IF($A1194="Vyt",'Vložení dat'!Y1192,IF($A1194="VODA",VALUE(LEFT(TRIM(REPLACE('Vložení dat'!W1192,FIND(".",'Vložení dat'!W1192,1),1,",")),7)),""))</f>
        <v/>
      </c>
      <c r="R1194" s="18" t="str">
        <f>IF($A1194="Vyt",'Vložení dat'!Z1192,IF($A1194="VODA",VALUE(LEFT(TRIM(REPLACE('Vložení dat'!X1192,FIND(".",'Vložení dat'!X1192,1),1,",")),7)),""))</f>
        <v/>
      </c>
      <c r="S1194" s="18" t="str">
        <f>IF($A1194="Vyt",'Vložení dat'!AA1192,IF($A1194="VODA",VALUE(LEFT(TRIM(REPLACE('Vložení dat'!Y1192,FIND(".",'Vložení dat'!Y1192,1),1,",")),7)),""))</f>
        <v/>
      </c>
      <c r="T1194" s="18" t="str">
        <f>IF($A1194="Vyt",'Vložení dat'!AB1192,IF($A1194="VODA",VALUE(LEFT(TRIM(REPLACE('Vložení dat'!Z1192,FIND(".",'Vložení dat'!Z1192,1),1,",")),7)),""))</f>
        <v/>
      </c>
      <c r="U1194" s="18" t="str">
        <f>IF($A1194="Vyt",'Vložení dat'!AC1192,IF($A1194="VODA",VALUE(LEFT(TRIM(REPLACE('Vložení dat'!AA1192,FIND(".",'Vložení dat'!AA1192,1),1,",")),7)),""))</f>
        <v/>
      </c>
      <c r="V1194" s="18" t="str">
        <f>IF($A1194="Vyt",'Vložení dat'!AD1192,IF($A1194="VODA",VALUE(LEFT(TRIM(REPLACE('Vložení dat'!AB1192,FIND(".",'Vložení dat'!AB1192,1),1,",")),7)),""))</f>
        <v/>
      </c>
      <c r="W1194" s="18" t="str">
        <f>IF($A1194="Vyt",'Vložení dat'!AE1192,IF($A1194="VODA",VALUE(LEFT(TRIM(REPLACE('Vložení dat'!AC1192,FIND(".",'Vložení dat'!AC1192,1),1,",")),7)),""))</f>
        <v/>
      </c>
      <c r="X1194" s="18" t="str">
        <f>IF($A1194="Vyt",'Vložení dat'!AF1192,IF($A1194="VODA",VALUE(LEFT(TRIM(REPLACE('Vložení dat'!AD1192,FIND(".",'Vložení dat'!AD1192,1),1,",")),7)),""))</f>
        <v/>
      </c>
      <c r="Y1194" s="18" t="str">
        <f>IF($A1194="Vyt",'Vložení dat'!AG1192,IF($A1194="VODA",VALUE(LEFT(TRIM(REPLACE('Vložení dat'!AE1192,FIND(".",'Vložení dat'!AE1192,1),1,",")),7)),""))</f>
        <v/>
      </c>
      <c r="Z1194" s="18" t="str">
        <f>IF($A1194="Vyt",'Vložení dat'!AH1192,IF($A1194="VODA",VALUE(LEFT(TRIM(REPLACE('Vložení dat'!AF1192,FIND(".",'Vložení dat'!AF1192,1),1,",")),7)),""))</f>
        <v/>
      </c>
      <c r="AA1194" s="18" t="str">
        <f>IF($A1194="Vyt",'Vložení dat'!AI1192,IF($A1194="VODA",VALUE(LEFT(TRIM(REPLACE('Vložení dat'!AG1192,FIND(".",'Vložení dat'!AG1192,1),1,",")),7)),""))</f>
        <v/>
      </c>
      <c r="AB1194" s="18" t="str">
        <f>IF(A1194="Vyt",TRIM(LEFT('Vložení dat'!AY1192,9)),IF(A1194="VODA",TRIM(LEFT('Vložení dat'!BB1192,9)),""))</f>
        <v/>
      </c>
      <c r="AC1194" s="18" t="str">
        <f>IF(A1194="Vyt",TRIM(LEFT('Vložení dat'!AW1192,7)),"")</f>
        <v/>
      </c>
      <c r="AD1194" s="18" t="str">
        <f>IF(A1194="Vyt",VALUE(REPLACE(TRIM(LEFT('Vložení dat'!BA1192,4)),FIND(".",TRIM(LEFT('Vložení dat'!BA1192,4)),1),1,",")),IF(A1194="VODA",VALUE(REPLACE(TRIM(LEFT('Vložení dat'!BC1192,4)),FIND(".",TRIM(LEFT('Vložení dat'!BC1192,4)),1),1,",")),""))</f>
        <v/>
      </c>
      <c r="AE1194" s="12" t="str">
        <f>IF($A1194="Vyt",TRIM(LEFT(REPLACE('Vložení dat'!T1192,FIND(".",'Vložení dat'!T1192,1),1,","),5)),"")</f>
        <v/>
      </c>
      <c r="AF1194" s="12" t="str">
        <f>IF($A1194="Vyt",TRIM(LEFT(REPLACE('Vložení dat'!U1192,FIND(".",'Vložení dat'!U1192,1),1,","),5)),"")</f>
        <v/>
      </c>
      <c r="AG1194" s="13" t="str">
        <f>IF(A1194="Vyt",LEFT(REPLACE('Vložení dat'!AT1192,FIND(".",'Vložení dat'!AT1192,1),1,","),5)-LEFT(REPLACE('Vložení dat'!AU1192,FIND(".",'Vložení dat'!AU1192,1),1,","),5)," ")</f>
        <v xml:space="preserve"> </v>
      </c>
      <c r="AH1194" s="13" t="str">
        <f>IF(A1194="Vyt",LEFT(REPLACE('Vložení dat'!T1192,FIND(".",'Vložení dat'!T1192,1),1,","),5)-LEFT(REPLACE('Vložení dat'!U1192,FIND(".",'Vložení dat'!U1192,1),1,","),5),"")</f>
        <v/>
      </c>
      <c r="AI1194" t="str">
        <f>IF(A1194="Vyt"," ",IF(A1194="VODA",LEFT('Vložení dat'!AU1192,12),""))</f>
        <v/>
      </c>
      <c r="AJ1194" t="str">
        <f>IF(A1194="Vyt","",IF(A1194="VODA",LEFT('Vložení dat'!AV1192,12),""))</f>
        <v/>
      </c>
    </row>
    <row r="1195" spans="1:36" x14ac:dyDescent="0.3">
      <c r="A1195" s="13" t="str">
        <f>IF(OR('Vložení dat'!C1193=" VIP4RTN010 ",'Vložení dat'!C1193=" RED4RITN050.c10_001 "),"Vyt",IF(OR('Vložení dat'!C1193=" RED4WM050 ",'Vložení dat'!C1193=" RED4WM010 ",ISNUMBER(SEARCH("ECM4WM020.v20",'Vložení dat'!C1193,1))),"VODA",IF(ISBLANK('Vložení dat'!C1193),"",'Vložení dat'!C1193)))</f>
        <v/>
      </c>
      <c r="B1195" s="13" t="str">
        <f>TRIM('Vložení dat'!N1193)</f>
        <v/>
      </c>
      <c r="C1195" s="16" t="str">
        <f>TRIM('Vložení dat'!K1193)</f>
        <v/>
      </c>
      <c r="D1195" s="13" t="str">
        <f>TRIM('Vložení dat'!L1193)</f>
        <v/>
      </c>
      <c r="E1195" s="13" t="str">
        <f>TRIM('Vložení dat'!J1193)</f>
        <v/>
      </c>
      <c r="F1195" s="13" t="str">
        <f>TRIM('Vložení dat'!H1193)</f>
        <v/>
      </c>
      <c r="G1195" s="13" t="str">
        <f>TRIM('Vložení dat'!G1193)</f>
        <v/>
      </c>
      <c r="H1195" s="13" t="str">
        <f>TRIM('Vložení dat'!E1193)</f>
        <v/>
      </c>
      <c r="I1195" s="13" t="str">
        <f>TRIM('Vložení dat'!B1193)</f>
        <v/>
      </c>
      <c r="J1195" s="13" t="str">
        <f>IF(AND(OR(A1195="Vyt",A1195="VODA"),'Vložení dat'!O1193=0),"OK",IF(AND(OR(A1195="Vyt",A1195="VODA"),'Vložení dat'!O1193&lt;&gt;0),CONCATENATE("CHYBA - ",'Vložení dat'!O1193),""))</f>
        <v/>
      </c>
      <c r="K1195" s="13" t="str">
        <f>IF(A1195="Vyt",'Vložení dat'!R1193,IF(A1195="VODA",VALUE(TRIM(LEFT(REPLACE('Vložení dat'!T1193,FIND(".",'Vložení dat'!T1193,1),1,","),8))),""))</f>
        <v/>
      </c>
      <c r="L1195" s="16" t="str">
        <f>IF(A1195="Vyt",TRIM('Vložení dat'!S1193),IF(A1195="VODA",VALUE(TRIM(LEFT(REPLACE('Vložení dat'!R1193,FIND(".",'Vložení dat'!R1193,1),1,","),8))),""))</f>
        <v/>
      </c>
      <c r="M1195" s="16" t="str">
        <f>IF(A1195="Vyt",RIGHT('Vložení dat'!P1193,11),IF(A1195="VODA",VALUE(TRIM(LEFT(REPLACE('Vložení dat'!S1193,FIND(".",'Vložení dat'!S1193,1),1,","),8))),""))</f>
        <v/>
      </c>
      <c r="N1195" s="12" t="str">
        <f>IF(A1195="Vyt",TRIM('Vložení dat'!V1193),"")</f>
        <v/>
      </c>
      <c r="O1195" s="17" t="str">
        <f>IF(A1195="Vyt",TRIM(LEFT('Vložení dat'!W1193,9)),IF(A1195="VODA",TRIM(CONCATENATE(LEFT('Vložení dat'!U1193,3),".",MID('Vložení dat'!U1193,5,2),".",MID('Vložení dat'!U1193,8,2))),""))</f>
        <v/>
      </c>
      <c r="P1195" s="18" t="str">
        <f>IF($A1195="Vyt",'Vložení dat'!X1193,IF($A1195="VODA",VALUE(LEFT(TRIM(REPLACE('Vložení dat'!V1193,FIND(".",'Vložení dat'!V1193,1),1,",")),7)),""))</f>
        <v/>
      </c>
      <c r="Q1195" s="18" t="str">
        <f>IF($A1195="Vyt",'Vložení dat'!Y1193,IF($A1195="VODA",VALUE(LEFT(TRIM(REPLACE('Vložení dat'!W1193,FIND(".",'Vložení dat'!W1193,1),1,",")),7)),""))</f>
        <v/>
      </c>
      <c r="R1195" s="18" t="str">
        <f>IF($A1195="Vyt",'Vložení dat'!Z1193,IF($A1195="VODA",VALUE(LEFT(TRIM(REPLACE('Vložení dat'!X1193,FIND(".",'Vložení dat'!X1193,1),1,",")),7)),""))</f>
        <v/>
      </c>
      <c r="S1195" s="18" t="str">
        <f>IF($A1195="Vyt",'Vložení dat'!AA1193,IF($A1195="VODA",VALUE(LEFT(TRIM(REPLACE('Vložení dat'!Y1193,FIND(".",'Vložení dat'!Y1193,1),1,",")),7)),""))</f>
        <v/>
      </c>
      <c r="T1195" s="18" t="str">
        <f>IF($A1195="Vyt",'Vložení dat'!AB1193,IF($A1195="VODA",VALUE(LEFT(TRIM(REPLACE('Vložení dat'!Z1193,FIND(".",'Vložení dat'!Z1193,1),1,",")),7)),""))</f>
        <v/>
      </c>
      <c r="U1195" s="18" t="str">
        <f>IF($A1195="Vyt",'Vložení dat'!AC1193,IF($A1195="VODA",VALUE(LEFT(TRIM(REPLACE('Vložení dat'!AA1193,FIND(".",'Vložení dat'!AA1193,1),1,",")),7)),""))</f>
        <v/>
      </c>
      <c r="V1195" s="18" t="str">
        <f>IF($A1195="Vyt",'Vložení dat'!AD1193,IF($A1195="VODA",VALUE(LEFT(TRIM(REPLACE('Vložení dat'!AB1193,FIND(".",'Vložení dat'!AB1193,1),1,",")),7)),""))</f>
        <v/>
      </c>
      <c r="W1195" s="18" t="str">
        <f>IF($A1195="Vyt",'Vložení dat'!AE1193,IF($A1195="VODA",VALUE(LEFT(TRIM(REPLACE('Vložení dat'!AC1193,FIND(".",'Vložení dat'!AC1193,1),1,",")),7)),""))</f>
        <v/>
      </c>
      <c r="X1195" s="18" t="str">
        <f>IF($A1195="Vyt",'Vložení dat'!AF1193,IF($A1195="VODA",VALUE(LEFT(TRIM(REPLACE('Vložení dat'!AD1193,FIND(".",'Vložení dat'!AD1193,1),1,",")),7)),""))</f>
        <v/>
      </c>
      <c r="Y1195" s="18" t="str">
        <f>IF($A1195="Vyt",'Vložení dat'!AG1193,IF($A1195="VODA",VALUE(LEFT(TRIM(REPLACE('Vložení dat'!AE1193,FIND(".",'Vložení dat'!AE1193,1),1,",")),7)),""))</f>
        <v/>
      </c>
      <c r="Z1195" s="18" t="str">
        <f>IF($A1195="Vyt",'Vložení dat'!AH1193,IF($A1195="VODA",VALUE(LEFT(TRIM(REPLACE('Vložení dat'!AF1193,FIND(".",'Vložení dat'!AF1193,1),1,",")),7)),""))</f>
        <v/>
      </c>
      <c r="AA1195" s="18" t="str">
        <f>IF($A1195="Vyt",'Vložení dat'!AI1193,IF($A1195="VODA",VALUE(LEFT(TRIM(REPLACE('Vložení dat'!AG1193,FIND(".",'Vložení dat'!AG1193,1),1,",")),7)),""))</f>
        <v/>
      </c>
      <c r="AB1195" s="18" t="str">
        <f>IF(A1195="Vyt",TRIM(LEFT('Vložení dat'!AY1193,9)),IF(A1195="VODA",TRIM(LEFT('Vložení dat'!BB1193,9)),""))</f>
        <v/>
      </c>
      <c r="AC1195" s="18" t="str">
        <f>IF(A1195="Vyt",TRIM(LEFT('Vložení dat'!AW1193,7)),"")</f>
        <v/>
      </c>
      <c r="AD1195" s="18" t="str">
        <f>IF(A1195="Vyt",VALUE(REPLACE(TRIM(LEFT('Vložení dat'!BA1193,4)),FIND(".",TRIM(LEFT('Vložení dat'!BA1193,4)),1),1,",")),IF(A1195="VODA",VALUE(REPLACE(TRIM(LEFT('Vložení dat'!BC1193,4)),FIND(".",TRIM(LEFT('Vložení dat'!BC1193,4)),1),1,",")),""))</f>
        <v/>
      </c>
      <c r="AE1195" s="12" t="str">
        <f>IF($A1195="Vyt",TRIM(LEFT(REPLACE('Vložení dat'!T1193,FIND(".",'Vložení dat'!T1193,1),1,","),5)),"")</f>
        <v/>
      </c>
      <c r="AF1195" s="12" t="str">
        <f>IF($A1195="Vyt",TRIM(LEFT(REPLACE('Vložení dat'!U1193,FIND(".",'Vložení dat'!U1193,1),1,","),5)),"")</f>
        <v/>
      </c>
      <c r="AG1195" s="13" t="str">
        <f>IF(A1195="Vyt",LEFT(REPLACE('Vložení dat'!AT1193,FIND(".",'Vložení dat'!AT1193,1),1,","),5)-LEFT(REPLACE('Vložení dat'!AU1193,FIND(".",'Vložení dat'!AU1193,1),1,","),5)," ")</f>
        <v xml:space="preserve"> </v>
      </c>
      <c r="AH1195" s="13" t="str">
        <f>IF(A1195="Vyt",LEFT(REPLACE('Vložení dat'!T1193,FIND(".",'Vložení dat'!T1193,1),1,","),5)-LEFT(REPLACE('Vložení dat'!U1193,FIND(".",'Vložení dat'!U1193,1),1,","),5),"")</f>
        <v/>
      </c>
      <c r="AI1195" t="str">
        <f>IF(A1195="Vyt"," ",IF(A1195="VODA",LEFT('Vložení dat'!AU1193,12),""))</f>
        <v/>
      </c>
      <c r="AJ1195" t="str">
        <f>IF(A1195="Vyt","",IF(A1195="VODA",LEFT('Vložení dat'!AV1193,12),""))</f>
        <v/>
      </c>
    </row>
    <row r="1196" spans="1:36" x14ac:dyDescent="0.3">
      <c r="A1196" s="13" t="str">
        <f>IF(OR('Vložení dat'!C1194=" VIP4RTN010 ",'Vložení dat'!C1194=" RED4RITN050.c10_001 "),"Vyt",IF(OR('Vložení dat'!C1194=" RED4WM050 ",'Vložení dat'!C1194=" RED4WM010 ",ISNUMBER(SEARCH("ECM4WM020.v20",'Vložení dat'!C1194,1))),"VODA",IF(ISBLANK('Vložení dat'!C1194),"",'Vložení dat'!C1194)))</f>
        <v/>
      </c>
      <c r="B1196" s="13" t="str">
        <f>TRIM('Vložení dat'!N1194)</f>
        <v/>
      </c>
      <c r="C1196" s="16" t="str">
        <f>TRIM('Vložení dat'!K1194)</f>
        <v/>
      </c>
      <c r="D1196" s="13" t="str">
        <f>TRIM('Vložení dat'!L1194)</f>
        <v/>
      </c>
      <c r="E1196" s="13" t="str">
        <f>TRIM('Vložení dat'!J1194)</f>
        <v/>
      </c>
      <c r="F1196" s="13" t="str">
        <f>TRIM('Vložení dat'!H1194)</f>
        <v/>
      </c>
      <c r="G1196" s="13" t="str">
        <f>TRIM('Vložení dat'!G1194)</f>
        <v/>
      </c>
      <c r="H1196" s="13" t="str">
        <f>TRIM('Vložení dat'!E1194)</f>
        <v/>
      </c>
      <c r="I1196" s="13" t="str">
        <f>TRIM('Vložení dat'!B1194)</f>
        <v/>
      </c>
      <c r="J1196" s="13" t="str">
        <f>IF(AND(OR(A1196="Vyt",A1196="VODA"),'Vložení dat'!O1194=0),"OK",IF(AND(OR(A1196="Vyt",A1196="VODA"),'Vložení dat'!O1194&lt;&gt;0),CONCATENATE("CHYBA - ",'Vložení dat'!O1194),""))</f>
        <v/>
      </c>
      <c r="K1196" s="13" t="str">
        <f>IF(A1196="Vyt",'Vložení dat'!R1194,IF(A1196="VODA",VALUE(TRIM(LEFT(REPLACE('Vložení dat'!T1194,FIND(".",'Vložení dat'!T1194,1),1,","),8))),""))</f>
        <v/>
      </c>
      <c r="L1196" s="16" t="str">
        <f>IF(A1196="Vyt",TRIM('Vložení dat'!S1194),IF(A1196="VODA",VALUE(TRIM(LEFT(REPLACE('Vložení dat'!R1194,FIND(".",'Vložení dat'!R1194,1),1,","),8))),""))</f>
        <v/>
      </c>
      <c r="M1196" s="16" t="str">
        <f>IF(A1196="Vyt",RIGHT('Vložení dat'!P1194,11),IF(A1196="VODA",VALUE(TRIM(LEFT(REPLACE('Vložení dat'!S1194,FIND(".",'Vložení dat'!S1194,1),1,","),8))),""))</f>
        <v/>
      </c>
      <c r="N1196" s="12" t="str">
        <f>IF(A1196="Vyt",TRIM('Vložení dat'!V1194),"")</f>
        <v/>
      </c>
      <c r="O1196" s="17" t="str">
        <f>IF(A1196="Vyt",TRIM(LEFT('Vložení dat'!W1194,9)),IF(A1196="VODA",TRIM(CONCATENATE(LEFT('Vložení dat'!U1194,3),".",MID('Vložení dat'!U1194,5,2),".",MID('Vložení dat'!U1194,8,2))),""))</f>
        <v/>
      </c>
      <c r="P1196" s="18" t="str">
        <f>IF($A1196="Vyt",'Vložení dat'!X1194,IF($A1196="VODA",VALUE(LEFT(TRIM(REPLACE('Vložení dat'!V1194,FIND(".",'Vložení dat'!V1194,1),1,",")),7)),""))</f>
        <v/>
      </c>
      <c r="Q1196" s="18" t="str">
        <f>IF($A1196="Vyt",'Vložení dat'!Y1194,IF($A1196="VODA",VALUE(LEFT(TRIM(REPLACE('Vložení dat'!W1194,FIND(".",'Vložení dat'!W1194,1),1,",")),7)),""))</f>
        <v/>
      </c>
      <c r="R1196" s="18" t="str">
        <f>IF($A1196="Vyt",'Vložení dat'!Z1194,IF($A1196="VODA",VALUE(LEFT(TRIM(REPLACE('Vložení dat'!X1194,FIND(".",'Vložení dat'!X1194,1),1,",")),7)),""))</f>
        <v/>
      </c>
      <c r="S1196" s="18" t="str">
        <f>IF($A1196="Vyt",'Vložení dat'!AA1194,IF($A1196="VODA",VALUE(LEFT(TRIM(REPLACE('Vložení dat'!Y1194,FIND(".",'Vložení dat'!Y1194,1),1,",")),7)),""))</f>
        <v/>
      </c>
      <c r="T1196" s="18" t="str">
        <f>IF($A1196="Vyt",'Vložení dat'!AB1194,IF($A1196="VODA",VALUE(LEFT(TRIM(REPLACE('Vložení dat'!Z1194,FIND(".",'Vložení dat'!Z1194,1),1,",")),7)),""))</f>
        <v/>
      </c>
      <c r="U1196" s="18" t="str">
        <f>IF($A1196="Vyt",'Vložení dat'!AC1194,IF($A1196="VODA",VALUE(LEFT(TRIM(REPLACE('Vložení dat'!AA1194,FIND(".",'Vložení dat'!AA1194,1),1,",")),7)),""))</f>
        <v/>
      </c>
      <c r="V1196" s="18" t="str">
        <f>IF($A1196="Vyt",'Vložení dat'!AD1194,IF($A1196="VODA",VALUE(LEFT(TRIM(REPLACE('Vložení dat'!AB1194,FIND(".",'Vložení dat'!AB1194,1),1,",")),7)),""))</f>
        <v/>
      </c>
      <c r="W1196" s="18" t="str">
        <f>IF($A1196="Vyt",'Vložení dat'!AE1194,IF($A1196="VODA",VALUE(LEFT(TRIM(REPLACE('Vložení dat'!AC1194,FIND(".",'Vložení dat'!AC1194,1),1,",")),7)),""))</f>
        <v/>
      </c>
      <c r="X1196" s="18" t="str">
        <f>IF($A1196="Vyt",'Vložení dat'!AF1194,IF($A1196="VODA",VALUE(LEFT(TRIM(REPLACE('Vložení dat'!AD1194,FIND(".",'Vložení dat'!AD1194,1),1,",")),7)),""))</f>
        <v/>
      </c>
      <c r="Y1196" s="18" t="str">
        <f>IF($A1196="Vyt",'Vložení dat'!AG1194,IF($A1196="VODA",VALUE(LEFT(TRIM(REPLACE('Vložení dat'!AE1194,FIND(".",'Vložení dat'!AE1194,1),1,",")),7)),""))</f>
        <v/>
      </c>
      <c r="Z1196" s="18" t="str">
        <f>IF($A1196="Vyt",'Vložení dat'!AH1194,IF($A1196="VODA",VALUE(LEFT(TRIM(REPLACE('Vložení dat'!AF1194,FIND(".",'Vložení dat'!AF1194,1),1,",")),7)),""))</f>
        <v/>
      </c>
      <c r="AA1196" s="18" t="str">
        <f>IF($A1196="Vyt",'Vložení dat'!AI1194,IF($A1196="VODA",VALUE(LEFT(TRIM(REPLACE('Vložení dat'!AG1194,FIND(".",'Vložení dat'!AG1194,1),1,",")),7)),""))</f>
        <v/>
      </c>
      <c r="AB1196" s="18" t="str">
        <f>IF(A1196="Vyt",TRIM(LEFT('Vložení dat'!AY1194,9)),IF(A1196="VODA",TRIM(LEFT('Vložení dat'!BB1194,9)),""))</f>
        <v/>
      </c>
      <c r="AC1196" s="18" t="str">
        <f>IF(A1196="Vyt",TRIM(LEFT('Vložení dat'!AW1194,7)),"")</f>
        <v/>
      </c>
      <c r="AD1196" s="18" t="str">
        <f>IF(A1196="Vyt",VALUE(REPLACE(TRIM(LEFT('Vložení dat'!BA1194,4)),FIND(".",TRIM(LEFT('Vložení dat'!BA1194,4)),1),1,",")),IF(A1196="VODA",VALUE(REPLACE(TRIM(LEFT('Vložení dat'!BC1194,4)),FIND(".",TRIM(LEFT('Vložení dat'!BC1194,4)),1),1,",")),""))</f>
        <v/>
      </c>
      <c r="AE1196" s="12" t="str">
        <f>IF($A1196="Vyt",TRIM(LEFT(REPLACE('Vložení dat'!T1194,FIND(".",'Vložení dat'!T1194,1),1,","),5)),"")</f>
        <v/>
      </c>
      <c r="AF1196" s="12" t="str">
        <f>IF($A1196="Vyt",TRIM(LEFT(REPLACE('Vložení dat'!U1194,FIND(".",'Vložení dat'!U1194,1),1,","),5)),"")</f>
        <v/>
      </c>
      <c r="AG1196" s="13" t="str">
        <f>IF(A1196="Vyt",LEFT(REPLACE('Vložení dat'!AT1194,FIND(".",'Vložení dat'!AT1194,1),1,","),5)-LEFT(REPLACE('Vložení dat'!AU1194,FIND(".",'Vložení dat'!AU1194,1),1,","),5)," ")</f>
        <v xml:space="preserve"> </v>
      </c>
      <c r="AH1196" s="13" t="str">
        <f>IF(A1196="Vyt",LEFT(REPLACE('Vložení dat'!T1194,FIND(".",'Vložení dat'!T1194,1),1,","),5)-LEFT(REPLACE('Vložení dat'!U1194,FIND(".",'Vložení dat'!U1194,1),1,","),5),"")</f>
        <v/>
      </c>
      <c r="AI1196" t="str">
        <f>IF(A1196="Vyt"," ",IF(A1196="VODA",LEFT('Vložení dat'!AU1194,12),""))</f>
        <v/>
      </c>
      <c r="AJ1196" t="str">
        <f>IF(A1196="Vyt","",IF(A1196="VODA",LEFT('Vložení dat'!AV1194,12),""))</f>
        <v/>
      </c>
    </row>
    <row r="1197" spans="1:36" x14ac:dyDescent="0.3">
      <c r="A1197" s="13" t="str">
        <f>IF(OR('Vložení dat'!C1195=" VIP4RTN010 ",'Vložení dat'!C1195=" RED4RITN050.c10_001 "),"Vyt",IF(OR('Vložení dat'!C1195=" RED4WM050 ",'Vložení dat'!C1195=" RED4WM010 ",ISNUMBER(SEARCH("ECM4WM020.v20",'Vložení dat'!C1195,1))),"VODA",IF(ISBLANK('Vložení dat'!C1195),"",'Vložení dat'!C1195)))</f>
        <v/>
      </c>
      <c r="B1197" s="13" t="str">
        <f>TRIM('Vložení dat'!N1195)</f>
        <v/>
      </c>
      <c r="C1197" s="16" t="str">
        <f>TRIM('Vložení dat'!K1195)</f>
        <v/>
      </c>
      <c r="D1197" s="13" t="str">
        <f>TRIM('Vložení dat'!L1195)</f>
        <v/>
      </c>
      <c r="E1197" s="13" t="str">
        <f>TRIM('Vložení dat'!J1195)</f>
        <v/>
      </c>
      <c r="F1197" s="13" t="str">
        <f>TRIM('Vložení dat'!H1195)</f>
        <v/>
      </c>
      <c r="G1197" s="13" t="str">
        <f>TRIM('Vložení dat'!G1195)</f>
        <v/>
      </c>
      <c r="H1197" s="13" t="str">
        <f>TRIM('Vložení dat'!E1195)</f>
        <v/>
      </c>
      <c r="I1197" s="13" t="str">
        <f>TRIM('Vložení dat'!B1195)</f>
        <v/>
      </c>
      <c r="J1197" s="13" t="str">
        <f>IF(AND(OR(A1197="Vyt",A1197="VODA"),'Vložení dat'!O1195=0),"OK",IF(AND(OR(A1197="Vyt",A1197="VODA"),'Vložení dat'!O1195&lt;&gt;0),CONCATENATE("CHYBA - ",'Vložení dat'!O1195),""))</f>
        <v/>
      </c>
      <c r="K1197" s="13" t="str">
        <f>IF(A1197="Vyt",'Vložení dat'!R1195,IF(A1197="VODA",VALUE(TRIM(LEFT(REPLACE('Vložení dat'!T1195,FIND(".",'Vložení dat'!T1195,1),1,","),8))),""))</f>
        <v/>
      </c>
      <c r="L1197" s="16" t="str">
        <f>IF(A1197="Vyt",TRIM('Vložení dat'!S1195),IF(A1197="VODA",VALUE(TRIM(LEFT(REPLACE('Vložení dat'!R1195,FIND(".",'Vložení dat'!R1195,1),1,","),8))),""))</f>
        <v/>
      </c>
      <c r="M1197" s="16" t="str">
        <f>IF(A1197="Vyt",RIGHT('Vložení dat'!P1195,11),IF(A1197="VODA",VALUE(TRIM(LEFT(REPLACE('Vložení dat'!S1195,FIND(".",'Vložení dat'!S1195,1),1,","),8))),""))</f>
        <v/>
      </c>
      <c r="N1197" s="12" t="str">
        <f>IF(A1197="Vyt",TRIM('Vložení dat'!V1195),"")</f>
        <v/>
      </c>
      <c r="O1197" s="17" t="str">
        <f>IF(A1197="Vyt",TRIM(LEFT('Vložení dat'!W1195,9)),IF(A1197="VODA",TRIM(CONCATENATE(LEFT('Vložení dat'!U1195,3),".",MID('Vložení dat'!U1195,5,2),".",MID('Vložení dat'!U1195,8,2))),""))</f>
        <v/>
      </c>
      <c r="P1197" s="18" t="str">
        <f>IF($A1197="Vyt",'Vložení dat'!X1195,IF($A1197="VODA",VALUE(LEFT(TRIM(REPLACE('Vložení dat'!V1195,FIND(".",'Vložení dat'!V1195,1),1,",")),7)),""))</f>
        <v/>
      </c>
      <c r="Q1197" s="18" t="str">
        <f>IF($A1197="Vyt",'Vložení dat'!Y1195,IF($A1197="VODA",VALUE(LEFT(TRIM(REPLACE('Vložení dat'!W1195,FIND(".",'Vložení dat'!W1195,1),1,",")),7)),""))</f>
        <v/>
      </c>
      <c r="R1197" s="18" t="str">
        <f>IF($A1197="Vyt",'Vložení dat'!Z1195,IF($A1197="VODA",VALUE(LEFT(TRIM(REPLACE('Vložení dat'!X1195,FIND(".",'Vložení dat'!X1195,1),1,",")),7)),""))</f>
        <v/>
      </c>
      <c r="S1197" s="18" t="str">
        <f>IF($A1197="Vyt",'Vložení dat'!AA1195,IF($A1197="VODA",VALUE(LEFT(TRIM(REPLACE('Vložení dat'!Y1195,FIND(".",'Vložení dat'!Y1195,1),1,",")),7)),""))</f>
        <v/>
      </c>
      <c r="T1197" s="18" t="str">
        <f>IF($A1197="Vyt",'Vložení dat'!AB1195,IF($A1197="VODA",VALUE(LEFT(TRIM(REPLACE('Vložení dat'!Z1195,FIND(".",'Vložení dat'!Z1195,1),1,",")),7)),""))</f>
        <v/>
      </c>
      <c r="U1197" s="18" t="str">
        <f>IF($A1197="Vyt",'Vložení dat'!AC1195,IF($A1197="VODA",VALUE(LEFT(TRIM(REPLACE('Vložení dat'!AA1195,FIND(".",'Vložení dat'!AA1195,1),1,",")),7)),""))</f>
        <v/>
      </c>
      <c r="V1197" s="18" t="str">
        <f>IF($A1197="Vyt",'Vložení dat'!AD1195,IF($A1197="VODA",VALUE(LEFT(TRIM(REPLACE('Vložení dat'!AB1195,FIND(".",'Vložení dat'!AB1195,1),1,",")),7)),""))</f>
        <v/>
      </c>
      <c r="W1197" s="18" t="str">
        <f>IF($A1197="Vyt",'Vložení dat'!AE1195,IF($A1197="VODA",VALUE(LEFT(TRIM(REPLACE('Vložení dat'!AC1195,FIND(".",'Vložení dat'!AC1195,1),1,",")),7)),""))</f>
        <v/>
      </c>
      <c r="X1197" s="18" t="str">
        <f>IF($A1197="Vyt",'Vložení dat'!AF1195,IF($A1197="VODA",VALUE(LEFT(TRIM(REPLACE('Vložení dat'!AD1195,FIND(".",'Vložení dat'!AD1195,1),1,",")),7)),""))</f>
        <v/>
      </c>
      <c r="Y1197" s="18" t="str">
        <f>IF($A1197="Vyt",'Vložení dat'!AG1195,IF($A1197="VODA",VALUE(LEFT(TRIM(REPLACE('Vložení dat'!AE1195,FIND(".",'Vložení dat'!AE1195,1),1,",")),7)),""))</f>
        <v/>
      </c>
      <c r="Z1197" s="18" t="str">
        <f>IF($A1197="Vyt",'Vložení dat'!AH1195,IF($A1197="VODA",VALUE(LEFT(TRIM(REPLACE('Vložení dat'!AF1195,FIND(".",'Vložení dat'!AF1195,1),1,",")),7)),""))</f>
        <v/>
      </c>
      <c r="AA1197" s="18" t="str">
        <f>IF($A1197="Vyt",'Vložení dat'!AI1195,IF($A1197="VODA",VALUE(LEFT(TRIM(REPLACE('Vložení dat'!AG1195,FIND(".",'Vložení dat'!AG1195,1),1,",")),7)),""))</f>
        <v/>
      </c>
      <c r="AB1197" s="18" t="str">
        <f>IF(A1197="Vyt",TRIM(LEFT('Vložení dat'!AY1195,9)),IF(A1197="VODA",TRIM(LEFT('Vložení dat'!BB1195,9)),""))</f>
        <v/>
      </c>
      <c r="AC1197" s="18" t="str">
        <f>IF(A1197="Vyt",TRIM(LEFT('Vložení dat'!AW1195,7)),"")</f>
        <v/>
      </c>
      <c r="AD1197" s="18" t="str">
        <f>IF(A1197="Vyt",VALUE(REPLACE(TRIM(LEFT('Vložení dat'!BA1195,4)),FIND(".",TRIM(LEFT('Vložení dat'!BA1195,4)),1),1,",")),IF(A1197="VODA",VALUE(REPLACE(TRIM(LEFT('Vložení dat'!BC1195,4)),FIND(".",TRIM(LEFT('Vložení dat'!BC1195,4)),1),1,",")),""))</f>
        <v/>
      </c>
      <c r="AE1197" s="12" t="str">
        <f>IF($A1197="Vyt",TRIM(LEFT(REPLACE('Vložení dat'!T1195,FIND(".",'Vložení dat'!T1195,1),1,","),5)),"")</f>
        <v/>
      </c>
      <c r="AF1197" s="12" t="str">
        <f>IF($A1197="Vyt",TRIM(LEFT(REPLACE('Vložení dat'!U1195,FIND(".",'Vložení dat'!U1195,1),1,","),5)),"")</f>
        <v/>
      </c>
      <c r="AG1197" s="13" t="str">
        <f>IF(A1197="Vyt",LEFT(REPLACE('Vložení dat'!AT1195,FIND(".",'Vložení dat'!AT1195,1),1,","),5)-LEFT(REPLACE('Vložení dat'!AU1195,FIND(".",'Vložení dat'!AU1195,1),1,","),5)," ")</f>
        <v xml:space="preserve"> </v>
      </c>
      <c r="AH1197" s="13" t="str">
        <f>IF(A1197="Vyt",LEFT(REPLACE('Vložení dat'!T1195,FIND(".",'Vložení dat'!T1195,1),1,","),5)-LEFT(REPLACE('Vložení dat'!U1195,FIND(".",'Vložení dat'!U1195,1),1,","),5),"")</f>
        <v/>
      </c>
      <c r="AI1197" t="str">
        <f>IF(A1197="Vyt"," ",IF(A1197="VODA",LEFT('Vložení dat'!AU1195,12),""))</f>
        <v/>
      </c>
      <c r="AJ1197" t="str">
        <f>IF(A1197="Vyt","",IF(A1197="VODA",LEFT('Vložení dat'!AV1195,12),""))</f>
        <v/>
      </c>
    </row>
    <row r="1198" spans="1:36" x14ac:dyDescent="0.3">
      <c r="A1198" s="13" t="str">
        <f>IF(OR('Vložení dat'!C1196=" VIP4RTN010 ",'Vložení dat'!C1196=" RED4RITN050.c10_001 "),"Vyt",IF(OR('Vložení dat'!C1196=" RED4WM050 ",'Vložení dat'!C1196=" RED4WM010 ",ISNUMBER(SEARCH("ECM4WM020.v20",'Vložení dat'!C1196,1))),"VODA",IF(ISBLANK('Vložení dat'!C1196),"",'Vložení dat'!C1196)))</f>
        <v/>
      </c>
      <c r="B1198" s="13" t="str">
        <f>TRIM('Vložení dat'!N1196)</f>
        <v/>
      </c>
      <c r="C1198" s="16" t="str">
        <f>TRIM('Vložení dat'!K1196)</f>
        <v/>
      </c>
      <c r="D1198" s="13" t="str">
        <f>TRIM('Vložení dat'!L1196)</f>
        <v/>
      </c>
      <c r="E1198" s="13" t="str">
        <f>TRIM('Vložení dat'!J1196)</f>
        <v/>
      </c>
      <c r="F1198" s="13" t="str">
        <f>TRIM('Vložení dat'!H1196)</f>
        <v/>
      </c>
      <c r="G1198" s="13" t="str">
        <f>TRIM('Vložení dat'!G1196)</f>
        <v/>
      </c>
      <c r="H1198" s="13" t="str">
        <f>TRIM('Vložení dat'!E1196)</f>
        <v/>
      </c>
      <c r="I1198" s="13" t="str">
        <f>TRIM('Vložení dat'!B1196)</f>
        <v/>
      </c>
      <c r="J1198" s="13" t="str">
        <f>IF(AND(OR(A1198="Vyt",A1198="VODA"),'Vložení dat'!O1196=0),"OK",IF(AND(OR(A1198="Vyt",A1198="VODA"),'Vložení dat'!O1196&lt;&gt;0),CONCATENATE("CHYBA - ",'Vložení dat'!O1196),""))</f>
        <v/>
      </c>
      <c r="K1198" s="13" t="str">
        <f>IF(A1198="Vyt",'Vložení dat'!R1196,IF(A1198="VODA",VALUE(TRIM(LEFT(REPLACE('Vložení dat'!T1196,FIND(".",'Vložení dat'!T1196,1),1,","),8))),""))</f>
        <v/>
      </c>
      <c r="L1198" s="16" t="str">
        <f>IF(A1198="Vyt",TRIM('Vložení dat'!S1196),IF(A1198="VODA",VALUE(TRIM(LEFT(REPLACE('Vložení dat'!R1196,FIND(".",'Vložení dat'!R1196,1),1,","),8))),""))</f>
        <v/>
      </c>
      <c r="M1198" s="16" t="str">
        <f>IF(A1198="Vyt",RIGHT('Vložení dat'!P1196,11),IF(A1198="VODA",VALUE(TRIM(LEFT(REPLACE('Vložení dat'!S1196,FIND(".",'Vložení dat'!S1196,1),1,","),8))),""))</f>
        <v/>
      </c>
      <c r="N1198" s="12" t="str">
        <f>IF(A1198="Vyt",TRIM('Vložení dat'!V1196),"")</f>
        <v/>
      </c>
      <c r="O1198" s="17" t="str">
        <f>IF(A1198="Vyt",TRIM(LEFT('Vložení dat'!W1196,9)),IF(A1198="VODA",TRIM(CONCATENATE(LEFT('Vložení dat'!U1196,3),".",MID('Vložení dat'!U1196,5,2),".",MID('Vložení dat'!U1196,8,2))),""))</f>
        <v/>
      </c>
      <c r="P1198" s="18" t="str">
        <f>IF($A1198="Vyt",'Vložení dat'!X1196,IF($A1198="VODA",VALUE(LEFT(TRIM(REPLACE('Vložení dat'!V1196,FIND(".",'Vložení dat'!V1196,1),1,",")),7)),""))</f>
        <v/>
      </c>
      <c r="Q1198" s="18" t="str">
        <f>IF($A1198="Vyt",'Vložení dat'!Y1196,IF($A1198="VODA",VALUE(LEFT(TRIM(REPLACE('Vložení dat'!W1196,FIND(".",'Vložení dat'!W1196,1),1,",")),7)),""))</f>
        <v/>
      </c>
      <c r="R1198" s="18" t="str">
        <f>IF($A1198="Vyt",'Vložení dat'!Z1196,IF($A1198="VODA",VALUE(LEFT(TRIM(REPLACE('Vložení dat'!X1196,FIND(".",'Vložení dat'!X1196,1),1,",")),7)),""))</f>
        <v/>
      </c>
      <c r="S1198" s="18" t="str">
        <f>IF($A1198="Vyt",'Vložení dat'!AA1196,IF($A1198="VODA",VALUE(LEFT(TRIM(REPLACE('Vložení dat'!Y1196,FIND(".",'Vložení dat'!Y1196,1),1,",")),7)),""))</f>
        <v/>
      </c>
      <c r="T1198" s="18" t="str">
        <f>IF($A1198="Vyt",'Vložení dat'!AB1196,IF($A1198="VODA",VALUE(LEFT(TRIM(REPLACE('Vložení dat'!Z1196,FIND(".",'Vložení dat'!Z1196,1),1,",")),7)),""))</f>
        <v/>
      </c>
      <c r="U1198" s="18" t="str">
        <f>IF($A1198="Vyt",'Vložení dat'!AC1196,IF($A1198="VODA",VALUE(LEFT(TRIM(REPLACE('Vložení dat'!AA1196,FIND(".",'Vložení dat'!AA1196,1),1,",")),7)),""))</f>
        <v/>
      </c>
      <c r="V1198" s="18" t="str">
        <f>IF($A1198="Vyt",'Vložení dat'!AD1196,IF($A1198="VODA",VALUE(LEFT(TRIM(REPLACE('Vložení dat'!AB1196,FIND(".",'Vložení dat'!AB1196,1),1,",")),7)),""))</f>
        <v/>
      </c>
      <c r="W1198" s="18" t="str">
        <f>IF($A1198="Vyt",'Vložení dat'!AE1196,IF($A1198="VODA",VALUE(LEFT(TRIM(REPLACE('Vložení dat'!AC1196,FIND(".",'Vložení dat'!AC1196,1),1,",")),7)),""))</f>
        <v/>
      </c>
      <c r="X1198" s="18" t="str">
        <f>IF($A1198="Vyt",'Vložení dat'!AF1196,IF($A1198="VODA",VALUE(LEFT(TRIM(REPLACE('Vložení dat'!AD1196,FIND(".",'Vložení dat'!AD1196,1),1,",")),7)),""))</f>
        <v/>
      </c>
      <c r="Y1198" s="18" t="str">
        <f>IF($A1198="Vyt",'Vložení dat'!AG1196,IF($A1198="VODA",VALUE(LEFT(TRIM(REPLACE('Vložení dat'!AE1196,FIND(".",'Vložení dat'!AE1196,1),1,",")),7)),""))</f>
        <v/>
      </c>
      <c r="Z1198" s="18" t="str">
        <f>IF($A1198="Vyt",'Vložení dat'!AH1196,IF($A1198="VODA",VALUE(LEFT(TRIM(REPLACE('Vložení dat'!AF1196,FIND(".",'Vložení dat'!AF1196,1),1,",")),7)),""))</f>
        <v/>
      </c>
      <c r="AA1198" s="18" t="str">
        <f>IF($A1198="Vyt",'Vložení dat'!AI1196,IF($A1198="VODA",VALUE(LEFT(TRIM(REPLACE('Vložení dat'!AG1196,FIND(".",'Vložení dat'!AG1196,1),1,",")),7)),""))</f>
        <v/>
      </c>
      <c r="AB1198" s="18" t="str">
        <f>IF(A1198="Vyt",TRIM(LEFT('Vložení dat'!AY1196,9)),IF(A1198="VODA",TRIM(LEFT('Vložení dat'!BB1196,9)),""))</f>
        <v/>
      </c>
      <c r="AC1198" s="18" t="str">
        <f>IF(A1198="Vyt",TRIM(LEFT('Vložení dat'!AW1196,7)),"")</f>
        <v/>
      </c>
      <c r="AD1198" s="18" t="str">
        <f>IF(A1198="Vyt",VALUE(REPLACE(TRIM(LEFT('Vložení dat'!BA1196,4)),FIND(".",TRIM(LEFT('Vložení dat'!BA1196,4)),1),1,",")),IF(A1198="VODA",VALUE(REPLACE(TRIM(LEFT('Vložení dat'!BC1196,4)),FIND(".",TRIM(LEFT('Vložení dat'!BC1196,4)),1),1,",")),""))</f>
        <v/>
      </c>
      <c r="AE1198" s="12" t="str">
        <f>IF($A1198="Vyt",TRIM(LEFT(REPLACE('Vložení dat'!T1196,FIND(".",'Vložení dat'!T1196,1),1,","),5)),"")</f>
        <v/>
      </c>
      <c r="AF1198" s="12" t="str">
        <f>IF($A1198="Vyt",TRIM(LEFT(REPLACE('Vložení dat'!U1196,FIND(".",'Vložení dat'!U1196,1),1,","),5)),"")</f>
        <v/>
      </c>
      <c r="AG1198" s="13" t="str">
        <f>IF(A1198="Vyt",LEFT(REPLACE('Vložení dat'!AT1196,FIND(".",'Vložení dat'!AT1196,1),1,","),5)-LEFT(REPLACE('Vložení dat'!AU1196,FIND(".",'Vložení dat'!AU1196,1),1,","),5)," ")</f>
        <v xml:space="preserve"> </v>
      </c>
      <c r="AH1198" s="13" t="str">
        <f>IF(A1198="Vyt",LEFT(REPLACE('Vložení dat'!T1196,FIND(".",'Vložení dat'!T1196,1),1,","),5)-LEFT(REPLACE('Vložení dat'!U1196,FIND(".",'Vložení dat'!U1196,1),1,","),5),"")</f>
        <v/>
      </c>
      <c r="AI1198" t="str">
        <f>IF(A1198="Vyt"," ",IF(A1198="VODA",LEFT('Vložení dat'!AU1196,12),""))</f>
        <v/>
      </c>
      <c r="AJ1198" t="str">
        <f>IF(A1198="Vyt","",IF(A1198="VODA",LEFT('Vložení dat'!AV1196,12),""))</f>
        <v/>
      </c>
    </row>
    <row r="1199" spans="1:36" x14ac:dyDescent="0.3">
      <c r="A1199" s="13" t="str">
        <f>IF(OR('Vložení dat'!C1197=" VIP4RTN010 ",'Vložení dat'!C1197=" RED4RITN050.c10_001 "),"Vyt",IF(OR('Vložení dat'!C1197=" RED4WM050 ",'Vložení dat'!C1197=" RED4WM010 ",ISNUMBER(SEARCH("ECM4WM020.v20",'Vložení dat'!C1197,1))),"VODA",IF(ISBLANK('Vložení dat'!C1197),"",'Vložení dat'!C1197)))</f>
        <v/>
      </c>
      <c r="B1199" s="13" t="str">
        <f>TRIM('Vložení dat'!N1197)</f>
        <v/>
      </c>
      <c r="C1199" s="16" t="str">
        <f>TRIM('Vložení dat'!K1197)</f>
        <v/>
      </c>
      <c r="D1199" s="13" t="str">
        <f>TRIM('Vložení dat'!L1197)</f>
        <v/>
      </c>
      <c r="E1199" s="13" t="str">
        <f>TRIM('Vložení dat'!J1197)</f>
        <v/>
      </c>
      <c r="F1199" s="13" t="str">
        <f>TRIM('Vložení dat'!H1197)</f>
        <v/>
      </c>
      <c r="G1199" s="13" t="str">
        <f>TRIM('Vložení dat'!G1197)</f>
        <v/>
      </c>
      <c r="H1199" s="13" t="str">
        <f>TRIM('Vložení dat'!E1197)</f>
        <v/>
      </c>
      <c r="I1199" s="13" t="str">
        <f>TRIM('Vložení dat'!B1197)</f>
        <v/>
      </c>
      <c r="J1199" s="13" t="str">
        <f>IF(AND(OR(A1199="Vyt",A1199="VODA"),'Vložení dat'!O1197=0),"OK",IF(AND(OR(A1199="Vyt",A1199="VODA"),'Vložení dat'!O1197&lt;&gt;0),CONCATENATE("CHYBA - ",'Vložení dat'!O1197),""))</f>
        <v/>
      </c>
      <c r="K1199" s="13" t="str">
        <f>IF(A1199="Vyt",'Vložení dat'!R1197,IF(A1199="VODA",VALUE(TRIM(LEFT(REPLACE('Vložení dat'!T1197,FIND(".",'Vložení dat'!T1197,1),1,","),8))),""))</f>
        <v/>
      </c>
      <c r="L1199" s="16" t="str">
        <f>IF(A1199="Vyt",TRIM('Vložení dat'!S1197),IF(A1199="VODA",VALUE(TRIM(LEFT(REPLACE('Vložení dat'!R1197,FIND(".",'Vložení dat'!R1197,1),1,","),8))),""))</f>
        <v/>
      </c>
      <c r="M1199" s="16" t="str">
        <f>IF(A1199="Vyt",RIGHT('Vložení dat'!P1197,11),IF(A1199="VODA",VALUE(TRIM(LEFT(REPLACE('Vložení dat'!S1197,FIND(".",'Vložení dat'!S1197,1),1,","),8))),""))</f>
        <v/>
      </c>
      <c r="N1199" s="12" t="str">
        <f>IF(A1199="Vyt",TRIM('Vložení dat'!V1197),"")</f>
        <v/>
      </c>
      <c r="O1199" s="17" t="str">
        <f>IF(A1199="Vyt",TRIM(LEFT('Vložení dat'!W1197,9)),IF(A1199="VODA",TRIM(CONCATENATE(LEFT('Vložení dat'!U1197,3),".",MID('Vložení dat'!U1197,5,2),".",MID('Vložení dat'!U1197,8,2))),""))</f>
        <v/>
      </c>
      <c r="P1199" s="18" t="str">
        <f>IF($A1199="Vyt",'Vložení dat'!X1197,IF($A1199="VODA",VALUE(LEFT(TRIM(REPLACE('Vložení dat'!V1197,FIND(".",'Vložení dat'!V1197,1),1,",")),7)),""))</f>
        <v/>
      </c>
      <c r="Q1199" s="18" t="str">
        <f>IF($A1199="Vyt",'Vložení dat'!Y1197,IF($A1199="VODA",VALUE(LEFT(TRIM(REPLACE('Vložení dat'!W1197,FIND(".",'Vložení dat'!W1197,1),1,",")),7)),""))</f>
        <v/>
      </c>
      <c r="R1199" s="18" t="str">
        <f>IF($A1199="Vyt",'Vložení dat'!Z1197,IF($A1199="VODA",VALUE(LEFT(TRIM(REPLACE('Vložení dat'!X1197,FIND(".",'Vložení dat'!X1197,1),1,",")),7)),""))</f>
        <v/>
      </c>
      <c r="S1199" s="18" t="str">
        <f>IF($A1199="Vyt",'Vložení dat'!AA1197,IF($A1199="VODA",VALUE(LEFT(TRIM(REPLACE('Vložení dat'!Y1197,FIND(".",'Vložení dat'!Y1197,1),1,",")),7)),""))</f>
        <v/>
      </c>
      <c r="T1199" s="18" t="str">
        <f>IF($A1199="Vyt",'Vložení dat'!AB1197,IF($A1199="VODA",VALUE(LEFT(TRIM(REPLACE('Vložení dat'!Z1197,FIND(".",'Vložení dat'!Z1197,1),1,",")),7)),""))</f>
        <v/>
      </c>
      <c r="U1199" s="18" t="str">
        <f>IF($A1199="Vyt",'Vložení dat'!AC1197,IF($A1199="VODA",VALUE(LEFT(TRIM(REPLACE('Vložení dat'!AA1197,FIND(".",'Vložení dat'!AA1197,1),1,",")),7)),""))</f>
        <v/>
      </c>
      <c r="V1199" s="18" t="str">
        <f>IF($A1199="Vyt",'Vložení dat'!AD1197,IF($A1199="VODA",VALUE(LEFT(TRIM(REPLACE('Vložení dat'!AB1197,FIND(".",'Vložení dat'!AB1197,1),1,",")),7)),""))</f>
        <v/>
      </c>
      <c r="W1199" s="18" t="str">
        <f>IF($A1199="Vyt",'Vložení dat'!AE1197,IF($A1199="VODA",VALUE(LEFT(TRIM(REPLACE('Vložení dat'!AC1197,FIND(".",'Vložení dat'!AC1197,1),1,",")),7)),""))</f>
        <v/>
      </c>
      <c r="X1199" s="18" t="str">
        <f>IF($A1199="Vyt",'Vložení dat'!AF1197,IF($A1199="VODA",VALUE(LEFT(TRIM(REPLACE('Vložení dat'!AD1197,FIND(".",'Vložení dat'!AD1197,1),1,",")),7)),""))</f>
        <v/>
      </c>
      <c r="Y1199" s="18" t="str">
        <f>IF($A1199="Vyt",'Vložení dat'!AG1197,IF($A1199="VODA",VALUE(LEFT(TRIM(REPLACE('Vložení dat'!AE1197,FIND(".",'Vložení dat'!AE1197,1),1,",")),7)),""))</f>
        <v/>
      </c>
      <c r="Z1199" s="18" t="str">
        <f>IF($A1199="Vyt",'Vložení dat'!AH1197,IF($A1199="VODA",VALUE(LEFT(TRIM(REPLACE('Vložení dat'!AF1197,FIND(".",'Vložení dat'!AF1197,1),1,",")),7)),""))</f>
        <v/>
      </c>
      <c r="AA1199" s="18" t="str">
        <f>IF($A1199="Vyt",'Vložení dat'!AI1197,IF($A1199="VODA",VALUE(LEFT(TRIM(REPLACE('Vložení dat'!AG1197,FIND(".",'Vložení dat'!AG1197,1),1,",")),7)),""))</f>
        <v/>
      </c>
      <c r="AB1199" s="18" t="str">
        <f>IF(A1199="Vyt",TRIM(LEFT('Vložení dat'!AY1197,9)),IF(A1199="VODA",TRIM(LEFT('Vložení dat'!BB1197,9)),""))</f>
        <v/>
      </c>
      <c r="AC1199" s="18" t="str">
        <f>IF(A1199="Vyt",TRIM(LEFT('Vložení dat'!AW1197,7)),"")</f>
        <v/>
      </c>
      <c r="AD1199" s="18" t="str">
        <f>IF(A1199="Vyt",VALUE(REPLACE(TRIM(LEFT('Vložení dat'!BA1197,4)),FIND(".",TRIM(LEFT('Vložení dat'!BA1197,4)),1),1,",")),IF(A1199="VODA",VALUE(REPLACE(TRIM(LEFT('Vložení dat'!BC1197,4)),FIND(".",TRIM(LEFT('Vložení dat'!BC1197,4)),1),1,",")),""))</f>
        <v/>
      </c>
      <c r="AE1199" s="12" t="str">
        <f>IF($A1199="Vyt",TRIM(LEFT(REPLACE('Vložení dat'!T1197,FIND(".",'Vložení dat'!T1197,1),1,","),5)),"")</f>
        <v/>
      </c>
      <c r="AF1199" s="12" t="str">
        <f>IF($A1199="Vyt",TRIM(LEFT(REPLACE('Vložení dat'!U1197,FIND(".",'Vložení dat'!U1197,1),1,","),5)),"")</f>
        <v/>
      </c>
      <c r="AG1199" s="13" t="str">
        <f>IF(A1199="Vyt",LEFT(REPLACE('Vložení dat'!AT1197,FIND(".",'Vložení dat'!AT1197,1),1,","),5)-LEFT(REPLACE('Vložení dat'!AU1197,FIND(".",'Vložení dat'!AU1197,1),1,","),5)," ")</f>
        <v xml:space="preserve"> </v>
      </c>
      <c r="AH1199" s="13" t="str">
        <f>IF(A1199="Vyt",LEFT(REPLACE('Vložení dat'!T1197,FIND(".",'Vložení dat'!T1197,1),1,","),5)-LEFT(REPLACE('Vložení dat'!U1197,FIND(".",'Vložení dat'!U1197,1),1,","),5),"")</f>
        <v/>
      </c>
      <c r="AI1199" t="str">
        <f>IF(A1199="Vyt"," ",IF(A1199="VODA",LEFT('Vložení dat'!AU1197,12),""))</f>
        <v/>
      </c>
      <c r="AJ1199" t="str">
        <f>IF(A1199="Vyt","",IF(A1199="VODA",LEFT('Vložení dat'!AV1197,12),""))</f>
        <v/>
      </c>
    </row>
    <row r="1200" spans="1:36" x14ac:dyDescent="0.3">
      <c r="A1200" s="13" t="str">
        <f>IF(OR('Vložení dat'!C1198=" VIP4RTN010 ",'Vložení dat'!C1198=" RED4RITN050.c10_001 "),"Vyt",IF(OR('Vložení dat'!C1198=" RED4WM050 ",'Vložení dat'!C1198=" RED4WM010 ",ISNUMBER(SEARCH("ECM4WM020.v20",'Vložení dat'!C1198,1))),"VODA",IF(ISBLANK('Vložení dat'!C1198),"",'Vložení dat'!C1198)))</f>
        <v/>
      </c>
      <c r="B1200" s="13" t="str">
        <f>TRIM('Vložení dat'!N1198)</f>
        <v/>
      </c>
      <c r="C1200" s="16" t="str">
        <f>TRIM('Vložení dat'!K1198)</f>
        <v/>
      </c>
      <c r="D1200" s="13" t="str">
        <f>TRIM('Vložení dat'!L1198)</f>
        <v/>
      </c>
      <c r="E1200" s="13" t="str">
        <f>TRIM('Vložení dat'!J1198)</f>
        <v/>
      </c>
      <c r="F1200" s="13" t="str">
        <f>TRIM('Vložení dat'!H1198)</f>
        <v/>
      </c>
      <c r="G1200" s="13" t="str">
        <f>TRIM('Vložení dat'!G1198)</f>
        <v/>
      </c>
      <c r="H1200" s="13" t="str">
        <f>TRIM('Vložení dat'!E1198)</f>
        <v/>
      </c>
      <c r="I1200" s="13" t="str">
        <f>TRIM('Vložení dat'!B1198)</f>
        <v/>
      </c>
      <c r="J1200" s="13" t="str">
        <f>IF(AND(OR(A1200="Vyt",A1200="VODA"),'Vložení dat'!O1198=0),"OK",IF(AND(OR(A1200="Vyt",A1200="VODA"),'Vložení dat'!O1198&lt;&gt;0),CONCATENATE("CHYBA - ",'Vložení dat'!O1198),""))</f>
        <v/>
      </c>
      <c r="K1200" s="13" t="str">
        <f>IF(A1200="Vyt",'Vložení dat'!R1198,IF(A1200="VODA",VALUE(TRIM(LEFT(REPLACE('Vložení dat'!T1198,FIND(".",'Vložení dat'!T1198,1),1,","),8))),""))</f>
        <v/>
      </c>
      <c r="L1200" s="16" t="str">
        <f>IF(A1200="Vyt",TRIM('Vložení dat'!S1198),IF(A1200="VODA",VALUE(TRIM(LEFT(REPLACE('Vložení dat'!R1198,FIND(".",'Vložení dat'!R1198,1),1,","),8))),""))</f>
        <v/>
      </c>
      <c r="M1200" s="16" t="str">
        <f>IF(A1200="Vyt",RIGHT('Vložení dat'!P1198,11),IF(A1200="VODA",VALUE(TRIM(LEFT(REPLACE('Vložení dat'!S1198,FIND(".",'Vložení dat'!S1198,1),1,","),8))),""))</f>
        <v/>
      </c>
      <c r="N1200" s="12" t="str">
        <f>IF(A1200="Vyt",TRIM('Vložení dat'!V1198),"")</f>
        <v/>
      </c>
      <c r="O1200" s="17" t="str">
        <f>IF(A1200="Vyt",TRIM(LEFT('Vložení dat'!W1198,9)),IF(A1200="VODA",TRIM(CONCATENATE(LEFT('Vložení dat'!U1198,3),".",MID('Vložení dat'!U1198,5,2),".",MID('Vložení dat'!U1198,8,2))),""))</f>
        <v/>
      </c>
      <c r="P1200" s="18" t="str">
        <f>IF($A1200="Vyt",'Vložení dat'!X1198,IF($A1200="VODA",VALUE(LEFT(TRIM(REPLACE('Vložení dat'!V1198,FIND(".",'Vložení dat'!V1198,1),1,",")),7)),""))</f>
        <v/>
      </c>
      <c r="Q1200" s="18" t="str">
        <f>IF($A1200="Vyt",'Vložení dat'!Y1198,IF($A1200="VODA",VALUE(LEFT(TRIM(REPLACE('Vložení dat'!W1198,FIND(".",'Vložení dat'!W1198,1),1,",")),7)),""))</f>
        <v/>
      </c>
      <c r="R1200" s="18" t="str">
        <f>IF($A1200="Vyt",'Vložení dat'!Z1198,IF($A1200="VODA",VALUE(LEFT(TRIM(REPLACE('Vložení dat'!X1198,FIND(".",'Vložení dat'!X1198,1),1,",")),7)),""))</f>
        <v/>
      </c>
      <c r="S1200" s="18" t="str">
        <f>IF($A1200="Vyt",'Vložení dat'!AA1198,IF($A1200="VODA",VALUE(LEFT(TRIM(REPLACE('Vložení dat'!Y1198,FIND(".",'Vložení dat'!Y1198,1),1,",")),7)),""))</f>
        <v/>
      </c>
      <c r="T1200" s="18" t="str">
        <f>IF($A1200="Vyt",'Vložení dat'!AB1198,IF($A1200="VODA",VALUE(LEFT(TRIM(REPLACE('Vložení dat'!Z1198,FIND(".",'Vložení dat'!Z1198,1),1,",")),7)),""))</f>
        <v/>
      </c>
      <c r="U1200" s="18" t="str">
        <f>IF($A1200="Vyt",'Vložení dat'!AC1198,IF($A1200="VODA",VALUE(LEFT(TRIM(REPLACE('Vložení dat'!AA1198,FIND(".",'Vložení dat'!AA1198,1),1,",")),7)),""))</f>
        <v/>
      </c>
      <c r="V1200" s="18" t="str">
        <f>IF($A1200="Vyt",'Vložení dat'!AD1198,IF($A1200="VODA",VALUE(LEFT(TRIM(REPLACE('Vložení dat'!AB1198,FIND(".",'Vložení dat'!AB1198,1),1,",")),7)),""))</f>
        <v/>
      </c>
      <c r="W1200" s="18" t="str">
        <f>IF($A1200="Vyt",'Vložení dat'!AE1198,IF($A1200="VODA",VALUE(LEFT(TRIM(REPLACE('Vložení dat'!AC1198,FIND(".",'Vložení dat'!AC1198,1),1,",")),7)),""))</f>
        <v/>
      </c>
      <c r="X1200" s="18" t="str">
        <f>IF($A1200="Vyt",'Vložení dat'!AF1198,IF($A1200="VODA",VALUE(LEFT(TRIM(REPLACE('Vložení dat'!AD1198,FIND(".",'Vložení dat'!AD1198,1),1,",")),7)),""))</f>
        <v/>
      </c>
      <c r="Y1200" s="18" t="str">
        <f>IF($A1200="Vyt",'Vložení dat'!AG1198,IF($A1200="VODA",VALUE(LEFT(TRIM(REPLACE('Vložení dat'!AE1198,FIND(".",'Vložení dat'!AE1198,1),1,",")),7)),""))</f>
        <v/>
      </c>
      <c r="Z1200" s="18" t="str">
        <f>IF($A1200="Vyt",'Vložení dat'!AH1198,IF($A1200="VODA",VALUE(LEFT(TRIM(REPLACE('Vložení dat'!AF1198,FIND(".",'Vložení dat'!AF1198,1),1,",")),7)),""))</f>
        <v/>
      </c>
      <c r="AA1200" s="18" t="str">
        <f>IF($A1200="Vyt",'Vložení dat'!AI1198,IF($A1200="VODA",VALUE(LEFT(TRIM(REPLACE('Vložení dat'!AG1198,FIND(".",'Vložení dat'!AG1198,1),1,",")),7)),""))</f>
        <v/>
      </c>
      <c r="AB1200" s="18" t="str">
        <f>IF(A1200="Vyt",TRIM(LEFT('Vložení dat'!AY1198,9)),IF(A1200="VODA",TRIM(LEFT('Vložení dat'!BB1198,9)),""))</f>
        <v/>
      </c>
      <c r="AC1200" s="18" t="str">
        <f>IF(A1200="Vyt",TRIM(LEFT('Vložení dat'!AW1198,7)),"")</f>
        <v/>
      </c>
      <c r="AD1200" s="18" t="str">
        <f>IF(A1200="Vyt",VALUE(REPLACE(TRIM(LEFT('Vložení dat'!BA1198,4)),FIND(".",TRIM(LEFT('Vložení dat'!BA1198,4)),1),1,",")),IF(A1200="VODA",VALUE(REPLACE(TRIM(LEFT('Vložení dat'!BC1198,4)),FIND(".",TRIM(LEFT('Vložení dat'!BC1198,4)),1),1,",")),""))</f>
        <v/>
      </c>
      <c r="AE1200" s="12" t="str">
        <f>IF($A1200="Vyt",TRIM(LEFT(REPLACE('Vložení dat'!T1198,FIND(".",'Vložení dat'!T1198,1),1,","),5)),"")</f>
        <v/>
      </c>
      <c r="AF1200" s="12" t="str">
        <f>IF($A1200="Vyt",TRIM(LEFT(REPLACE('Vložení dat'!U1198,FIND(".",'Vložení dat'!U1198,1),1,","),5)),"")</f>
        <v/>
      </c>
      <c r="AG1200" s="13" t="str">
        <f>IF(A1200="Vyt",LEFT(REPLACE('Vložení dat'!AT1198,FIND(".",'Vložení dat'!AT1198,1),1,","),5)-LEFT(REPLACE('Vložení dat'!AU1198,FIND(".",'Vložení dat'!AU1198,1),1,","),5)," ")</f>
        <v xml:space="preserve"> </v>
      </c>
      <c r="AH1200" s="13" t="str">
        <f>IF(A1200="Vyt",LEFT(REPLACE('Vložení dat'!T1198,FIND(".",'Vložení dat'!T1198,1),1,","),5)-LEFT(REPLACE('Vložení dat'!U1198,FIND(".",'Vložení dat'!U1198,1),1,","),5),"")</f>
        <v/>
      </c>
      <c r="AI1200" t="str">
        <f>IF(A1200="Vyt"," ",IF(A1200="VODA",LEFT('Vložení dat'!AU1198,12),""))</f>
        <v/>
      </c>
      <c r="AJ1200" t="str">
        <f>IF(A1200="Vyt","",IF(A1200="VODA",LEFT('Vložení dat'!AV1198,12),""))</f>
        <v/>
      </c>
    </row>
    <row r="1201" spans="1:36" x14ac:dyDescent="0.3">
      <c r="A1201" s="13" t="str">
        <f>IF(OR('Vložení dat'!C1199=" VIP4RTN010 ",'Vložení dat'!C1199=" RED4RITN050.c10_001 "),"Vyt",IF(OR('Vložení dat'!C1199=" RED4WM050 ",'Vložení dat'!C1199=" RED4WM010 ",ISNUMBER(SEARCH("ECM4WM020.v20",'Vložení dat'!C1199,1))),"VODA",IF(ISBLANK('Vložení dat'!C1199),"",'Vložení dat'!C1199)))</f>
        <v/>
      </c>
      <c r="B1201" s="13" t="str">
        <f>TRIM('Vložení dat'!N1199)</f>
        <v/>
      </c>
      <c r="C1201" s="16" t="str">
        <f>TRIM('Vložení dat'!K1199)</f>
        <v/>
      </c>
      <c r="D1201" s="13" t="str">
        <f>TRIM('Vložení dat'!L1199)</f>
        <v/>
      </c>
      <c r="E1201" s="13" t="str">
        <f>TRIM('Vložení dat'!J1199)</f>
        <v/>
      </c>
      <c r="F1201" s="13" t="str">
        <f>TRIM('Vložení dat'!H1199)</f>
        <v/>
      </c>
      <c r="G1201" s="13" t="str">
        <f>TRIM('Vložení dat'!G1199)</f>
        <v/>
      </c>
      <c r="H1201" s="13" t="str">
        <f>TRIM('Vložení dat'!E1199)</f>
        <v/>
      </c>
      <c r="I1201" s="13" t="str">
        <f>TRIM('Vložení dat'!B1199)</f>
        <v/>
      </c>
      <c r="J1201" s="13" t="str">
        <f>IF(AND(OR(A1201="Vyt",A1201="VODA"),'Vložení dat'!O1199=0),"OK",IF(AND(OR(A1201="Vyt",A1201="VODA"),'Vložení dat'!O1199&lt;&gt;0),CONCATENATE("CHYBA - ",'Vložení dat'!O1199),""))</f>
        <v/>
      </c>
      <c r="K1201" s="13" t="str">
        <f>IF(A1201="Vyt",'Vložení dat'!R1199,IF(A1201="VODA",VALUE(TRIM(LEFT(REPLACE('Vložení dat'!T1199,FIND(".",'Vložení dat'!T1199,1),1,","),8))),""))</f>
        <v/>
      </c>
      <c r="L1201" s="16" t="str">
        <f>IF(A1201="Vyt",TRIM('Vložení dat'!S1199),IF(A1201="VODA",VALUE(TRIM(LEFT(REPLACE('Vložení dat'!R1199,FIND(".",'Vložení dat'!R1199,1),1,","),8))),""))</f>
        <v/>
      </c>
      <c r="M1201" s="16" t="str">
        <f>IF(A1201="Vyt",RIGHT('Vložení dat'!P1199,11),IF(A1201="VODA",VALUE(TRIM(LEFT(REPLACE('Vložení dat'!S1199,FIND(".",'Vložení dat'!S1199,1),1,","),8))),""))</f>
        <v/>
      </c>
      <c r="N1201" s="12" t="str">
        <f>IF(A1201="Vyt",TRIM('Vložení dat'!V1199),"")</f>
        <v/>
      </c>
      <c r="O1201" s="17" t="str">
        <f>IF(A1201="Vyt",TRIM(LEFT('Vložení dat'!W1199,9)),IF(A1201="VODA",TRIM(CONCATENATE(LEFT('Vložení dat'!U1199,3),".",MID('Vložení dat'!U1199,5,2),".",MID('Vložení dat'!U1199,8,2))),""))</f>
        <v/>
      </c>
      <c r="P1201" s="18" t="str">
        <f>IF($A1201="Vyt",'Vložení dat'!X1199,IF($A1201="VODA",VALUE(LEFT(TRIM(REPLACE('Vložení dat'!V1199,FIND(".",'Vložení dat'!V1199,1),1,",")),7)),""))</f>
        <v/>
      </c>
      <c r="Q1201" s="18" t="str">
        <f>IF($A1201="Vyt",'Vložení dat'!Y1199,IF($A1201="VODA",VALUE(LEFT(TRIM(REPLACE('Vložení dat'!W1199,FIND(".",'Vložení dat'!W1199,1),1,",")),7)),""))</f>
        <v/>
      </c>
      <c r="R1201" s="18" t="str">
        <f>IF($A1201="Vyt",'Vložení dat'!Z1199,IF($A1201="VODA",VALUE(LEFT(TRIM(REPLACE('Vložení dat'!X1199,FIND(".",'Vložení dat'!X1199,1),1,",")),7)),""))</f>
        <v/>
      </c>
      <c r="S1201" s="18" t="str">
        <f>IF($A1201="Vyt",'Vložení dat'!AA1199,IF($A1201="VODA",VALUE(LEFT(TRIM(REPLACE('Vložení dat'!Y1199,FIND(".",'Vložení dat'!Y1199,1),1,",")),7)),""))</f>
        <v/>
      </c>
      <c r="T1201" s="18" t="str">
        <f>IF($A1201="Vyt",'Vložení dat'!AB1199,IF($A1201="VODA",VALUE(LEFT(TRIM(REPLACE('Vložení dat'!Z1199,FIND(".",'Vložení dat'!Z1199,1),1,",")),7)),""))</f>
        <v/>
      </c>
      <c r="U1201" s="18" t="str">
        <f>IF($A1201="Vyt",'Vložení dat'!AC1199,IF($A1201="VODA",VALUE(LEFT(TRIM(REPLACE('Vložení dat'!AA1199,FIND(".",'Vložení dat'!AA1199,1),1,",")),7)),""))</f>
        <v/>
      </c>
      <c r="V1201" s="18" t="str">
        <f>IF($A1201="Vyt",'Vložení dat'!AD1199,IF($A1201="VODA",VALUE(LEFT(TRIM(REPLACE('Vložení dat'!AB1199,FIND(".",'Vložení dat'!AB1199,1),1,",")),7)),""))</f>
        <v/>
      </c>
      <c r="W1201" s="18" t="str">
        <f>IF($A1201="Vyt",'Vložení dat'!AE1199,IF($A1201="VODA",VALUE(LEFT(TRIM(REPLACE('Vložení dat'!AC1199,FIND(".",'Vložení dat'!AC1199,1),1,",")),7)),""))</f>
        <v/>
      </c>
      <c r="X1201" s="18" t="str">
        <f>IF($A1201="Vyt",'Vložení dat'!AF1199,IF($A1201="VODA",VALUE(LEFT(TRIM(REPLACE('Vložení dat'!AD1199,FIND(".",'Vložení dat'!AD1199,1),1,",")),7)),""))</f>
        <v/>
      </c>
      <c r="Y1201" s="18" t="str">
        <f>IF($A1201="Vyt",'Vložení dat'!AG1199,IF($A1201="VODA",VALUE(LEFT(TRIM(REPLACE('Vložení dat'!AE1199,FIND(".",'Vložení dat'!AE1199,1),1,",")),7)),""))</f>
        <v/>
      </c>
      <c r="Z1201" s="18" t="str">
        <f>IF($A1201="Vyt",'Vložení dat'!AH1199,IF($A1201="VODA",VALUE(LEFT(TRIM(REPLACE('Vložení dat'!AF1199,FIND(".",'Vložení dat'!AF1199,1),1,",")),7)),""))</f>
        <v/>
      </c>
      <c r="AA1201" s="18" t="str">
        <f>IF($A1201="Vyt",'Vložení dat'!AI1199,IF($A1201="VODA",VALUE(LEFT(TRIM(REPLACE('Vložení dat'!AG1199,FIND(".",'Vložení dat'!AG1199,1),1,",")),7)),""))</f>
        <v/>
      </c>
      <c r="AB1201" s="18" t="str">
        <f>IF(A1201="Vyt",TRIM(LEFT('Vložení dat'!AY1199,9)),IF(A1201="VODA",TRIM(LEFT('Vložení dat'!BB1199,9)),""))</f>
        <v/>
      </c>
      <c r="AC1201" s="18" t="str">
        <f>IF(A1201="Vyt",TRIM(LEFT('Vložení dat'!AW1199,7)),"")</f>
        <v/>
      </c>
      <c r="AD1201" s="18" t="str">
        <f>IF(A1201="Vyt",VALUE(REPLACE(TRIM(LEFT('Vložení dat'!BA1199,4)),FIND(".",TRIM(LEFT('Vložení dat'!BA1199,4)),1),1,",")),IF(A1201="VODA",VALUE(REPLACE(TRIM(LEFT('Vložení dat'!BC1199,4)),FIND(".",TRIM(LEFT('Vložení dat'!BC1199,4)),1),1,",")),""))</f>
        <v/>
      </c>
      <c r="AE1201" s="12" t="str">
        <f>IF($A1201="Vyt",TRIM(LEFT(REPLACE('Vložení dat'!T1199,FIND(".",'Vložení dat'!T1199,1),1,","),5)),"")</f>
        <v/>
      </c>
      <c r="AF1201" s="12" t="str">
        <f>IF($A1201="Vyt",TRIM(LEFT(REPLACE('Vložení dat'!U1199,FIND(".",'Vložení dat'!U1199,1),1,","),5)),"")</f>
        <v/>
      </c>
      <c r="AG1201" s="13" t="str">
        <f>IF(A1201="Vyt",LEFT(REPLACE('Vložení dat'!AT1199,FIND(".",'Vložení dat'!AT1199,1),1,","),5)-LEFT(REPLACE('Vložení dat'!AU1199,FIND(".",'Vložení dat'!AU1199,1),1,","),5)," ")</f>
        <v xml:space="preserve"> </v>
      </c>
      <c r="AH1201" s="13" t="str">
        <f>IF(A1201="Vyt",LEFT(REPLACE('Vložení dat'!T1199,FIND(".",'Vložení dat'!T1199,1),1,","),5)-LEFT(REPLACE('Vložení dat'!U1199,FIND(".",'Vložení dat'!U1199,1),1,","),5),"")</f>
        <v/>
      </c>
      <c r="AI1201" t="str">
        <f>IF(A1201="Vyt"," ",IF(A1201="VODA",LEFT('Vložení dat'!AU1199,12),""))</f>
        <v/>
      </c>
      <c r="AJ1201" t="str">
        <f>IF(A1201="Vyt","",IF(A1201="VODA",LEFT('Vložení dat'!AV1199,12),""))</f>
        <v/>
      </c>
    </row>
    <row r="1202" spans="1:36" x14ac:dyDescent="0.3">
      <c r="A1202" s="13" t="str">
        <f>IF(OR('Vložení dat'!C1200=" VIP4RTN010 ",'Vložení dat'!C1200=" RED4RITN050.c10_001 "),"Vyt",IF(OR('Vložení dat'!C1200=" RED4WM050 ",'Vložení dat'!C1200=" RED4WM010 ",ISNUMBER(SEARCH("ECM4WM020.v20",'Vložení dat'!C1200,1))),"VODA",IF(ISBLANK('Vložení dat'!C1200),"",'Vložení dat'!C1200)))</f>
        <v/>
      </c>
      <c r="B1202" s="13" t="str">
        <f>TRIM('Vložení dat'!N1200)</f>
        <v/>
      </c>
      <c r="C1202" s="16" t="str">
        <f>TRIM('Vložení dat'!K1200)</f>
        <v/>
      </c>
      <c r="D1202" s="13" t="str">
        <f>TRIM('Vložení dat'!L1200)</f>
        <v/>
      </c>
      <c r="E1202" s="13" t="str">
        <f>TRIM('Vložení dat'!J1200)</f>
        <v/>
      </c>
      <c r="F1202" s="13" t="str">
        <f>TRIM('Vložení dat'!H1200)</f>
        <v/>
      </c>
      <c r="G1202" s="13" t="str">
        <f>TRIM('Vložení dat'!G1200)</f>
        <v/>
      </c>
      <c r="H1202" s="13" t="str">
        <f>TRIM('Vložení dat'!E1200)</f>
        <v/>
      </c>
      <c r="I1202" s="13" t="str">
        <f>TRIM('Vložení dat'!B1200)</f>
        <v/>
      </c>
      <c r="J1202" s="13" t="str">
        <f>IF(AND(OR(A1202="Vyt",A1202="VODA"),'Vložení dat'!O1200=0),"OK",IF(AND(OR(A1202="Vyt",A1202="VODA"),'Vložení dat'!O1200&lt;&gt;0),CONCATENATE("CHYBA - ",'Vložení dat'!O1200),""))</f>
        <v/>
      </c>
      <c r="K1202" s="13" t="str">
        <f>IF(A1202="Vyt",'Vložení dat'!R1200,IF(A1202="VODA",VALUE(TRIM(LEFT(REPLACE('Vložení dat'!T1200,FIND(".",'Vložení dat'!T1200,1),1,","),8))),""))</f>
        <v/>
      </c>
      <c r="L1202" s="16" t="str">
        <f>IF(A1202="Vyt",TRIM('Vložení dat'!S1200),IF(A1202="VODA",VALUE(TRIM(LEFT(REPLACE('Vložení dat'!R1200,FIND(".",'Vložení dat'!R1200,1),1,","),8))),""))</f>
        <v/>
      </c>
      <c r="M1202" s="16" t="str">
        <f>IF(A1202="Vyt",RIGHT('Vložení dat'!P1200,11),IF(A1202="VODA",VALUE(TRIM(LEFT(REPLACE('Vložení dat'!S1200,FIND(".",'Vložení dat'!S1200,1),1,","),8))),""))</f>
        <v/>
      </c>
      <c r="N1202" s="12" t="str">
        <f>IF(A1202="Vyt",TRIM('Vložení dat'!V1200),"")</f>
        <v/>
      </c>
      <c r="O1202" s="17" t="str">
        <f>IF(A1202="Vyt",TRIM(LEFT('Vložení dat'!W1200,9)),IF(A1202="VODA",TRIM(CONCATENATE(LEFT('Vložení dat'!U1200,3),".",MID('Vložení dat'!U1200,5,2),".",MID('Vložení dat'!U1200,8,2))),""))</f>
        <v/>
      </c>
      <c r="P1202" s="18" t="str">
        <f>IF($A1202="Vyt",'Vložení dat'!X1200,IF($A1202="VODA",VALUE(LEFT(TRIM(REPLACE('Vložení dat'!V1200,FIND(".",'Vložení dat'!V1200,1),1,",")),7)),""))</f>
        <v/>
      </c>
      <c r="Q1202" s="18" t="str">
        <f>IF($A1202="Vyt",'Vložení dat'!Y1200,IF($A1202="VODA",VALUE(LEFT(TRIM(REPLACE('Vložení dat'!W1200,FIND(".",'Vložení dat'!W1200,1),1,",")),7)),""))</f>
        <v/>
      </c>
      <c r="R1202" s="18" t="str">
        <f>IF($A1202="Vyt",'Vložení dat'!Z1200,IF($A1202="VODA",VALUE(LEFT(TRIM(REPLACE('Vložení dat'!X1200,FIND(".",'Vložení dat'!X1200,1),1,",")),7)),""))</f>
        <v/>
      </c>
      <c r="S1202" s="18" t="str">
        <f>IF($A1202="Vyt",'Vložení dat'!AA1200,IF($A1202="VODA",VALUE(LEFT(TRIM(REPLACE('Vložení dat'!Y1200,FIND(".",'Vložení dat'!Y1200,1),1,",")),7)),""))</f>
        <v/>
      </c>
      <c r="T1202" s="18" t="str">
        <f>IF($A1202="Vyt",'Vložení dat'!AB1200,IF($A1202="VODA",VALUE(LEFT(TRIM(REPLACE('Vložení dat'!Z1200,FIND(".",'Vložení dat'!Z1200,1),1,",")),7)),""))</f>
        <v/>
      </c>
      <c r="U1202" s="18" t="str">
        <f>IF($A1202="Vyt",'Vložení dat'!AC1200,IF($A1202="VODA",VALUE(LEFT(TRIM(REPLACE('Vložení dat'!AA1200,FIND(".",'Vložení dat'!AA1200,1),1,",")),7)),""))</f>
        <v/>
      </c>
      <c r="V1202" s="18" t="str">
        <f>IF($A1202="Vyt",'Vložení dat'!AD1200,IF($A1202="VODA",VALUE(LEFT(TRIM(REPLACE('Vložení dat'!AB1200,FIND(".",'Vložení dat'!AB1200,1),1,",")),7)),""))</f>
        <v/>
      </c>
      <c r="W1202" s="18" t="str">
        <f>IF($A1202="Vyt",'Vložení dat'!AE1200,IF($A1202="VODA",VALUE(LEFT(TRIM(REPLACE('Vložení dat'!AC1200,FIND(".",'Vložení dat'!AC1200,1),1,",")),7)),""))</f>
        <v/>
      </c>
      <c r="X1202" s="18" t="str">
        <f>IF($A1202="Vyt",'Vložení dat'!AF1200,IF($A1202="VODA",VALUE(LEFT(TRIM(REPLACE('Vložení dat'!AD1200,FIND(".",'Vložení dat'!AD1200,1),1,",")),7)),""))</f>
        <v/>
      </c>
      <c r="Y1202" s="18" t="str">
        <f>IF($A1202="Vyt",'Vložení dat'!AG1200,IF($A1202="VODA",VALUE(LEFT(TRIM(REPLACE('Vložení dat'!AE1200,FIND(".",'Vložení dat'!AE1200,1),1,",")),7)),""))</f>
        <v/>
      </c>
      <c r="Z1202" s="18" t="str">
        <f>IF($A1202="Vyt",'Vložení dat'!AH1200,IF($A1202="VODA",VALUE(LEFT(TRIM(REPLACE('Vložení dat'!AF1200,FIND(".",'Vložení dat'!AF1200,1),1,",")),7)),""))</f>
        <v/>
      </c>
      <c r="AA1202" s="18" t="str">
        <f>IF($A1202="Vyt",'Vložení dat'!AI1200,IF($A1202="VODA",VALUE(LEFT(TRIM(REPLACE('Vložení dat'!AG1200,FIND(".",'Vložení dat'!AG1200,1),1,",")),7)),""))</f>
        <v/>
      </c>
      <c r="AB1202" s="18" t="str">
        <f>IF(A1202="Vyt",TRIM(LEFT('Vložení dat'!AY1200,9)),IF(A1202="VODA",TRIM(LEFT('Vložení dat'!BB1200,9)),""))</f>
        <v/>
      </c>
      <c r="AC1202" s="18" t="str">
        <f>IF(A1202="Vyt",TRIM(LEFT('Vložení dat'!AW1200,7)),"")</f>
        <v/>
      </c>
      <c r="AD1202" s="18" t="str">
        <f>IF(A1202="Vyt",VALUE(REPLACE(TRIM(LEFT('Vložení dat'!BA1200,4)),FIND(".",TRIM(LEFT('Vložení dat'!BA1200,4)),1),1,",")),IF(A1202="VODA",VALUE(REPLACE(TRIM(LEFT('Vložení dat'!BC1200,4)),FIND(".",TRIM(LEFT('Vložení dat'!BC1200,4)),1),1,",")),""))</f>
        <v/>
      </c>
      <c r="AE1202" s="12" t="str">
        <f>IF($A1202="Vyt",TRIM(LEFT(REPLACE('Vložení dat'!T1200,FIND(".",'Vložení dat'!T1200,1),1,","),5)),"")</f>
        <v/>
      </c>
      <c r="AF1202" s="12" t="str">
        <f>IF($A1202="Vyt",TRIM(LEFT(REPLACE('Vložení dat'!U1200,FIND(".",'Vložení dat'!U1200,1),1,","),5)),"")</f>
        <v/>
      </c>
      <c r="AG1202" s="13" t="str">
        <f>IF(A1202="Vyt",LEFT(REPLACE('Vložení dat'!AT1200,FIND(".",'Vložení dat'!AT1200,1),1,","),5)-LEFT(REPLACE('Vložení dat'!AU1200,FIND(".",'Vložení dat'!AU1200,1),1,","),5)," ")</f>
        <v xml:space="preserve"> </v>
      </c>
      <c r="AH1202" s="13" t="str">
        <f>IF(A1202="Vyt",LEFT(REPLACE('Vložení dat'!T1200,FIND(".",'Vložení dat'!T1200,1),1,","),5)-LEFT(REPLACE('Vložení dat'!U1200,FIND(".",'Vložení dat'!U1200,1),1,","),5),"")</f>
        <v/>
      </c>
      <c r="AI1202" t="str">
        <f>IF(A1202="Vyt"," ",IF(A1202="VODA",LEFT('Vložení dat'!AU1200,12),""))</f>
        <v/>
      </c>
      <c r="AJ1202" t="str">
        <f>IF(A1202="Vyt","",IF(A1202="VODA",LEFT('Vložení dat'!AV1200,12),""))</f>
        <v/>
      </c>
    </row>
    <row r="1203" spans="1:36" x14ac:dyDescent="0.3">
      <c r="A1203" s="13" t="str">
        <f>IF(OR('Vložení dat'!C1201=" VIP4RTN010 ",'Vložení dat'!C1201=" RED4RITN050.c10_001 "),"Vyt",IF(OR('Vložení dat'!C1201=" RED4WM050 ",'Vložení dat'!C1201=" RED4WM010 ",ISNUMBER(SEARCH("ECM4WM020.v20",'Vložení dat'!C1201,1))),"VODA",IF(ISBLANK('Vložení dat'!C1201),"",'Vložení dat'!C1201)))</f>
        <v/>
      </c>
      <c r="B1203" s="13" t="str">
        <f>TRIM('Vložení dat'!N1201)</f>
        <v/>
      </c>
      <c r="C1203" s="16" t="str">
        <f>TRIM('Vložení dat'!K1201)</f>
        <v/>
      </c>
      <c r="D1203" s="13" t="str">
        <f>TRIM('Vložení dat'!L1201)</f>
        <v/>
      </c>
      <c r="E1203" s="13" t="str">
        <f>TRIM('Vložení dat'!J1201)</f>
        <v/>
      </c>
      <c r="F1203" s="13" t="str">
        <f>TRIM('Vložení dat'!H1201)</f>
        <v/>
      </c>
      <c r="G1203" s="13" t="str">
        <f>TRIM('Vložení dat'!G1201)</f>
        <v/>
      </c>
      <c r="H1203" s="13" t="str">
        <f>TRIM('Vložení dat'!E1201)</f>
        <v/>
      </c>
      <c r="I1203" s="13" t="str">
        <f>TRIM('Vložení dat'!B1201)</f>
        <v/>
      </c>
      <c r="J1203" s="13" t="str">
        <f>IF(AND(OR(A1203="Vyt",A1203="VODA"),'Vložení dat'!O1201=0),"OK",IF(AND(OR(A1203="Vyt",A1203="VODA"),'Vložení dat'!O1201&lt;&gt;0),CONCATENATE("CHYBA - ",'Vložení dat'!O1201),""))</f>
        <v/>
      </c>
      <c r="K1203" s="13" t="str">
        <f>IF(A1203="Vyt",'Vložení dat'!R1201,IF(A1203="VODA",VALUE(TRIM(LEFT(REPLACE('Vložení dat'!T1201,FIND(".",'Vložení dat'!T1201,1),1,","),8))),""))</f>
        <v/>
      </c>
      <c r="L1203" s="16" t="str">
        <f>IF(A1203="Vyt",TRIM('Vložení dat'!S1201),IF(A1203="VODA",VALUE(TRIM(LEFT(REPLACE('Vložení dat'!R1201,FIND(".",'Vložení dat'!R1201,1),1,","),8))),""))</f>
        <v/>
      </c>
      <c r="M1203" s="16" t="str">
        <f>IF(A1203="Vyt",RIGHT('Vložení dat'!P1201,11),IF(A1203="VODA",VALUE(TRIM(LEFT(REPLACE('Vložení dat'!S1201,FIND(".",'Vložení dat'!S1201,1),1,","),8))),""))</f>
        <v/>
      </c>
      <c r="N1203" s="12" t="str">
        <f>IF(A1203="Vyt",TRIM('Vložení dat'!V1201),"")</f>
        <v/>
      </c>
      <c r="O1203" s="17" t="str">
        <f>IF(A1203="Vyt",TRIM(LEFT('Vložení dat'!W1201,9)),IF(A1203="VODA",TRIM(CONCATENATE(LEFT('Vložení dat'!U1201,3),".",MID('Vložení dat'!U1201,5,2),".",MID('Vložení dat'!U1201,8,2))),""))</f>
        <v/>
      </c>
      <c r="P1203" s="18" t="str">
        <f>IF($A1203="Vyt",'Vložení dat'!X1201,IF($A1203="VODA",VALUE(LEFT(TRIM(REPLACE('Vložení dat'!V1201,FIND(".",'Vložení dat'!V1201,1),1,",")),7)),""))</f>
        <v/>
      </c>
      <c r="Q1203" s="18" t="str">
        <f>IF($A1203="Vyt",'Vložení dat'!Y1201,IF($A1203="VODA",VALUE(LEFT(TRIM(REPLACE('Vložení dat'!W1201,FIND(".",'Vložení dat'!W1201,1),1,",")),7)),""))</f>
        <v/>
      </c>
      <c r="R1203" s="18" t="str">
        <f>IF($A1203="Vyt",'Vložení dat'!Z1201,IF($A1203="VODA",VALUE(LEFT(TRIM(REPLACE('Vložení dat'!X1201,FIND(".",'Vložení dat'!X1201,1),1,",")),7)),""))</f>
        <v/>
      </c>
      <c r="S1203" s="18" t="str">
        <f>IF($A1203="Vyt",'Vložení dat'!AA1201,IF($A1203="VODA",VALUE(LEFT(TRIM(REPLACE('Vložení dat'!Y1201,FIND(".",'Vložení dat'!Y1201,1),1,",")),7)),""))</f>
        <v/>
      </c>
      <c r="T1203" s="18" t="str">
        <f>IF($A1203="Vyt",'Vložení dat'!AB1201,IF($A1203="VODA",VALUE(LEFT(TRIM(REPLACE('Vložení dat'!Z1201,FIND(".",'Vložení dat'!Z1201,1),1,",")),7)),""))</f>
        <v/>
      </c>
      <c r="U1203" s="18" t="str">
        <f>IF($A1203="Vyt",'Vložení dat'!AC1201,IF($A1203="VODA",VALUE(LEFT(TRIM(REPLACE('Vložení dat'!AA1201,FIND(".",'Vložení dat'!AA1201,1),1,",")),7)),""))</f>
        <v/>
      </c>
      <c r="V1203" s="18" t="str">
        <f>IF($A1203="Vyt",'Vložení dat'!AD1201,IF($A1203="VODA",VALUE(LEFT(TRIM(REPLACE('Vložení dat'!AB1201,FIND(".",'Vložení dat'!AB1201,1),1,",")),7)),""))</f>
        <v/>
      </c>
      <c r="W1203" s="18" t="str">
        <f>IF($A1203="Vyt",'Vložení dat'!AE1201,IF($A1203="VODA",VALUE(LEFT(TRIM(REPLACE('Vložení dat'!AC1201,FIND(".",'Vložení dat'!AC1201,1),1,",")),7)),""))</f>
        <v/>
      </c>
      <c r="X1203" s="18" t="str">
        <f>IF($A1203="Vyt",'Vložení dat'!AF1201,IF($A1203="VODA",VALUE(LEFT(TRIM(REPLACE('Vložení dat'!AD1201,FIND(".",'Vložení dat'!AD1201,1),1,",")),7)),""))</f>
        <v/>
      </c>
      <c r="Y1203" s="18" t="str">
        <f>IF($A1203="Vyt",'Vložení dat'!AG1201,IF($A1203="VODA",VALUE(LEFT(TRIM(REPLACE('Vložení dat'!AE1201,FIND(".",'Vložení dat'!AE1201,1),1,",")),7)),""))</f>
        <v/>
      </c>
      <c r="Z1203" s="18" t="str">
        <f>IF($A1203="Vyt",'Vložení dat'!AH1201,IF($A1203="VODA",VALUE(LEFT(TRIM(REPLACE('Vložení dat'!AF1201,FIND(".",'Vložení dat'!AF1201,1),1,",")),7)),""))</f>
        <v/>
      </c>
      <c r="AA1203" s="18" t="str">
        <f>IF($A1203="Vyt",'Vložení dat'!AI1201,IF($A1203="VODA",VALUE(LEFT(TRIM(REPLACE('Vložení dat'!AG1201,FIND(".",'Vložení dat'!AG1201,1),1,",")),7)),""))</f>
        <v/>
      </c>
      <c r="AB1203" s="18" t="str">
        <f>IF(A1203="Vyt",TRIM(LEFT('Vložení dat'!AY1201,9)),IF(A1203="VODA",TRIM(LEFT('Vložení dat'!BB1201,9)),""))</f>
        <v/>
      </c>
      <c r="AC1203" s="18" t="str">
        <f>IF(A1203="Vyt",TRIM(LEFT('Vložení dat'!AW1201,7)),"")</f>
        <v/>
      </c>
      <c r="AD1203" s="18" t="str">
        <f>IF(A1203="Vyt",VALUE(REPLACE(TRIM(LEFT('Vložení dat'!BA1201,4)),FIND(".",TRIM(LEFT('Vložení dat'!BA1201,4)),1),1,",")),IF(A1203="VODA",VALUE(REPLACE(TRIM(LEFT('Vložení dat'!BC1201,4)),FIND(".",TRIM(LEFT('Vložení dat'!BC1201,4)),1),1,",")),""))</f>
        <v/>
      </c>
      <c r="AE1203" s="12" t="str">
        <f>IF($A1203="Vyt",TRIM(LEFT(REPLACE('Vložení dat'!T1201,FIND(".",'Vložení dat'!T1201,1),1,","),5)),"")</f>
        <v/>
      </c>
      <c r="AF1203" s="12" t="str">
        <f>IF($A1203="Vyt",TRIM(LEFT(REPLACE('Vložení dat'!U1201,FIND(".",'Vložení dat'!U1201,1),1,","),5)),"")</f>
        <v/>
      </c>
      <c r="AG1203" s="13" t="str">
        <f>IF(A1203="Vyt",LEFT(REPLACE('Vložení dat'!AT1201,FIND(".",'Vložení dat'!AT1201,1),1,","),5)-LEFT(REPLACE('Vložení dat'!AU1201,FIND(".",'Vložení dat'!AU1201,1),1,","),5)," ")</f>
        <v xml:space="preserve"> </v>
      </c>
      <c r="AH1203" s="13" t="str">
        <f>IF(A1203="Vyt",LEFT(REPLACE('Vložení dat'!T1201,FIND(".",'Vložení dat'!T1201,1),1,","),5)-LEFT(REPLACE('Vložení dat'!U1201,FIND(".",'Vložení dat'!U1201,1),1,","),5),"")</f>
        <v/>
      </c>
      <c r="AI1203" t="str">
        <f>IF(A1203="Vyt"," ",IF(A1203="VODA",LEFT('Vložení dat'!AU1201,12),""))</f>
        <v/>
      </c>
      <c r="AJ1203" t="str">
        <f>IF(A1203="Vyt","",IF(A1203="VODA",LEFT('Vložení dat'!AV1201,12),""))</f>
        <v/>
      </c>
    </row>
    <row r="1204" spans="1:36" x14ac:dyDescent="0.3">
      <c r="A1204" s="13" t="str">
        <f>IF(OR('Vložení dat'!C1202=" VIP4RTN010 ",'Vložení dat'!C1202=" RED4RITN050.c10_001 "),"Vyt",IF(OR('Vložení dat'!C1202=" RED4WM050 ",'Vložení dat'!C1202=" RED4WM010 ",ISNUMBER(SEARCH("ECM4WM020.v20",'Vložení dat'!C1202,1))),"VODA",IF(ISBLANK('Vložení dat'!C1202),"",'Vložení dat'!C1202)))</f>
        <v/>
      </c>
      <c r="B1204" s="13" t="str">
        <f>TRIM('Vložení dat'!N1202)</f>
        <v/>
      </c>
      <c r="C1204" s="16" t="str">
        <f>TRIM('Vložení dat'!K1202)</f>
        <v/>
      </c>
      <c r="D1204" s="13" t="str">
        <f>TRIM('Vložení dat'!L1202)</f>
        <v/>
      </c>
      <c r="E1204" s="13" t="str">
        <f>TRIM('Vložení dat'!J1202)</f>
        <v/>
      </c>
      <c r="F1204" s="13" t="str">
        <f>TRIM('Vložení dat'!H1202)</f>
        <v/>
      </c>
      <c r="G1204" s="13" t="str">
        <f>TRIM('Vložení dat'!G1202)</f>
        <v/>
      </c>
      <c r="H1204" s="13" t="str">
        <f>TRIM('Vložení dat'!E1202)</f>
        <v/>
      </c>
      <c r="I1204" s="13" t="str">
        <f>TRIM('Vložení dat'!B1202)</f>
        <v/>
      </c>
      <c r="J1204" s="13" t="str">
        <f>IF(AND(OR(A1204="Vyt",A1204="VODA"),'Vložení dat'!O1202=0),"OK",IF(AND(OR(A1204="Vyt",A1204="VODA"),'Vložení dat'!O1202&lt;&gt;0),CONCATENATE("CHYBA - ",'Vložení dat'!O1202),""))</f>
        <v/>
      </c>
      <c r="K1204" s="13" t="str">
        <f>IF(A1204="Vyt",'Vložení dat'!R1202,IF(A1204="VODA",VALUE(TRIM(LEFT(REPLACE('Vložení dat'!T1202,FIND(".",'Vložení dat'!T1202,1),1,","),8))),""))</f>
        <v/>
      </c>
      <c r="L1204" s="16" t="str">
        <f>IF(A1204="Vyt",TRIM('Vložení dat'!S1202),IF(A1204="VODA",VALUE(TRIM(LEFT(REPLACE('Vložení dat'!R1202,FIND(".",'Vložení dat'!R1202,1),1,","),8))),""))</f>
        <v/>
      </c>
      <c r="M1204" s="16" t="str">
        <f>IF(A1204="Vyt",RIGHT('Vložení dat'!P1202,11),IF(A1204="VODA",VALUE(TRIM(LEFT(REPLACE('Vložení dat'!S1202,FIND(".",'Vložení dat'!S1202,1),1,","),8))),""))</f>
        <v/>
      </c>
      <c r="N1204" s="12" t="str">
        <f>IF(A1204="Vyt",TRIM('Vložení dat'!V1202),"")</f>
        <v/>
      </c>
      <c r="O1204" s="17" t="str">
        <f>IF(A1204="Vyt",TRIM(LEFT('Vložení dat'!W1202,9)),IF(A1204="VODA",TRIM(CONCATENATE(LEFT('Vložení dat'!U1202,3),".",MID('Vložení dat'!U1202,5,2),".",MID('Vložení dat'!U1202,8,2))),""))</f>
        <v/>
      </c>
      <c r="P1204" s="18" t="str">
        <f>IF($A1204="Vyt",'Vložení dat'!X1202,IF($A1204="VODA",VALUE(LEFT(TRIM(REPLACE('Vložení dat'!V1202,FIND(".",'Vložení dat'!V1202,1),1,",")),7)),""))</f>
        <v/>
      </c>
      <c r="Q1204" s="18" t="str">
        <f>IF($A1204="Vyt",'Vložení dat'!Y1202,IF($A1204="VODA",VALUE(LEFT(TRIM(REPLACE('Vložení dat'!W1202,FIND(".",'Vložení dat'!W1202,1),1,",")),7)),""))</f>
        <v/>
      </c>
      <c r="R1204" s="18" t="str">
        <f>IF($A1204="Vyt",'Vložení dat'!Z1202,IF($A1204="VODA",VALUE(LEFT(TRIM(REPLACE('Vložení dat'!X1202,FIND(".",'Vložení dat'!X1202,1),1,",")),7)),""))</f>
        <v/>
      </c>
      <c r="S1204" s="18" t="str">
        <f>IF($A1204="Vyt",'Vložení dat'!AA1202,IF($A1204="VODA",VALUE(LEFT(TRIM(REPLACE('Vložení dat'!Y1202,FIND(".",'Vložení dat'!Y1202,1),1,",")),7)),""))</f>
        <v/>
      </c>
      <c r="T1204" s="18" t="str">
        <f>IF($A1204="Vyt",'Vložení dat'!AB1202,IF($A1204="VODA",VALUE(LEFT(TRIM(REPLACE('Vložení dat'!Z1202,FIND(".",'Vložení dat'!Z1202,1),1,",")),7)),""))</f>
        <v/>
      </c>
      <c r="U1204" s="18" t="str">
        <f>IF($A1204="Vyt",'Vložení dat'!AC1202,IF($A1204="VODA",VALUE(LEFT(TRIM(REPLACE('Vložení dat'!AA1202,FIND(".",'Vložení dat'!AA1202,1),1,",")),7)),""))</f>
        <v/>
      </c>
      <c r="V1204" s="18" t="str">
        <f>IF($A1204="Vyt",'Vložení dat'!AD1202,IF($A1204="VODA",VALUE(LEFT(TRIM(REPLACE('Vložení dat'!AB1202,FIND(".",'Vložení dat'!AB1202,1),1,",")),7)),""))</f>
        <v/>
      </c>
      <c r="W1204" s="18" t="str">
        <f>IF($A1204="Vyt",'Vložení dat'!AE1202,IF($A1204="VODA",VALUE(LEFT(TRIM(REPLACE('Vložení dat'!AC1202,FIND(".",'Vložení dat'!AC1202,1),1,",")),7)),""))</f>
        <v/>
      </c>
      <c r="X1204" s="18" t="str">
        <f>IF($A1204="Vyt",'Vložení dat'!AF1202,IF($A1204="VODA",VALUE(LEFT(TRIM(REPLACE('Vložení dat'!AD1202,FIND(".",'Vložení dat'!AD1202,1),1,",")),7)),""))</f>
        <v/>
      </c>
      <c r="Y1204" s="18" t="str">
        <f>IF($A1204="Vyt",'Vložení dat'!AG1202,IF($A1204="VODA",VALUE(LEFT(TRIM(REPLACE('Vložení dat'!AE1202,FIND(".",'Vložení dat'!AE1202,1),1,",")),7)),""))</f>
        <v/>
      </c>
      <c r="Z1204" s="18" t="str">
        <f>IF($A1204="Vyt",'Vložení dat'!AH1202,IF($A1204="VODA",VALUE(LEFT(TRIM(REPLACE('Vložení dat'!AF1202,FIND(".",'Vložení dat'!AF1202,1),1,",")),7)),""))</f>
        <v/>
      </c>
      <c r="AA1204" s="18" t="str">
        <f>IF($A1204="Vyt",'Vložení dat'!AI1202,IF($A1204="VODA",VALUE(LEFT(TRIM(REPLACE('Vložení dat'!AG1202,FIND(".",'Vložení dat'!AG1202,1),1,",")),7)),""))</f>
        <v/>
      </c>
      <c r="AB1204" s="18" t="str">
        <f>IF(A1204="Vyt",TRIM(LEFT('Vložení dat'!AY1202,9)),IF(A1204="VODA",TRIM(LEFT('Vložení dat'!BB1202,9)),""))</f>
        <v/>
      </c>
      <c r="AC1204" s="18" t="str">
        <f>IF(A1204="Vyt",TRIM(LEFT('Vložení dat'!AW1202,7)),"")</f>
        <v/>
      </c>
      <c r="AD1204" s="18" t="str">
        <f>IF(A1204="Vyt",VALUE(REPLACE(TRIM(LEFT('Vložení dat'!BA1202,4)),FIND(".",TRIM(LEFT('Vložení dat'!BA1202,4)),1),1,",")),IF(A1204="VODA",VALUE(REPLACE(TRIM(LEFT('Vložení dat'!BC1202,4)),FIND(".",TRIM(LEFT('Vložení dat'!BC1202,4)),1),1,",")),""))</f>
        <v/>
      </c>
      <c r="AE1204" s="12" t="str">
        <f>IF($A1204="Vyt",TRIM(LEFT(REPLACE('Vložení dat'!T1202,FIND(".",'Vložení dat'!T1202,1),1,","),5)),"")</f>
        <v/>
      </c>
      <c r="AF1204" s="12" t="str">
        <f>IF($A1204="Vyt",TRIM(LEFT(REPLACE('Vložení dat'!U1202,FIND(".",'Vložení dat'!U1202,1),1,","),5)),"")</f>
        <v/>
      </c>
      <c r="AG1204" s="13" t="str">
        <f>IF(A1204="Vyt",LEFT(REPLACE('Vložení dat'!AT1202,FIND(".",'Vložení dat'!AT1202,1),1,","),5)-LEFT(REPLACE('Vložení dat'!AU1202,FIND(".",'Vložení dat'!AU1202,1),1,","),5)," ")</f>
        <v xml:space="preserve"> </v>
      </c>
      <c r="AH1204" s="13" t="str">
        <f>IF(A1204="Vyt",LEFT(REPLACE('Vložení dat'!T1202,FIND(".",'Vložení dat'!T1202,1),1,","),5)-LEFT(REPLACE('Vložení dat'!U1202,FIND(".",'Vložení dat'!U1202,1),1,","),5),"")</f>
        <v/>
      </c>
      <c r="AI1204" t="str">
        <f>IF(A1204="Vyt"," ",IF(A1204="VODA",LEFT('Vložení dat'!AU1202,12),""))</f>
        <v/>
      </c>
      <c r="AJ1204" t="str">
        <f>IF(A1204="Vyt","",IF(A1204="VODA",LEFT('Vložení dat'!AV1202,12),""))</f>
        <v/>
      </c>
    </row>
    <row r="1205" spans="1:36" x14ac:dyDescent="0.3">
      <c r="A1205" s="13" t="str">
        <f>IF(OR('Vložení dat'!C1203=" VIP4RTN010 ",'Vložení dat'!C1203=" RED4RITN050.c10_001 "),"Vyt",IF(OR('Vložení dat'!C1203=" RED4WM050 ",'Vložení dat'!C1203=" RED4WM010 ",ISNUMBER(SEARCH("ECM4WM020.v20",'Vložení dat'!C1203,1))),"VODA",IF(ISBLANK('Vložení dat'!C1203),"",'Vložení dat'!C1203)))</f>
        <v/>
      </c>
      <c r="B1205" s="13" t="str">
        <f>TRIM('Vložení dat'!N1203)</f>
        <v/>
      </c>
      <c r="C1205" s="16" t="str">
        <f>TRIM('Vložení dat'!K1203)</f>
        <v/>
      </c>
      <c r="D1205" s="13" t="str">
        <f>TRIM('Vložení dat'!L1203)</f>
        <v/>
      </c>
      <c r="E1205" s="13" t="str">
        <f>TRIM('Vložení dat'!J1203)</f>
        <v/>
      </c>
      <c r="F1205" s="13" t="str">
        <f>TRIM('Vložení dat'!H1203)</f>
        <v/>
      </c>
      <c r="G1205" s="13" t="str">
        <f>TRIM('Vložení dat'!G1203)</f>
        <v/>
      </c>
      <c r="H1205" s="13" t="str">
        <f>TRIM('Vložení dat'!E1203)</f>
        <v/>
      </c>
      <c r="I1205" s="13" t="str">
        <f>TRIM('Vložení dat'!B1203)</f>
        <v/>
      </c>
      <c r="J1205" s="13" t="str">
        <f>IF(AND(OR(A1205="Vyt",A1205="VODA"),'Vložení dat'!O1203=0),"OK",IF(AND(OR(A1205="Vyt",A1205="VODA"),'Vložení dat'!O1203&lt;&gt;0),CONCATENATE("CHYBA - ",'Vložení dat'!O1203),""))</f>
        <v/>
      </c>
      <c r="K1205" s="13" t="str">
        <f>IF(A1205="Vyt",'Vložení dat'!R1203,IF(A1205="VODA",VALUE(TRIM(LEFT(REPLACE('Vložení dat'!T1203,FIND(".",'Vložení dat'!T1203,1),1,","),8))),""))</f>
        <v/>
      </c>
      <c r="L1205" s="16" t="str">
        <f>IF(A1205="Vyt",TRIM('Vložení dat'!S1203),IF(A1205="VODA",VALUE(TRIM(LEFT(REPLACE('Vložení dat'!R1203,FIND(".",'Vložení dat'!R1203,1),1,","),8))),""))</f>
        <v/>
      </c>
      <c r="M1205" s="16" t="str">
        <f>IF(A1205="Vyt",RIGHT('Vložení dat'!P1203,11),IF(A1205="VODA",VALUE(TRIM(LEFT(REPLACE('Vložení dat'!S1203,FIND(".",'Vložení dat'!S1203,1),1,","),8))),""))</f>
        <v/>
      </c>
      <c r="N1205" s="12" t="str">
        <f>IF(A1205="Vyt",TRIM('Vložení dat'!V1203),"")</f>
        <v/>
      </c>
      <c r="O1205" s="17" t="str">
        <f>IF(A1205="Vyt",TRIM(LEFT('Vložení dat'!W1203,9)),IF(A1205="VODA",TRIM(CONCATENATE(LEFT('Vložení dat'!U1203,3),".",MID('Vložení dat'!U1203,5,2),".",MID('Vložení dat'!U1203,8,2))),""))</f>
        <v/>
      </c>
      <c r="P1205" s="18" t="str">
        <f>IF($A1205="Vyt",'Vložení dat'!X1203,IF($A1205="VODA",VALUE(LEFT(TRIM(REPLACE('Vložení dat'!V1203,FIND(".",'Vložení dat'!V1203,1),1,",")),7)),""))</f>
        <v/>
      </c>
      <c r="Q1205" s="18" t="str">
        <f>IF($A1205="Vyt",'Vložení dat'!Y1203,IF($A1205="VODA",VALUE(LEFT(TRIM(REPLACE('Vložení dat'!W1203,FIND(".",'Vložení dat'!W1203,1),1,",")),7)),""))</f>
        <v/>
      </c>
      <c r="R1205" s="18" t="str">
        <f>IF($A1205="Vyt",'Vložení dat'!Z1203,IF($A1205="VODA",VALUE(LEFT(TRIM(REPLACE('Vložení dat'!X1203,FIND(".",'Vložení dat'!X1203,1),1,",")),7)),""))</f>
        <v/>
      </c>
      <c r="S1205" s="18" t="str">
        <f>IF($A1205="Vyt",'Vložení dat'!AA1203,IF($A1205="VODA",VALUE(LEFT(TRIM(REPLACE('Vložení dat'!Y1203,FIND(".",'Vložení dat'!Y1203,1),1,",")),7)),""))</f>
        <v/>
      </c>
      <c r="T1205" s="18" t="str">
        <f>IF($A1205="Vyt",'Vložení dat'!AB1203,IF($A1205="VODA",VALUE(LEFT(TRIM(REPLACE('Vložení dat'!Z1203,FIND(".",'Vložení dat'!Z1203,1),1,",")),7)),""))</f>
        <v/>
      </c>
      <c r="U1205" s="18" t="str">
        <f>IF($A1205="Vyt",'Vložení dat'!AC1203,IF($A1205="VODA",VALUE(LEFT(TRIM(REPLACE('Vložení dat'!AA1203,FIND(".",'Vložení dat'!AA1203,1),1,",")),7)),""))</f>
        <v/>
      </c>
      <c r="V1205" s="18" t="str">
        <f>IF($A1205="Vyt",'Vložení dat'!AD1203,IF($A1205="VODA",VALUE(LEFT(TRIM(REPLACE('Vložení dat'!AB1203,FIND(".",'Vložení dat'!AB1203,1),1,",")),7)),""))</f>
        <v/>
      </c>
      <c r="W1205" s="18" t="str">
        <f>IF($A1205="Vyt",'Vložení dat'!AE1203,IF($A1205="VODA",VALUE(LEFT(TRIM(REPLACE('Vložení dat'!AC1203,FIND(".",'Vložení dat'!AC1203,1),1,",")),7)),""))</f>
        <v/>
      </c>
      <c r="X1205" s="18" t="str">
        <f>IF($A1205="Vyt",'Vložení dat'!AF1203,IF($A1205="VODA",VALUE(LEFT(TRIM(REPLACE('Vložení dat'!AD1203,FIND(".",'Vložení dat'!AD1203,1),1,",")),7)),""))</f>
        <v/>
      </c>
      <c r="Y1205" s="18" t="str">
        <f>IF($A1205="Vyt",'Vložení dat'!AG1203,IF($A1205="VODA",VALUE(LEFT(TRIM(REPLACE('Vložení dat'!AE1203,FIND(".",'Vložení dat'!AE1203,1),1,",")),7)),""))</f>
        <v/>
      </c>
      <c r="Z1205" s="18" t="str">
        <f>IF($A1205="Vyt",'Vložení dat'!AH1203,IF($A1205="VODA",VALUE(LEFT(TRIM(REPLACE('Vložení dat'!AF1203,FIND(".",'Vložení dat'!AF1203,1),1,",")),7)),""))</f>
        <v/>
      </c>
      <c r="AA1205" s="18" t="str">
        <f>IF($A1205="Vyt",'Vložení dat'!AI1203,IF($A1205="VODA",VALUE(LEFT(TRIM(REPLACE('Vložení dat'!AG1203,FIND(".",'Vložení dat'!AG1203,1),1,",")),7)),""))</f>
        <v/>
      </c>
      <c r="AB1205" s="18" t="str">
        <f>IF(A1205="Vyt",TRIM(LEFT('Vložení dat'!AY1203,9)),IF(A1205="VODA",TRIM(LEFT('Vložení dat'!BB1203,9)),""))</f>
        <v/>
      </c>
      <c r="AC1205" s="18" t="str">
        <f>IF(A1205="Vyt",TRIM(LEFT('Vložení dat'!AW1203,7)),"")</f>
        <v/>
      </c>
      <c r="AD1205" s="18" t="str">
        <f>IF(A1205="Vyt",VALUE(REPLACE(TRIM(LEFT('Vložení dat'!BA1203,4)),FIND(".",TRIM(LEFT('Vložení dat'!BA1203,4)),1),1,",")),IF(A1205="VODA",VALUE(REPLACE(TRIM(LEFT('Vložení dat'!BC1203,4)),FIND(".",TRIM(LEFT('Vložení dat'!BC1203,4)),1),1,",")),""))</f>
        <v/>
      </c>
      <c r="AE1205" s="12" t="str">
        <f>IF($A1205="Vyt",TRIM(LEFT(REPLACE('Vložení dat'!T1203,FIND(".",'Vložení dat'!T1203,1),1,","),5)),"")</f>
        <v/>
      </c>
      <c r="AF1205" s="12" t="str">
        <f>IF($A1205="Vyt",TRIM(LEFT(REPLACE('Vložení dat'!U1203,FIND(".",'Vložení dat'!U1203,1),1,","),5)),"")</f>
        <v/>
      </c>
      <c r="AG1205" s="13" t="str">
        <f>IF(A1205="Vyt",LEFT(REPLACE('Vložení dat'!AT1203,FIND(".",'Vložení dat'!AT1203,1),1,","),5)-LEFT(REPLACE('Vložení dat'!AU1203,FIND(".",'Vložení dat'!AU1203,1),1,","),5)," ")</f>
        <v xml:space="preserve"> </v>
      </c>
      <c r="AH1205" s="13" t="str">
        <f>IF(A1205="Vyt",LEFT(REPLACE('Vložení dat'!T1203,FIND(".",'Vložení dat'!T1203,1),1,","),5)-LEFT(REPLACE('Vložení dat'!U1203,FIND(".",'Vložení dat'!U1203,1),1,","),5),"")</f>
        <v/>
      </c>
      <c r="AI1205" t="str">
        <f>IF(A1205="Vyt"," ",IF(A1205="VODA",LEFT('Vložení dat'!AU1203,12),""))</f>
        <v/>
      </c>
      <c r="AJ1205" t="str">
        <f>IF(A1205="Vyt","",IF(A1205="VODA",LEFT('Vložení dat'!AV1203,12),""))</f>
        <v/>
      </c>
    </row>
    <row r="1206" spans="1:36" x14ac:dyDescent="0.3">
      <c r="A1206" s="13" t="str">
        <f>IF(OR('Vložení dat'!C1204=" VIP4RTN010 ",'Vložení dat'!C1204=" RED4RITN050.c10_001 "),"Vyt",IF(OR('Vložení dat'!C1204=" RED4WM050 ",'Vložení dat'!C1204=" RED4WM010 ",ISNUMBER(SEARCH("ECM4WM020.v20",'Vložení dat'!C1204,1))),"VODA",IF(ISBLANK('Vložení dat'!C1204),"",'Vložení dat'!C1204)))</f>
        <v/>
      </c>
      <c r="B1206" s="13" t="str">
        <f>TRIM('Vložení dat'!N1204)</f>
        <v/>
      </c>
      <c r="C1206" s="16" t="str">
        <f>TRIM('Vložení dat'!K1204)</f>
        <v/>
      </c>
      <c r="D1206" s="13" t="str">
        <f>TRIM('Vložení dat'!L1204)</f>
        <v/>
      </c>
      <c r="E1206" s="13" t="str">
        <f>TRIM('Vložení dat'!J1204)</f>
        <v/>
      </c>
      <c r="F1206" s="13" t="str">
        <f>TRIM('Vložení dat'!H1204)</f>
        <v/>
      </c>
      <c r="G1206" s="13" t="str">
        <f>TRIM('Vložení dat'!G1204)</f>
        <v/>
      </c>
      <c r="H1206" s="13" t="str">
        <f>TRIM('Vložení dat'!E1204)</f>
        <v/>
      </c>
      <c r="I1206" s="13" t="str">
        <f>TRIM('Vložení dat'!B1204)</f>
        <v/>
      </c>
      <c r="J1206" s="13" t="str">
        <f>IF(AND(OR(A1206="Vyt",A1206="VODA"),'Vložení dat'!O1204=0),"OK",IF(AND(OR(A1206="Vyt",A1206="VODA"),'Vložení dat'!O1204&lt;&gt;0),CONCATENATE("CHYBA - ",'Vložení dat'!O1204),""))</f>
        <v/>
      </c>
      <c r="K1206" s="13" t="str">
        <f>IF(A1206="Vyt",'Vložení dat'!R1204,IF(A1206="VODA",VALUE(TRIM(LEFT(REPLACE('Vložení dat'!T1204,FIND(".",'Vložení dat'!T1204,1),1,","),8))),""))</f>
        <v/>
      </c>
      <c r="L1206" s="16" t="str">
        <f>IF(A1206="Vyt",TRIM('Vložení dat'!S1204),IF(A1206="VODA",VALUE(TRIM(LEFT(REPLACE('Vložení dat'!R1204,FIND(".",'Vložení dat'!R1204,1),1,","),8))),""))</f>
        <v/>
      </c>
      <c r="M1206" s="16" t="str">
        <f>IF(A1206="Vyt",RIGHT('Vložení dat'!P1204,11),IF(A1206="VODA",VALUE(TRIM(LEFT(REPLACE('Vložení dat'!S1204,FIND(".",'Vložení dat'!S1204,1),1,","),8))),""))</f>
        <v/>
      </c>
      <c r="N1206" s="12" t="str">
        <f>IF(A1206="Vyt",TRIM('Vložení dat'!V1204),"")</f>
        <v/>
      </c>
      <c r="O1206" s="17" t="str">
        <f>IF(A1206="Vyt",TRIM(LEFT('Vložení dat'!W1204,9)),IF(A1206="VODA",TRIM(CONCATENATE(LEFT('Vložení dat'!U1204,3),".",MID('Vložení dat'!U1204,5,2),".",MID('Vložení dat'!U1204,8,2))),""))</f>
        <v/>
      </c>
      <c r="P1206" s="18" t="str">
        <f>IF($A1206="Vyt",'Vložení dat'!X1204,IF($A1206="VODA",VALUE(LEFT(TRIM(REPLACE('Vložení dat'!V1204,FIND(".",'Vložení dat'!V1204,1),1,",")),7)),""))</f>
        <v/>
      </c>
      <c r="Q1206" s="18" t="str">
        <f>IF($A1206="Vyt",'Vložení dat'!Y1204,IF($A1206="VODA",VALUE(LEFT(TRIM(REPLACE('Vložení dat'!W1204,FIND(".",'Vložení dat'!W1204,1),1,",")),7)),""))</f>
        <v/>
      </c>
      <c r="R1206" s="18" t="str">
        <f>IF($A1206="Vyt",'Vložení dat'!Z1204,IF($A1206="VODA",VALUE(LEFT(TRIM(REPLACE('Vložení dat'!X1204,FIND(".",'Vložení dat'!X1204,1),1,",")),7)),""))</f>
        <v/>
      </c>
      <c r="S1206" s="18" t="str">
        <f>IF($A1206="Vyt",'Vložení dat'!AA1204,IF($A1206="VODA",VALUE(LEFT(TRIM(REPLACE('Vložení dat'!Y1204,FIND(".",'Vložení dat'!Y1204,1),1,",")),7)),""))</f>
        <v/>
      </c>
      <c r="T1206" s="18" t="str">
        <f>IF($A1206="Vyt",'Vložení dat'!AB1204,IF($A1206="VODA",VALUE(LEFT(TRIM(REPLACE('Vložení dat'!Z1204,FIND(".",'Vložení dat'!Z1204,1),1,",")),7)),""))</f>
        <v/>
      </c>
      <c r="U1206" s="18" t="str">
        <f>IF($A1206="Vyt",'Vložení dat'!AC1204,IF($A1206="VODA",VALUE(LEFT(TRIM(REPLACE('Vložení dat'!AA1204,FIND(".",'Vložení dat'!AA1204,1),1,",")),7)),""))</f>
        <v/>
      </c>
      <c r="V1206" s="18" t="str">
        <f>IF($A1206="Vyt",'Vložení dat'!AD1204,IF($A1206="VODA",VALUE(LEFT(TRIM(REPLACE('Vložení dat'!AB1204,FIND(".",'Vložení dat'!AB1204,1),1,",")),7)),""))</f>
        <v/>
      </c>
      <c r="W1206" s="18" t="str">
        <f>IF($A1206="Vyt",'Vložení dat'!AE1204,IF($A1206="VODA",VALUE(LEFT(TRIM(REPLACE('Vložení dat'!AC1204,FIND(".",'Vložení dat'!AC1204,1),1,",")),7)),""))</f>
        <v/>
      </c>
      <c r="X1206" s="18" t="str">
        <f>IF($A1206="Vyt",'Vložení dat'!AF1204,IF($A1206="VODA",VALUE(LEFT(TRIM(REPLACE('Vložení dat'!AD1204,FIND(".",'Vložení dat'!AD1204,1),1,",")),7)),""))</f>
        <v/>
      </c>
      <c r="Y1206" s="18" t="str">
        <f>IF($A1206="Vyt",'Vložení dat'!AG1204,IF($A1206="VODA",VALUE(LEFT(TRIM(REPLACE('Vložení dat'!AE1204,FIND(".",'Vložení dat'!AE1204,1),1,",")),7)),""))</f>
        <v/>
      </c>
      <c r="Z1206" s="18" t="str">
        <f>IF($A1206="Vyt",'Vložení dat'!AH1204,IF($A1206="VODA",VALUE(LEFT(TRIM(REPLACE('Vložení dat'!AF1204,FIND(".",'Vložení dat'!AF1204,1),1,",")),7)),""))</f>
        <v/>
      </c>
      <c r="AA1206" s="18" t="str">
        <f>IF($A1206="Vyt",'Vložení dat'!AI1204,IF($A1206="VODA",VALUE(LEFT(TRIM(REPLACE('Vložení dat'!AG1204,FIND(".",'Vložení dat'!AG1204,1),1,",")),7)),""))</f>
        <v/>
      </c>
      <c r="AB1206" s="18" t="str">
        <f>IF(A1206="Vyt",TRIM(LEFT('Vložení dat'!AY1204,9)),IF(A1206="VODA",TRIM(LEFT('Vložení dat'!BB1204,9)),""))</f>
        <v/>
      </c>
      <c r="AC1206" s="18" t="str">
        <f>IF(A1206="Vyt",TRIM(LEFT('Vložení dat'!AW1204,7)),"")</f>
        <v/>
      </c>
      <c r="AD1206" s="18" t="str">
        <f>IF(A1206="Vyt",VALUE(REPLACE(TRIM(LEFT('Vložení dat'!BA1204,4)),FIND(".",TRIM(LEFT('Vložení dat'!BA1204,4)),1),1,",")),IF(A1206="VODA",VALUE(REPLACE(TRIM(LEFT('Vložení dat'!BC1204,4)),FIND(".",TRIM(LEFT('Vložení dat'!BC1204,4)),1),1,",")),""))</f>
        <v/>
      </c>
      <c r="AE1206" s="12" t="str">
        <f>IF($A1206="Vyt",TRIM(LEFT(REPLACE('Vložení dat'!T1204,FIND(".",'Vložení dat'!T1204,1),1,","),5)),"")</f>
        <v/>
      </c>
      <c r="AF1206" s="12" t="str">
        <f>IF($A1206="Vyt",TRIM(LEFT(REPLACE('Vložení dat'!U1204,FIND(".",'Vložení dat'!U1204,1),1,","),5)),"")</f>
        <v/>
      </c>
      <c r="AG1206" s="13" t="str">
        <f>IF(A1206="Vyt",LEFT(REPLACE('Vložení dat'!AT1204,FIND(".",'Vložení dat'!AT1204,1),1,","),5)-LEFT(REPLACE('Vložení dat'!AU1204,FIND(".",'Vložení dat'!AU1204,1),1,","),5)," ")</f>
        <v xml:space="preserve"> </v>
      </c>
      <c r="AH1206" s="13" t="str">
        <f>IF(A1206="Vyt",LEFT(REPLACE('Vložení dat'!T1204,FIND(".",'Vložení dat'!T1204,1),1,","),5)-LEFT(REPLACE('Vložení dat'!U1204,FIND(".",'Vložení dat'!U1204,1),1,","),5),"")</f>
        <v/>
      </c>
      <c r="AI1206" t="str">
        <f>IF(A1206="Vyt"," ",IF(A1206="VODA",LEFT('Vložení dat'!AU1204,12),""))</f>
        <v/>
      </c>
      <c r="AJ1206" t="str">
        <f>IF(A1206="Vyt","",IF(A1206="VODA",LEFT('Vložení dat'!AV1204,12),""))</f>
        <v/>
      </c>
    </row>
    <row r="1207" spans="1:36" x14ac:dyDescent="0.3">
      <c r="A1207" s="13" t="str">
        <f>IF(OR('Vložení dat'!C1205=" VIP4RTN010 ",'Vložení dat'!C1205=" RED4RITN050.c10_001 "),"Vyt",IF(OR('Vložení dat'!C1205=" RED4WM050 ",'Vložení dat'!C1205=" RED4WM010 ",ISNUMBER(SEARCH("ECM4WM020.v20",'Vložení dat'!C1205,1))),"VODA",IF(ISBLANK('Vložení dat'!C1205),"",'Vložení dat'!C1205)))</f>
        <v/>
      </c>
      <c r="B1207" s="13" t="str">
        <f>TRIM('Vložení dat'!N1205)</f>
        <v/>
      </c>
      <c r="C1207" s="16" t="str">
        <f>TRIM('Vložení dat'!K1205)</f>
        <v/>
      </c>
      <c r="D1207" s="13" t="str">
        <f>TRIM('Vložení dat'!L1205)</f>
        <v/>
      </c>
      <c r="E1207" s="13" t="str">
        <f>TRIM('Vložení dat'!J1205)</f>
        <v/>
      </c>
      <c r="F1207" s="13" t="str">
        <f>TRIM('Vložení dat'!H1205)</f>
        <v/>
      </c>
      <c r="G1207" s="13" t="str">
        <f>TRIM('Vložení dat'!G1205)</f>
        <v/>
      </c>
      <c r="H1207" s="13" t="str">
        <f>TRIM('Vložení dat'!E1205)</f>
        <v/>
      </c>
      <c r="I1207" s="13" t="str">
        <f>TRIM('Vložení dat'!B1205)</f>
        <v/>
      </c>
      <c r="J1207" s="13" t="str">
        <f>IF(AND(OR(A1207="Vyt",A1207="VODA"),'Vložení dat'!O1205=0),"OK",IF(AND(OR(A1207="Vyt",A1207="VODA"),'Vložení dat'!O1205&lt;&gt;0),CONCATENATE("CHYBA - ",'Vložení dat'!O1205),""))</f>
        <v/>
      </c>
      <c r="K1207" s="13" t="str">
        <f>IF(A1207="Vyt",'Vložení dat'!R1205,IF(A1207="VODA",VALUE(TRIM(LEFT(REPLACE('Vložení dat'!T1205,FIND(".",'Vložení dat'!T1205,1),1,","),8))),""))</f>
        <v/>
      </c>
      <c r="L1207" s="16" t="str">
        <f>IF(A1207="Vyt",TRIM('Vložení dat'!S1205),IF(A1207="VODA",VALUE(TRIM(LEFT(REPLACE('Vložení dat'!R1205,FIND(".",'Vložení dat'!R1205,1),1,","),8))),""))</f>
        <v/>
      </c>
      <c r="M1207" s="16" t="str">
        <f>IF(A1207="Vyt",RIGHT('Vložení dat'!P1205,11),IF(A1207="VODA",VALUE(TRIM(LEFT(REPLACE('Vložení dat'!S1205,FIND(".",'Vložení dat'!S1205,1),1,","),8))),""))</f>
        <v/>
      </c>
      <c r="N1207" s="12" t="str">
        <f>IF(A1207="Vyt",TRIM('Vložení dat'!V1205),"")</f>
        <v/>
      </c>
      <c r="O1207" s="17" t="str">
        <f>IF(A1207="Vyt",TRIM(LEFT('Vložení dat'!W1205,9)),IF(A1207="VODA",TRIM(CONCATENATE(LEFT('Vložení dat'!U1205,3),".",MID('Vložení dat'!U1205,5,2),".",MID('Vložení dat'!U1205,8,2))),""))</f>
        <v/>
      </c>
      <c r="P1207" s="18" t="str">
        <f>IF($A1207="Vyt",'Vložení dat'!X1205,IF($A1207="VODA",VALUE(LEFT(TRIM(REPLACE('Vložení dat'!V1205,FIND(".",'Vložení dat'!V1205,1),1,",")),7)),""))</f>
        <v/>
      </c>
      <c r="Q1207" s="18" t="str">
        <f>IF($A1207="Vyt",'Vložení dat'!Y1205,IF($A1207="VODA",VALUE(LEFT(TRIM(REPLACE('Vložení dat'!W1205,FIND(".",'Vložení dat'!W1205,1),1,",")),7)),""))</f>
        <v/>
      </c>
      <c r="R1207" s="18" t="str">
        <f>IF($A1207="Vyt",'Vložení dat'!Z1205,IF($A1207="VODA",VALUE(LEFT(TRIM(REPLACE('Vložení dat'!X1205,FIND(".",'Vložení dat'!X1205,1),1,",")),7)),""))</f>
        <v/>
      </c>
      <c r="S1207" s="18" t="str">
        <f>IF($A1207="Vyt",'Vložení dat'!AA1205,IF($A1207="VODA",VALUE(LEFT(TRIM(REPLACE('Vložení dat'!Y1205,FIND(".",'Vložení dat'!Y1205,1),1,",")),7)),""))</f>
        <v/>
      </c>
      <c r="T1207" s="18" t="str">
        <f>IF($A1207="Vyt",'Vložení dat'!AB1205,IF($A1207="VODA",VALUE(LEFT(TRIM(REPLACE('Vložení dat'!Z1205,FIND(".",'Vložení dat'!Z1205,1),1,",")),7)),""))</f>
        <v/>
      </c>
      <c r="U1207" s="18" t="str">
        <f>IF($A1207="Vyt",'Vložení dat'!AC1205,IF($A1207="VODA",VALUE(LEFT(TRIM(REPLACE('Vložení dat'!AA1205,FIND(".",'Vložení dat'!AA1205,1),1,",")),7)),""))</f>
        <v/>
      </c>
      <c r="V1207" s="18" t="str">
        <f>IF($A1207="Vyt",'Vložení dat'!AD1205,IF($A1207="VODA",VALUE(LEFT(TRIM(REPLACE('Vložení dat'!AB1205,FIND(".",'Vložení dat'!AB1205,1),1,",")),7)),""))</f>
        <v/>
      </c>
      <c r="W1207" s="18" t="str">
        <f>IF($A1207="Vyt",'Vložení dat'!AE1205,IF($A1207="VODA",VALUE(LEFT(TRIM(REPLACE('Vložení dat'!AC1205,FIND(".",'Vložení dat'!AC1205,1),1,",")),7)),""))</f>
        <v/>
      </c>
      <c r="X1207" s="18" t="str">
        <f>IF($A1207="Vyt",'Vložení dat'!AF1205,IF($A1207="VODA",VALUE(LEFT(TRIM(REPLACE('Vložení dat'!AD1205,FIND(".",'Vložení dat'!AD1205,1),1,",")),7)),""))</f>
        <v/>
      </c>
      <c r="Y1207" s="18" t="str">
        <f>IF($A1207="Vyt",'Vložení dat'!AG1205,IF($A1207="VODA",VALUE(LEFT(TRIM(REPLACE('Vložení dat'!AE1205,FIND(".",'Vložení dat'!AE1205,1),1,",")),7)),""))</f>
        <v/>
      </c>
      <c r="Z1207" s="18" t="str">
        <f>IF($A1207="Vyt",'Vložení dat'!AH1205,IF($A1207="VODA",VALUE(LEFT(TRIM(REPLACE('Vložení dat'!AF1205,FIND(".",'Vložení dat'!AF1205,1),1,",")),7)),""))</f>
        <v/>
      </c>
      <c r="AA1207" s="18" t="str">
        <f>IF($A1207="Vyt",'Vložení dat'!AI1205,IF($A1207="VODA",VALUE(LEFT(TRIM(REPLACE('Vložení dat'!AG1205,FIND(".",'Vložení dat'!AG1205,1),1,",")),7)),""))</f>
        <v/>
      </c>
      <c r="AB1207" s="18" t="str">
        <f>IF(A1207="Vyt",TRIM(LEFT('Vložení dat'!AY1205,9)),IF(A1207="VODA",TRIM(LEFT('Vložení dat'!BB1205,9)),""))</f>
        <v/>
      </c>
      <c r="AC1207" s="18" t="str">
        <f>IF(A1207="Vyt",TRIM(LEFT('Vložení dat'!AW1205,7)),"")</f>
        <v/>
      </c>
      <c r="AD1207" s="18" t="str">
        <f>IF(A1207="Vyt",VALUE(REPLACE(TRIM(LEFT('Vložení dat'!BA1205,4)),FIND(".",TRIM(LEFT('Vložení dat'!BA1205,4)),1),1,",")),IF(A1207="VODA",VALUE(REPLACE(TRIM(LEFT('Vložení dat'!BC1205,4)),FIND(".",TRIM(LEFT('Vložení dat'!BC1205,4)),1),1,",")),""))</f>
        <v/>
      </c>
      <c r="AE1207" s="12" t="str">
        <f>IF($A1207="Vyt",TRIM(LEFT(REPLACE('Vložení dat'!T1205,FIND(".",'Vložení dat'!T1205,1),1,","),5)),"")</f>
        <v/>
      </c>
      <c r="AF1207" s="12" t="str">
        <f>IF($A1207="Vyt",TRIM(LEFT(REPLACE('Vložení dat'!U1205,FIND(".",'Vložení dat'!U1205,1),1,","),5)),"")</f>
        <v/>
      </c>
      <c r="AG1207" s="13" t="str">
        <f>IF(A1207="Vyt",LEFT(REPLACE('Vložení dat'!AT1205,FIND(".",'Vložení dat'!AT1205,1),1,","),5)-LEFT(REPLACE('Vložení dat'!AU1205,FIND(".",'Vložení dat'!AU1205,1),1,","),5)," ")</f>
        <v xml:space="preserve"> </v>
      </c>
      <c r="AH1207" s="13" t="str">
        <f>IF(A1207="Vyt",LEFT(REPLACE('Vložení dat'!T1205,FIND(".",'Vložení dat'!T1205,1),1,","),5)-LEFT(REPLACE('Vložení dat'!U1205,FIND(".",'Vložení dat'!U1205,1),1,","),5),"")</f>
        <v/>
      </c>
      <c r="AI1207" t="str">
        <f>IF(A1207="Vyt"," ",IF(A1207="VODA",LEFT('Vložení dat'!AU1205,12),""))</f>
        <v/>
      </c>
      <c r="AJ1207" t="str">
        <f>IF(A1207="Vyt","",IF(A1207="VODA",LEFT('Vložení dat'!AV1205,12),""))</f>
        <v/>
      </c>
    </row>
    <row r="1208" spans="1:36" x14ac:dyDescent="0.3">
      <c r="A1208" s="13" t="str">
        <f>IF(OR('Vložení dat'!C1206=" VIP4RTN010 ",'Vložení dat'!C1206=" RED4RITN050.c10_001 "),"Vyt",IF(OR('Vložení dat'!C1206=" RED4WM050 ",'Vložení dat'!C1206=" RED4WM010 ",ISNUMBER(SEARCH("ECM4WM020.v20",'Vložení dat'!C1206,1))),"VODA",IF(ISBLANK('Vložení dat'!C1206),"",'Vložení dat'!C1206)))</f>
        <v/>
      </c>
      <c r="B1208" s="13" t="str">
        <f>TRIM('Vložení dat'!N1206)</f>
        <v/>
      </c>
      <c r="C1208" s="16" t="str">
        <f>TRIM('Vložení dat'!K1206)</f>
        <v/>
      </c>
      <c r="D1208" s="13" t="str">
        <f>TRIM('Vložení dat'!L1206)</f>
        <v/>
      </c>
      <c r="E1208" s="13" t="str">
        <f>TRIM('Vložení dat'!J1206)</f>
        <v/>
      </c>
      <c r="F1208" s="13" t="str">
        <f>TRIM('Vložení dat'!H1206)</f>
        <v/>
      </c>
      <c r="G1208" s="13" t="str">
        <f>TRIM('Vložení dat'!G1206)</f>
        <v/>
      </c>
      <c r="H1208" s="13" t="str">
        <f>TRIM('Vložení dat'!E1206)</f>
        <v/>
      </c>
      <c r="I1208" s="13" t="str">
        <f>TRIM('Vložení dat'!B1206)</f>
        <v/>
      </c>
      <c r="J1208" s="13" t="str">
        <f>IF(AND(OR(A1208="Vyt",A1208="VODA"),'Vložení dat'!O1206=0),"OK",IF(AND(OR(A1208="Vyt",A1208="VODA"),'Vložení dat'!O1206&lt;&gt;0),CONCATENATE("CHYBA - ",'Vložení dat'!O1206),""))</f>
        <v/>
      </c>
      <c r="K1208" s="13" t="str">
        <f>IF(A1208="Vyt",'Vložení dat'!R1206,IF(A1208="VODA",VALUE(TRIM(LEFT(REPLACE('Vložení dat'!T1206,FIND(".",'Vložení dat'!T1206,1),1,","),8))),""))</f>
        <v/>
      </c>
      <c r="L1208" s="16" t="str">
        <f>IF(A1208="Vyt",TRIM('Vložení dat'!S1206),IF(A1208="VODA",VALUE(TRIM(LEFT(REPLACE('Vložení dat'!R1206,FIND(".",'Vložení dat'!R1206,1),1,","),8))),""))</f>
        <v/>
      </c>
      <c r="M1208" s="16" t="str">
        <f>IF(A1208="Vyt",RIGHT('Vložení dat'!P1206,11),IF(A1208="VODA",VALUE(TRIM(LEFT(REPLACE('Vložení dat'!S1206,FIND(".",'Vložení dat'!S1206,1),1,","),8))),""))</f>
        <v/>
      </c>
      <c r="N1208" s="12" t="str">
        <f>IF(A1208="Vyt",TRIM('Vložení dat'!V1206),"")</f>
        <v/>
      </c>
      <c r="O1208" s="17" t="str">
        <f>IF(A1208="Vyt",TRIM(LEFT('Vložení dat'!W1206,9)),IF(A1208="VODA",TRIM(CONCATENATE(LEFT('Vložení dat'!U1206,3),".",MID('Vložení dat'!U1206,5,2),".",MID('Vložení dat'!U1206,8,2))),""))</f>
        <v/>
      </c>
      <c r="P1208" s="18" t="str">
        <f>IF($A1208="Vyt",'Vložení dat'!X1206,IF($A1208="VODA",VALUE(LEFT(TRIM(REPLACE('Vložení dat'!V1206,FIND(".",'Vložení dat'!V1206,1),1,",")),7)),""))</f>
        <v/>
      </c>
      <c r="Q1208" s="18" t="str">
        <f>IF($A1208="Vyt",'Vložení dat'!Y1206,IF($A1208="VODA",VALUE(LEFT(TRIM(REPLACE('Vložení dat'!W1206,FIND(".",'Vložení dat'!W1206,1),1,",")),7)),""))</f>
        <v/>
      </c>
      <c r="R1208" s="18" t="str">
        <f>IF($A1208="Vyt",'Vložení dat'!Z1206,IF($A1208="VODA",VALUE(LEFT(TRIM(REPLACE('Vložení dat'!X1206,FIND(".",'Vložení dat'!X1206,1),1,",")),7)),""))</f>
        <v/>
      </c>
      <c r="S1208" s="18" t="str">
        <f>IF($A1208="Vyt",'Vložení dat'!AA1206,IF($A1208="VODA",VALUE(LEFT(TRIM(REPLACE('Vložení dat'!Y1206,FIND(".",'Vložení dat'!Y1206,1),1,",")),7)),""))</f>
        <v/>
      </c>
      <c r="T1208" s="18" t="str">
        <f>IF($A1208="Vyt",'Vložení dat'!AB1206,IF($A1208="VODA",VALUE(LEFT(TRIM(REPLACE('Vložení dat'!Z1206,FIND(".",'Vložení dat'!Z1206,1),1,",")),7)),""))</f>
        <v/>
      </c>
      <c r="U1208" s="18" t="str">
        <f>IF($A1208="Vyt",'Vložení dat'!AC1206,IF($A1208="VODA",VALUE(LEFT(TRIM(REPLACE('Vložení dat'!AA1206,FIND(".",'Vložení dat'!AA1206,1),1,",")),7)),""))</f>
        <v/>
      </c>
      <c r="V1208" s="18" t="str">
        <f>IF($A1208="Vyt",'Vložení dat'!AD1206,IF($A1208="VODA",VALUE(LEFT(TRIM(REPLACE('Vložení dat'!AB1206,FIND(".",'Vložení dat'!AB1206,1),1,",")),7)),""))</f>
        <v/>
      </c>
      <c r="W1208" s="18" t="str">
        <f>IF($A1208="Vyt",'Vložení dat'!AE1206,IF($A1208="VODA",VALUE(LEFT(TRIM(REPLACE('Vložení dat'!AC1206,FIND(".",'Vložení dat'!AC1206,1),1,",")),7)),""))</f>
        <v/>
      </c>
      <c r="X1208" s="18" t="str">
        <f>IF($A1208="Vyt",'Vložení dat'!AF1206,IF($A1208="VODA",VALUE(LEFT(TRIM(REPLACE('Vložení dat'!AD1206,FIND(".",'Vložení dat'!AD1206,1),1,",")),7)),""))</f>
        <v/>
      </c>
      <c r="Y1208" s="18" t="str">
        <f>IF($A1208="Vyt",'Vložení dat'!AG1206,IF($A1208="VODA",VALUE(LEFT(TRIM(REPLACE('Vložení dat'!AE1206,FIND(".",'Vložení dat'!AE1206,1),1,",")),7)),""))</f>
        <v/>
      </c>
      <c r="Z1208" s="18" t="str">
        <f>IF($A1208="Vyt",'Vložení dat'!AH1206,IF($A1208="VODA",VALUE(LEFT(TRIM(REPLACE('Vložení dat'!AF1206,FIND(".",'Vložení dat'!AF1206,1),1,",")),7)),""))</f>
        <v/>
      </c>
      <c r="AA1208" s="18" t="str">
        <f>IF($A1208="Vyt",'Vložení dat'!AI1206,IF($A1208="VODA",VALUE(LEFT(TRIM(REPLACE('Vložení dat'!AG1206,FIND(".",'Vložení dat'!AG1206,1),1,",")),7)),""))</f>
        <v/>
      </c>
      <c r="AB1208" s="18" t="str">
        <f>IF(A1208="Vyt",TRIM(LEFT('Vložení dat'!AY1206,9)),IF(A1208="VODA",TRIM(LEFT('Vložení dat'!BB1206,9)),""))</f>
        <v/>
      </c>
      <c r="AC1208" s="18" t="str">
        <f>IF(A1208="Vyt",TRIM(LEFT('Vložení dat'!AW1206,7)),"")</f>
        <v/>
      </c>
      <c r="AD1208" s="18" t="str">
        <f>IF(A1208="Vyt",VALUE(REPLACE(TRIM(LEFT('Vložení dat'!BA1206,4)),FIND(".",TRIM(LEFT('Vložení dat'!BA1206,4)),1),1,",")),IF(A1208="VODA",VALUE(REPLACE(TRIM(LEFT('Vložení dat'!BC1206,4)),FIND(".",TRIM(LEFT('Vložení dat'!BC1206,4)),1),1,",")),""))</f>
        <v/>
      </c>
      <c r="AE1208" s="12" t="str">
        <f>IF($A1208="Vyt",TRIM(LEFT(REPLACE('Vložení dat'!T1206,FIND(".",'Vložení dat'!T1206,1),1,","),5)),"")</f>
        <v/>
      </c>
      <c r="AF1208" s="12" t="str">
        <f>IF($A1208="Vyt",TRIM(LEFT(REPLACE('Vložení dat'!U1206,FIND(".",'Vložení dat'!U1206,1),1,","),5)),"")</f>
        <v/>
      </c>
      <c r="AG1208" s="13" t="str">
        <f>IF(A1208="Vyt",LEFT(REPLACE('Vložení dat'!AT1206,FIND(".",'Vložení dat'!AT1206,1),1,","),5)-LEFT(REPLACE('Vložení dat'!AU1206,FIND(".",'Vložení dat'!AU1206,1),1,","),5)," ")</f>
        <v xml:space="preserve"> </v>
      </c>
      <c r="AH1208" s="13" t="str">
        <f>IF(A1208="Vyt",LEFT(REPLACE('Vložení dat'!T1206,FIND(".",'Vložení dat'!T1206,1),1,","),5)-LEFT(REPLACE('Vložení dat'!U1206,FIND(".",'Vložení dat'!U1206,1),1,","),5),"")</f>
        <v/>
      </c>
      <c r="AI1208" t="str">
        <f>IF(A1208="Vyt"," ",IF(A1208="VODA",LEFT('Vložení dat'!AU1206,12),""))</f>
        <v/>
      </c>
      <c r="AJ1208" t="str">
        <f>IF(A1208="Vyt","",IF(A1208="VODA",LEFT('Vložení dat'!AV1206,12),""))</f>
        <v/>
      </c>
    </row>
    <row r="1209" spans="1:36" x14ac:dyDescent="0.3">
      <c r="A1209" s="13" t="str">
        <f>IF(OR('Vložení dat'!C1207=" VIP4RTN010 ",'Vložení dat'!C1207=" RED4RITN050.c10_001 "),"Vyt",IF(OR('Vložení dat'!C1207=" RED4WM050 ",'Vložení dat'!C1207=" RED4WM010 ",ISNUMBER(SEARCH("ECM4WM020.v20",'Vložení dat'!C1207,1))),"VODA",IF(ISBLANK('Vložení dat'!C1207),"",'Vložení dat'!C1207)))</f>
        <v/>
      </c>
      <c r="B1209" s="13" t="str">
        <f>TRIM('Vložení dat'!N1207)</f>
        <v/>
      </c>
      <c r="C1209" s="16" t="str">
        <f>TRIM('Vložení dat'!K1207)</f>
        <v/>
      </c>
      <c r="D1209" s="13" t="str">
        <f>TRIM('Vložení dat'!L1207)</f>
        <v/>
      </c>
      <c r="E1209" s="13" t="str">
        <f>TRIM('Vložení dat'!J1207)</f>
        <v/>
      </c>
      <c r="F1209" s="13" t="str">
        <f>TRIM('Vložení dat'!H1207)</f>
        <v/>
      </c>
      <c r="G1209" s="13" t="str">
        <f>TRIM('Vložení dat'!G1207)</f>
        <v/>
      </c>
      <c r="H1209" s="13" t="str">
        <f>TRIM('Vložení dat'!E1207)</f>
        <v/>
      </c>
      <c r="I1209" s="13" t="str">
        <f>TRIM('Vložení dat'!B1207)</f>
        <v/>
      </c>
      <c r="J1209" s="13" t="str">
        <f>IF(AND(OR(A1209="Vyt",A1209="VODA"),'Vložení dat'!O1207=0),"OK",IF(AND(OR(A1209="Vyt",A1209="VODA"),'Vložení dat'!O1207&lt;&gt;0),CONCATENATE("CHYBA - ",'Vložení dat'!O1207),""))</f>
        <v/>
      </c>
      <c r="K1209" s="13" t="str">
        <f>IF(A1209="Vyt",'Vložení dat'!R1207,IF(A1209="VODA",VALUE(TRIM(LEFT(REPLACE('Vložení dat'!T1207,FIND(".",'Vložení dat'!T1207,1),1,","),8))),""))</f>
        <v/>
      </c>
      <c r="L1209" s="16" t="str">
        <f>IF(A1209="Vyt",TRIM('Vložení dat'!S1207),IF(A1209="VODA",VALUE(TRIM(LEFT(REPLACE('Vložení dat'!R1207,FIND(".",'Vložení dat'!R1207,1),1,","),8))),""))</f>
        <v/>
      </c>
      <c r="M1209" s="16" t="str">
        <f>IF(A1209="Vyt",RIGHT('Vložení dat'!P1207,11),IF(A1209="VODA",VALUE(TRIM(LEFT(REPLACE('Vložení dat'!S1207,FIND(".",'Vložení dat'!S1207,1),1,","),8))),""))</f>
        <v/>
      </c>
      <c r="N1209" s="12" t="str">
        <f>IF(A1209="Vyt",TRIM('Vložení dat'!V1207),"")</f>
        <v/>
      </c>
      <c r="O1209" s="17" t="str">
        <f>IF(A1209="Vyt",TRIM(LEFT('Vložení dat'!W1207,9)),IF(A1209="VODA",TRIM(CONCATENATE(LEFT('Vložení dat'!U1207,3),".",MID('Vložení dat'!U1207,5,2),".",MID('Vložení dat'!U1207,8,2))),""))</f>
        <v/>
      </c>
      <c r="P1209" s="18" t="str">
        <f>IF($A1209="Vyt",'Vložení dat'!X1207,IF($A1209="VODA",VALUE(LEFT(TRIM(REPLACE('Vložení dat'!V1207,FIND(".",'Vložení dat'!V1207,1),1,",")),7)),""))</f>
        <v/>
      </c>
      <c r="Q1209" s="18" t="str">
        <f>IF($A1209="Vyt",'Vložení dat'!Y1207,IF($A1209="VODA",VALUE(LEFT(TRIM(REPLACE('Vložení dat'!W1207,FIND(".",'Vložení dat'!W1207,1),1,",")),7)),""))</f>
        <v/>
      </c>
      <c r="R1209" s="18" t="str">
        <f>IF($A1209="Vyt",'Vložení dat'!Z1207,IF($A1209="VODA",VALUE(LEFT(TRIM(REPLACE('Vložení dat'!X1207,FIND(".",'Vložení dat'!X1207,1),1,",")),7)),""))</f>
        <v/>
      </c>
      <c r="S1209" s="18" t="str">
        <f>IF($A1209="Vyt",'Vložení dat'!AA1207,IF($A1209="VODA",VALUE(LEFT(TRIM(REPLACE('Vložení dat'!Y1207,FIND(".",'Vložení dat'!Y1207,1),1,",")),7)),""))</f>
        <v/>
      </c>
      <c r="T1209" s="18" t="str">
        <f>IF($A1209="Vyt",'Vložení dat'!AB1207,IF($A1209="VODA",VALUE(LEFT(TRIM(REPLACE('Vložení dat'!Z1207,FIND(".",'Vložení dat'!Z1207,1),1,",")),7)),""))</f>
        <v/>
      </c>
      <c r="U1209" s="18" t="str">
        <f>IF($A1209="Vyt",'Vložení dat'!AC1207,IF($A1209="VODA",VALUE(LEFT(TRIM(REPLACE('Vložení dat'!AA1207,FIND(".",'Vložení dat'!AA1207,1),1,",")),7)),""))</f>
        <v/>
      </c>
      <c r="V1209" s="18" t="str">
        <f>IF($A1209="Vyt",'Vložení dat'!AD1207,IF($A1209="VODA",VALUE(LEFT(TRIM(REPLACE('Vložení dat'!AB1207,FIND(".",'Vložení dat'!AB1207,1),1,",")),7)),""))</f>
        <v/>
      </c>
      <c r="W1209" s="18" t="str">
        <f>IF($A1209="Vyt",'Vložení dat'!AE1207,IF($A1209="VODA",VALUE(LEFT(TRIM(REPLACE('Vložení dat'!AC1207,FIND(".",'Vložení dat'!AC1207,1),1,",")),7)),""))</f>
        <v/>
      </c>
      <c r="X1209" s="18" t="str">
        <f>IF($A1209="Vyt",'Vložení dat'!AF1207,IF($A1209="VODA",VALUE(LEFT(TRIM(REPLACE('Vložení dat'!AD1207,FIND(".",'Vložení dat'!AD1207,1),1,",")),7)),""))</f>
        <v/>
      </c>
      <c r="Y1209" s="18" t="str">
        <f>IF($A1209="Vyt",'Vložení dat'!AG1207,IF($A1209="VODA",VALUE(LEFT(TRIM(REPLACE('Vložení dat'!AE1207,FIND(".",'Vložení dat'!AE1207,1),1,",")),7)),""))</f>
        <v/>
      </c>
      <c r="Z1209" s="18" t="str">
        <f>IF($A1209="Vyt",'Vložení dat'!AH1207,IF($A1209="VODA",VALUE(LEFT(TRIM(REPLACE('Vložení dat'!AF1207,FIND(".",'Vložení dat'!AF1207,1),1,",")),7)),""))</f>
        <v/>
      </c>
      <c r="AA1209" s="18" t="str">
        <f>IF($A1209="Vyt",'Vložení dat'!AI1207,IF($A1209="VODA",VALUE(LEFT(TRIM(REPLACE('Vložení dat'!AG1207,FIND(".",'Vložení dat'!AG1207,1),1,",")),7)),""))</f>
        <v/>
      </c>
      <c r="AB1209" s="18" t="str">
        <f>IF(A1209="Vyt",TRIM(LEFT('Vložení dat'!AY1207,9)),IF(A1209="VODA",TRIM(LEFT('Vložení dat'!BB1207,9)),""))</f>
        <v/>
      </c>
      <c r="AC1209" s="18" t="str">
        <f>IF(A1209="Vyt",TRIM(LEFT('Vložení dat'!AW1207,7)),"")</f>
        <v/>
      </c>
      <c r="AD1209" s="18" t="str">
        <f>IF(A1209="Vyt",VALUE(REPLACE(TRIM(LEFT('Vložení dat'!BA1207,4)),FIND(".",TRIM(LEFT('Vložení dat'!BA1207,4)),1),1,",")),IF(A1209="VODA",VALUE(REPLACE(TRIM(LEFT('Vložení dat'!BC1207,4)),FIND(".",TRIM(LEFT('Vložení dat'!BC1207,4)),1),1,",")),""))</f>
        <v/>
      </c>
      <c r="AE1209" s="12" t="str">
        <f>IF($A1209="Vyt",TRIM(LEFT(REPLACE('Vložení dat'!T1207,FIND(".",'Vložení dat'!T1207,1),1,","),5)),"")</f>
        <v/>
      </c>
      <c r="AF1209" s="12" t="str">
        <f>IF($A1209="Vyt",TRIM(LEFT(REPLACE('Vložení dat'!U1207,FIND(".",'Vložení dat'!U1207,1),1,","),5)),"")</f>
        <v/>
      </c>
      <c r="AG1209" s="13" t="str">
        <f>IF(A1209="Vyt",LEFT(REPLACE('Vložení dat'!AT1207,FIND(".",'Vložení dat'!AT1207,1),1,","),5)-LEFT(REPLACE('Vložení dat'!AU1207,FIND(".",'Vložení dat'!AU1207,1),1,","),5)," ")</f>
        <v xml:space="preserve"> </v>
      </c>
      <c r="AH1209" s="13" t="str">
        <f>IF(A1209="Vyt",LEFT(REPLACE('Vložení dat'!T1207,FIND(".",'Vložení dat'!T1207,1),1,","),5)-LEFT(REPLACE('Vložení dat'!U1207,FIND(".",'Vložení dat'!U1207,1),1,","),5),"")</f>
        <v/>
      </c>
      <c r="AI1209" t="str">
        <f>IF(A1209="Vyt"," ",IF(A1209="VODA",LEFT('Vložení dat'!AU1207,12),""))</f>
        <v/>
      </c>
      <c r="AJ1209" t="str">
        <f>IF(A1209="Vyt","",IF(A1209="VODA",LEFT('Vložení dat'!AV1207,12),""))</f>
        <v/>
      </c>
    </row>
    <row r="1210" spans="1:36" x14ac:dyDescent="0.3">
      <c r="A1210" s="13" t="str">
        <f>IF(OR('Vložení dat'!C1208=" VIP4RTN010 ",'Vložení dat'!C1208=" RED4RITN050.c10_001 "),"Vyt",IF(OR('Vložení dat'!C1208=" RED4WM050 ",'Vložení dat'!C1208=" RED4WM010 ",ISNUMBER(SEARCH("ECM4WM020.v20",'Vložení dat'!C1208,1))),"VODA",IF(ISBLANK('Vložení dat'!C1208),"",'Vložení dat'!C1208)))</f>
        <v/>
      </c>
      <c r="B1210" s="13" t="str">
        <f>TRIM('Vložení dat'!N1208)</f>
        <v/>
      </c>
      <c r="C1210" s="16" t="str">
        <f>TRIM('Vložení dat'!K1208)</f>
        <v/>
      </c>
      <c r="D1210" s="13" t="str">
        <f>TRIM('Vložení dat'!L1208)</f>
        <v/>
      </c>
      <c r="E1210" s="13" t="str">
        <f>TRIM('Vložení dat'!J1208)</f>
        <v/>
      </c>
      <c r="F1210" s="13" t="str">
        <f>TRIM('Vložení dat'!H1208)</f>
        <v/>
      </c>
      <c r="G1210" s="13" t="str">
        <f>TRIM('Vložení dat'!G1208)</f>
        <v/>
      </c>
      <c r="H1210" s="13" t="str">
        <f>TRIM('Vložení dat'!E1208)</f>
        <v/>
      </c>
      <c r="I1210" s="13" t="str">
        <f>TRIM('Vložení dat'!B1208)</f>
        <v/>
      </c>
      <c r="J1210" s="13" t="str">
        <f>IF(AND(OR(A1210="Vyt",A1210="VODA"),'Vložení dat'!O1208=0),"OK",IF(AND(OR(A1210="Vyt",A1210="VODA"),'Vložení dat'!O1208&lt;&gt;0),CONCATENATE("CHYBA - ",'Vložení dat'!O1208),""))</f>
        <v/>
      </c>
      <c r="K1210" s="13" t="str">
        <f>IF(A1210="Vyt",'Vložení dat'!R1208,IF(A1210="VODA",VALUE(TRIM(LEFT(REPLACE('Vložení dat'!T1208,FIND(".",'Vložení dat'!T1208,1),1,","),8))),""))</f>
        <v/>
      </c>
      <c r="L1210" s="16" t="str">
        <f>IF(A1210="Vyt",TRIM('Vložení dat'!S1208),IF(A1210="VODA",VALUE(TRIM(LEFT(REPLACE('Vložení dat'!R1208,FIND(".",'Vložení dat'!R1208,1),1,","),8))),""))</f>
        <v/>
      </c>
      <c r="M1210" s="16" t="str">
        <f>IF(A1210="Vyt",RIGHT('Vložení dat'!P1208,11),IF(A1210="VODA",VALUE(TRIM(LEFT(REPLACE('Vložení dat'!S1208,FIND(".",'Vložení dat'!S1208,1),1,","),8))),""))</f>
        <v/>
      </c>
      <c r="N1210" s="12" t="str">
        <f>IF(A1210="Vyt",TRIM('Vložení dat'!V1208),"")</f>
        <v/>
      </c>
      <c r="O1210" s="17" t="str">
        <f>IF(A1210="Vyt",TRIM(LEFT('Vložení dat'!W1208,9)),IF(A1210="VODA",TRIM(CONCATENATE(LEFT('Vložení dat'!U1208,3),".",MID('Vložení dat'!U1208,5,2),".",MID('Vložení dat'!U1208,8,2))),""))</f>
        <v/>
      </c>
      <c r="P1210" s="18" t="str">
        <f>IF($A1210="Vyt",'Vložení dat'!X1208,IF($A1210="VODA",VALUE(LEFT(TRIM(REPLACE('Vložení dat'!V1208,FIND(".",'Vložení dat'!V1208,1),1,",")),7)),""))</f>
        <v/>
      </c>
      <c r="Q1210" s="18" t="str">
        <f>IF($A1210="Vyt",'Vložení dat'!Y1208,IF($A1210="VODA",VALUE(LEFT(TRIM(REPLACE('Vložení dat'!W1208,FIND(".",'Vložení dat'!W1208,1),1,",")),7)),""))</f>
        <v/>
      </c>
      <c r="R1210" s="18" t="str">
        <f>IF($A1210="Vyt",'Vložení dat'!Z1208,IF($A1210="VODA",VALUE(LEFT(TRIM(REPLACE('Vložení dat'!X1208,FIND(".",'Vložení dat'!X1208,1),1,",")),7)),""))</f>
        <v/>
      </c>
      <c r="S1210" s="18" t="str">
        <f>IF($A1210="Vyt",'Vložení dat'!AA1208,IF($A1210="VODA",VALUE(LEFT(TRIM(REPLACE('Vložení dat'!Y1208,FIND(".",'Vložení dat'!Y1208,1),1,",")),7)),""))</f>
        <v/>
      </c>
      <c r="T1210" s="18" t="str">
        <f>IF($A1210="Vyt",'Vložení dat'!AB1208,IF($A1210="VODA",VALUE(LEFT(TRIM(REPLACE('Vložení dat'!Z1208,FIND(".",'Vložení dat'!Z1208,1),1,",")),7)),""))</f>
        <v/>
      </c>
      <c r="U1210" s="18" t="str">
        <f>IF($A1210="Vyt",'Vložení dat'!AC1208,IF($A1210="VODA",VALUE(LEFT(TRIM(REPLACE('Vložení dat'!AA1208,FIND(".",'Vložení dat'!AA1208,1),1,",")),7)),""))</f>
        <v/>
      </c>
      <c r="V1210" s="18" t="str">
        <f>IF($A1210="Vyt",'Vložení dat'!AD1208,IF($A1210="VODA",VALUE(LEFT(TRIM(REPLACE('Vložení dat'!AB1208,FIND(".",'Vložení dat'!AB1208,1),1,",")),7)),""))</f>
        <v/>
      </c>
      <c r="W1210" s="18" t="str">
        <f>IF($A1210="Vyt",'Vložení dat'!AE1208,IF($A1210="VODA",VALUE(LEFT(TRIM(REPLACE('Vložení dat'!AC1208,FIND(".",'Vložení dat'!AC1208,1),1,",")),7)),""))</f>
        <v/>
      </c>
      <c r="X1210" s="18" t="str">
        <f>IF($A1210="Vyt",'Vložení dat'!AF1208,IF($A1210="VODA",VALUE(LEFT(TRIM(REPLACE('Vložení dat'!AD1208,FIND(".",'Vložení dat'!AD1208,1),1,",")),7)),""))</f>
        <v/>
      </c>
      <c r="Y1210" s="18" t="str">
        <f>IF($A1210="Vyt",'Vložení dat'!AG1208,IF($A1210="VODA",VALUE(LEFT(TRIM(REPLACE('Vložení dat'!AE1208,FIND(".",'Vložení dat'!AE1208,1),1,",")),7)),""))</f>
        <v/>
      </c>
      <c r="Z1210" s="18" t="str">
        <f>IF($A1210="Vyt",'Vložení dat'!AH1208,IF($A1210="VODA",VALUE(LEFT(TRIM(REPLACE('Vložení dat'!AF1208,FIND(".",'Vložení dat'!AF1208,1),1,",")),7)),""))</f>
        <v/>
      </c>
      <c r="AA1210" s="18" t="str">
        <f>IF($A1210="Vyt",'Vložení dat'!AI1208,IF($A1210="VODA",VALUE(LEFT(TRIM(REPLACE('Vložení dat'!AG1208,FIND(".",'Vložení dat'!AG1208,1),1,",")),7)),""))</f>
        <v/>
      </c>
      <c r="AB1210" s="18" t="str">
        <f>IF(A1210="Vyt",TRIM(LEFT('Vložení dat'!AY1208,9)),IF(A1210="VODA",TRIM(LEFT('Vložení dat'!BB1208,9)),""))</f>
        <v/>
      </c>
      <c r="AC1210" s="18" t="str">
        <f>IF(A1210="Vyt",TRIM(LEFT('Vložení dat'!AW1208,7)),"")</f>
        <v/>
      </c>
      <c r="AD1210" s="18" t="str">
        <f>IF(A1210="Vyt",VALUE(REPLACE(TRIM(LEFT('Vložení dat'!BA1208,4)),FIND(".",TRIM(LEFT('Vložení dat'!BA1208,4)),1),1,",")),IF(A1210="VODA",VALUE(REPLACE(TRIM(LEFT('Vložení dat'!BC1208,4)),FIND(".",TRIM(LEFT('Vložení dat'!BC1208,4)),1),1,",")),""))</f>
        <v/>
      </c>
      <c r="AE1210" s="12" t="str">
        <f>IF($A1210="Vyt",TRIM(LEFT(REPLACE('Vložení dat'!T1208,FIND(".",'Vložení dat'!T1208,1),1,","),5)),"")</f>
        <v/>
      </c>
      <c r="AF1210" s="12" t="str">
        <f>IF($A1210="Vyt",TRIM(LEFT(REPLACE('Vložení dat'!U1208,FIND(".",'Vložení dat'!U1208,1),1,","),5)),"")</f>
        <v/>
      </c>
      <c r="AG1210" s="13" t="str">
        <f>IF(A1210="Vyt",LEFT(REPLACE('Vložení dat'!AT1208,FIND(".",'Vložení dat'!AT1208,1),1,","),5)-LEFT(REPLACE('Vložení dat'!AU1208,FIND(".",'Vložení dat'!AU1208,1),1,","),5)," ")</f>
        <v xml:space="preserve"> </v>
      </c>
      <c r="AH1210" s="13" t="str">
        <f>IF(A1210="Vyt",LEFT(REPLACE('Vložení dat'!T1208,FIND(".",'Vložení dat'!T1208,1),1,","),5)-LEFT(REPLACE('Vložení dat'!U1208,FIND(".",'Vložení dat'!U1208,1),1,","),5),"")</f>
        <v/>
      </c>
      <c r="AI1210" t="str">
        <f>IF(A1210="Vyt"," ",IF(A1210="VODA",LEFT('Vložení dat'!AU1208,12),""))</f>
        <v/>
      </c>
      <c r="AJ1210" t="str">
        <f>IF(A1210="Vyt","",IF(A1210="VODA",LEFT('Vložení dat'!AV1208,12),""))</f>
        <v/>
      </c>
    </row>
    <row r="1211" spans="1:36" x14ac:dyDescent="0.3">
      <c r="A1211" s="13" t="str">
        <f>IF(OR('Vložení dat'!C1209=" VIP4RTN010 ",'Vložení dat'!C1209=" RED4RITN050.c10_001 "),"Vyt",IF(OR('Vložení dat'!C1209=" RED4WM050 ",'Vložení dat'!C1209=" RED4WM010 ",ISNUMBER(SEARCH("ECM4WM020.v20",'Vložení dat'!C1209,1))),"VODA",IF(ISBLANK('Vložení dat'!C1209),"",'Vložení dat'!C1209)))</f>
        <v/>
      </c>
      <c r="B1211" s="13" t="str">
        <f>TRIM('Vložení dat'!N1209)</f>
        <v/>
      </c>
      <c r="C1211" s="16" t="str">
        <f>TRIM('Vložení dat'!K1209)</f>
        <v/>
      </c>
      <c r="D1211" s="13" t="str">
        <f>TRIM('Vložení dat'!L1209)</f>
        <v/>
      </c>
      <c r="E1211" s="13" t="str">
        <f>TRIM('Vložení dat'!J1209)</f>
        <v/>
      </c>
      <c r="F1211" s="13" t="str">
        <f>TRIM('Vložení dat'!H1209)</f>
        <v/>
      </c>
      <c r="G1211" s="13" t="str">
        <f>TRIM('Vložení dat'!G1209)</f>
        <v/>
      </c>
      <c r="H1211" s="13" t="str">
        <f>TRIM('Vložení dat'!E1209)</f>
        <v/>
      </c>
      <c r="I1211" s="13" t="str">
        <f>TRIM('Vložení dat'!B1209)</f>
        <v/>
      </c>
      <c r="J1211" s="13" t="str">
        <f>IF(AND(OR(A1211="Vyt",A1211="VODA"),'Vložení dat'!O1209=0),"OK",IF(AND(OR(A1211="Vyt",A1211="VODA"),'Vložení dat'!O1209&lt;&gt;0),CONCATENATE("CHYBA - ",'Vložení dat'!O1209),""))</f>
        <v/>
      </c>
      <c r="K1211" s="13" t="str">
        <f>IF(A1211="Vyt",'Vložení dat'!R1209,IF(A1211="VODA",VALUE(TRIM(LEFT(REPLACE('Vložení dat'!T1209,FIND(".",'Vložení dat'!T1209,1),1,","),8))),""))</f>
        <v/>
      </c>
      <c r="L1211" s="16" t="str">
        <f>IF(A1211="Vyt",TRIM('Vložení dat'!S1209),IF(A1211="VODA",VALUE(TRIM(LEFT(REPLACE('Vložení dat'!R1209,FIND(".",'Vložení dat'!R1209,1),1,","),8))),""))</f>
        <v/>
      </c>
      <c r="M1211" s="16" t="str">
        <f>IF(A1211="Vyt",RIGHT('Vložení dat'!P1209,11),IF(A1211="VODA",VALUE(TRIM(LEFT(REPLACE('Vložení dat'!S1209,FIND(".",'Vložení dat'!S1209,1),1,","),8))),""))</f>
        <v/>
      </c>
      <c r="N1211" s="12" t="str">
        <f>IF(A1211="Vyt",TRIM('Vložení dat'!V1209),"")</f>
        <v/>
      </c>
      <c r="O1211" s="17" t="str">
        <f>IF(A1211="Vyt",TRIM(LEFT('Vložení dat'!W1209,9)),IF(A1211="VODA",TRIM(CONCATENATE(LEFT('Vložení dat'!U1209,3),".",MID('Vložení dat'!U1209,5,2),".",MID('Vložení dat'!U1209,8,2))),""))</f>
        <v/>
      </c>
      <c r="P1211" s="18" t="str">
        <f>IF($A1211="Vyt",'Vložení dat'!X1209,IF($A1211="VODA",VALUE(LEFT(TRIM(REPLACE('Vložení dat'!V1209,FIND(".",'Vložení dat'!V1209,1),1,",")),7)),""))</f>
        <v/>
      </c>
      <c r="Q1211" s="18" t="str">
        <f>IF($A1211="Vyt",'Vložení dat'!Y1209,IF($A1211="VODA",VALUE(LEFT(TRIM(REPLACE('Vložení dat'!W1209,FIND(".",'Vložení dat'!W1209,1),1,",")),7)),""))</f>
        <v/>
      </c>
      <c r="R1211" s="18" t="str">
        <f>IF($A1211="Vyt",'Vložení dat'!Z1209,IF($A1211="VODA",VALUE(LEFT(TRIM(REPLACE('Vložení dat'!X1209,FIND(".",'Vložení dat'!X1209,1),1,",")),7)),""))</f>
        <v/>
      </c>
      <c r="S1211" s="18" t="str">
        <f>IF($A1211="Vyt",'Vložení dat'!AA1209,IF($A1211="VODA",VALUE(LEFT(TRIM(REPLACE('Vložení dat'!Y1209,FIND(".",'Vložení dat'!Y1209,1),1,",")),7)),""))</f>
        <v/>
      </c>
      <c r="T1211" s="18" t="str">
        <f>IF($A1211="Vyt",'Vložení dat'!AB1209,IF($A1211="VODA",VALUE(LEFT(TRIM(REPLACE('Vložení dat'!Z1209,FIND(".",'Vložení dat'!Z1209,1),1,",")),7)),""))</f>
        <v/>
      </c>
      <c r="U1211" s="18" t="str">
        <f>IF($A1211="Vyt",'Vložení dat'!AC1209,IF($A1211="VODA",VALUE(LEFT(TRIM(REPLACE('Vložení dat'!AA1209,FIND(".",'Vložení dat'!AA1209,1),1,",")),7)),""))</f>
        <v/>
      </c>
      <c r="V1211" s="18" t="str">
        <f>IF($A1211="Vyt",'Vložení dat'!AD1209,IF($A1211="VODA",VALUE(LEFT(TRIM(REPLACE('Vložení dat'!AB1209,FIND(".",'Vložení dat'!AB1209,1),1,",")),7)),""))</f>
        <v/>
      </c>
      <c r="W1211" s="18" t="str">
        <f>IF($A1211="Vyt",'Vložení dat'!AE1209,IF($A1211="VODA",VALUE(LEFT(TRIM(REPLACE('Vložení dat'!AC1209,FIND(".",'Vložení dat'!AC1209,1),1,",")),7)),""))</f>
        <v/>
      </c>
      <c r="X1211" s="18" t="str">
        <f>IF($A1211="Vyt",'Vložení dat'!AF1209,IF($A1211="VODA",VALUE(LEFT(TRIM(REPLACE('Vložení dat'!AD1209,FIND(".",'Vložení dat'!AD1209,1),1,",")),7)),""))</f>
        <v/>
      </c>
      <c r="Y1211" s="18" t="str">
        <f>IF($A1211="Vyt",'Vložení dat'!AG1209,IF($A1211="VODA",VALUE(LEFT(TRIM(REPLACE('Vložení dat'!AE1209,FIND(".",'Vložení dat'!AE1209,1),1,",")),7)),""))</f>
        <v/>
      </c>
      <c r="Z1211" s="18" t="str">
        <f>IF($A1211="Vyt",'Vložení dat'!AH1209,IF($A1211="VODA",VALUE(LEFT(TRIM(REPLACE('Vložení dat'!AF1209,FIND(".",'Vložení dat'!AF1209,1),1,",")),7)),""))</f>
        <v/>
      </c>
      <c r="AA1211" s="18" t="str">
        <f>IF($A1211="Vyt",'Vložení dat'!AI1209,IF($A1211="VODA",VALUE(LEFT(TRIM(REPLACE('Vložení dat'!AG1209,FIND(".",'Vložení dat'!AG1209,1),1,",")),7)),""))</f>
        <v/>
      </c>
      <c r="AB1211" s="18" t="str">
        <f>IF(A1211="Vyt",TRIM(LEFT('Vložení dat'!AY1209,9)),IF(A1211="VODA",TRIM(LEFT('Vložení dat'!BB1209,9)),""))</f>
        <v/>
      </c>
      <c r="AC1211" s="18" t="str">
        <f>IF(A1211="Vyt",TRIM(LEFT('Vložení dat'!AW1209,7)),"")</f>
        <v/>
      </c>
      <c r="AD1211" s="18" t="str">
        <f>IF(A1211="Vyt",VALUE(REPLACE(TRIM(LEFT('Vložení dat'!BA1209,4)),FIND(".",TRIM(LEFT('Vložení dat'!BA1209,4)),1),1,",")),IF(A1211="VODA",VALUE(REPLACE(TRIM(LEFT('Vložení dat'!BC1209,4)),FIND(".",TRIM(LEFT('Vložení dat'!BC1209,4)),1),1,",")),""))</f>
        <v/>
      </c>
      <c r="AE1211" s="12" t="str">
        <f>IF($A1211="Vyt",TRIM(LEFT(REPLACE('Vložení dat'!T1209,FIND(".",'Vložení dat'!T1209,1),1,","),5)),"")</f>
        <v/>
      </c>
      <c r="AF1211" s="12" t="str">
        <f>IF($A1211="Vyt",TRIM(LEFT(REPLACE('Vložení dat'!U1209,FIND(".",'Vložení dat'!U1209,1),1,","),5)),"")</f>
        <v/>
      </c>
      <c r="AG1211" s="13" t="str">
        <f>IF(A1211="Vyt",LEFT(REPLACE('Vložení dat'!AT1209,FIND(".",'Vložení dat'!AT1209,1),1,","),5)-LEFT(REPLACE('Vložení dat'!AU1209,FIND(".",'Vložení dat'!AU1209,1),1,","),5)," ")</f>
        <v xml:space="preserve"> </v>
      </c>
      <c r="AH1211" s="13" t="str">
        <f>IF(A1211="Vyt",LEFT(REPLACE('Vložení dat'!T1209,FIND(".",'Vložení dat'!T1209,1),1,","),5)-LEFT(REPLACE('Vložení dat'!U1209,FIND(".",'Vložení dat'!U1209,1),1,","),5),"")</f>
        <v/>
      </c>
      <c r="AI1211" t="str">
        <f>IF(A1211="Vyt"," ",IF(A1211="VODA",LEFT('Vložení dat'!AU1209,12),""))</f>
        <v/>
      </c>
      <c r="AJ1211" t="str">
        <f>IF(A1211="Vyt","",IF(A1211="VODA",LEFT('Vložení dat'!AV1209,12),""))</f>
        <v/>
      </c>
    </row>
    <row r="1212" spans="1:36" x14ac:dyDescent="0.3">
      <c r="A1212" s="13" t="str">
        <f>IF(OR('Vložení dat'!C1210=" VIP4RTN010 ",'Vložení dat'!C1210=" RED4RITN050.c10_001 "),"Vyt",IF(OR('Vložení dat'!C1210=" RED4WM050 ",'Vložení dat'!C1210=" RED4WM010 ",ISNUMBER(SEARCH("ECM4WM020.v20",'Vložení dat'!C1210,1))),"VODA",IF(ISBLANK('Vložení dat'!C1210),"",'Vložení dat'!C1210)))</f>
        <v/>
      </c>
      <c r="B1212" s="13" t="str">
        <f>TRIM('Vložení dat'!N1210)</f>
        <v/>
      </c>
      <c r="C1212" s="16" t="str">
        <f>TRIM('Vložení dat'!K1210)</f>
        <v/>
      </c>
      <c r="D1212" s="13" t="str">
        <f>TRIM('Vložení dat'!L1210)</f>
        <v/>
      </c>
      <c r="E1212" s="13" t="str">
        <f>TRIM('Vložení dat'!J1210)</f>
        <v/>
      </c>
      <c r="F1212" s="13" t="str">
        <f>TRIM('Vložení dat'!H1210)</f>
        <v/>
      </c>
      <c r="G1212" s="13" t="str">
        <f>TRIM('Vložení dat'!G1210)</f>
        <v/>
      </c>
      <c r="H1212" s="13" t="str">
        <f>TRIM('Vložení dat'!E1210)</f>
        <v/>
      </c>
      <c r="I1212" s="13" t="str">
        <f>TRIM('Vložení dat'!B1210)</f>
        <v/>
      </c>
      <c r="J1212" s="13" t="str">
        <f>IF(AND(OR(A1212="Vyt",A1212="VODA"),'Vložení dat'!O1210=0),"OK",IF(AND(OR(A1212="Vyt",A1212="VODA"),'Vložení dat'!O1210&lt;&gt;0),CONCATENATE("CHYBA - ",'Vložení dat'!O1210),""))</f>
        <v/>
      </c>
      <c r="K1212" s="13" t="str">
        <f>IF(A1212="Vyt",'Vložení dat'!R1210,IF(A1212="VODA",VALUE(TRIM(LEFT(REPLACE('Vložení dat'!T1210,FIND(".",'Vložení dat'!T1210,1),1,","),8))),""))</f>
        <v/>
      </c>
      <c r="L1212" s="16" t="str">
        <f>IF(A1212="Vyt",TRIM('Vložení dat'!S1210),IF(A1212="VODA",VALUE(TRIM(LEFT(REPLACE('Vložení dat'!R1210,FIND(".",'Vložení dat'!R1210,1),1,","),8))),""))</f>
        <v/>
      </c>
      <c r="M1212" s="16" t="str">
        <f>IF(A1212="Vyt",RIGHT('Vložení dat'!P1210,11),IF(A1212="VODA",VALUE(TRIM(LEFT(REPLACE('Vložení dat'!S1210,FIND(".",'Vložení dat'!S1210,1),1,","),8))),""))</f>
        <v/>
      </c>
      <c r="N1212" s="12" t="str">
        <f>IF(A1212="Vyt",TRIM('Vložení dat'!V1210),"")</f>
        <v/>
      </c>
      <c r="O1212" s="17" t="str">
        <f>IF(A1212="Vyt",TRIM(LEFT('Vložení dat'!W1210,9)),IF(A1212="VODA",TRIM(CONCATENATE(LEFT('Vložení dat'!U1210,3),".",MID('Vložení dat'!U1210,5,2),".",MID('Vložení dat'!U1210,8,2))),""))</f>
        <v/>
      </c>
      <c r="P1212" s="18" t="str">
        <f>IF($A1212="Vyt",'Vložení dat'!X1210,IF($A1212="VODA",VALUE(LEFT(TRIM(REPLACE('Vložení dat'!V1210,FIND(".",'Vložení dat'!V1210,1),1,",")),7)),""))</f>
        <v/>
      </c>
      <c r="Q1212" s="18" t="str">
        <f>IF($A1212="Vyt",'Vložení dat'!Y1210,IF($A1212="VODA",VALUE(LEFT(TRIM(REPLACE('Vložení dat'!W1210,FIND(".",'Vložení dat'!W1210,1),1,",")),7)),""))</f>
        <v/>
      </c>
      <c r="R1212" s="18" t="str">
        <f>IF($A1212="Vyt",'Vložení dat'!Z1210,IF($A1212="VODA",VALUE(LEFT(TRIM(REPLACE('Vložení dat'!X1210,FIND(".",'Vložení dat'!X1210,1),1,",")),7)),""))</f>
        <v/>
      </c>
      <c r="S1212" s="18" t="str">
        <f>IF($A1212="Vyt",'Vložení dat'!AA1210,IF($A1212="VODA",VALUE(LEFT(TRIM(REPLACE('Vložení dat'!Y1210,FIND(".",'Vložení dat'!Y1210,1),1,",")),7)),""))</f>
        <v/>
      </c>
      <c r="T1212" s="18" t="str">
        <f>IF($A1212="Vyt",'Vložení dat'!AB1210,IF($A1212="VODA",VALUE(LEFT(TRIM(REPLACE('Vložení dat'!Z1210,FIND(".",'Vložení dat'!Z1210,1),1,",")),7)),""))</f>
        <v/>
      </c>
      <c r="U1212" s="18" t="str">
        <f>IF($A1212="Vyt",'Vložení dat'!AC1210,IF($A1212="VODA",VALUE(LEFT(TRIM(REPLACE('Vložení dat'!AA1210,FIND(".",'Vložení dat'!AA1210,1),1,",")),7)),""))</f>
        <v/>
      </c>
      <c r="V1212" s="18" t="str">
        <f>IF($A1212="Vyt",'Vložení dat'!AD1210,IF($A1212="VODA",VALUE(LEFT(TRIM(REPLACE('Vložení dat'!AB1210,FIND(".",'Vložení dat'!AB1210,1),1,",")),7)),""))</f>
        <v/>
      </c>
      <c r="W1212" s="18" t="str">
        <f>IF($A1212="Vyt",'Vložení dat'!AE1210,IF($A1212="VODA",VALUE(LEFT(TRIM(REPLACE('Vložení dat'!AC1210,FIND(".",'Vložení dat'!AC1210,1),1,",")),7)),""))</f>
        <v/>
      </c>
      <c r="X1212" s="18" t="str">
        <f>IF($A1212="Vyt",'Vložení dat'!AF1210,IF($A1212="VODA",VALUE(LEFT(TRIM(REPLACE('Vložení dat'!AD1210,FIND(".",'Vložení dat'!AD1210,1),1,",")),7)),""))</f>
        <v/>
      </c>
      <c r="Y1212" s="18" t="str">
        <f>IF($A1212="Vyt",'Vložení dat'!AG1210,IF($A1212="VODA",VALUE(LEFT(TRIM(REPLACE('Vložení dat'!AE1210,FIND(".",'Vložení dat'!AE1210,1),1,",")),7)),""))</f>
        <v/>
      </c>
      <c r="Z1212" s="18" t="str">
        <f>IF($A1212="Vyt",'Vložení dat'!AH1210,IF($A1212="VODA",VALUE(LEFT(TRIM(REPLACE('Vložení dat'!AF1210,FIND(".",'Vložení dat'!AF1210,1),1,",")),7)),""))</f>
        <v/>
      </c>
      <c r="AA1212" s="18" t="str">
        <f>IF($A1212="Vyt",'Vložení dat'!AI1210,IF($A1212="VODA",VALUE(LEFT(TRIM(REPLACE('Vložení dat'!AG1210,FIND(".",'Vložení dat'!AG1210,1),1,",")),7)),""))</f>
        <v/>
      </c>
      <c r="AB1212" s="18" t="str">
        <f>IF(A1212="Vyt",TRIM(LEFT('Vložení dat'!AY1210,9)),IF(A1212="VODA",TRIM(LEFT('Vložení dat'!BB1210,9)),""))</f>
        <v/>
      </c>
      <c r="AC1212" s="18" t="str">
        <f>IF(A1212="Vyt",TRIM(LEFT('Vložení dat'!AW1210,7)),"")</f>
        <v/>
      </c>
      <c r="AD1212" s="18" t="str">
        <f>IF(A1212="Vyt",VALUE(REPLACE(TRIM(LEFT('Vložení dat'!BA1210,4)),FIND(".",TRIM(LEFT('Vložení dat'!BA1210,4)),1),1,",")),IF(A1212="VODA",VALUE(REPLACE(TRIM(LEFT('Vložení dat'!BC1210,4)),FIND(".",TRIM(LEFT('Vložení dat'!BC1210,4)),1),1,",")),""))</f>
        <v/>
      </c>
      <c r="AE1212" s="12" t="str">
        <f>IF($A1212="Vyt",TRIM(LEFT(REPLACE('Vložení dat'!T1210,FIND(".",'Vložení dat'!T1210,1),1,","),5)),"")</f>
        <v/>
      </c>
      <c r="AF1212" s="12" t="str">
        <f>IF($A1212="Vyt",TRIM(LEFT(REPLACE('Vložení dat'!U1210,FIND(".",'Vložení dat'!U1210,1),1,","),5)),"")</f>
        <v/>
      </c>
      <c r="AG1212" s="13" t="str">
        <f>IF(A1212="Vyt",LEFT(REPLACE('Vložení dat'!AT1210,FIND(".",'Vložení dat'!AT1210,1),1,","),5)-LEFT(REPLACE('Vložení dat'!AU1210,FIND(".",'Vložení dat'!AU1210,1),1,","),5)," ")</f>
        <v xml:space="preserve"> </v>
      </c>
      <c r="AH1212" s="13" t="str">
        <f>IF(A1212="Vyt",LEFT(REPLACE('Vložení dat'!T1210,FIND(".",'Vložení dat'!T1210,1),1,","),5)-LEFT(REPLACE('Vložení dat'!U1210,FIND(".",'Vložení dat'!U1210,1),1,","),5),"")</f>
        <v/>
      </c>
      <c r="AI1212" t="str">
        <f>IF(A1212="Vyt"," ",IF(A1212="VODA",LEFT('Vložení dat'!AU1210,12),""))</f>
        <v/>
      </c>
      <c r="AJ1212" t="str">
        <f>IF(A1212="Vyt","",IF(A1212="VODA",LEFT('Vložení dat'!AV1210,12),""))</f>
        <v/>
      </c>
    </row>
    <row r="1213" spans="1:36" x14ac:dyDescent="0.3">
      <c r="A1213" s="13" t="str">
        <f>IF(OR('Vložení dat'!C1211=" VIP4RTN010 ",'Vložení dat'!C1211=" RED4RITN050.c10_001 "),"Vyt",IF(OR('Vložení dat'!C1211=" RED4WM050 ",'Vložení dat'!C1211=" RED4WM010 ",ISNUMBER(SEARCH("ECM4WM020.v20",'Vložení dat'!C1211,1))),"VODA",IF(ISBLANK('Vložení dat'!C1211),"",'Vložení dat'!C1211)))</f>
        <v/>
      </c>
      <c r="B1213" s="13" t="str">
        <f>TRIM('Vložení dat'!N1211)</f>
        <v/>
      </c>
      <c r="C1213" s="16" t="str">
        <f>TRIM('Vložení dat'!K1211)</f>
        <v/>
      </c>
      <c r="D1213" s="13" t="str">
        <f>TRIM('Vložení dat'!L1211)</f>
        <v/>
      </c>
      <c r="E1213" s="13" t="str">
        <f>TRIM('Vložení dat'!J1211)</f>
        <v/>
      </c>
      <c r="F1213" s="13" t="str">
        <f>TRIM('Vložení dat'!H1211)</f>
        <v/>
      </c>
      <c r="G1213" s="13" t="str">
        <f>TRIM('Vložení dat'!G1211)</f>
        <v/>
      </c>
      <c r="H1213" s="13" t="str">
        <f>TRIM('Vložení dat'!E1211)</f>
        <v/>
      </c>
      <c r="I1213" s="13" t="str">
        <f>TRIM('Vložení dat'!B1211)</f>
        <v/>
      </c>
      <c r="J1213" s="13" t="str">
        <f>IF(AND(OR(A1213="Vyt",A1213="VODA"),'Vložení dat'!O1211=0),"OK",IF(AND(OR(A1213="Vyt",A1213="VODA"),'Vložení dat'!O1211&lt;&gt;0),CONCATENATE("CHYBA - ",'Vložení dat'!O1211),""))</f>
        <v/>
      </c>
      <c r="K1213" s="13" t="str">
        <f>IF(A1213="Vyt",'Vložení dat'!R1211,IF(A1213="VODA",VALUE(TRIM(LEFT(REPLACE('Vložení dat'!T1211,FIND(".",'Vložení dat'!T1211,1),1,","),8))),""))</f>
        <v/>
      </c>
      <c r="L1213" s="16" t="str">
        <f>IF(A1213="Vyt",TRIM('Vložení dat'!S1211),IF(A1213="VODA",VALUE(TRIM(LEFT(REPLACE('Vložení dat'!R1211,FIND(".",'Vložení dat'!R1211,1),1,","),8))),""))</f>
        <v/>
      </c>
      <c r="M1213" s="16" t="str">
        <f>IF(A1213="Vyt",RIGHT('Vložení dat'!P1211,11),IF(A1213="VODA",VALUE(TRIM(LEFT(REPLACE('Vložení dat'!S1211,FIND(".",'Vložení dat'!S1211,1),1,","),8))),""))</f>
        <v/>
      </c>
      <c r="N1213" s="12" t="str">
        <f>IF(A1213="Vyt",TRIM('Vložení dat'!V1211),"")</f>
        <v/>
      </c>
      <c r="O1213" s="17" t="str">
        <f>IF(A1213="Vyt",TRIM(LEFT('Vložení dat'!W1211,9)),IF(A1213="VODA",TRIM(CONCATENATE(LEFT('Vložení dat'!U1211,3),".",MID('Vložení dat'!U1211,5,2),".",MID('Vložení dat'!U1211,8,2))),""))</f>
        <v/>
      </c>
      <c r="P1213" s="18" t="str">
        <f>IF($A1213="Vyt",'Vložení dat'!X1211,IF($A1213="VODA",VALUE(LEFT(TRIM(REPLACE('Vložení dat'!V1211,FIND(".",'Vložení dat'!V1211,1),1,",")),7)),""))</f>
        <v/>
      </c>
      <c r="Q1213" s="18" t="str">
        <f>IF($A1213="Vyt",'Vložení dat'!Y1211,IF($A1213="VODA",VALUE(LEFT(TRIM(REPLACE('Vložení dat'!W1211,FIND(".",'Vložení dat'!W1211,1),1,",")),7)),""))</f>
        <v/>
      </c>
      <c r="R1213" s="18" t="str">
        <f>IF($A1213="Vyt",'Vložení dat'!Z1211,IF($A1213="VODA",VALUE(LEFT(TRIM(REPLACE('Vložení dat'!X1211,FIND(".",'Vložení dat'!X1211,1),1,",")),7)),""))</f>
        <v/>
      </c>
      <c r="S1213" s="18" t="str">
        <f>IF($A1213="Vyt",'Vložení dat'!AA1211,IF($A1213="VODA",VALUE(LEFT(TRIM(REPLACE('Vložení dat'!Y1211,FIND(".",'Vložení dat'!Y1211,1),1,",")),7)),""))</f>
        <v/>
      </c>
      <c r="T1213" s="18" t="str">
        <f>IF($A1213="Vyt",'Vložení dat'!AB1211,IF($A1213="VODA",VALUE(LEFT(TRIM(REPLACE('Vložení dat'!Z1211,FIND(".",'Vložení dat'!Z1211,1),1,",")),7)),""))</f>
        <v/>
      </c>
      <c r="U1213" s="18" t="str">
        <f>IF($A1213="Vyt",'Vložení dat'!AC1211,IF($A1213="VODA",VALUE(LEFT(TRIM(REPLACE('Vložení dat'!AA1211,FIND(".",'Vložení dat'!AA1211,1),1,",")),7)),""))</f>
        <v/>
      </c>
      <c r="V1213" s="18" t="str">
        <f>IF($A1213="Vyt",'Vložení dat'!AD1211,IF($A1213="VODA",VALUE(LEFT(TRIM(REPLACE('Vložení dat'!AB1211,FIND(".",'Vložení dat'!AB1211,1),1,",")),7)),""))</f>
        <v/>
      </c>
      <c r="W1213" s="18" t="str">
        <f>IF($A1213="Vyt",'Vložení dat'!AE1211,IF($A1213="VODA",VALUE(LEFT(TRIM(REPLACE('Vložení dat'!AC1211,FIND(".",'Vložení dat'!AC1211,1),1,",")),7)),""))</f>
        <v/>
      </c>
      <c r="X1213" s="18" t="str">
        <f>IF($A1213="Vyt",'Vložení dat'!AF1211,IF($A1213="VODA",VALUE(LEFT(TRIM(REPLACE('Vložení dat'!AD1211,FIND(".",'Vložení dat'!AD1211,1),1,",")),7)),""))</f>
        <v/>
      </c>
      <c r="Y1213" s="18" t="str">
        <f>IF($A1213="Vyt",'Vložení dat'!AG1211,IF($A1213="VODA",VALUE(LEFT(TRIM(REPLACE('Vložení dat'!AE1211,FIND(".",'Vložení dat'!AE1211,1),1,",")),7)),""))</f>
        <v/>
      </c>
      <c r="Z1213" s="18" t="str">
        <f>IF($A1213="Vyt",'Vložení dat'!AH1211,IF($A1213="VODA",VALUE(LEFT(TRIM(REPLACE('Vložení dat'!AF1211,FIND(".",'Vložení dat'!AF1211,1),1,",")),7)),""))</f>
        <v/>
      </c>
      <c r="AA1213" s="18" t="str">
        <f>IF($A1213="Vyt",'Vložení dat'!AI1211,IF($A1213="VODA",VALUE(LEFT(TRIM(REPLACE('Vložení dat'!AG1211,FIND(".",'Vložení dat'!AG1211,1),1,",")),7)),""))</f>
        <v/>
      </c>
      <c r="AB1213" s="18" t="str">
        <f>IF(A1213="Vyt",TRIM(LEFT('Vložení dat'!AY1211,9)),IF(A1213="VODA",TRIM(LEFT('Vložení dat'!BB1211,9)),""))</f>
        <v/>
      </c>
      <c r="AC1213" s="18" t="str">
        <f>IF(A1213="Vyt",TRIM(LEFT('Vložení dat'!AW1211,7)),"")</f>
        <v/>
      </c>
      <c r="AD1213" s="18" t="str">
        <f>IF(A1213="Vyt",VALUE(REPLACE(TRIM(LEFT('Vložení dat'!BA1211,4)),FIND(".",TRIM(LEFT('Vložení dat'!BA1211,4)),1),1,",")),IF(A1213="VODA",VALUE(REPLACE(TRIM(LEFT('Vložení dat'!BC1211,4)),FIND(".",TRIM(LEFT('Vložení dat'!BC1211,4)),1),1,",")),""))</f>
        <v/>
      </c>
      <c r="AE1213" s="12" t="str">
        <f>IF($A1213="Vyt",TRIM(LEFT(REPLACE('Vložení dat'!T1211,FIND(".",'Vložení dat'!T1211,1),1,","),5)),"")</f>
        <v/>
      </c>
      <c r="AF1213" s="12" t="str">
        <f>IF($A1213="Vyt",TRIM(LEFT(REPLACE('Vložení dat'!U1211,FIND(".",'Vložení dat'!U1211,1),1,","),5)),"")</f>
        <v/>
      </c>
      <c r="AG1213" s="13" t="str">
        <f>IF(A1213="Vyt",LEFT(REPLACE('Vložení dat'!AT1211,FIND(".",'Vložení dat'!AT1211,1),1,","),5)-LEFT(REPLACE('Vložení dat'!AU1211,FIND(".",'Vložení dat'!AU1211,1),1,","),5)," ")</f>
        <v xml:space="preserve"> </v>
      </c>
      <c r="AH1213" s="13" t="str">
        <f>IF(A1213="Vyt",LEFT(REPLACE('Vložení dat'!T1211,FIND(".",'Vložení dat'!T1211,1),1,","),5)-LEFT(REPLACE('Vložení dat'!U1211,FIND(".",'Vložení dat'!U1211,1),1,","),5),"")</f>
        <v/>
      </c>
      <c r="AI1213" t="str">
        <f>IF(A1213="Vyt"," ",IF(A1213="VODA",LEFT('Vložení dat'!AU1211,12),""))</f>
        <v/>
      </c>
      <c r="AJ1213" t="str">
        <f>IF(A1213="Vyt","",IF(A1213="VODA",LEFT('Vložení dat'!AV1211,12),""))</f>
        <v/>
      </c>
    </row>
    <row r="1214" spans="1:36" x14ac:dyDescent="0.3">
      <c r="A1214" s="13" t="str">
        <f>IF(OR('Vložení dat'!C1212=" VIP4RTN010 ",'Vložení dat'!C1212=" RED4RITN050.c10_001 "),"Vyt",IF(OR('Vložení dat'!C1212=" RED4WM050 ",'Vložení dat'!C1212=" RED4WM010 ",ISNUMBER(SEARCH("ECM4WM020.v20",'Vložení dat'!C1212,1))),"VODA",IF(ISBLANK('Vložení dat'!C1212),"",'Vložení dat'!C1212)))</f>
        <v/>
      </c>
      <c r="B1214" s="13" t="str">
        <f>TRIM('Vložení dat'!N1212)</f>
        <v/>
      </c>
      <c r="C1214" s="16" t="str">
        <f>TRIM('Vložení dat'!K1212)</f>
        <v/>
      </c>
      <c r="D1214" s="13" t="str">
        <f>TRIM('Vložení dat'!L1212)</f>
        <v/>
      </c>
      <c r="E1214" s="13" t="str">
        <f>TRIM('Vložení dat'!J1212)</f>
        <v/>
      </c>
      <c r="F1214" s="13" t="str">
        <f>TRIM('Vložení dat'!H1212)</f>
        <v/>
      </c>
      <c r="G1214" s="13" t="str">
        <f>TRIM('Vložení dat'!G1212)</f>
        <v/>
      </c>
      <c r="H1214" s="13" t="str">
        <f>TRIM('Vložení dat'!E1212)</f>
        <v/>
      </c>
      <c r="I1214" s="13" t="str">
        <f>TRIM('Vložení dat'!B1212)</f>
        <v/>
      </c>
      <c r="J1214" s="13" t="str">
        <f>IF(AND(OR(A1214="Vyt",A1214="VODA"),'Vložení dat'!O1212=0),"OK",IF(AND(OR(A1214="Vyt",A1214="VODA"),'Vložení dat'!O1212&lt;&gt;0),CONCATENATE("CHYBA - ",'Vložení dat'!O1212),""))</f>
        <v/>
      </c>
      <c r="K1214" s="13" t="str">
        <f>IF(A1214="Vyt",'Vložení dat'!R1212,IF(A1214="VODA",VALUE(TRIM(LEFT(REPLACE('Vložení dat'!T1212,FIND(".",'Vložení dat'!T1212,1),1,","),8))),""))</f>
        <v/>
      </c>
      <c r="L1214" s="16" t="str">
        <f>IF(A1214="Vyt",TRIM('Vložení dat'!S1212),IF(A1214="VODA",VALUE(TRIM(LEFT(REPLACE('Vložení dat'!R1212,FIND(".",'Vložení dat'!R1212,1),1,","),8))),""))</f>
        <v/>
      </c>
      <c r="M1214" s="16" t="str">
        <f>IF(A1214="Vyt",RIGHT('Vložení dat'!P1212,11),IF(A1214="VODA",VALUE(TRIM(LEFT(REPLACE('Vložení dat'!S1212,FIND(".",'Vložení dat'!S1212,1),1,","),8))),""))</f>
        <v/>
      </c>
      <c r="N1214" s="12" t="str">
        <f>IF(A1214="Vyt",TRIM('Vložení dat'!V1212),"")</f>
        <v/>
      </c>
      <c r="O1214" s="17" t="str">
        <f>IF(A1214="Vyt",TRIM(LEFT('Vložení dat'!W1212,9)),IF(A1214="VODA",TRIM(CONCATENATE(LEFT('Vložení dat'!U1212,3),".",MID('Vložení dat'!U1212,5,2),".",MID('Vložení dat'!U1212,8,2))),""))</f>
        <v/>
      </c>
      <c r="P1214" s="18" t="str">
        <f>IF($A1214="Vyt",'Vložení dat'!X1212,IF($A1214="VODA",VALUE(LEFT(TRIM(REPLACE('Vložení dat'!V1212,FIND(".",'Vložení dat'!V1212,1),1,",")),7)),""))</f>
        <v/>
      </c>
      <c r="Q1214" s="18" t="str">
        <f>IF($A1214="Vyt",'Vložení dat'!Y1212,IF($A1214="VODA",VALUE(LEFT(TRIM(REPLACE('Vložení dat'!W1212,FIND(".",'Vložení dat'!W1212,1),1,",")),7)),""))</f>
        <v/>
      </c>
      <c r="R1214" s="18" t="str">
        <f>IF($A1214="Vyt",'Vložení dat'!Z1212,IF($A1214="VODA",VALUE(LEFT(TRIM(REPLACE('Vložení dat'!X1212,FIND(".",'Vložení dat'!X1212,1),1,",")),7)),""))</f>
        <v/>
      </c>
      <c r="S1214" s="18" t="str">
        <f>IF($A1214="Vyt",'Vložení dat'!AA1212,IF($A1214="VODA",VALUE(LEFT(TRIM(REPLACE('Vložení dat'!Y1212,FIND(".",'Vložení dat'!Y1212,1),1,",")),7)),""))</f>
        <v/>
      </c>
      <c r="T1214" s="18" t="str">
        <f>IF($A1214="Vyt",'Vložení dat'!AB1212,IF($A1214="VODA",VALUE(LEFT(TRIM(REPLACE('Vložení dat'!Z1212,FIND(".",'Vložení dat'!Z1212,1),1,",")),7)),""))</f>
        <v/>
      </c>
      <c r="U1214" s="18" t="str">
        <f>IF($A1214="Vyt",'Vložení dat'!AC1212,IF($A1214="VODA",VALUE(LEFT(TRIM(REPLACE('Vložení dat'!AA1212,FIND(".",'Vložení dat'!AA1212,1),1,",")),7)),""))</f>
        <v/>
      </c>
      <c r="V1214" s="18" t="str">
        <f>IF($A1214="Vyt",'Vložení dat'!AD1212,IF($A1214="VODA",VALUE(LEFT(TRIM(REPLACE('Vložení dat'!AB1212,FIND(".",'Vložení dat'!AB1212,1),1,",")),7)),""))</f>
        <v/>
      </c>
      <c r="W1214" s="18" t="str">
        <f>IF($A1214="Vyt",'Vložení dat'!AE1212,IF($A1214="VODA",VALUE(LEFT(TRIM(REPLACE('Vložení dat'!AC1212,FIND(".",'Vložení dat'!AC1212,1),1,",")),7)),""))</f>
        <v/>
      </c>
      <c r="X1214" s="18" t="str">
        <f>IF($A1214="Vyt",'Vložení dat'!AF1212,IF($A1214="VODA",VALUE(LEFT(TRIM(REPLACE('Vložení dat'!AD1212,FIND(".",'Vložení dat'!AD1212,1),1,",")),7)),""))</f>
        <v/>
      </c>
      <c r="Y1214" s="18" t="str">
        <f>IF($A1214="Vyt",'Vložení dat'!AG1212,IF($A1214="VODA",VALUE(LEFT(TRIM(REPLACE('Vložení dat'!AE1212,FIND(".",'Vložení dat'!AE1212,1),1,",")),7)),""))</f>
        <v/>
      </c>
      <c r="Z1214" s="18" t="str">
        <f>IF($A1214="Vyt",'Vložení dat'!AH1212,IF($A1214="VODA",VALUE(LEFT(TRIM(REPLACE('Vložení dat'!AF1212,FIND(".",'Vložení dat'!AF1212,1),1,",")),7)),""))</f>
        <v/>
      </c>
      <c r="AA1214" s="18" t="str">
        <f>IF($A1214="Vyt",'Vložení dat'!AI1212,IF($A1214="VODA",VALUE(LEFT(TRIM(REPLACE('Vložení dat'!AG1212,FIND(".",'Vložení dat'!AG1212,1),1,",")),7)),""))</f>
        <v/>
      </c>
      <c r="AB1214" s="18" t="str">
        <f>IF(A1214="Vyt",TRIM(LEFT('Vložení dat'!AY1212,9)),IF(A1214="VODA",TRIM(LEFT('Vložení dat'!BB1212,9)),""))</f>
        <v/>
      </c>
      <c r="AC1214" s="18" t="str">
        <f>IF(A1214="Vyt",TRIM(LEFT('Vložení dat'!AW1212,7)),"")</f>
        <v/>
      </c>
      <c r="AD1214" s="18" t="str">
        <f>IF(A1214="Vyt",VALUE(REPLACE(TRIM(LEFT('Vložení dat'!BA1212,4)),FIND(".",TRIM(LEFT('Vložení dat'!BA1212,4)),1),1,",")),IF(A1214="VODA",VALUE(REPLACE(TRIM(LEFT('Vložení dat'!BC1212,4)),FIND(".",TRIM(LEFT('Vložení dat'!BC1212,4)),1),1,",")),""))</f>
        <v/>
      </c>
      <c r="AE1214" s="12" t="str">
        <f>IF($A1214="Vyt",TRIM(LEFT(REPLACE('Vložení dat'!T1212,FIND(".",'Vložení dat'!T1212,1),1,","),5)),"")</f>
        <v/>
      </c>
      <c r="AF1214" s="12" t="str">
        <f>IF($A1214="Vyt",TRIM(LEFT(REPLACE('Vložení dat'!U1212,FIND(".",'Vložení dat'!U1212,1),1,","),5)),"")</f>
        <v/>
      </c>
      <c r="AG1214" s="13" t="str">
        <f>IF(A1214="Vyt",LEFT(REPLACE('Vložení dat'!AT1212,FIND(".",'Vložení dat'!AT1212,1),1,","),5)-LEFT(REPLACE('Vložení dat'!AU1212,FIND(".",'Vložení dat'!AU1212,1),1,","),5)," ")</f>
        <v xml:space="preserve"> </v>
      </c>
      <c r="AH1214" s="13" t="str">
        <f>IF(A1214="Vyt",LEFT(REPLACE('Vložení dat'!T1212,FIND(".",'Vložení dat'!T1212,1),1,","),5)-LEFT(REPLACE('Vložení dat'!U1212,FIND(".",'Vložení dat'!U1212,1),1,","),5),"")</f>
        <v/>
      </c>
      <c r="AI1214" t="str">
        <f>IF(A1214="Vyt"," ",IF(A1214="VODA",LEFT('Vložení dat'!AU1212,12),""))</f>
        <v/>
      </c>
      <c r="AJ1214" t="str">
        <f>IF(A1214="Vyt","",IF(A1214="VODA",LEFT('Vložení dat'!AV1212,12),""))</f>
        <v/>
      </c>
    </row>
    <row r="1215" spans="1:36" x14ac:dyDescent="0.3">
      <c r="A1215" s="13" t="str">
        <f>IF(OR('Vložení dat'!C1213=" VIP4RTN010 ",'Vložení dat'!C1213=" RED4RITN050.c10_001 "),"Vyt",IF(OR('Vložení dat'!C1213=" RED4WM050 ",'Vložení dat'!C1213=" RED4WM010 ",ISNUMBER(SEARCH("ECM4WM020.v20",'Vložení dat'!C1213,1))),"VODA",IF(ISBLANK('Vložení dat'!C1213),"",'Vložení dat'!C1213)))</f>
        <v/>
      </c>
      <c r="B1215" s="13" t="str">
        <f>TRIM('Vložení dat'!N1213)</f>
        <v/>
      </c>
      <c r="C1215" s="16" t="str">
        <f>TRIM('Vložení dat'!K1213)</f>
        <v/>
      </c>
      <c r="D1215" s="13" t="str">
        <f>TRIM('Vložení dat'!L1213)</f>
        <v/>
      </c>
      <c r="E1215" s="13" t="str">
        <f>TRIM('Vložení dat'!J1213)</f>
        <v/>
      </c>
      <c r="F1215" s="13" t="str">
        <f>TRIM('Vložení dat'!H1213)</f>
        <v/>
      </c>
      <c r="G1215" s="13" t="str">
        <f>TRIM('Vložení dat'!G1213)</f>
        <v/>
      </c>
      <c r="H1215" s="13" t="str">
        <f>TRIM('Vložení dat'!E1213)</f>
        <v/>
      </c>
      <c r="I1215" s="13" t="str">
        <f>TRIM('Vložení dat'!B1213)</f>
        <v/>
      </c>
      <c r="J1215" s="13" t="str">
        <f>IF(AND(OR(A1215="Vyt",A1215="VODA"),'Vložení dat'!O1213=0),"OK",IF(AND(OR(A1215="Vyt",A1215="VODA"),'Vložení dat'!O1213&lt;&gt;0),CONCATENATE("CHYBA - ",'Vložení dat'!O1213),""))</f>
        <v/>
      </c>
      <c r="K1215" s="13" t="str">
        <f>IF(A1215="Vyt",'Vložení dat'!R1213,IF(A1215="VODA",VALUE(TRIM(LEFT(REPLACE('Vložení dat'!T1213,FIND(".",'Vložení dat'!T1213,1),1,","),8))),""))</f>
        <v/>
      </c>
      <c r="L1215" s="16" t="str">
        <f>IF(A1215="Vyt",TRIM('Vložení dat'!S1213),IF(A1215="VODA",VALUE(TRIM(LEFT(REPLACE('Vložení dat'!R1213,FIND(".",'Vložení dat'!R1213,1),1,","),8))),""))</f>
        <v/>
      </c>
      <c r="M1215" s="16" t="str">
        <f>IF(A1215="Vyt",RIGHT('Vložení dat'!P1213,11),IF(A1215="VODA",VALUE(TRIM(LEFT(REPLACE('Vložení dat'!S1213,FIND(".",'Vložení dat'!S1213,1),1,","),8))),""))</f>
        <v/>
      </c>
      <c r="N1215" s="12" t="str">
        <f>IF(A1215="Vyt",TRIM('Vložení dat'!V1213),"")</f>
        <v/>
      </c>
      <c r="O1215" s="17" t="str">
        <f>IF(A1215="Vyt",TRIM(LEFT('Vložení dat'!W1213,9)),IF(A1215="VODA",TRIM(CONCATENATE(LEFT('Vložení dat'!U1213,3),".",MID('Vložení dat'!U1213,5,2),".",MID('Vložení dat'!U1213,8,2))),""))</f>
        <v/>
      </c>
      <c r="P1215" s="18" t="str">
        <f>IF($A1215="Vyt",'Vložení dat'!X1213,IF($A1215="VODA",VALUE(LEFT(TRIM(REPLACE('Vložení dat'!V1213,FIND(".",'Vložení dat'!V1213,1),1,",")),7)),""))</f>
        <v/>
      </c>
      <c r="Q1215" s="18" t="str">
        <f>IF($A1215="Vyt",'Vložení dat'!Y1213,IF($A1215="VODA",VALUE(LEFT(TRIM(REPLACE('Vložení dat'!W1213,FIND(".",'Vložení dat'!W1213,1),1,",")),7)),""))</f>
        <v/>
      </c>
      <c r="R1215" s="18" t="str">
        <f>IF($A1215="Vyt",'Vložení dat'!Z1213,IF($A1215="VODA",VALUE(LEFT(TRIM(REPLACE('Vložení dat'!X1213,FIND(".",'Vložení dat'!X1213,1),1,",")),7)),""))</f>
        <v/>
      </c>
      <c r="S1215" s="18" t="str">
        <f>IF($A1215="Vyt",'Vložení dat'!AA1213,IF($A1215="VODA",VALUE(LEFT(TRIM(REPLACE('Vložení dat'!Y1213,FIND(".",'Vložení dat'!Y1213,1),1,",")),7)),""))</f>
        <v/>
      </c>
      <c r="T1215" s="18" t="str">
        <f>IF($A1215="Vyt",'Vložení dat'!AB1213,IF($A1215="VODA",VALUE(LEFT(TRIM(REPLACE('Vložení dat'!Z1213,FIND(".",'Vložení dat'!Z1213,1),1,",")),7)),""))</f>
        <v/>
      </c>
      <c r="U1215" s="18" t="str">
        <f>IF($A1215="Vyt",'Vložení dat'!AC1213,IF($A1215="VODA",VALUE(LEFT(TRIM(REPLACE('Vložení dat'!AA1213,FIND(".",'Vložení dat'!AA1213,1),1,",")),7)),""))</f>
        <v/>
      </c>
      <c r="V1215" s="18" t="str">
        <f>IF($A1215="Vyt",'Vložení dat'!AD1213,IF($A1215="VODA",VALUE(LEFT(TRIM(REPLACE('Vložení dat'!AB1213,FIND(".",'Vložení dat'!AB1213,1),1,",")),7)),""))</f>
        <v/>
      </c>
      <c r="W1215" s="18" t="str">
        <f>IF($A1215="Vyt",'Vložení dat'!AE1213,IF($A1215="VODA",VALUE(LEFT(TRIM(REPLACE('Vložení dat'!AC1213,FIND(".",'Vložení dat'!AC1213,1),1,",")),7)),""))</f>
        <v/>
      </c>
      <c r="X1215" s="18" t="str">
        <f>IF($A1215="Vyt",'Vložení dat'!AF1213,IF($A1215="VODA",VALUE(LEFT(TRIM(REPLACE('Vložení dat'!AD1213,FIND(".",'Vložení dat'!AD1213,1),1,",")),7)),""))</f>
        <v/>
      </c>
      <c r="Y1215" s="18" t="str">
        <f>IF($A1215="Vyt",'Vložení dat'!AG1213,IF($A1215="VODA",VALUE(LEFT(TRIM(REPLACE('Vložení dat'!AE1213,FIND(".",'Vložení dat'!AE1213,1),1,",")),7)),""))</f>
        <v/>
      </c>
      <c r="Z1215" s="18" t="str">
        <f>IF($A1215="Vyt",'Vložení dat'!AH1213,IF($A1215="VODA",VALUE(LEFT(TRIM(REPLACE('Vložení dat'!AF1213,FIND(".",'Vložení dat'!AF1213,1),1,",")),7)),""))</f>
        <v/>
      </c>
      <c r="AA1215" s="18" t="str">
        <f>IF($A1215="Vyt",'Vložení dat'!AI1213,IF($A1215="VODA",VALUE(LEFT(TRIM(REPLACE('Vložení dat'!AG1213,FIND(".",'Vložení dat'!AG1213,1),1,",")),7)),""))</f>
        <v/>
      </c>
      <c r="AB1215" s="18" t="str">
        <f>IF(A1215="Vyt",TRIM(LEFT('Vložení dat'!AY1213,9)),IF(A1215="VODA",TRIM(LEFT('Vložení dat'!BB1213,9)),""))</f>
        <v/>
      </c>
      <c r="AC1215" s="18" t="str">
        <f>IF(A1215="Vyt",TRIM(LEFT('Vložení dat'!AW1213,7)),"")</f>
        <v/>
      </c>
      <c r="AD1215" s="18" t="str">
        <f>IF(A1215="Vyt",VALUE(REPLACE(TRIM(LEFT('Vložení dat'!BA1213,4)),FIND(".",TRIM(LEFT('Vložení dat'!BA1213,4)),1),1,",")),IF(A1215="VODA",VALUE(REPLACE(TRIM(LEFT('Vložení dat'!BC1213,4)),FIND(".",TRIM(LEFT('Vložení dat'!BC1213,4)),1),1,",")),""))</f>
        <v/>
      </c>
      <c r="AE1215" s="12" t="str">
        <f>IF($A1215="Vyt",TRIM(LEFT(REPLACE('Vložení dat'!T1213,FIND(".",'Vložení dat'!T1213,1),1,","),5)),"")</f>
        <v/>
      </c>
      <c r="AF1215" s="12" t="str">
        <f>IF($A1215="Vyt",TRIM(LEFT(REPLACE('Vložení dat'!U1213,FIND(".",'Vložení dat'!U1213,1),1,","),5)),"")</f>
        <v/>
      </c>
      <c r="AG1215" s="13" t="str">
        <f>IF(A1215="Vyt",LEFT(REPLACE('Vložení dat'!AT1213,FIND(".",'Vložení dat'!AT1213,1),1,","),5)-LEFT(REPLACE('Vložení dat'!AU1213,FIND(".",'Vložení dat'!AU1213,1),1,","),5)," ")</f>
        <v xml:space="preserve"> </v>
      </c>
      <c r="AH1215" s="13" t="str">
        <f>IF(A1215="Vyt",LEFT(REPLACE('Vložení dat'!T1213,FIND(".",'Vložení dat'!T1213,1),1,","),5)-LEFT(REPLACE('Vložení dat'!U1213,FIND(".",'Vložení dat'!U1213,1),1,","),5),"")</f>
        <v/>
      </c>
      <c r="AI1215" t="str">
        <f>IF(A1215="Vyt"," ",IF(A1215="VODA",LEFT('Vložení dat'!AU1213,12),""))</f>
        <v/>
      </c>
      <c r="AJ1215" t="str">
        <f>IF(A1215="Vyt","",IF(A1215="VODA",LEFT('Vložení dat'!AV1213,12),""))</f>
        <v/>
      </c>
    </row>
    <row r="1216" spans="1:36" x14ac:dyDescent="0.3">
      <c r="A1216" s="13" t="str">
        <f>IF(OR('Vložení dat'!C1214=" VIP4RTN010 ",'Vložení dat'!C1214=" RED4RITN050.c10_001 "),"Vyt",IF(OR('Vložení dat'!C1214=" RED4WM050 ",'Vložení dat'!C1214=" RED4WM010 ",ISNUMBER(SEARCH("ECM4WM020.v20",'Vložení dat'!C1214,1))),"VODA",IF(ISBLANK('Vložení dat'!C1214),"",'Vložení dat'!C1214)))</f>
        <v/>
      </c>
      <c r="B1216" s="13" t="str">
        <f>TRIM('Vložení dat'!N1214)</f>
        <v/>
      </c>
      <c r="C1216" s="16" t="str">
        <f>TRIM('Vložení dat'!K1214)</f>
        <v/>
      </c>
      <c r="D1216" s="13" t="str">
        <f>TRIM('Vložení dat'!L1214)</f>
        <v/>
      </c>
      <c r="E1216" s="13" t="str">
        <f>TRIM('Vložení dat'!J1214)</f>
        <v/>
      </c>
      <c r="F1216" s="13" t="str">
        <f>TRIM('Vložení dat'!H1214)</f>
        <v/>
      </c>
      <c r="G1216" s="13" t="str">
        <f>TRIM('Vložení dat'!G1214)</f>
        <v/>
      </c>
      <c r="H1216" s="13" t="str">
        <f>TRIM('Vložení dat'!E1214)</f>
        <v/>
      </c>
      <c r="I1216" s="13" t="str">
        <f>TRIM('Vložení dat'!B1214)</f>
        <v/>
      </c>
      <c r="J1216" s="13" t="str">
        <f>IF(AND(OR(A1216="Vyt",A1216="VODA"),'Vložení dat'!O1214=0),"OK",IF(AND(OR(A1216="Vyt",A1216="VODA"),'Vložení dat'!O1214&lt;&gt;0),CONCATENATE("CHYBA - ",'Vložení dat'!O1214),""))</f>
        <v/>
      </c>
      <c r="K1216" s="13" t="str">
        <f>IF(A1216="Vyt",'Vložení dat'!R1214,IF(A1216="VODA",VALUE(TRIM(LEFT(REPLACE('Vložení dat'!T1214,FIND(".",'Vložení dat'!T1214,1),1,","),8))),""))</f>
        <v/>
      </c>
      <c r="L1216" s="16" t="str">
        <f>IF(A1216="Vyt",TRIM('Vložení dat'!S1214),IF(A1216="VODA",VALUE(TRIM(LEFT(REPLACE('Vložení dat'!R1214,FIND(".",'Vložení dat'!R1214,1),1,","),8))),""))</f>
        <v/>
      </c>
      <c r="M1216" s="16" t="str">
        <f>IF(A1216="Vyt",RIGHT('Vložení dat'!P1214,11),IF(A1216="VODA",VALUE(TRIM(LEFT(REPLACE('Vložení dat'!S1214,FIND(".",'Vložení dat'!S1214,1),1,","),8))),""))</f>
        <v/>
      </c>
      <c r="N1216" s="12" t="str">
        <f>IF(A1216="Vyt",TRIM('Vložení dat'!V1214),"")</f>
        <v/>
      </c>
      <c r="O1216" s="17" t="str">
        <f>IF(A1216="Vyt",TRIM(LEFT('Vložení dat'!W1214,9)),IF(A1216="VODA",TRIM(CONCATENATE(LEFT('Vložení dat'!U1214,3),".",MID('Vložení dat'!U1214,5,2),".",MID('Vložení dat'!U1214,8,2))),""))</f>
        <v/>
      </c>
      <c r="P1216" s="18" t="str">
        <f>IF($A1216="Vyt",'Vložení dat'!X1214,IF($A1216="VODA",VALUE(LEFT(TRIM(REPLACE('Vložení dat'!V1214,FIND(".",'Vložení dat'!V1214,1),1,",")),7)),""))</f>
        <v/>
      </c>
      <c r="Q1216" s="18" t="str">
        <f>IF($A1216="Vyt",'Vložení dat'!Y1214,IF($A1216="VODA",VALUE(LEFT(TRIM(REPLACE('Vložení dat'!W1214,FIND(".",'Vložení dat'!W1214,1),1,",")),7)),""))</f>
        <v/>
      </c>
      <c r="R1216" s="18" t="str">
        <f>IF($A1216="Vyt",'Vložení dat'!Z1214,IF($A1216="VODA",VALUE(LEFT(TRIM(REPLACE('Vložení dat'!X1214,FIND(".",'Vložení dat'!X1214,1),1,",")),7)),""))</f>
        <v/>
      </c>
      <c r="S1216" s="18" t="str">
        <f>IF($A1216="Vyt",'Vložení dat'!AA1214,IF($A1216="VODA",VALUE(LEFT(TRIM(REPLACE('Vložení dat'!Y1214,FIND(".",'Vložení dat'!Y1214,1),1,",")),7)),""))</f>
        <v/>
      </c>
      <c r="T1216" s="18" t="str">
        <f>IF($A1216="Vyt",'Vložení dat'!AB1214,IF($A1216="VODA",VALUE(LEFT(TRIM(REPLACE('Vložení dat'!Z1214,FIND(".",'Vložení dat'!Z1214,1),1,",")),7)),""))</f>
        <v/>
      </c>
      <c r="U1216" s="18" t="str">
        <f>IF($A1216="Vyt",'Vložení dat'!AC1214,IF($A1216="VODA",VALUE(LEFT(TRIM(REPLACE('Vložení dat'!AA1214,FIND(".",'Vložení dat'!AA1214,1),1,",")),7)),""))</f>
        <v/>
      </c>
      <c r="V1216" s="18" t="str">
        <f>IF($A1216="Vyt",'Vložení dat'!AD1214,IF($A1216="VODA",VALUE(LEFT(TRIM(REPLACE('Vložení dat'!AB1214,FIND(".",'Vložení dat'!AB1214,1),1,",")),7)),""))</f>
        <v/>
      </c>
      <c r="W1216" s="18" t="str">
        <f>IF($A1216="Vyt",'Vložení dat'!AE1214,IF($A1216="VODA",VALUE(LEFT(TRIM(REPLACE('Vložení dat'!AC1214,FIND(".",'Vložení dat'!AC1214,1),1,",")),7)),""))</f>
        <v/>
      </c>
      <c r="X1216" s="18" t="str">
        <f>IF($A1216="Vyt",'Vložení dat'!AF1214,IF($A1216="VODA",VALUE(LEFT(TRIM(REPLACE('Vložení dat'!AD1214,FIND(".",'Vložení dat'!AD1214,1),1,",")),7)),""))</f>
        <v/>
      </c>
      <c r="Y1216" s="18" t="str">
        <f>IF($A1216="Vyt",'Vložení dat'!AG1214,IF($A1216="VODA",VALUE(LEFT(TRIM(REPLACE('Vložení dat'!AE1214,FIND(".",'Vložení dat'!AE1214,1),1,",")),7)),""))</f>
        <v/>
      </c>
      <c r="Z1216" s="18" t="str">
        <f>IF($A1216="Vyt",'Vložení dat'!AH1214,IF($A1216="VODA",VALUE(LEFT(TRIM(REPLACE('Vložení dat'!AF1214,FIND(".",'Vložení dat'!AF1214,1),1,",")),7)),""))</f>
        <v/>
      </c>
      <c r="AA1216" s="18" t="str">
        <f>IF($A1216="Vyt",'Vložení dat'!AI1214,IF($A1216="VODA",VALUE(LEFT(TRIM(REPLACE('Vložení dat'!AG1214,FIND(".",'Vložení dat'!AG1214,1),1,",")),7)),""))</f>
        <v/>
      </c>
      <c r="AB1216" s="18" t="str">
        <f>IF(A1216="Vyt",TRIM(LEFT('Vložení dat'!AY1214,9)),IF(A1216="VODA",TRIM(LEFT('Vložení dat'!BB1214,9)),""))</f>
        <v/>
      </c>
      <c r="AC1216" s="18" t="str">
        <f>IF(A1216="Vyt",TRIM(LEFT('Vložení dat'!AW1214,7)),"")</f>
        <v/>
      </c>
      <c r="AD1216" s="18" t="str">
        <f>IF(A1216="Vyt",VALUE(REPLACE(TRIM(LEFT('Vložení dat'!BA1214,4)),FIND(".",TRIM(LEFT('Vložení dat'!BA1214,4)),1),1,",")),IF(A1216="VODA",VALUE(REPLACE(TRIM(LEFT('Vložení dat'!BC1214,4)),FIND(".",TRIM(LEFT('Vložení dat'!BC1214,4)),1),1,",")),""))</f>
        <v/>
      </c>
      <c r="AE1216" s="12" t="str">
        <f>IF($A1216="Vyt",TRIM(LEFT(REPLACE('Vložení dat'!T1214,FIND(".",'Vložení dat'!T1214,1),1,","),5)),"")</f>
        <v/>
      </c>
      <c r="AF1216" s="12" t="str">
        <f>IF($A1216="Vyt",TRIM(LEFT(REPLACE('Vložení dat'!U1214,FIND(".",'Vložení dat'!U1214,1),1,","),5)),"")</f>
        <v/>
      </c>
      <c r="AG1216" s="13" t="str">
        <f>IF(A1216="Vyt",LEFT(REPLACE('Vložení dat'!AT1214,FIND(".",'Vložení dat'!AT1214,1),1,","),5)-LEFT(REPLACE('Vložení dat'!AU1214,FIND(".",'Vložení dat'!AU1214,1),1,","),5)," ")</f>
        <v xml:space="preserve"> </v>
      </c>
      <c r="AH1216" s="13" t="str">
        <f>IF(A1216="Vyt",LEFT(REPLACE('Vložení dat'!T1214,FIND(".",'Vložení dat'!T1214,1),1,","),5)-LEFT(REPLACE('Vložení dat'!U1214,FIND(".",'Vložení dat'!U1214,1),1,","),5),"")</f>
        <v/>
      </c>
      <c r="AI1216" t="str">
        <f>IF(A1216="Vyt"," ",IF(A1216="VODA",LEFT('Vložení dat'!AU1214,12),""))</f>
        <v/>
      </c>
      <c r="AJ1216" t="str">
        <f>IF(A1216="Vyt","",IF(A1216="VODA",LEFT('Vložení dat'!AV1214,12),""))</f>
        <v/>
      </c>
    </row>
    <row r="1217" spans="1:36" x14ac:dyDescent="0.3">
      <c r="A1217" s="13" t="str">
        <f>IF(OR('Vložení dat'!C1215=" VIP4RTN010 ",'Vložení dat'!C1215=" RED4RITN050.c10_001 "),"Vyt",IF(OR('Vložení dat'!C1215=" RED4WM050 ",'Vložení dat'!C1215=" RED4WM010 ",ISNUMBER(SEARCH("ECM4WM020.v20",'Vložení dat'!C1215,1))),"VODA",IF(ISBLANK('Vložení dat'!C1215),"",'Vložení dat'!C1215)))</f>
        <v/>
      </c>
      <c r="B1217" s="13" t="str">
        <f>TRIM('Vložení dat'!N1215)</f>
        <v/>
      </c>
      <c r="C1217" s="16" t="str">
        <f>TRIM('Vložení dat'!K1215)</f>
        <v/>
      </c>
      <c r="D1217" s="13" t="str">
        <f>TRIM('Vložení dat'!L1215)</f>
        <v/>
      </c>
      <c r="E1217" s="13" t="str">
        <f>TRIM('Vložení dat'!J1215)</f>
        <v/>
      </c>
      <c r="F1217" s="13" t="str">
        <f>TRIM('Vložení dat'!H1215)</f>
        <v/>
      </c>
      <c r="G1217" s="13" t="str">
        <f>TRIM('Vložení dat'!G1215)</f>
        <v/>
      </c>
      <c r="H1217" s="13" t="str">
        <f>TRIM('Vložení dat'!E1215)</f>
        <v/>
      </c>
      <c r="I1217" s="13" t="str">
        <f>TRIM('Vložení dat'!B1215)</f>
        <v/>
      </c>
      <c r="J1217" s="13" t="str">
        <f>IF(AND(OR(A1217="Vyt",A1217="VODA"),'Vložení dat'!O1215=0),"OK",IF(AND(OR(A1217="Vyt",A1217="VODA"),'Vložení dat'!O1215&lt;&gt;0),CONCATENATE("CHYBA - ",'Vložení dat'!O1215),""))</f>
        <v/>
      </c>
      <c r="K1217" s="13" t="str">
        <f>IF(A1217="Vyt",'Vložení dat'!R1215,IF(A1217="VODA",VALUE(TRIM(LEFT(REPLACE('Vložení dat'!T1215,FIND(".",'Vložení dat'!T1215,1),1,","),8))),""))</f>
        <v/>
      </c>
      <c r="L1217" s="16" t="str">
        <f>IF(A1217="Vyt",TRIM('Vložení dat'!S1215),IF(A1217="VODA",VALUE(TRIM(LEFT(REPLACE('Vložení dat'!R1215,FIND(".",'Vložení dat'!R1215,1),1,","),8))),""))</f>
        <v/>
      </c>
      <c r="M1217" s="16" t="str">
        <f>IF(A1217="Vyt",RIGHT('Vložení dat'!P1215,11),IF(A1217="VODA",VALUE(TRIM(LEFT(REPLACE('Vložení dat'!S1215,FIND(".",'Vložení dat'!S1215,1),1,","),8))),""))</f>
        <v/>
      </c>
      <c r="N1217" s="12" t="str">
        <f>IF(A1217="Vyt",TRIM('Vložení dat'!V1215),"")</f>
        <v/>
      </c>
      <c r="O1217" s="17" t="str">
        <f>IF(A1217="Vyt",TRIM(LEFT('Vložení dat'!W1215,9)),IF(A1217="VODA",TRIM(CONCATENATE(LEFT('Vložení dat'!U1215,3),".",MID('Vložení dat'!U1215,5,2),".",MID('Vložení dat'!U1215,8,2))),""))</f>
        <v/>
      </c>
      <c r="P1217" s="18" t="str">
        <f>IF($A1217="Vyt",'Vložení dat'!X1215,IF($A1217="VODA",VALUE(LEFT(TRIM(REPLACE('Vložení dat'!V1215,FIND(".",'Vložení dat'!V1215,1),1,",")),7)),""))</f>
        <v/>
      </c>
      <c r="Q1217" s="18" t="str">
        <f>IF($A1217="Vyt",'Vložení dat'!Y1215,IF($A1217="VODA",VALUE(LEFT(TRIM(REPLACE('Vložení dat'!W1215,FIND(".",'Vložení dat'!W1215,1),1,",")),7)),""))</f>
        <v/>
      </c>
      <c r="R1217" s="18" t="str">
        <f>IF($A1217="Vyt",'Vložení dat'!Z1215,IF($A1217="VODA",VALUE(LEFT(TRIM(REPLACE('Vložení dat'!X1215,FIND(".",'Vložení dat'!X1215,1),1,",")),7)),""))</f>
        <v/>
      </c>
      <c r="S1217" s="18" t="str">
        <f>IF($A1217="Vyt",'Vložení dat'!AA1215,IF($A1217="VODA",VALUE(LEFT(TRIM(REPLACE('Vložení dat'!Y1215,FIND(".",'Vložení dat'!Y1215,1),1,",")),7)),""))</f>
        <v/>
      </c>
      <c r="T1217" s="18" t="str">
        <f>IF($A1217="Vyt",'Vložení dat'!AB1215,IF($A1217="VODA",VALUE(LEFT(TRIM(REPLACE('Vložení dat'!Z1215,FIND(".",'Vložení dat'!Z1215,1),1,",")),7)),""))</f>
        <v/>
      </c>
      <c r="U1217" s="18" t="str">
        <f>IF($A1217="Vyt",'Vložení dat'!AC1215,IF($A1217="VODA",VALUE(LEFT(TRIM(REPLACE('Vložení dat'!AA1215,FIND(".",'Vložení dat'!AA1215,1),1,",")),7)),""))</f>
        <v/>
      </c>
      <c r="V1217" s="18" t="str">
        <f>IF($A1217="Vyt",'Vložení dat'!AD1215,IF($A1217="VODA",VALUE(LEFT(TRIM(REPLACE('Vložení dat'!AB1215,FIND(".",'Vložení dat'!AB1215,1),1,",")),7)),""))</f>
        <v/>
      </c>
      <c r="W1217" s="18" t="str">
        <f>IF($A1217="Vyt",'Vložení dat'!AE1215,IF($A1217="VODA",VALUE(LEFT(TRIM(REPLACE('Vložení dat'!AC1215,FIND(".",'Vložení dat'!AC1215,1),1,",")),7)),""))</f>
        <v/>
      </c>
      <c r="X1217" s="18" t="str">
        <f>IF($A1217="Vyt",'Vložení dat'!AF1215,IF($A1217="VODA",VALUE(LEFT(TRIM(REPLACE('Vložení dat'!AD1215,FIND(".",'Vložení dat'!AD1215,1),1,",")),7)),""))</f>
        <v/>
      </c>
      <c r="Y1217" s="18" t="str">
        <f>IF($A1217="Vyt",'Vložení dat'!AG1215,IF($A1217="VODA",VALUE(LEFT(TRIM(REPLACE('Vložení dat'!AE1215,FIND(".",'Vložení dat'!AE1215,1),1,",")),7)),""))</f>
        <v/>
      </c>
      <c r="Z1217" s="18" t="str">
        <f>IF($A1217="Vyt",'Vložení dat'!AH1215,IF($A1217="VODA",VALUE(LEFT(TRIM(REPLACE('Vložení dat'!AF1215,FIND(".",'Vložení dat'!AF1215,1),1,",")),7)),""))</f>
        <v/>
      </c>
      <c r="AA1217" s="18" t="str">
        <f>IF($A1217="Vyt",'Vložení dat'!AI1215,IF($A1217="VODA",VALUE(LEFT(TRIM(REPLACE('Vložení dat'!AG1215,FIND(".",'Vložení dat'!AG1215,1),1,",")),7)),""))</f>
        <v/>
      </c>
      <c r="AB1217" s="18" t="str">
        <f>IF(A1217="Vyt",TRIM(LEFT('Vložení dat'!AY1215,9)),IF(A1217="VODA",TRIM(LEFT('Vložení dat'!BB1215,9)),""))</f>
        <v/>
      </c>
      <c r="AC1217" s="18" t="str">
        <f>IF(A1217="Vyt",TRIM(LEFT('Vložení dat'!AW1215,7)),"")</f>
        <v/>
      </c>
      <c r="AD1217" s="18" t="str">
        <f>IF(A1217="Vyt",VALUE(REPLACE(TRIM(LEFT('Vložení dat'!BA1215,4)),FIND(".",TRIM(LEFT('Vložení dat'!BA1215,4)),1),1,",")),IF(A1217="VODA",VALUE(REPLACE(TRIM(LEFT('Vložení dat'!BC1215,4)),FIND(".",TRIM(LEFT('Vložení dat'!BC1215,4)),1),1,",")),""))</f>
        <v/>
      </c>
      <c r="AE1217" s="12" t="str">
        <f>IF($A1217="Vyt",TRIM(LEFT(REPLACE('Vložení dat'!T1215,FIND(".",'Vložení dat'!T1215,1),1,","),5)),"")</f>
        <v/>
      </c>
      <c r="AF1217" s="12" t="str">
        <f>IF($A1217="Vyt",TRIM(LEFT(REPLACE('Vložení dat'!U1215,FIND(".",'Vložení dat'!U1215,1),1,","),5)),"")</f>
        <v/>
      </c>
      <c r="AG1217" s="13" t="str">
        <f>IF(A1217="Vyt",LEFT(REPLACE('Vložení dat'!AT1215,FIND(".",'Vložení dat'!AT1215,1),1,","),5)-LEFT(REPLACE('Vložení dat'!AU1215,FIND(".",'Vložení dat'!AU1215,1),1,","),5)," ")</f>
        <v xml:space="preserve"> </v>
      </c>
      <c r="AH1217" s="13" t="str">
        <f>IF(A1217="Vyt",LEFT(REPLACE('Vložení dat'!T1215,FIND(".",'Vložení dat'!T1215,1),1,","),5)-LEFT(REPLACE('Vložení dat'!U1215,FIND(".",'Vložení dat'!U1215,1),1,","),5),"")</f>
        <v/>
      </c>
      <c r="AI1217" t="str">
        <f>IF(A1217="Vyt"," ",IF(A1217="VODA",LEFT('Vložení dat'!AU1215,12),""))</f>
        <v/>
      </c>
      <c r="AJ1217" t="str">
        <f>IF(A1217="Vyt","",IF(A1217="VODA",LEFT('Vložení dat'!AV1215,12),""))</f>
        <v/>
      </c>
    </row>
    <row r="1218" spans="1:36" x14ac:dyDescent="0.3">
      <c r="A1218" s="13" t="str">
        <f>IF(OR('Vložení dat'!C1216=" VIP4RTN010 ",'Vložení dat'!C1216=" RED4RITN050.c10_001 "),"Vyt",IF(OR('Vložení dat'!C1216=" RED4WM050 ",'Vložení dat'!C1216=" RED4WM010 ",ISNUMBER(SEARCH("ECM4WM020.v20",'Vložení dat'!C1216,1))),"VODA",IF(ISBLANK('Vložení dat'!C1216),"",'Vložení dat'!C1216)))</f>
        <v/>
      </c>
      <c r="B1218" s="13" t="str">
        <f>TRIM('Vložení dat'!N1216)</f>
        <v/>
      </c>
      <c r="C1218" s="16" t="str">
        <f>TRIM('Vložení dat'!K1216)</f>
        <v/>
      </c>
      <c r="D1218" s="13" t="str">
        <f>TRIM('Vložení dat'!L1216)</f>
        <v/>
      </c>
      <c r="E1218" s="13" t="str">
        <f>TRIM('Vložení dat'!J1216)</f>
        <v/>
      </c>
      <c r="F1218" s="13" t="str">
        <f>TRIM('Vložení dat'!H1216)</f>
        <v/>
      </c>
      <c r="G1218" s="13" t="str">
        <f>TRIM('Vložení dat'!G1216)</f>
        <v/>
      </c>
      <c r="H1218" s="13" t="str">
        <f>TRIM('Vložení dat'!E1216)</f>
        <v/>
      </c>
      <c r="I1218" s="13" t="str">
        <f>TRIM('Vložení dat'!B1216)</f>
        <v/>
      </c>
      <c r="J1218" s="13" t="str">
        <f>IF(AND(OR(A1218="Vyt",A1218="VODA"),'Vložení dat'!O1216=0),"OK",IF(AND(OR(A1218="Vyt",A1218="VODA"),'Vložení dat'!O1216&lt;&gt;0),CONCATENATE("CHYBA - ",'Vložení dat'!O1216),""))</f>
        <v/>
      </c>
      <c r="K1218" s="13" t="str">
        <f>IF(A1218="Vyt",'Vložení dat'!R1216,IF(A1218="VODA",VALUE(TRIM(LEFT(REPLACE('Vložení dat'!T1216,FIND(".",'Vložení dat'!T1216,1),1,","),8))),""))</f>
        <v/>
      </c>
      <c r="L1218" s="16" t="str">
        <f>IF(A1218="Vyt",TRIM('Vložení dat'!S1216),IF(A1218="VODA",VALUE(TRIM(LEFT(REPLACE('Vložení dat'!R1216,FIND(".",'Vložení dat'!R1216,1),1,","),8))),""))</f>
        <v/>
      </c>
      <c r="M1218" s="16" t="str">
        <f>IF(A1218="Vyt",RIGHT('Vložení dat'!P1216,11),IF(A1218="VODA",VALUE(TRIM(LEFT(REPLACE('Vložení dat'!S1216,FIND(".",'Vložení dat'!S1216,1),1,","),8))),""))</f>
        <v/>
      </c>
      <c r="N1218" s="12" t="str">
        <f>IF(A1218="Vyt",TRIM('Vložení dat'!V1216),"")</f>
        <v/>
      </c>
      <c r="O1218" s="17" t="str">
        <f>IF(A1218="Vyt",TRIM(LEFT('Vložení dat'!W1216,9)),IF(A1218="VODA",TRIM(CONCATENATE(LEFT('Vložení dat'!U1216,3),".",MID('Vložení dat'!U1216,5,2),".",MID('Vložení dat'!U1216,8,2))),""))</f>
        <v/>
      </c>
      <c r="P1218" s="18" t="str">
        <f>IF($A1218="Vyt",'Vložení dat'!X1216,IF($A1218="VODA",VALUE(LEFT(TRIM(REPLACE('Vložení dat'!V1216,FIND(".",'Vložení dat'!V1216,1),1,",")),7)),""))</f>
        <v/>
      </c>
      <c r="Q1218" s="18" t="str">
        <f>IF($A1218="Vyt",'Vložení dat'!Y1216,IF($A1218="VODA",VALUE(LEFT(TRIM(REPLACE('Vložení dat'!W1216,FIND(".",'Vložení dat'!W1216,1),1,",")),7)),""))</f>
        <v/>
      </c>
      <c r="R1218" s="18" t="str">
        <f>IF($A1218="Vyt",'Vložení dat'!Z1216,IF($A1218="VODA",VALUE(LEFT(TRIM(REPLACE('Vložení dat'!X1216,FIND(".",'Vložení dat'!X1216,1),1,",")),7)),""))</f>
        <v/>
      </c>
      <c r="S1218" s="18" t="str">
        <f>IF($A1218="Vyt",'Vložení dat'!AA1216,IF($A1218="VODA",VALUE(LEFT(TRIM(REPLACE('Vložení dat'!Y1216,FIND(".",'Vložení dat'!Y1216,1),1,",")),7)),""))</f>
        <v/>
      </c>
      <c r="T1218" s="18" t="str">
        <f>IF($A1218="Vyt",'Vložení dat'!AB1216,IF($A1218="VODA",VALUE(LEFT(TRIM(REPLACE('Vložení dat'!Z1216,FIND(".",'Vložení dat'!Z1216,1),1,",")),7)),""))</f>
        <v/>
      </c>
      <c r="U1218" s="18" t="str">
        <f>IF($A1218="Vyt",'Vložení dat'!AC1216,IF($A1218="VODA",VALUE(LEFT(TRIM(REPLACE('Vložení dat'!AA1216,FIND(".",'Vložení dat'!AA1216,1),1,",")),7)),""))</f>
        <v/>
      </c>
      <c r="V1218" s="18" t="str">
        <f>IF($A1218="Vyt",'Vložení dat'!AD1216,IF($A1218="VODA",VALUE(LEFT(TRIM(REPLACE('Vložení dat'!AB1216,FIND(".",'Vložení dat'!AB1216,1),1,",")),7)),""))</f>
        <v/>
      </c>
      <c r="W1218" s="18" t="str">
        <f>IF($A1218="Vyt",'Vložení dat'!AE1216,IF($A1218="VODA",VALUE(LEFT(TRIM(REPLACE('Vložení dat'!AC1216,FIND(".",'Vložení dat'!AC1216,1),1,",")),7)),""))</f>
        <v/>
      </c>
      <c r="X1218" s="18" t="str">
        <f>IF($A1218="Vyt",'Vložení dat'!AF1216,IF($A1218="VODA",VALUE(LEFT(TRIM(REPLACE('Vložení dat'!AD1216,FIND(".",'Vložení dat'!AD1216,1),1,",")),7)),""))</f>
        <v/>
      </c>
      <c r="Y1218" s="18" t="str">
        <f>IF($A1218="Vyt",'Vložení dat'!AG1216,IF($A1218="VODA",VALUE(LEFT(TRIM(REPLACE('Vložení dat'!AE1216,FIND(".",'Vložení dat'!AE1216,1),1,",")),7)),""))</f>
        <v/>
      </c>
      <c r="Z1218" s="18" t="str">
        <f>IF($A1218="Vyt",'Vložení dat'!AH1216,IF($A1218="VODA",VALUE(LEFT(TRIM(REPLACE('Vložení dat'!AF1216,FIND(".",'Vložení dat'!AF1216,1),1,",")),7)),""))</f>
        <v/>
      </c>
      <c r="AA1218" s="18" t="str">
        <f>IF($A1218="Vyt",'Vložení dat'!AI1216,IF($A1218="VODA",VALUE(LEFT(TRIM(REPLACE('Vložení dat'!AG1216,FIND(".",'Vložení dat'!AG1216,1),1,",")),7)),""))</f>
        <v/>
      </c>
      <c r="AB1218" s="18" t="str">
        <f>IF(A1218="Vyt",TRIM(LEFT('Vložení dat'!AY1216,9)),IF(A1218="VODA",TRIM(LEFT('Vložení dat'!BB1216,9)),""))</f>
        <v/>
      </c>
      <c r="AC1218" s="18" t="str">
        <f>IF(A1218="Vyt",TRIM(LEFT('Vložení dat'!AW1216,7)),"")</f>
        <v/>
      </c>
      <c r="AD1218" s="18" t="str">
        <f>IF(A1218="Vyt",VALUE(REPLACE(TRIM(LEFT('Vložení dat'!BA1216,4)),FIND(".",TRIM(LEFT('Vložení dat'!BA1216,4)),1),1,",")),IF(A1218="VODA",VALUE(REPLACE(TRIM(LEFT('Vložení dat'!BC1216,4)),FIND(".",TRIM(LEFT('Vložení dat'!BC1216,4)),1),1,",")),""))</f>
        <v/>
      </c>
      <c r="AE1218" s="12" t="str">
        <f>IF($A1218="Vyt",TRIM(LEFT(REPLACE('Vložení dat'!T1216,FIND(".",'Vložení dat'!T1216,1),1,","),5)),"")</f>
        <v/>
      </c>
      <c r="AF1218" s="12" t="str">
        <f>IF($A1218="Vyt",TRIM(LEFT(REPLACE('Vložení dat'!U1216,FIND(".",'Vložení dat'!U1216,1),1,","),5)),"")</f>
        <v/>
      </c>
      <c r="AG1218" s="13" t="str">
        <f>IF(A1218="Vyt",LEFT(REPLACE('Vložení dat'!AT1216,FIND(".",'Vložení dat'!AT1216,1),1,","),5)-LEFT(REPLACE('Vložení dat'!AU1216,FIND(".",'Vložení dat'!AU1216,1),1,","),5)," ")</f>
        <v xml:space="preserve"> </v>
      </c>
      <c r="AH1218" s="13" t="str">
        <f>IF(A1218="Vyt",LEFT(REPLACE('Vložení dat'!T1216,FIND(".",'Vložení dat'!T1216,1),1,","),5)-LEFT(REPLACE('Vložení dat'!U1216,FIND(".",'Vložení dat'!U1216,1),1,","),5),"")</f>
        <v/>
      </c>
      <c r="AI1218" t="str">
        <f>IF(A1218="Vyt"," ",IF(A1218="VODA",LEFT('Vložení dat'!AU1216,12),""))</f>
        <v/>
      </c>
      <c r="AJ1218" t="str">
        <f>IF(A1218="Vyt","",IF(A1218="VODA",LEFT('Vložení dat'!AV1216,12),""))</f>
        <v/>
      </c>
    </row>
    <row r="1219" spans="1:36" x14ac:dyDescent="0.3">
      <c r="A1219" s="13" t="str">
        <f>IF(OR('Vložení dat'!C1217=" VIP4RTN010 ",'Vložení dat'!C1217=" RED4RITN050.c10_001 "),"Vyt",IF(OR('Vložení dat'!C1217=" RED4WM050 ",'Vložení dat'!C1217=" RED4WM010 ",ISNUMBER(SEARCH("ECM4WM020.v20",'Vložení dat'!C1217,1))),"VODA",IF(ISBLANK('Vložení dat'!C1217),"",'Vložení dat'!C1217)))</f>
        <v/>
      </c>
      <c r="B1219" s="13" t="str">
        <f>TRIM('Vložení dat'!N1217)</f>
        <v/>
      </c>
      <c r="C1219" s="16" t="str">
        <f>TRIM('Vložení dat'!K1217)</f>
        <v/>
      </c>
      <c r="D1219" s="13" t="str">
        <f>TRIM('Vložení dat'!L1217)</f>
        <v/>
      </c>
      <c r="E1219" s="13" t="str">
        <f>TRIM('Vložení dat'!J1217)</f>
        <v/>
      </c>
      <c r="F1219" s="13" t="str">
        <f>TRIM('Vložení dat'!H1217)</f>
        <v/>
      </c>
      <c r="G1219" s="13" t="str">
        <f>TRIM('Vložení dat'!G1217)</f>
        <v/>
      </c>
      <c r="H1219" s="13" t="str">
        <f>TRIM('Vložení dat'!E1217)</f>
        <v/>
      </c>
      <c r="I1219" s="13" t="str">
        <f>TRIM('Vložení dat'!B1217)</f>
        <v/>
      </c>
      <c r="J1219" s="13" t="str">
        <f>IF(AND(OR(A1219="Vyt",A1219="VODA"),'Vložení dat'!O1217=0),"OK",IF(AND(OR(A1219="Vyt",A1219="VODA"),'Vložení dat'!O1217&lt;&gt;0),CONCATENATE("CHYBA - ",'Vložení dat'!O1217),""))</f>
        <v/>
      </c>
      <c r="K1219" s="13" t="str">
        <f>IF(A1219="Vyt",'Vložení dat'!R1217,IF(A1219="VODA",VALUE(TRIM(LEFT(REPLACE('Vložení dat'!T1217,FIND(".",'Vložení dat'!T1217,1),1,","),8))),""))</f>
        <v/>
      </c>
      <c r="L1219" s="16" t="str">
        <f>IF(A1219="Vyt",TRIM('Vložení dat'!S1217),IF(A1219="VODA",VALUE(TRIM(LEFT(REPLACE('Vložení dat'!R1217,FIND(".",'Vložení dat'!R1217,1),1,","),8))),""))</f>
        <v/>
      </c>
      <c r="M1219" s="16" t="str">
        <f>IF(A1219="Vyt",RIGHT('Vložení dat'!P1217,11),IF(A1219="VODA",VALUE(TRIM(LEFT(REPLACE('Vložení dat'!S1217,FIND(".",'Vložení dat'!S1217,1),1,","),8))),""))</f>
        <v/>
      </c>
      <c r="N1219" s="12" t="str">
        <f>IF(A1219="Vyt",TRIM('Vložení dat'!V1217),"")</f>
        <v/>
      </c>
      <c r="O1219" s="17" t="str">
        <f>IF(A1219="Vyt",TRIM(LEFT('Vložení dat'!W1217,9)),IF(A1219="VODA",TRIM(CONCATENATE(LEFT('Vložení dat'!U1217,3),".",MID('Vložení dat'!U1217,5,2),".",MID('Vložení dat'!U1217,8,2))),""))</f>
        <v/>
      </c>
      <c r="P1219" s="18" t="str">
        <f>IF($A1219="Vyt",'Vložení dat'!X1217,IF($A1219="VODA",VALUE(LEFT(TRIM(REPLACE('Vložení dat'!V1217,FIND(".",'Vložení dat'!V1217,1),1,",")),7)),""))</f>
        <v/>
      </c>
      <c r="Q1219" s="18" t="str">
        <f>IF($A1219="Vyt",'Vložení dat'!Y1217,IF($A1219="VODA",VALUE(LEFT(TRIM(REPLACE('Vložení dat'!W1217,FIND(".",'Vložení dat'!W1217,1),1,",")),7)),""))</f>
        <v/>
      </c>
      <c r="R1219" s="18" t="str">
        <f>IF($A1219="Vyt",'Vložení dat'!Z1217,IF($A1219="VODA",VALUE(LEFT(TRIM(REPLACE('Vložení dat'!X1217,FIND(".",'Vložení dat'!X1217,1),1,",")),7)),""))</f>
        <v/>
      </c>
      <c r="S1219" s="18" t="str">
        <f>IF($A1219="Vyt",'Vložení dat'!AA1217,IF($A1219="VODA",VALUE(LEFT(TRIM(REPLACE('Vložení dat'!Y1217,FIND(".",'Vložení dat'!Y1217,1),1,",")),7)),""))</f>
        <v/>
      </c>
      <c r="T1219" s="18" t="str">
        <f>IF($A1219="Vyt",'Vložení dat'!AB1217,IF($A1219="VODA",VALUE(LEFT(TRIM(REPLACE('Vložení dat'!Z1217,FIND(".",'Vložení dat'!Z1217,1),1,",")),7)),""))</f>
        <v/>
      </c>
      <c r="U1219" s="18" t="str">
        <f>IF($A1219="Vyt",'Vložení dat'!AC1217,IF($A1219="VODA",VALUE(LEFT(TRIM(REPLACE('Vložení dat'!AA1217,FIND(".",'Vložení dat'!AA1217,1),1,",")),7)),""))</f>
        <v/>
      </c>
      <c r="V1219" s="18" t="str">
        <f>IF($A1219="Vyt",'Vložení dat'!AD1217,IF($A1219="VODA",VALUE(LEFT(TRIM(REPLACE('Vložení dat'!AB1217,FIND(".",'Vložení dat'!AB1217,1),1,",")),7)),""))</f>
        <v/>
      </c>
      <c r="W1219" s="18" t="str">
        <f>IF($A1219="Vyt",'Vložení dat'!AE1217,IF($A1219="VODA",VALUE(LEFT(TRIM(REPLACE('Vložení dat'!AC1217,FIND(".",'Vložení dat'!AC1217,1),1,",")),7)),""))</f>
        <v/>
      </c>
      <c r="X1219" s="18" t="str">
        <f>IF($A1219="Vyt",'Vložení dat'!AF1217,IF($A1219="VODA",VALUE(LEFT(TRIM(REPLACE('Vložení dat'!AD1217,FIND(".",'Vložení dat'!AD1217,1),1,",")),7)),""))</f>
        <v/>
      </c>
      <c r="Y1219" s="18" t="str">
        <f>IF($A1219="Vyt",'Vložení dat'!AG1217,IF($A1219="VODA",VALUE(LEFT(TRIM(REPLACE('Vložení dat'!AE1217,FIND(".",'Vložení dat'!AE1217,1),1,",")),7)),""))</f>
        <v/>
      </c>
      <c r="Z1219" s="18" t="str">
        <f>IF($A1219="Vyt",'Vložení dat'!AH1217,IF($A1219="VODA",VALUE(LEFT(TRIM(REPLACE('Vložení dat'!AF1217,FIND(".",'Vložení dat'!AF1217,1),1,",")),7)),""))</f>
        <v/>
      </c>
      <c r="AA1219" s="18" t="str">
        <f>IF($A1219="Vyt",'Vložení dat'!AI1217,IF($A1219="VODA",VALUE(LEFT(TRIM(REPLACE('Vložení dat'!AG1217,FIND(".",'Vložení dat'!AG1217,1),1,",")),7)),""))</f>
        <v/>
      </c>
      <c r="AB1219" s="18" t="str">
        <f>IF(A1219="Vyt",TRIM(LEFT('Vložení dat'!AY1217,9)),IF(A1219="VODA",TRIM(LEFT('Vložení dat'!BB1217,9)),""))</f>
        <v/>
      </c>
      <c r="AC1219" s="18" t="str">
        <f>IF(A1219="Vyt",TRIM(LEFT('Vložení dat'!AW1217,7)),"")</f>
        <v/>
      </c>
      <c r="AD1219" s="18" t="str">
        <f>IF(A1219="Vyt",VALUE(REPLACE(TRIM(LEFT('Vložení dat'!BA1217,4)),FIND(".",TRIM(LEFT('Vložení dat'!BA1217,4)),1),1,",")),IF(A1219="VODA",VALUE(REPLACE(TRIM(LEFT('Vložení dat'!BC1217,4)),FIND(".",TRIM(LEFT('Vložení dat'!BC1217,4)),1),1,",")),""))</f>
        <v/>
      </c>
      <c r="AE1219" s="12" t="str">
        <f>IF($A1219="Vyt",TRIM(LEFT(REPLACE('Vložení dat'!T1217,FIND(".",'Vložení dat'!T1217,1),1,","),5)),"")</f>
        <v/>
      </c>
      <c r="AF1219" s="12" t="str">
        <f>IF($A1219="Vyt",TRIM(LEFT(REPLACE('Vložení dat'!U1217,FIND(".",'Vložení dat'!U1217,1),1,","),5)),"")</f>
        <v/>
      </c>
      <c r="AG1219" s="13" t="str">
        <f>IF(A1219="Vyt",LEFT(REPLACE('Vložení dat'!AT1217,FIND(".",'Vložení dat'!AT1217,1),1,","),5)-LEFT(REPLACE('Vložení dat'!AU1217,FIND(".",'Vložení dat'!AU1217,1),1,","),5)," ")</f>
        <v xml:space="preserve"> </v>
      </c>
      <c r="AH1219" s="13" t="str">
        <f>IF(A1219="Vyt",LEFT(REPLACE('Vložení dat'!T1217,FIND(".",'Vložení dat'!T1217,1),1,","),5)-LEFT(REPLACE('Vložení dat'!U1217,FIND(".",'Vložení dat'!U1217,1),1,","),5),"")</f>
        <v/>
      </c>
      <c r="AI1219" t="str">
        <f>IF(A1219="Vyt"," ",IF(A1219="VODA",LEFT('Vložení dat'!AU1217,12),""))</f>
        <v/>
      </c>
      <c r="AJ1219" t="str">
        <f>IF(A1219="Vyt","",IF(A1219="VODA",LEFT('Vložení dat'!AV1217,12),""))</f>
        <v/>
      </c>
    </row>
    <row r="1220" spans="1:36" x14ac:dyDescent="0.3">
      <c r="A1220" s="13" t="str">
        <f>IF(OR('Vložení dat'!C1218=" VIP4RTN010 ",'Vložení dat'!C1218=" RED4RITN050.c10_001 "),"Vyt",IF(OR('Vložení dat'!C1218=" RED4WM050 ",'Vložení dat'!C1218=" RED4WM010 ",ISNUMBER(SEARCH("ECM4WM020.v20",'Vložení dat'!C1218,1))),"VODA",IF(ISBLANK('Vložení dat'!C1218),"",'Vložení dat'!C1218)))</f>
        <v/>
      </c>
      <c r="B1220" s="13" t="str">
        <f>TRIM('Vložení dat'!N1218)</f>
        <v/>
      </c>
      <c r="C1220" s="16" t="str">
        <f>TRIM('Vložení dat'!K1218)</f>
        <v/>
      </c>
      <c r="D1220" s="13" t="str">
        <f>TRIM('Vložení dat'!L1218)</f>
        <v/>
      </c>
      <c r="E1220" s="13" t="str">
        <f>TRIM('Vložení dat'!J1218)</f>
        <v/>
      </c>
      <c r="F1220" s="13" t="str">
        <f>TRIM('Vložení dat'!H1218)</f>
        <v/>
      </c>
      <c r="G1220" s="13" t="str">
        <f>TRIM('Vložení dat'!G1218)</f>
        <v/>
      </c>
      <c r="H1220" s="13" t="str">
        <f>TRIM('Vložení dat'!E1218)</f>
        <v/>
      </c>
      <c r="I1220" s="13" t="str">
        <f>TRIM('Vložení dat'!B1218)</f>
        <v/>
      </c>
      <c r="J1220" s="13" t="str">
        <f>IF(AND(OR(A1220="Vyt",A1220="VODA"),'Vložení dat'!O1218=0),"OK",IF(AND(OR(A1220="Vyt",A1220="VODA"),'Vložení dat'!O1218&lt;&gt;0),CONCATENATE("CHYBA - ",'Vložení dat'!O1218),""))</f>
        <v/>
      </c>
      <c r="K1220" s="13" t="str">
        <f>IF(A1220="Vyt",'Vložení dat'!R1218,IF(A1220="VODA",VALUE(TRIM(LEFT(REPLACE('Vložení dat'!T1218,FIND(".",'Vložení dat'!T1218,1),1,","),8))),""))</f>
        <v/>
      </c>
      <c r="L1220" s="16" t="str">
        <f>IF(A1220="Vyt",TRIM('Vložení dat'!S1218),IF(A1220="VODA",VALUE(TRIM(LEFT(REPLACE('Vložení dat'!R1218,FIND(".",'Vložení dat'!R1218,1),1,","),8))),""))</f>
        <v/>
      </c>
      <c r="M1220" s="16" t="str">
        <f>IF(A1220="Vyt",RIGHT('Vložení dat'!P1218,11),IF(A1220="VODA",VALUE(TRIM(LEFT(REPLACE('Vložení dat'!S1218,FIND(".",'Vložení dat'!S1218,1),1,","),8))),""))</f>
        <v/>
      </c>
      <c r="N1220" s="12" t="str">
        <f>IF(A1220="Vyt",TRIM('Vložení dat'!V1218),"")</f>
        <v/>
      </c>
      <c r="O1220" s="17" t="str">
        <f>IF(A1220="Vyt",TRIM(LEFT('Vložení dat'!W1218,9)),IF(A1220="VODA",TRIM(CONCATENATE(LEFT('Vložení dat'!U1218,3),".",MID('Vložení dat'!U1218,5,2),".",MID('Vložení dat'!U1218,8,2))),""))</f>
        <v/>
      </c>
      <c r="P1220" s="18" t="str">
        <f>IF($A1220="Vyt",'Vložení dat'!X1218,IF($A1220="VODA",VALUE(LEFT(TRIM(REPLACE('Vložení dat'!V1218,FIND(".",'Vložení dat'!V1218,1),1,",")),7)),""))</f>
        <v/>
      </c>
      <c r="Q1220" s="18" t="str">
        <f>IF($A1220="Vyt",'Vložení dat'!Y1218,IF($A1220="VODA",VALUE(LEFT(TRIM(REPLACE('Vložení dat'!W1218,FIND(".",'Vložení dat'!W1218,1),1,",")),7)),""))</f>
        <v/>
      </c>
      <c r="R1220" s="18" t="str">
        <f>IF($A1220="Vyt",'Vložení dat'!Z1218,IF($A1220="VODA",VALUE(LEFT(TRIM(REPLACE('Vložení dat'!X1218,FIND(".",'Vložení dat'!X1218,1),1,",")),7)),""))</f>
        <v/>
      </c>
      <c r="S1220" s="18" t="str">
        <f>IF($A1220="Vyt",'Vložení dat'!AA1218,IF($A1220="VODA",VALUE(LEFT(TRIM(REPLACE('Vložení dat'!Y1218,FIND(".",'Vložení dat'!Y1218,1),1,",")),7)),""))</f>
        <v/>
      </c>
      <c r="T1220" s="18" t="str">
        <f>IF($A1220="Vyt",'Vložení dat'!AB1218,IF($A1220="VODA",VALUE(LEFT(TRIM(REPLACE('Vložení dat'!Z1218,FIND(".",'Vložení dat'!Z1218,1),1,",")),7)),""))</f>
        <v/>
      </c>
      <c r="U1220" s="18" t="str">
        <f>IF($A1220="Vyt",'Vložení dat'!AC1218,IF($A1220="VODA",VALUE(LEFT(TRIM(REPLACE('Vložení dat'!AA1218,FIND(".",'Vložení dat'!AA1218,1),1,",")),7)),""))</f>
        <v/>
      </c>
      <c r="V1220" s="18" t="str">
        <f>IF($A1220="Vyt",'Vložení dat'!AD1218,IF($A1220="VODA",VALUE(LEFT(TRIM(REPLACE('Vložení dat'!AB1218,FIND(".",'Vložení dat'!AB1218,1),1,",")),7)),""))</f>
        <v/>
      </c>
      <c r="W1220" s="18" t="str">
        <f>IF($A1220="Vyt",'Vložení dat'!AE1218,IF($A1220="VODA",VALUE(LEFT(TRIM(REPLACE('Vložení dat'!AC1218,FIND(".",'Vložení dat'!AC1218,1),1,",")),7)),""))</f>
        <v/>
      </c>
      <c r="X1220" s="18" t="str">
        <f>IF($A1220="Vyt",'Vložení dat'!AF1218,IF($A1220="VODA",VALUE(LEFT(TRIM(REPLACE('Vložení dat'!AD1218,FIND(".",'Vložení dat'!AD1218,1),1,",")),7)),""))</f>
        <v/>
      </c>
      <c r="Y1220" s="18" t="str">
        <f>IF($A1220="Vyt",'Vložení dat'!AG1218,IF($A1220="VODA",VALUE(LEFT(TRIM(REPLACE('Vložení dat'!AE1218,FIND(".",'Vložení dat'!AE1218,1),1,",")),7)),""))</f>
        <v/>
      </c>
      <c r="Z1220" s="18" t="str">
        <f>IF($A1220="Vyt",'Vložení dat'!AH1218,IF($A1220="VODA",VALUE(LEFT(TRIM(REPLACE('Vložení dat'!AF1218,FIND(".",'Vložení dat'!AF1218,1),1,",")),7)),""))</f>
        <v/>
      </c>
      <c r="AA1220" s="18" t="str">
        <f>IF($A1220="Vyt",'Vložení dat'!AI1218,IF($A1220="VODA",VALUE(LEFT(TRIM(REPLACE('Vložení dat'!AG1218,FIND(".",'Vložení dat'!AG1218,1),1,",")),7)),""))</f>
        <v/>
      </c>
      <c r="AB1220" s="18" t="str">
        <f>IF(A1220="Vyt",TRIM(LEFT('Vložení dat'!AY1218,9)),IF(A1220="VODA",TRIM(LEFT('Vložení dat'!BB1218,9)),""))</f>
        <v/>
      </c>
      <c r="AC1220" s="18" t="str">
        <f>IF(A1220="Vyt",TRIM(LEFT('Vložení dat'!AW1218,7)),"")</f>
        <v/>
      </c>
      <c r="AD1220" s="18" t="str">
        <f>IF(A1220="Vyt",VALUE(REPLACE(TRIM(LEFT('Vložení dat'!BA1218,4)),FIND(".",TRIM(LEFT('Vložení dat'!BA1218,4)),1),1,",")),IF(A1220="VODA",VALUE(REPLACE(TRIM(LEFT('Vložení dat'!BC1218,4)),FIND(".",TRIM(LEFT('Vložení dat'!BC1218,4)),1),1,",")),""))</f>
        <v/>
      </c>
      <c r="AE1220" s="12" t="str">
        <f>IF($A1220="Vyt",TRIM(LEFT(REPLACE('Vložení dat'!T1218,FIND(".",'Vložení dat'!T1218,1),1,","),5)),"")</f>
        <v/>
      </c>
      <c r="AF1220" s="12" t="str">
        <f>IF($A1220="Vyt",TRIM(LEFT(REPLACE('Vložení dat'!U1218,FIND(".",'Vložení dat'!U1218,1),1,","),5)),"")</f>
        <v/>
      </c>
      <c r="AG1220" s="13" t="str">
        <f>IF(A1220="Vyt",LEFT(REPLACE('Vložení dat'!AT1218,FIND(".",'Vložení dat'!AT1218,1),1,","),5)-LEFT(REPLACE('Vložení dat'!AU1218,FIND(".",'Vložení dat'!AU1218,1),1,","),5)," ")</f>
        <v xml:space="preserve"> </v>
      </c>
      <c r="AH1220" s="13" t="str">
        <f>IF(A1220="Vyt",LEFT(REPLACE('Vložení dat'!T1218,FIND(".",'Vložení dat'!T1218,1),1,","),5)-LEFT(REPLACE('Vložení dat'!U1218,FIND(".",'Vložení dat'!U1218,1),1,","),5),"")</f>
        <v/>
      </c>
      <c r="AI1220" t="str">
        <f>IF(A1220="Vyt"," ",IF(A1220="VODA",LEFT('Vložení dat'!AU1218,12),""))</f>
        <v/>
      </c>
      <c r="AJ1220" t="str">
        <f>IF(A1220="Vyt","",IF(A1220="VODA",LEFT('Vložení dat'!AV1218,12),""))</f>
        <v/>
      </c>
    </row>
    <row r="1221" spans="1:36" x14ac:dyDescent="0.3">
      <c r="A1221" s="13" t="str">
        <f>IF(OR('Vložení dat'!C1219=" VIP4RTN010 ",'Vložení dat'!C1219=" RED4RITN050.c10_001 "),"Vyt",IF(OR('Vložení dat'!C1219=" RED4WM050 ",'Vložení dat'!C1219=" RED4WM010 ",ISNUMBER(SEARCH("ECM4WM020.v20",'Vložení dat'!C1219,1))),"VODA",IF(ISBLANK('Vložení dat'!C1219),"",'Vložení dat'!C1219)))</f>
        <v/>
      </c>
      <c r="B1221" s="13" t="str">
        <f>TRIM('Vložení dat'!N1219)</f>
        <v/>
      </c>
      <c r="C1221" s="16" t="str">
        <f>TRIM('Vložení dat'!K1219)</f>
        <v/>
      </c>
      <c r="D1221" s="13" t="str">
        <f>TRIM('Vložení dat'!L1219)</f>
        <v/>
      </c>
      <c r="E1221" s="13" t="str">
        <f>TRIM('Vložení dat'!J1219)</f>
        <v/>
      </c>
      <c r="F1221" s="13" t="str">
        <f>TRIM('Vložení dat'!H1219)</f>
        <v/>
      </c>
      <c r="G1221" s="13" t="str">
        <f>TRIM('Vložení dat'!G1219)</f>
        <v/>
      </c>
      <c r="H1221" s="13" t="str">
        <f>TRIM('Vložení dat'!E1219)</f>
        <v/>
      </c>
      <c r="I1221" s="13" t="str">
        <f>TRIM('Vložení dat'!B1219)</f>
        <v/>
      </c>
      <c r="J1221" s="13" t="str">
        <f>IF(AND(OR(A1221="Vyt",A1221="VODA"),'Vložení dat'!O1219=0),"OK",IF(AND(OR(A1221="Vyt",A1221="VODA"),'Vložení dat'!O1219&lt;&gt;0),CONCATENATE("CHYBA - ",'Vložení dat'!O1219),""))</f>
        <v/>
      </c>
      <c r="K1221" s="13" t="str">
        <f>IF(A1221="Vyt",'Vložení dat'!R1219,IF(A1221="VODA",VALUE(TRIM(LEFT(REPLACE('Vložení dat'!T1219,FIND(".",'Vložení dat'!T1219,1),1,","),8))),""))</f>
        <v/>
      </c>
      <c r="L1221" s="16" t="str">
        <f>IF(A1221="Vyt",TRIM('Vložení dat'!S1219),IF(A1221="VODA",VALUE(TRIM(LEFT(REPLACE('Vložení dat'!R1219,FIND(".",'Vložení dat'!R1219,1),1,","),8))),""))</f>
        <v/>
      </c>
      <c r="M1221" s="16" t="str">
        <f>IF(A1221="Vyt",RIGHT('Vložení dat'!P1219,11),IF(A1221="VODA",VALUE(TRIM(LEFT(REPLACE('Vložení dat'!S1219,FIND(".",'Vložení dat'!S1219,1),1,","),8))),""))</f>
        <v/>
      </c>
      <c r="N1221" s="12" t="str">
        <f>IF(A1221="Vyt",TRIM('Vložení dat'!V1219),"")</f>
        <v/>
      </c>
      <c r="O1221" s="17" t="str">
        <f>IF(A1221="Vyt",TRIM(LEFT('Vložení dat'!W1219,9)),IF(A1221="VODA",TRIM(CONCATENATE(LEFT('Vložení dat'!U1219,3),".",MID('Vložení dat'!U1219,5,2),".",MID('Vložení dat'!U1219,8,2))),""))</f>
        <v/>
      </c>
      <c r="P1221" s="18" t="str">
        <f>IF($A1221="Vyt",'Vložení dat'!X1219,IF($A1221="VODA",VALUE(LEFT(TRIM(REPLACE('Vložení dat'!V1219,FIND(".",'Vložení dat'!V1219,1),1,",")),7)),""))</f>
        <v/>
      </c>
      <c r="Q1221" s="18" t="str">
        <f>IF($A1221="Vyt",'Vložení dat'!Y1219,IF($A1221="VODA",VALUE(LEFT(TRIM(REPLACE('Vložení dat'!W1219,FIND(".",'Vložení dat'!W1219,1),1,",")),7)),""))</f>
        <v/>
      </c>
      <c r="R1221" s="18" t="str">
        <f>IF($A1221="Vyt",'Vložení dat'!Z1219,IF($A1221="VODA",VALUE(LEFT(TRIM(REPLACE('Vložení dat'!X1219,FIND(".",'Vložení dat'!X1219,1),1,",")),7)),""))</f>
        <v/>
      </c>
      <c r="S1221" s="18" t="str">
        <f>IF($A1221="Vyt",'Vložení dat'!AA1219,IF($A1221="VODA",VALUE(LEFT(TRIM(REPLACE('Vložení dat'!Y1219,FIND(".",'Vložení dat'!Y1219,1),1,",")),7)),""))</f>
        <v/>
      </c>
      <c r="T1221" s="18" t="str">
        <f>IF($A1221="Vyt",'Vložení dat'!AB1219,IF($A1221="VODA",VALUE(LEFT(TRIM(REPLACE('Vložení dat'!Z1219,FIND(".",'Vložení dat'!Z1219,1),1,",")),7)),""))</f>
        <v/>
      </c>
      <c r="U1221" s="18" t="str">
        <f>IF($A1221="Vyt",'Vložení dat'!AC1219,IF($A1221="VODA",VALUE(LEFT(TRIM(REPLACE('Vložení dat'!AA1219,FIND(".",'Vložení dat'!AA1219,1),1,",")),7)),""))</f>
        <v/>
      </c>
      <c r="V1221" s="18" t="str">
        <f>IF($A1221="Vyt",'Vložení dat'!AD1219,IF($A1221="VODA",VALUE(LEFT(TRIM(REPLACE('Vložení dat'!AB1219,FIND(".",'Vložení dat'!AB1219,1),1,",")),7)),""))</f>
        <v/>
      </c>
      <c r="W1221" s="18" t="str">
        <f>IF($A1221="Vyt",'Vložení dat'!AE1219,IF($A1221="VODA",VALUE(LEFT(TRIM(REPLACE('Vložení dat'!AC1219,FIND(".",'Vložení dat'!AC1219,1),1,",")),7)),""))</f>
        <v/>
      </c>
      <c r="X1221" s="18" t="str">
        <f>IF($A1221="Vyt",'Vložení dat'!AF1219,IF($A1221="VODA",VALUE(LEFT(TRIM(REPLACE('Vložení dat'!AD1219,FIND(".",'Vložení dat'!AD1219,1),1,",")),7)),""))</f>
        <v/>
      </c>
      <c r="Y1221" s="18" t="str">
        <f>IF($A1221="Vyt",'Vložení dat'!AG1219,IF($A1221="VODA",VALUE(LEFT(TRIM(REPLACE('Vložení dat'!AE1219,FIND(".",'Vložení dat'!AE1219,1),1,",")),7)),""))</f>
        <v/>
      </c>
      <c r="Z1221" s="18" t="str">
        <f>IF($A1221="Vyt",'Vložení dat'!AH1219,IF($A1221="VODA",VALUE(LEFT(TRIM(REPLACE('Vložení dat'!AF1219,FIND(".",'Vložení dat'!AF1219,1),1,",")),7)),""))</f>
        <v/>
      </c>
      <c r="AA1221" s="18" t="str">
        <f>IF($A1221="Vyt",'Vložení dat'!AI1219,IF($A1221="VODA",VALUE(LEFT(TRIM(REPLACE('Vložení dat'!AG1219,FIND(".",'Vložení dat'!AG1219,1),1,",")),7)),""))</f>
        <v/>
      </c>
      <c r="AB1221" s="18" t="str">
        <f>IF(A1221="Vyt",TRIM(LEFT('Vložení dat'!AY1219,9)),IF(A1221="VODA",TRIM(LEFT('Vložení dat'!BB1219,9)),""))</f>
        <v/>
      </c>
      <c r="AC1221" s="18" t="str">
        <f>IF(A1221="Vyt",TRIM(LEFT('Vložení dat'!AW1219,7)),"")</f>
        <v/>
      </c>
      <c r="AD1221" s="18" t="str">
        <f>IF(A1221="Vyt",VALUE(REPLACE(TRIM(LEFT('Vložení dat'!BA1219,4)),FIND(".",TRIM(LEFT('Vložení dat'!BA1219,4)),1),1,",")),IF(A1221="VODA",VALUE(REPLACE(TRIM(LEFT('Vložení dat'!BC1219,4)),FIND(".",TRIM(LEFT('Vložení dat'!BC1219,4)),1),1,",")),""))</f>
        <v/>
      </c>
      <c r="AE1221" s="12" t="str">
        <f>IF($A1221="Vyt",TRIM(LEFT(REPLACE('Vložení dat'!T1219,FIND(".",'Vložení dat'!T1219,1),1,","),5)),"")</f>
        <v/>
      </c>
      <c r="AF1221" s="12" t="str">
        <f>IF($A1221="Vyt",TRIM(LEFT(REPLACE('Vložení dat'!U1219,FIND(".",'Vložení dat'!U1219,1),1,","),5)),"")</f>
        <v/>
      </c>
      <c r="AG1221" s="13" t="str">
        <f>IF(A1221="Vyt",LEFT(REPLACE('Vložení dat'!AT1219,FIND(".",'Vložení dat'!AT1219,1),1,","),5)-LEFT(REPLACE('Vložení dat'!AU1219,FIND(".",'Vložení dat'!AU1219,1),1,","),5)," ")</f>
        <v xml:space="preserve"> </v>
      </c>
      <c r="AH1221" s="13" t="str">
        <f>IF(A1221="Vyt",LEFT(REPLACE('Vložení dat'!T1219,FIND(".",'Vložení dat'!T1219,1),1,","),5)-LEFT(REPLACE('Vložení dat'!U1219,FIND(".",'Vložení dat'!U1219,1),1,","),5),"")</f>
        <v/>
      </c>
      <c r="AI1221" t="str">
        <f>IF(A1221="Vyt"," ",IF(A1221="VODA",LEFT('Vložení dat'!AU1219,12),""))</f>
        <v/>
      </c>
      <c r="AJ1221" t="str">
        <f>IF(A1221="Vyt","",IF(A1221="VODA",LEFT('Vložení dat'!AV1219,12),""))</f>
        <v/>
      </c>
    </row>
    <row r="1222" spans="1:36" x14ac:dyDescent="0.3">
      <c r="A1222" s="13" t="str">
        <f>IF(OR('Vložení dat'!C1220=" VIP4RTN010 ",'Vložení dat'!C1220=" RED4RITN050.c10_001 "),"Vyt",IF(OR('Vložení dat'!C1220=" RED4WM050 ",'Vložení dat'!C1220=" RED4WM010 ",ISNUMBER(SEARCH("ECM4WM020.v20",'Vložení dat'!C1220,1))),"VODA",IF(ISBLANK('Vložení dat'!C1220),"",'Vložení dat'!C1220)))</f>
        <v/>
      </c>
      <c r="B1222" s="13" t="str">
        <f>TRIM('Vložení dat'!N1220)</f>
        <v/>
      </c>
      <c r="C1222" s="16" t="str">
        <f>TRIM('Vložení dat'!K1220)</f>
        <v/>
      </c>
      <c r="D1222" s="13" t="str">
        <f>TRIM('Vložení dat'!L1220)</f>
        <v/>
      </c>
      <c r="E1222" s="13" t="str">
        <f>TRIM('Vložení dat'!J1220)</f>
        <v/>
      </c>
      <c r="F1222" s="13" t="str">
        <f>TRIM('Vložení dat'!H1220)</f>
        <v/>
      </c>
      <c r="G1222" s="13" t="str">
        <f>TRIM('Vložení dat'!G1220)</f>
        <v/>
      </c>
      <c r="H1222" s="13" t="str">
        <f>TRIM('Vložení dat'!E1220)</f>
        <v/>
      </c>
      <c r="I1222" s="13" t="str">
        <f>TRIM('Vložení dat'!B1220)</f>
        <v/>
      </c>
      <c r="J1222" s="13" t="str">
        <f>IF(AND(OR(A1222="Vyt",A1222="VODA"),'Vložení dat'!O1220=0),"OK",IF(AND(OR(A1222="Vyt",A1222="VODA"),'Vložení dat'!O1220&lt;&gt;0),CONCATENATE("CHYBA - ",'Vložení dat'!O1220),""))</f>
        <v/>
      </c>
      <c r="K1222" s="13" t="str">
        <f>IF(A1222="Vyt",'Vložení dat'!R1220,IF(A1222="VODA",VALUE(TRIM(LEFT(REPLACE('Vložení dat'!T1220,FIND(".",'Vložení dat'!T1220,1),1,","),8))),""))</f>
        <v/>
      </c>
      <c r="L1222" s="16" t="str">
        <f>IF(A1222="Vyt",TRIM('Vložení dat'!S1220),IF(A1222="VODA",VALUE(TRIM(LEFT(REPLACE('Vložení dat'!R1220,FIND(".",'Vložení dat'!R1220,1),1,","),8))),""))</f>
        <v/>
      </c>
      <c r="M1222" s="16" t="str">
        <f>IF(A1222="Vyt",RIGHT('Vložení dat'!P1220,11),IF(A1222="VODA",VALUE(TRIM(LEFT(REPLACE('Vložení dat'!S1220,FIND(".",'Vložení dat'!S1220,1),1,","),8))),""))</f>
        <v/>
      </c>
      <c r="N1222" s="12" t="str">
        <f>IF(A1222="Vyt",TRIM('Vložení dat'!V1220),"")</f>
        <v/>
      </c>
      <c r="O1222" s="17" t="str">
        <f>IF(A1222="Vyt",TRIM(LEFT('Vložení dat'!W1220,9)),IF(A1222="VODA",TRIM(CONCATENATE(LEFT('Vložení dat'!U1220,3),".",MID('Vložení dat'!U1220,5,2),".",MID('Vložení dat'!U1220,8,2))),""))</f>
        <v/>
      </c>
      <c r="P1222" s="18" t="str">
        <f>IF($A1222="Vyt",'Vložení dat'!X1220,IF($A1222="VODA",VALUE(LEFT(TRIM(REPLACE('Vložení dat'!V1220,FIND(".",'Vložení dat'!V1220,1),1,",")),7)),""))</f>
        <v/>
      </c>
      <c r="Q1222" s="18" t="str">
        <f>IF($A1222="Vyt",'Vložení dat'!Y1220,IF($A1222="VODA",VALUE(LEFT(TRIM(REPLACE('Vložení dat'!W1220,FIND(".",'Vložení dat'!W1220,1),1,",")),7)),""))</f>
        <v/>
      </c>
      <c r="R1222" s="18" t="str">
        <f>IF($A1222="Vyt",'Vložení dat'!Z1220,IF($A1222="VODA",VALUE(LEFT(TRIM(REPLACE('Vložení dat'!X1220,FIND(".",'Vložení dat'!X1220,1),1,",")),7)),""))</f>
        <v/>
      </c>
      <c r="S1222" s="18" t="str">
        <f>IF($A1222="Vyt",'Vložení dat'!AA1220,IF($A1222="VODA",VALUE(LEFT(TRIM(REPLACE('Vložení dat'!Y1220,FIND(".",'Vložení dat'!Y1220,1),1,",")),7)),""))</f>
        <v/>
      </c>
      <c r="T1222" s="18" t="str">
        <f>IF($A1222="Vyt",'Vložení dat'!AB1220,IF($A1222="VODA",VALUE(LEFT(TRIM(REPLACE('Vložení dat'!Z1220,FIND(".",'Vložení dat'!Z1220,1),1,",")),7)),""))</f>
        <v/>
      </c>
      <c r="U1222" s="18" t="str">
        <f>IF($A1222="Vyt",'Vložení dat'!AC1220,IF($A1222="VODA",VALUE(LEFT(TRIM(REPLACE('Vložení dat'!AA1220,FIND(".",'Vložení dat'!AA1220,1),1,",")),7)),""))</f>
        <v/>
      </c>
      <c r="V1222" s="18" t="str">
        <f>IF($A1222="Vyt",'Vložení dat'!AD1220,IF($A1222="VODA",VALUE(LEFT(TRIM(REPLACE('Vložení dat'!AB1220,FIND(".",'Vložení dat'!AB1220,1),1,",")),7)),""))</f>
        <v/>
      </c>
      <c r="W1222" s="18" t="str">
        <f>IF($A1222="Vyt",'Vložení dat'!AE1220,IF($A1222="VODA",VALUE(LEFT(TRIM(REPLACE('Vložení dat'!AC1220,FIND(".",'Vložení dat'!AC1220,1),1,",")),7)),""))</f>
        <v/>
      </c>
      <c r="X1222" s="18" t="str">
        <f>IF($A1222="Vyt",'Vložení dat'!AF1220,IF($A1222="VODA",VALUE(LEFT(TRIM(REPLACE('Vložení dat'!AD1220,FIND(".",'Vložení dat'!AD1220,1),1,",")),7)),""))</f>
        <v/>
      </c>
      <c r="Y1222" s="18" t="str">
        <f>IF($A1222="Vyt",'Vložení dat'!AG1220,IF($A1222="VODA",VALUE(LEFT(TRIM(REPLACE('Vložení dat'!AE1220,FIND(".",'Vložení dat'!AE1220,1),1,",")),7)),""))</f>
        <v/>
      </c>
      <c r="Z1222" s="18" t="str">
        <f>IF($A1222="Vyt",'Vložení dat'!AH1220,IF($A1222="VODA",VALUE(LEFT(TRIM(REPLACE('Vložení dat'!AF1220,FIND(".",'Vložení dat'!AF1220,1),1,",")),7)),""))</f>
        <v/>
      </c>
      <c r="AA1222" s="18" t="str">
        <f>IF($A1222="Vyt",'Vložení dat'!AI1220,IF($A1222="VODA",VALUE(LEFT(TRIM(REPLACE('Vložení dat'!AG1220,FIND(".",'Vložení dat'!AG1220,1),1,",")),7)),""))</f>
        <v/>
      </c>
      <c r="AB1222" s="18" t="str">
        <f>IF(A1222="Vyt",TRIM(LEFT('Vložení dat'!AY1220,9)),IF(A1222="VODA",TRIM(LEFT('Vložení dat'!BB1220,9)),""))</f>
        <v/>
      </c>
      <c r="AC1222" s="18" t="str">
        <f>IF(A1222="Vyt",TRIM(LEFT('Vložení dat'!AW1220,7)),"")</f>
        <v/>
      </c>
      <c r="AD1222" s="18" t="str">
        <f>IF(A1222="Vyt",VALUE(REPLACE(TRIM(LEFT('Vložení dat'!BA1220,4)),FIND(".",TRIM(LEFT('Vložení dat'!BA1220,4)),1),1,",")),IF(A1222="VODA",VALUE(REPLACE(TRIM(LEFT('Vložení dat'!BC1220,4)),FIND(".",TRIM(LEFT('Vložení dat'!BC1220,4)),1),1,",")),""))</f>
        <v/>
      </c>
      <c r="AE1222" s="12" t="str">
        <f>IF($A1222="Vyt",TRIM(LEFT(REPLACE('Vložení dat'!T1220,FIND(".",'Vložení dat'!T1220,1),1,","),5)),"")</f>
        <v/>
      </c>
      <c r="AF1222" s="12" t="str">
        <f>IF($A1222="Vyt",TRIM(LEFT(REPLACE('Vložení dat'!U1220,FIND(".",'Vložení dat'!U1220,1),1,","),5)),"")</f>
        <v/>
      </c>
      <c r="AG1222" s="13" t="str">
        <f>IF(A1222="Vyt",LEFT(REPLACE('Vložení dat'!AT1220,FIND(".",'Vložení dat'!AT1220,1),1,","),5)-LEFT(REPLACE('Vložení dat'!AU1220,FIND(".",'Vložení dat'!AU1220,1),1,","),5)," ")</f>
        <v xml:space="preserve"> </v>
      </c>
      <c r="AH1222" s="13" t="str">
        <f>IF(A1222="Vyt",LEFT(REPLACE('Vložení dat'!T1220,FIND(".",'Vložení dat'!T1220,1),1,","),5)-LEFT(REPLACE('Vložení dat'!U1220,FIND(".",'Vložení dat'!U1220,1),1,","),5),"")</f>
        <v/>
      </c>
      <c r="AI1222" t="str">
        <f>IF(A1222="Vyt"," ",IF(A1222="VODA",LEFT('Vložení dat'!AU1220,12),""))</f>
        <v/>
      </c>
      <c r="AJ1222" t="str">
        <f>IF(A1222="Vyt","",IF(A1222="VODA",LEFT('Vložení dat'!AV1220,12),""))</f>
        <v/>
      </c>
    </row>
    <row r="1223" spans="1:36" x14ac:dyDescent="0.3">
      <c r="A1223" s="13" t="str">
        <f>IF(OR('Vložení dat'!C1221=" VIP4RTN010 ",'Vložení dat'!C1221=" RED4RITN050.c10_001 "),"Vyt",IF(OR('Vložení dat'!C1221=" RED4WM050 ",'Vložení dat'!C1221=" RED4WM010 ",ISNUMBER(SEARCH("ECM4WM020.v20",'Vložení dat'!C1221,1))),"VODA",IF(ISBLANK('Vložení dat'!C1221),"",'Vložení dat'!C1221)))</f>
        <v/>
      </c>
      <c r="B1223" s="13" t="str">
        <f>TRIM('Vložení dat'!N1221)</f>
        <v/>
      </c>
      <c r="C1223" s="16" t="str">
        <f>TRIM('Vložení dat'!K1221)</f>
        <v/>
      </c>
      <c r="D1223" s="13" t="str">
        <f>TRIM('Vložení dat'!L1221)</f>
        <v/>
      </c>
      <c r="E1223" s="13" t="str">
        <f>TRIM('Vložení dat'!J1221)</f>
        <v/>
      </c>
      <c r="F1223" s="13" t="str">
        <f>TRIM('Vložení dat'!H1221)</f>
        <v/>
      </c>
      <c r="G1223" s="13" t="str">
        <f>TRIM('Vložení dat'!G1221)</f>
        <v/>
      </c>
      <c r="H1223" s="13" t="str">
        <f>TRIM('Vložení dat'!E1221)</f>
        <v/>
      </c>
      <c r="I1223" s="13" t="str">
        <f>TRIM('Vložení dat'!B1221)</f>
        <v/>
      </c>
      <c r="J1223" s="13" t="str">
        <f>IF(AND(OR(A1223="Vyt",A1223="VODA"),'Vložení dat'!O1221=0),"OK",IF(AND(OR(A1223="Vyt",A1223="VODA"),'Vložení dat'!O1221&lt;&gt;0),CONCATENATE("CHYBA - ",'Vložení dat'!O1221),""))</f>
        <v/>
      </c>
      <c r="K1223" s="13" t="str">
        <f>IF(A1223="Vyt",'Vložení dat'!R1221,IF(A1223="VODA",VALUE(TRIM(LEFT(REPLACE('Vložení dat'!T1221,FIND(".",'Vložení dat'!T1221,1),1,","),8))),""))</f>
        <v/>
      </c>
      <c r="L1223" s="16" t="str">
        <f>IF(A1223="Vyt",TRIM('Vložení dat'!S1221),IF(A1223="VODA",VALUE(TRIM(LEFT(REPLACE('Vložení dat'!R1221,FIND(".",'Vložení dat'!R1221,1),1,","),8))),""))</f>
        <v/>
      </c>
      <c r="M1223" s="16" t="str">
        <f>IF(A1223="Vyt",RIGHT('Vložení dat'!P1221,11),IF(A1223="VODA",VALUE(TRIM(LEFT(REPLACE('Vložení dat'!S1221,FIND(".",'Vložení dat'!S1221,1),1,","),8))),""))</f>
        <v/>
      </c>
      <c r="N1223" s="12" t="str">
        <f>IF(A1223="Vyt",TRIM('Vložení dat'!V1221),"")</f>
        <v/>
      </c>
      <c r="O1223" s="17" t="str">
        <f>IF(A1223="Vyt",TRIM(LEFT('Vložení dat'!W1221,9)),IF(A1223="VODA",TRIM(CONCATENATE(LEFT('Vložení dat'!U1221,3),".",MID('Vložení dat'!U1221,5,2),".",MID('Vložení dat'!U1221,8,2))),""))</f>
        <v/>
      </c>
      <c r="P1223" s="18" t="str">
        <f>IF($A1223="Vyt",'Vložení dat'!X1221,IF($A1223="VODA",VALUE(LEFT(TRIM(REPLACE('Vložení dat'!V1221,FIND(".",'Vložení dat'!V1221,1),1,",")),7)),""))</f>
        <v/>
      </c>
      <c r="Q1223" s="18" t="str">
        <f>IF($A1223="Vyt",'Vložení dat'!Y1221,IF($A1223="VODA",VALUE(LEFT(TRIM(REPLACE('Vložení dat'!W1221,FIND(".",'Vložení dat'!W1221,1),1,",")),7)),""))</f>
        <v/>
      </c>
      <c r="R1223" s="18" t="str">
        <f>IF($A1223="Vyt",'Vložení dat'!Z1221,IF($A1223="VODA",VALUE(LEFT(TRIM(REPLACE('Vložení dat'!X1221,FIND(".",'Vložení dat'!X1221,1),1,",")),7)),""))</f>
        <v/>
      </c>
      <c r="S1223" s="18" t="str">
        <f>IF($A1223="Vyt",'Vložení dat'!AA1221,IF($A1223="VODA",VALUE(LEFT(TRIM(REPLACE('Vložení dat'!Y1221,FIND(".",'Vložení dat'!Y1221,1),1,",")),7)),""))</f>
        <v/>
      </c>
      <c r="T1223" s="18" t="str">
        <f>IF($A1223="Vyt",'Vložení dat'!AB1221,IF($A1223="VODA",VALUE(LEFT(TRIM(REPLACE('Vložení dat'!Z1221,FIND(".",'Vložení dat'!Z1221,1),1,",")),7)),""))</f>
        <v/>
      </c>
      <c r="U1223" s="18" t="str">
        <f>IF($A1223="Vyt",'Vložení dat'!AC1221,IF($A1223="VODA",VALUE(LEFT(TRIM(REPLACE('Vložení dat'!AA1221,FIND(".",'Vložení dat'!AA1221,1),1,",")),7)),""))</f>
        <v/>
      </c>
      <c r="V1223" s="18" t="str">
        <f>IF($A1223="Vyt",'Vložení dat'!AD1221,IF($A1223="VODA",VALUE(LEFT(TRIM(REPLACE('Vložení dat'!AB1221,FIND(".",'Vložení dat'!AB1221,1),1,",")),7)),""))</f>
        <v/>
      </c>
      <c r="W1223" s="18" t="str">
        <f>IF($A1223="Vyt",'Vložení dat'!AE1221,IF($A1223="VODA",VALUE(LEFT(TRIM(REPLACE('Vložení dat'!AC1221,FIND(".",'Vložení dat'!AC1221,1),1,",")),7)),""))</f>
        <v/>
      </c>
      <c r="X1223" s="18" t="str">
        <f>IF($A1223="Vyt",'Vložení dat'!AF1221,IF($A1223="VODA",VALUE(LEFT(TRIM(REPLACE('Vložení dat'!AD1221,FIND(".",'Vložení dat'!AD1221,1),1,",")),7)),""))</f>
        <v/>
      </c>
      <c r="Y1223" s="18" t="str">
        <f>IF($A1223="Vyt",'Vložení dat'!AG1221,IF($A1223="VODA",VALUE(LEFT(TRIM(REPLACE('Vložení dat'!AE1221,FIND(".",'Vložení dat'!AE1221,1),1,",")),7)),""))</f>
        <v/>
      </c>
      <c r="Z1223" s="18" t="str">
        <f>IF($A1223="Vyt",'Vložení dat'!AH1221,IF($A1223="VODA",VALUE(LEFT(TRIM(REPLACE('Vložení dat'!AF1221,FIND(".",'Vložení dat'!AF1221,1),1,",")),7)),""))</f>
        <v/>
      </c>
      <c r="AA1223" s="18" t="str">
        <f>IF($A1223="Vyt",'Vložení dat'!AI1221,IF($A1223="VODA",VALUE(LEFT(TRIM(REPLACE('Vložení dat'!AG1221,FIND(".",'Vložení dat'!AG1221,1),1,",")),7)),""))</f>
        <v/>
      </c>
      <c r="AB1223" s="18" t="str">
        <f>IF(A1223="Vyt",TRIM(LEFT('Vložení dat'!AY1221,9)),IF(A1223="VODA",TRIM(LEFT('Vložení dat'!BB1221,9)),""))</f>
        <v/>
      </c>
      <c r="AC1223" s="18" t="str">
        <f>IF(A1223="Vyt",TRIM(LEFT('Vložení dat'!AW1221,7)),"")</f>
        <v/>
      </c>
      <c r="AD1223" s="18" t="str">
        <f>IF(A1223="Vyt",VALUE(REPLACE(TRIM(LEFT('Vložení dat'!BA1221,4)),FIND(".",TRIM(LEFT('Vložení dat'!BA1221,4)),1),1,",")),IF(A1223="VODA",VALUE(REPLACE(TRIM(LEFT('Vložení dat'!BC1221,4)),FIND(".",TRIM(LEFT('Vložení dat'!BC1221,4)),1),1,",")),""))</f>
        <v/>
      </c>
      <c r="AE1223" s="12" t="str">
        <f>IF($A1223="Vyt",TRIM(LEFT(REPLACE('Vložení dat'!T1221,FIND(".",'Vložení dat'!T1221,1),1,","),5)),"")</f>
        <v/>
      </c>
      <c r="AF1223" s="12" t="str">
        <f>IF($A1223="Vyt",TRIM(LEFT(REPLACE('Vložení dat'!U1221,FIND(".",'Vložení dat'!U1221,1),1,","),5)),"")</f>
        <v/>
      </c>
      <c r="AG1223" s="13" t="str">
        <f>IF(A1223="Vyt",LEFT(REPLACE('Vložení dat'!AT1221,FIND(".",'Vložení dat'!AT1221,1),1,","),5)-LEFT(REPLACE('Vložení dat'!AU1221,FIND(".",'Vložení dat'!AU1221,1),1,","),5)," ")</f>
        <v xml:space="preserve"> </v>
      </c>
      <c r="AH1223" s="13" t="str">
        <f>IF(A1223="Vyt",LEFT(REPLACE('Vložení dat'!T1221,FIND(".",'Vložení dat'!T1221,1),1,","),5)-LEFT(REPLACE('Vložení dat'!U1221,FIND(".",'Vložení dat'!U1221,1),1,","),5),"")</f>
        <v/>
      </c>
      <c r="AI1223" t="str">
        <f>IF(A1223="Vyt"," ",IF(A1223="VODA",LEFT('Vložení dat'!AU1221,12),""))</f>
        <v/>
      </c>
      <c r="AJ1223" t="str">
        <f>IF(A1223="Vyt","",IF(A1223="VODA",LEFT('Vložení dat'!AV1221,12),""))</f>
        <v/>
      </c>
    </row>
    <row r="1224" spans="1:36" x14ac:dyDescent="0.3">
      <c r="A1224" s="13" t="str">
        <f>IF(OR('Vložení dat'!C1222=" VIP4RTN010 ",'Vložení dat'!C1222=" RED4RITN050.c10_001 "),"Vyt",IF(OR('Vložení dat'!C1222=" RED4WM050 ",'Vložení dat'!C1222=" RED4WM010 ",ISNUMBER(SEARCH("ECM4WM020.v20",'Vložení dat'!C1222,1))),"VODA",IF(ISBLANK('Vložení dat'!C1222),"",'Vložení dat'!C1222)))</f>
        <v/>
      </c>
      <c r="B1224" s="13" t="str">
        <f>TRIM('Vložení dat'!N1222)</f>
        <v/>
      </c>
      <c r="C1224" s="16" t="str">
        <f>TRIM('Vložení dat'!K1222)</f>
        <v/>
      </c>
      <c r="D1224" s="13" t="str">
        <f>TRIM('Vložení dat'!L1222)</f>
        <v/>
      </c>
      <c r="E1224" s="13" t="str">
        <f>TRIM('Vložení dat'!J1222)</f>
        <v/>
      </c>
      <c r="F1224" s="13" t="str">
        <f>TRIM('Vložení dat'!H1222)</f>
        <v/>
      </c>
      <c r="G1224" s="13" t="str">
        <f>TRIM('Vložení dat'!G1222)</f>
        <v/>
      </c>
      <c r="H1224" s="13" t="str">
        <f>TRIM('Vložení dat'!E1222)</f>
        <v/>
      </c>
      <c r="I1224" s="13" t="str">
        <f>TRIM('Vložení dat'!B1222)</f>
        <v/>
      </c>
      <c r="J1224" s="13" t="str">
        <f>IF(AND(OR(A1224="Vyt",A1224="VODA"),'Vložení dat'!O1222=0),"OK",IF(AND(OR(A1224="Vyt",A1224="VODA"),'Vložení dat'!O1222&lt;&gt;0),CONCATENATE("CHYBA - ",'Vložení dat'!O1222),""))</f>
        <v/>
      </c>
      <c r="K1224" s="13" t="str">
        <f>IF(A1224="Vyt",'Vložení dat'!R1222,IF(A1224="VODA",VALUE(TRIM(LEFT(REPLACE('Vložení dat'!T1222,FIND(".",'Vložení dat'!T1222,1),1,","),8))),""))</f>
        <v/>
      </c>
      <c r="L1224" s="16" t="str">
        <f>IF(A1224="Vyt",TRIM('Vložení dat'!S1222),IF(A1224="VODA",VALUE(TRIM(LEFT(REPLACE('Vložení dat'!R1222,FIND(".",'Vložení dat'!R1222,1),1,","),8))),""))</f>
        <v/>
      </c>
      <c r="M1224" s="16" t="str">
        <f>IF(A1224="Vyt",RIGHT('Vložení dat'!P1222,11),IF(A1224="VODA",VALUE(TRIM(LEFT(REPLACE('Vložení dat'!S1222,FIND(".",'Vložení dat'!S1222,1),1,","),8))),""))</f>
        <v/>
      </c>
      <c r="N1224" s="12" t="str">
        <f>IF(A1224="Vyt",TRIM('Vložení dat'!V1222),"")</f>
        <v/>
      </c>
      <c r="O1224" s="17" t="str">
        <f>IF(A1224="Vyt",TRIM(LEFT('Vložení dat'!W1222,9)),IF(A1224="VODA",TRIM(CONCATENATE(LEFT('Vložení dat'!U1222,3),".",MID('Vložení dat'!U1222,5,2),".",MID('Vložení dat'!U1222,8,2))),""))</f>
        <v/>
      </c>
      <c r="P1224" s="18" t="str">
        <f>IF($A1224="Vyt",'Vložení dat'!X1222,IF($A1224="VODA",VALUE(LEFT(TRIM(REPLACE('Vložení dat'!V1222,FIND(".",'Vložení dat'!V1222,1),1,",")),7)),""))</f>
        <v/>
      </c>
      <c r="Q1224" s="18" t="str">
        <f>IF($A1224="Vyt",'Vložení dat'!Y1222,IF($A1224="VODA",VALUE(LEFT(TRIM(REPLACE('Vložení dat'!W1222,FIND(".",'Vložení dat'!W1222,1),1,",")),7)),""))</f>
        <v/>
      </c>
      <c r="R1224" s="18" t="str">
        <f>IF($A1224="Vyt",'Vložení dat'!Z1222,IF($A1224="VODA",VALUE(LEFT(TRIM(REPLACE('Vložení dat'!X1222,FIND(".",'Vložení dat'!X1222,1),1,",")),7)),""))</f>
        <v/>
      </c>
      <c r="S1224" s="18" t="str">
        <f>IF($A1224="Vyt",'Vložení dat'!AA1222,IF($A1224="VODA",VALUE(LEFT(TRIM(REPLACE('Vložení dat'!Y1222,FIND(".",'Vložení dat'!Y1222,1),1,",")),7)),""))</f>
        <v/>
      </c>
      <c r="T1224" s="18" t="str">
        <f>IF($A1224="Vyt",'Vložení dat'!AB1222,IF($A1224="VODA",VALUE(LEFT(TRIM(REPLACE('Vložení dat'!Z1222,FIND(".",'Vložení dat'!Z1222,1),1,",")),7)),""))</f>
        <v/>
      </c>
      <c r="U1224" s="18" t="str">
        <f>IF($A1224="Vyt",'Vložení dat'!AC1222,IF($A1224="VODA",VALUE(LEFT(TRIM(REPLACE('Vložení dat'!AA1222,FIND(".",'Vložení dat'!AA1222,1),1,",")),7)),""))</f>
        <v/>
      </c>
      <c r="V1224" s="18" t="str">
        <f>IF($A1224="Vyt",'Vložení dat'!AD1222,IF($A1224="VODA",VALUE(LEFT(TRIM(REPLACE('Vložení dat'!AB1222,FIND(".",'Vložení dat'!AB1222,1),1,",")),7)),""))</f>
        <v/>
      </c>
      <c r="W1224" s="18" t="str">
        <f>IF($A1224="Vyt",'Vložení dat'!AE1222,IF($A1224="VODA",VALUE(LEFT(TRIM(REPLACE('Vložení dat'!AC1222,FIND(".",'Vložení dat'!AC1222,1),1,",")),7)),""))</f>
        <v/>
      </c>
      <c r="X1224" s="18" t="str">
        <f>IF($A1224="Vyt",'Vložení dat'!AF1222,IF($A1224="VODA",VALUE(LEFT(TRIM(REPLACE('Vložení dat'!AD1222,FIND(".",'Vložení dat'!AD1222,1),1,",")),7)),""))</f>
        <v/>
      </c>
      <c r="Y1224" s="18" t="str">
        <f>IF($A1224="Vyt",'Vložení dat'!AG1222,IF($A1224="VODA",VALUE(LEFT(TRIM(REPLACE('Vložení dat'!AE1222,FIND(".",'Vložení dat'!AE1222,1),1,",")),7)),""))</f>
        <v/>
      </c>
      <c r="Z1224" s="18" t="str">
        <f>IF($A1224="Vyt",'Vložení dat'!AH1222,IF($A1224="VODA",VALUE(LEFT(TRIM(REPLACE('Vložení dat'!AF1222,FIND(".",'Vložení dat'!AF1222,1),1,",")),7)),""))</f>
        <v/>
      </c>
      <c r="AA1224" s="18" t="str">
        <f>IF($A1224="Vyt",'Vložení dat'!AI1222,IF($A1224="VODA",VALUE(LEFT(TRIM(REPLACE('Vložení dat'!AG1222,FIND(".",'Vložení dat'!AG1222,1),1,",")),7)),""))</f>
        <v/>
      </c>
      <c r="AB1224" s="18" t="str">
        <f>IF(A1224="Vyt",TRIM(LEFT('Vložení dat'!AY1222,9)),IF(A1224="VODA",TRIM(LEFT('Vložení dat'!BB1222,9)),""))</f>
        <v/>
      </c>
      <c r="AC1224" s="18" t="str">
        <f>IF(A1224="Vyt",TRIM(LEFT('Vložení dat'!AW1222,7)),"")</f>
        <v/>
      </c>
      <c r="AD1224" s="18" t="str">
        <f>IF(A1224="Vyt",VALUE(REPLACE(TRIM(LEFT('Vložení dat'!BA1222,4)),FIND(".",TRIM(LEFT('Vložení dat'!BA1222,4)),1),1,",")),IF(A1224="VODA",VALUE(REPLACE(TRIM(LEFT('Vložení dat'!BC1222,4)),FIND(".",TRIM(LEFT('Vložení dat'!BC1222,4)),1),1,",")),""))</f>
        <v/>
      </c>
      <c r="AE1224" s="12" t="str">
        <f>IF($A1224="Vyt",TRIM(LEFT(REPLACE('Vložení dat'!T1222,FIND(".",'Vložení dat'!T1222,1),1,","),5)),"")</f>
        <v/>
      </c>
      <c r="AF1224" s="12" t="str">
        <f>IF($A1224="Vyt",TRIM(LEFT(REPLACE('Vložení dat'!U1222,FIND(".",'Vložení dat'!U1222,1),1,","),5)),"")</f>
        <v/>
      </c>
      <c r="AG1224" s="13" t="str">
        <f>IF(A1224="Vyt",LEFT(REPLACE('Vložení dat'!AT1222,FIND(".",'Vložení dat'!AT1222,1),1,","),5)-LEFT(REPLACE('Vložení dat'!AU1222,FIND(".",'Vložení dat'!AU1222,1),1,","),5)," ")</f>
        <v xml:space="preserve"> </v>
      </c>
      <c r="AH1224" s="13" t="str">
        <f>IF(A1224="Vyt",LEFT(REPLACE('Vložení dat'!T1222,FIND(".",'Vložení dat'!T1222,1),1,","),5)-LEFT(REPLACE('Vložení dat'!U1222,FIND(".",'Vložení dat'!U1222,1),1,","),5),"")</f>
        <v/>
      </c>
      <c r="AI1224" t="str">
        <f>IF(A1224="Vyt"," ",IF(A1224="VODA",LEFT('Vložení dat'!AU1222,12),""))</f>
        <v/>
      </c>
      <c r="AJ1224" t="str">
        <f>IF(A1224="Vyt","",IF(A1224="VODA",LEFT('Vložení dat'!AV1222,12),""))</f>
        <v/>
      </c>
    </row>
    <row r="1225" spans="1:36" x14ac:dyDescent="0.3">
      <c r="A1225" s="13" t="str">
        <f>IF(OR('Vložení dat'!C1223=" VIP4RTN010 ",'Vložení dat'!C1223=" RED4RITN050.c10_001 "),"Vyt",IF(OR('Vložení dat'!C1223=" RED4WM050 ",'Vložení dat'!C1223=" RED4WM010 ",ISNUMBER(SEARCH("ECM4WM020.v20",'Vložení dat'!C1223,1))),"VODA",IF(ISBLANK('Vložení dat'!C1223),"",'Vložení dat'!C1223)))</f>
        <v/>
      </c>
      <c r="B1225" s="13" t="str">
        <f>TRIM('Vložení dat'!N1223)</f>
        <v/>
      </c>
      <c r="C1225" s="16" t="str">
        <f>TRIM('Vložení dat'!K1223)</f>
        <v/>
      </c>
      <c r="D1225" s="13" t="str">
        <f>TRIM('Vložení dat'!L1223)</f>
        <v/>
      </c>
      <c r="E1225" s="13" t="str">
        <f>TRIM('Vložení dat'!J1223)</f>
        <v/>
      </c>
      <c r="F1225" s="13" t="str">
        <f>TRIM('Vložení dat'!H1223)</f>
        <v/>
      </c>
      <c r="G1225" s="13" t="str">
        <f>TRIM('Vložení dat'!G1223)</f>
        <v/>
      </c>
      <c r="H1225" s="13" t="str">
        <f>TRIM('Vložení dat'!E1223)</f>
        <v/>
      </c>
      <c r="I1225" s="13" t="str">
        <f>TRIM('Vložení dat'!B1223)</f>
        <v/>
      </c>
      <c r="J1225" s="13" t="str">
        <f>IF(AND(OR(A1225="Vyt",A1225="VODA"),'Vložení dat'!O1223=0),"OK",IF(AND(OR(A1225="Vyt",A1225="VODA"),'Vložení dat'!O1223&lt;&gt;0),CONCATENATE("CHYBA - ",'Vložení dat'!O1223),""))</f>
        <v/>
      </c>
      <c r="K1225" s="13" t="str">
        <f>IF(A1225="Vyt",'Vložení dat'!R1223,IF(A1225="VODA",VALUE(TRIM(LEFT(REPLACE('Vložení dat'!T1223,FIND(".",'Vložení dat'!T1223,1),1,","),8))),""))</f>
        <v/>
      </c>
      <c r="L1225" s="16" t="str">
        <f>IF(A1225="Vyt",TRIM('Vložení dat'!S1223),IF(A1225="VODA",VALUE(TRIM(LEFT(REPLACE('Vložení dat'!R1223,FIND(".",'Vložení dat'!R1223,1),1,","),8))),""))</f>
        <v/>
      </c>
      <c r="M1225" s="16" t="str">
        <f>IF(A1225="Vyt",RIGHT('Vložení dat'!P1223,11),IF(A1225="VODA",VALUE(TRIM(LEFT(REPLACE('Vložení dat'!S1223,FIND(".",'Vložení dat'!S1223,1),1,","),8))),""))</f>
        <v/>
      </c>
      <c r="N1225" s="12" t="str">
        <f>IF(A1225="Vyt",TRIM('Vložení dat'!V1223),"")</f>
        <v/>
      </c>
      <c r="O1225" s="17" t="str">
        <f>IF(A1225="Vyt",TRIM(LEFT('Vložení dat'!W1223,9)),IF(A1225="VODA",TRIM(CONCATENATE(LEFT('Vložení dat'!U1223,3),".",MID('Vložení dat'!U1223,5,2),".",MID('Vložení dat'!U1223,8,2))),""))</f>
        <v/>
      </c>
      <c r="P1225" s="18" t="str">
        <f>IF($A1225="Vyt",'Vložení dat'!X1223,IF($A1225="VODA",VALUE(LEFT(TRIM(REPLACE('Vložení dat'!V1223,FIND(".",'Vložení dat'!V1223,1),1,",")),7)),""))</f>
        <v/>
      </c>
      <c r="Q1225" s="18" t="str">
        <f>IF($A1225="Vyt",'Vložení dat'!Y1223,IF($A1225="VODA",VALUE(LEFT(TRIM(REPLACE('Vložení dat'!W1223,FIND(".",'Vložení dat'!W1223,1),1,",")),7)),""))</f>
        <v/>
      </c>
      <c r="R1225" s="18" t="str">
        <f>IF($A1225="Vyt",'Vložení dat'!Z1223,IF($A1225="VODA",VALUE(LEFT(TRIM(REPLACE('Vložení dat'!X1223,FIND(".",'Vložení dat'!X1223,1),1,",")),7)),""))</f>
        <v/>
      </c>
      <c r="S1225" s="18" t="str">
        <f>IF($A1225="Vyt",'Vložení dat'!AA1223,IF($A1225="VODA",VALUE(LEFT(TRIM(REPLACE('Vložení dat'!Y1223,FIND(".",'Vložení dat'!Y1223,1),1,",")),7)),""))</f>
        <v/>
      </c>
      <c r="T1225" s="18" t="str">
        <f>IF($A1225="Vyt",'Vložení dat'!AB1223,IF($A1225="VODA",VALUE(LEFT(TRIM(REPLACE('Vložení dat'!Z1223,FIND(".",'Vložení dat'!Z1223,1),1,",")),7)),""))</f>
        <v/>
      </c>
      <c r="U1225" s="18" t="str">
        <f>IF($A1225="Vyt",'Vložení dat'!AC1223,IF($A1225="VODA",VALUE(LEFT(TRIM(REPLACE('Vložení dat'!AA1223,FIND(".",'Vložení dat'!AA1223,1),1,",")),7)),""))</f>
        <v/>
      </c>
      <c r="V1225" s="18" t="str">
        <f>IF($A1225="Vyt",'Vložení dat'!AD1223,IF($A1225="VODA",VALUE(LEFT(TRIM(REPLACE('Vložení dat'!AB1223,FIND(".",'Vložení dat'!AB1223,1),1,",")),7)),""))</f>
        <v/>
      </c>
      <c r="W1225" s="18" t="str">
        <f>IF($A1225="Vyt",'Vložení dat'!AE1223,IF($A1225="VODA",VALUE(LEFT(TRIM(REPLACE('Vložení dat'!AC1223,FIND(".",'Vložení dat'!AC1223,1),1,",")),7)),""))</f>
        <v/>
      </c>
      <c r="X1225" s="18" t="str">
        <f>IF($A1225="Vyt",'Vložení dat'!AF1223,IF($A1225="VODA",VALUE(LEFT(TRIM(REPLACE('Vložení dat'!AD1223,FIND(".",'Vložení dat'!AD1223,1),1,",")),7)),""))</f>
        <v/>
      </c>
      <c r="Y1225" s="18" t="str">
        <f>IF($A1225="Vyt",'Vložení dat'!AG1223,IF($A1225="VODA",VALUE(LEFT(TRIM(REPLACE('Vložení dat'!AE1223,FIND(".",'Vložení dat'!AE1223,1),1,",")),7)),""))</f>
        <v/>
      </c>
      <c r="Z1225" s="18" t="str">
        <f>IF($A1225="Vyt",'Vložení dat'!AH1223,IF($A1225="VODA",VALUE(LEFT(TRIM(REPLACE('Vložení dat'!AF1223,FIND(".",'Vložení dat'!AF1223,1),1,",")),7)),""))</f>
        <v/>
      </c>
      <c r="AA1225" s="18" t="str">
        <f>IF($A1225="Vyt",'Vložení dat'!AI1223,IF($A1225="VODA",VALUE(LEFT(TRIM(REPLACE('Vložení dat'!AG1223,FIND(".",'Vložení dat'!AG1223,1),1,",")),7)),""))</f>
        <v/>
      </c>
      <c r="AB1225" s="18" t="str">
        <f>IF(A1225="Vyt",TRIM(LEFT('Vložení dat'!AY1223,9)),IF(A1225="VODA",TRIM(LEFT('Vložení dat'!BB1223,9)),""))</f>
        <v/>
      </c>
      <c r="AC1225" s="18" t="str">
        <f>IF(A1225="Vyt",TRIM(LEFT('Vložení dat'!AW1223,7)),"")</f>
        <v/>
      </c>
      <c r="AD1225" s="18" t="str">
        <f>IF(A1225="Vyt",VALUE(REPLACE(TRIM(LEFT('Vložení dat'!BA1223,4)),FIND(".",TRIM(LEFT('Vložení dat'!BA1223,4)),1),1,",")),IF(A1225="VODA",VALUE(REPLACE(TRIM(LEFT('Vložení dat'!BC1223,4)),FIND(".",TRIM(LEFT('Vložení dat'!BC1223,4)),1),1,",")),""))</f>
        <v/>
      </c>
      <c r="AE1225" s="12" t="str">
        <f>IF($A1225="Vyt",TRIM(LEFT(REPLACE('Vložení dat'!T1223,FIND(".",'Vložení dat'!T1223,1),1,","),5)),"")</f>
        <v/>
      </c>
      <c r="AF1225" s="12" t="str">
        <f>IF($A1225="Vyt",TRIM(LEFT(REPLACE('Vložení dat'!U1223,FIND(".",'Vložení dat'!U1223,1),1,","),5)),"")</f>
        <v/>
      </c>
      <c r="AG1225" s="13" t="str">
        <f>IF(A1225="Vyt",LEFT(REPLACE('Vložení dat'!AT1223,FIND(".",'Vložení dat'!AT1223,1),1,","),5)-LEFT(REPLACE('Vložení dat'!AU1223,FIND(".",'Vložení dat'!AU1223,1),1,","),5)," ")</f>
        <v xml:space="preserve"> </v>
      </c>
      <c r="AH1225" s="13" t="str">
        <f>IF(A1225="Vyt",LEFT(REPLACE('Vložení dat'!T1223,FIND(".",'Vložení dat'!T1223,1),1,","),5)-LEFT(REPLACE('Vložení dat'!U1223,FIND(".",'Vložení dat'!U1223,1),1,","),5),"")</f>
        <v/>
      </c>
      <c r="AI1225" t="str">
        <f>IF(A1225="Vyt"," ",IF(A1225="VODA",LEFT('Vložení dat'!AU1223,12),""))</f>
        <v/>
      </c>
      <c r="AJ1225" t="str">
        <f>IF(A1225="Vyt","",IF(A1225="VODA",LEFT('Vložení dat'!AV1223,12),""))</f>
        <v/>
      </c>
    </row>
    <row r="1226" spans="1:36" x14ac:dyDescent="0.3">
      <c r="A1226" s="13" t="str">
        <f>IF(OR('Vložení dat'!C1224=" VIP4RTN010 ",'Vložení dat'!C1224=" RED4RITN050.c10_001 "),"Vyt",IF(OR('Vložení dat'!C1224=" RED4WM050 ",'Vložení dat'!C1224=" RED4WM010 ",ISNUMBER(SEARCH("ECM4WM020.v20",'Vložení dat'!C1224,1))),"VODA",IF(ISBLANK('Vložení dat'!C1224),"",'Vložení dat'!C1224)))</f>
        <v/>
      </c>
      <c r="B1226" s="13" t="str">
        <f>TRIM('Vložení dat'!N1224)</f>
        <v/>
      </c>
      <c r="C1226" s="16" t="str">
        <f>TRIM('Vložení dat'!K1224)</f>
        <v/>
      </c>
      <c r="D1226" s="13" t="str">
        <f>TRIM('Vložení dat'!L1224)</f>
        <v/>
      </c>
      <c r="E1226" s="13" t="str">
        <f>TRIM('Vložení dat'!J1224)</f>
        <v/>
      </c>
      <c r="F1226" s="13" t="str">
        <f>TRIM('Vložení dat'!H1224)</f>
        <v/>
      </c>
      <c r="G1226" s="13" t="str">
        <f>TRIM('Vložení dat'!G1224)</f>
        <v/>
      </c>
      <c r="H1226" s="13" t="str">
        <f>TRIM('Vložení dat'!E1224)</f>
        <v/>
      </c>
      <c r="I1226" s="13" t="str">
        <f>TRIM('Vložení dat'!B1224)</f>
        <v/>
      </c>
      <c r="J1226" s="13" t="str">
        <f>IF(AND(OR(A1226="Vyt",A1226="VODA"),'Vložení dat'!O1224=0),"OK",IF(AND(OR(A1226="Vyt",A1226="VODA"),'Vložení dat'!O1224&lt;&gt;0),CONCATENATE("CHYBA - ",'Vložení dat'!O1224),""))</f>
        <v/>
      </c>
      <c r="K1226" s="13" t="str">
        <f>IF(A1226="Vyt",'Vložení dat'!R1224,IF(A1226="VODA",VALUE(TRIM(LEFT(REPLACE('Vložení dat'!T1224,FIND(".",'Vložení dat'!T1224,1),1,","),8))),""))</f>
        <v/>
      </c>
      <c r="L1226" s="16" t="str">
        <f>IF(A1226="Vyt",TRIM('Vložení dat'!S1224),IF(A1226="VODA",VALUE(TRIM(LEFT(REPLACE('Vložení dat'!R1224,FIND(".",'Vložení dat'!R1224,1),1,","),8))),""))</f>
        <v/>
      </c>
      <c r="M1226" s="16" t="str">
        <f>IF(A1226="Vyt",RIGHT('Vložení dat'!P1224,11),IF(A1226="VODA",VALUE(TRIM(LEFT(REPLACE('Vložení dat'!S1224,FIND(".",'Vložení dat'!S1224,1),1,","),8))),""))</f>
        <v/>
      </c>
      <c r="N1226" s="12" t="str">
        <f>IF(A1226="Vyt",TRIM('Vložení dat'!V1224),"")</f>
        <v/>
      </c>
      <c r="O1226" s="17" t="str">
        <f>IF(A1226="Vyt",TRIM(LEFT('Vložení dat'!W1224,9)),IF(A1226="VODA",TRIM(CONCATENATE(LEFT('Vložení dat'!U1224,3),".",MID('Vložení dat'!U1224,5,2),".",MID('Vložení dat'!U1224,8,2))),""))</f>
        <v/>
      </c>
      <c r="P1226" s="18" t="str">
        <f>IF($A1226="Vyt",'Vložení dat'!X1224,IF($A1226="VODA",VALUE(LEFT(TRIM(REPLACE('Vložení dat'!V1224,FIND(".",'Vložení dat'!V1224,1),1,",")),7)),""))</f>
        <v/>
      </c>
      <c r="Q1226" s="18" t="str">
        <f>IF($A1226="Vyt",'Vložení dat'!Y1224,IF($A1226="VODA",VALUE(LEFT(TRIM(REPLACE('Vložení dat'!W1224,FIND(".",'Vložení dat'!W1224,1),1,",")),7)),""))</f>
        <v/>
      </c>
      <c r="R1226" s="18" t="str">
        <f>IF($A1226="Vyt",'Vložení dat'!Z1224,IF($A1226="VODA",VALUE(LEFT(TRIM(REPLACE('Vložení dat'!X1224,FIND(".",'Vložení dat'!X1224,1),1,",")),7)),""))</f>
        <v/>
      </c>
      <c r="S1226" s="18" t="str">
        <f>IF($A1226="Vyt",'Vložení dat'!AA1224,IF($A1226="VODA",VALUE(LEFT(TRIM(REPLACE('Vložení dat'!Y1224,FIND(".",'Vložení dat'!Y1224,1),1,",")),7)),""))</f>
        <v/>
      </c>
      <c r="T1226" s="18" t="str">
        <f>IF($A1226="Vyt",'Vložení dat'!AB1224,IF($A1226="VODA",VALUE(LEFT(TRIM(REPLACE('Vložení dat'!Z1224,FIND(".",'Vložení dat'!Z1224,1),1,",")),7)),""))</f>
        <v/>
      </c>
      <c r="U1226" s="18" t="str">
        <f>IF($A1226="Vyt",'Vložení dat'!AC1224,IF($A1226="VODA",VALUE(LEFT(TRIM(REPLACE('Vložení dat'!AA1224,FIND(".",'Vložení dat'!AA1224,1),1,",")),7)),""))</f>
        <v/>
      </c>
      <c r="V1226" s="18" t="str">
        <f>IF($A1226="Vyt",'Vložení dat'!AD1224,IF($A1226="VODA",VALUE(LEFT(TRIM(REPLACE('Vložení dat'!AB1224,FIND(".",'Vložení dat'!AB1224,1),1,",")),7)),""))</f>
        <v/>
      </c>
      <c r="W1226" s="18" t="str">
        <f>IF($A1226="Vyt",'Vložení dat'!AE1224,IF($A1226="VODA",VALUE(LEFT(TRIM(REPLACE('Vložení dat'!AC1224,FIND(".",'Vložení dat'!AC1224,1),1,",")),7)),""))</f>
        <v/>
      </c>
      <c r="X1226" s="18" t="str">
        <f>IF($A1226="Vyt",'Vložení dat'!AF1224,IF($A1226="VODA",VALUE(LEFT(TRIM(REPLACE('Vložení dat'!AD1224,FIND(".",'Vložení dat'!AD1224,1),1,",")),7)),""))</f>
        <v/>
      </c>
      <c r="Y1226" s="18" t="str">
        <f>IF($A1226="Vyt",'Vložení dat'!AG1224,IF($A1226="VODA",VALUE(LEFT(TRIM(REPLACE('Vložení dat'!AE1224,FIND(".",'Vložení dat'!AE1224,1),1,",")),7)),""))</f>
        <v/>
      </c>
      <c r="Z1226" s="18" t="str">
        <f>IF($A1226="Vyt",'Vložení dat'!AH1224,IF($A1226="VODA",VALUE(LEFT(TRIM(REPLACE('Vložení dat'!AF1224,FIND(".",'Vložení dat'!AF1224,1),1,",")),7)),""))</f>
        <v/>
      </c>
      <c r="AA1226" s="18" t="str">
        <f>IF($A1226="Vyt",'Vložení dat'!AI1224,IF($A1226="VODA",VALUE(LEFT(TRIM(REPLACE('Vložení dat'!AG1224,FIND(".",'Vložení dat'!AG1224,1),1,",")),7)),""))</f>
        <v/>
      </c>
      <c r="AB1226" s="18" t="str">
        <f>IF(A1226="Vyt",TRIM(LEFT('Vložení dat'!AY1224,9)),IF(A1226="VODA",TRIM(LEFT('Vložení dat'!BB1224,9)),""))</f>
        <v/>
      </c>
      <c r="AC1226" s="18" t="str">
        <f>IF(A1226="Vyt",TRIM(LEFT('Vložení dat'!AW1224,7)),"")</f>
        <v/>
      </c>
      <c r="AD1226" s="18" t="str">
        <f>IF(A1226="Vyt",VALUE(REPLACE(TRIM(LEFT('Vložení dat'!BA1224,4)),FIND(".",TRIM(LEFT('Vložení dat'!BA1224,4)),1),1,",")),IF(A1226="VODA",VALUE(REPLACE(TRIM(LEFT('Vložení dat'!BC1224,4)),FIND(".",TRIM(LEFT('Vložení dat'!BC1224,4)),1),1,",")),""))</f>
        <v/>
      </c>
      <c r="AE1226" s="12" t="str">
        <f>IF($A1226="Vyt",TRIM(LEFT(REPLACE('Vložení dat'!T1224,FIND(".",'Vložení dat'!T1224,1),1,","),5)),"")</f>
        <v/>
      </c>
      <c r="AF1226" s="12" t="str">
        <f>IF($A1226="Vyt",TRIM(LEFT(REPLACE('Vložení dat'!U1224,FIND(".",'Vložení dat'!U1224,1),1,","),5)),"")</f>
        <v/>
      </c>
      <c r="AG1226" s="13" t="str">
        <f>IF(A1226="Vyt",LEFT(REPLACE('Vložení dat'!AT1224,FIND(".",'Vložení dat'!AT1224,1),1,","),5)-LEFT(REPLACE('Vložení dat'!AU1224,FIND(".",'Vložení dat'!AU1224,1),1,","),5)," ")</f>
        <v xml:space="preserve"> </v>
      </c>
      <c r="AH1226" s="13" t="str">
        <f>IF(A1226="Vyt",LEFT(REPLACE('Vložení dat'!T1224,FIND(".",'Vložení dat'!T1224,1),1,","),5)-LEFT(REPLACE('Vložení dat'!U1224,FIND(".",'Vložení dat'!U1224,1),1,","),5),"")</f>
        <v/>
      </c>
      <c r="AI1226" t="str">
        <f>IF(A1226="Vyt"," ",IF(A1226="VODA",LEFT('Vložení dat'!AU1224,12),""))</f>
        <v/>
      </c>
      <c r="AJ1226" t="str">
        <f>IF(A1226="Vyt","",IF(A1226="VODA",LEFT('Vložení dat'!AV1224,12),""))</f>
        <v/>
      </c>
    </row>
    <row r="1227" spans="1:36" x14ac:dyDescent="0.3">
      <c r="A1227" s="13" t="str">
        <f>IF(OR('Vložení dat'!C1225=" VIP4RTN010 ",'Vložení dat'!C1225=" RED4RITN050.c10_001 "),"Vyt",IF(OR('Vložení dat'!C1225=" RED4WM050 ",'Vložení dat'!C1225=" RED4WM010 ",ISNUMBER(SEARCH("ECM4WM020.v20",'Vložení dat'!C1225,1))),"VODA",IF(ISBLANK('Vložení dat'!C1225),"",'Vložení dat'!C1225)))</f>
        <v/>
      </c>
      <c r="B1227" s="13" t="str">
        <f>TRIM('Vložení dat'!N1225)</f>
        <v/>
      </c>
      <c r="C1227" s="16" t="str">
        <f>TRIM('Vložení dat'!K1225)</f>
        <v/>
      </c>
      <c r="D1227" s="13" t="str">
        <f>TRIM('Vložení dat'!L1225)</f>
        <v/>
      </c>
      <c r="E1227" s="13" t="str">
        <f>TRIM('Vložení dat'!J1225)</f>
        <v/>
      </c>
      <c r="F1227" s="13" t="str">
        <f>TRIM('Vložení dat'!H1225)</f>
        <v/>
      </c>
      <c r="G1227" s="13" t="str">
        <f>TRIM('Vložení dat'!G1225)</f>
        <v/>
      </c>
      <c r="H1227" s="13" t="str">
        <f>TRIM('Vložení dat'!E1225)</f>
        <v/>
      </c>
      <c r="I1227" s="13" t="str">
        <f>TRIM('Vložení dat'!B1225)</f>
        <v/>
      </c>
      <c r="J1227" s="13" t="str">
        <f>IF(AND(OR(A1227="Vyt",A1227="VODA"),'Vložení dat'!O1225=0),"OK",IF(AND(OR(A1227="Vyt",A1227="VODA"),'Vložení dat'!O1225&lt;&gt;0),CONCATENATE("CHYBA - ",'Vložení dat'!O1225),""))</f>
        <v/>
      </c>
      <c r="K1227" s="13" t="str">
        <f>IF(A1227="Vyt",'Vložení dat'!R1225,IF(A1227="VODA",VALUE(TRIM(LEFT(REPLACE('Vložení dat'!T1225,FIND(".",'Vložení dat'!T1225,1),1,","),8))),""))</f>
        <v/>
      </c>
      <c r="L1227" s="16" t="str">
        <f>IF(A1227="Vyt",TRIM('Vložení dat'!S1225),IF(A1227="VODA",VALUE(TRIM(LEFT(REPLACE('Vložení dat'!R1225,FIND(".",'Vložení dat'!R1225,1),1,","),8))),""))</f>
        <v/>
      </c>
      <c r="M1227" s="16" t="str">
        <f>IF(A1227="Vyt",RIGHT('Vložení dat'!P1225,11),IF(A1227="VODA",VALUE(TRIM(LEFT(REPLACE('Vložení dat'!S1225,FIND(".",'Vložení dat'!S1225,1),1,","),8))),""))</f>
        <v/>
      </c>
      <c r="N1227" s="12" t="str">
        <f>IF(A1227="Vyt",TRIM('Vložení dat'!V1225),"")</f>
        <v/>
      </c>
      <c r="O1227" s="17" t="str">
        <f>IF(A1227="Vyt",TRIM(LEFT('Vložení dat'!W1225,9)),IF(A1227="VODA",TRIM(CONCATENATE(LEFT('Vložení dat'!U1225,3),".",MID('Vložení dat'!U1225,5,2),".",MID('Vložení dat'!U1225,8,2))),""))</f>
        <v/>
      </c>
      <c r="P1227" s="18" t="str">
        <f>IF($A1227="Vyt",'Vložení dat'!X1225,IF($A1227="VODA",VALUE(LEFT(TRIM(REPLACE('Vložení dat'!V1225,FIND(".",'Vložení dat'!V1225,1),1,",")),7)),""))</f>
        <v/>
      </c>
      <c r="Q1227" s="18" t="str">
        <f>IF($A1227="Vyt",'Vložení dat'!Y1225,IF($A1227="VODA",VALUE(LEFT(TRIM(REPLACE('Vložení dat'!W1225,FIND(".",'Vložení dat'!W1225,1),1,",")),7)),""))</f>
        <v/>
      </c>
      <c r="R1227" s="18" t="str">
        <f>IF($A1227="Vyt",'Vložení dat'!Z1225,IF($A1227="VODA",VALUE(LEFT(TRIM(REPLACE('Vložení dat'!X1225,FIND(".",'Vložení dat'!X1225,1),1,",")),7)),""))</f>
        <v/>
      </c>
      <c r="S1227" s="18" t="str">
        <f>IF($A1227="Vyt",'Vložení dat'!AA1225,IF($A1227="VODA",VALUE(LEFT(TRIM(REPLACE('Vložení dat'!Y1225,FIND(".",'Vložení dat'!Y1225,1),1,",")),7)),""))</f>
        <v/>
      </c>
      <c r="T1227" s="18" t="str">
        <f>IF($A1227="Vyt",'Vložení dat'!AB1225,IF($A1227="VODA",VALUE(LEFT(TRIM(REPLACE('Vložení dat'!Z1225,FIND(".",'Vložení dat'!Z1225,1),1,",")),7)),""))</f>
        <v/>
      </c>
      <c r="U1227" s="18" t="str">
        <f>IF($A1227="Vyt",'Vložení dat'!AC1225,IF($A1227="VODA",VALUE(LEFT(TRIM(REPLACE('Vložení dat'!AA1225,FIND(".",'Vložení dat'!AA1225,1),1,",")),7)),""))</f>
        <v/>
      </c>
      <c r="V1227" s="18" t="str">
        <f>IF($A1227="Vyt",'Vložení dat'!AD1225,IF($A1227="VODA",VALUE(LEFT(TRIM(REPLACE('Vložení dat'!AB1225,FIND(".",'Vložení dat'!AB1225,1),1,",")),7)),""))</f>
        <v/>
      </c>
      <c r="W1227" s="18" t="str">
        <f>IF($A1227="Vyt",'Vložení dat'!AE1225,IF($A1227="VODA",VALUE(LEFT(TRIM(REPLACE('Vložení dat'!AC1225,FIND(".",'Vložení dat'!AC1225,1),1,",")),7)),""))</f>
        <v/>
      </c>
      <c r="X1227" s="18" t="str">
        <f>IF($A1227="Vyt",'Vložení dat'!AF1225,IF($A1227="VODA",VALUE(LEFT(TRIM(REPLACE('Vložení dat'!AD1225,FIND(".",'Vložení dat'!AD1225,1),1,",")),7)),""))</f>
        <v/>
      </c>
      <c r="Y1227" s="18" t="str">
        <f>IF($A1227="Vyt",'Vložení dat'!AG1225,IF($A1227="VODA",VALUE(LEFT(TRIM(REPLACE('Vložení dat'!AE1225,FIND(".",'Vložení dat'!AE1225,1),1,",")),7)),""))</f>
        <v/>
      </c>
      <c r="Z1227" s="18" t="str">
        <f>IF($A1227="Vyt",'Vložení dat'!AH1225,IF($A1227="VODA",VALUE(LEFT(TRIM(REPLACE('Vložení dat'!AF1225,FIND(".",'Vložení dat'!AF1225,1),1,",")),7)),""))</f>
        <v/>
      </c>
      <c r="AA1227" s="18" t="str">
        <f>IF($A1227="Vyt",'Vložení dat'!AI1225,IF($A1227="VODA",VALUE(LEFT(TRIM(REPLACE('Vložení dat'!AG1225,FIND(".",'Vložení dat'!AG1225,1),1,",")),7)),""))</f>
        <v/>
      </c>
      <c r="AB1227" s="18" t="str">
        <f>IF(A1227="Vyt",TRIM(LEFT('Vložení dat'!AY1225,9)),IF(A1227="VODA",TRIM(LEFT('Vložení dat'!BB1225,9)),""))</f>
        <v/>
      </c>
      <c r="AC1227" s="18" t="str">
        <f>IF(A1227="Vyt",TRIM(LEFT('Vložení dat'!AW1225,7)),"")</f>
        <v/>
      </c>
      <c r="AD1227" s="18" t="str">
        <f>IF(A1227="Vyt",VALUE(REPLACE(TRIM(LEFT('Vložení dat'!BA1225,4)),FIND(".",TRIM(LEFT('Vložení dat'!BA1225,4)),1),1,",")),IF(A1227="VODA",VALUE(REPLACE(TRIM(LEFT('Vložení dat'!BC1225,4)),FIND(".",TRIM(LEFT('Vložení dat'!BC1225,4)),1),1,",")),""))</f>
        <v/>
      </c>
      <c r="AE1227" s="12" t="str">
        <f>IF($A1227="Vyt",TRIM(LEFT(REPLACE('Vložení dat'!T1225,FIND(".",'Vložení dat'!T1225,1),1,","),5)),"")</f>
        <v/>
      </c>
      <c r="AF1227" s="12" t="str">
        <f>IF($A1227="Vyt",TRIM(LEFT(REPLACE('Vložení dat'!U1225,FIND(".",'Vložení dat'!U1225,1),1,","),5)),"")</f>
        <v/>
      </c>
      <c r="AG1227" s="13" t="str">
        <f>IF(A1227="Vyt",LEFT(REPLACE('Vložení dat'!AT1225,FIND(".",'Vložení dat'!AT1225,1),1,","),5)-LEFT(REPLACE('Vložení dat'!AU1225,FIND(".",'Vložení dat'!AU1225,1),1,","),5)," ")</f>
        <v xml:space="preserve"> </v>
      </c>
      <c r="AH1227" s="13" t="str">
        <f>IF(A1227="Vyt",LEFT(REPLACE('Vložení dat'!T1225,FIND(".",'Vložení dat'!T1225,1),1,","),5)-LEFT(REPLACE('Vložení dat'!U1225,FIND(".",'Vložení dat'!U1225,1),1,","),5),"")</f>
        <v/>
      </c>
      <c r="AI1227" t="str">
        <f>IF(A1227="Vyt"," ",IF(A1227="VODA",LEFT('Vložení dat'!AU1225,12),""))</f>
        <v/>
      </c>
      <c r="AJ1227" t="str">
        <f>IF(A1227="Vyt","",IF(A1227="VODA",LEFT('Vložení dat'!AV1225,12),""))</f>
        <v/>
      </c>
    </row>
    <row r="1228" spans="1:36" x14ac:dyDescent="0.3">
      <c r="A1228" s="13" t="str">
        <f>IF(OR('Vložení dat'!C1226=" VIP4RTN010 ",'Vložení dat'!C1226=" RED4RITN050.c10_001 "),"Vyt",IF(OR('Vložení dat'!C1226=" RED4WM050 ",'Vložení dat'!C1226=" RED4WM010 ",ISNUMBER(SEARCH("ECM4WM020.v20",'Vložení dat'!C1226,1))),"VODA",IF(ISBLANK('Vložení dat'!C1226),"",'Vložení dat'!C1226)))</f>
        <v/>
      </c>
      <c r="B1228" s="13" t="str">
        <f>TRIM('Vložení dat'!N1226)</f>
        <v/>
      </c>
      <c r="C1228" s="16" t="str">
        <f>TRIM('Vložení dat'!K1226)</f>
        <v/>
      </c>
      <c r="D1228" s="13" t="str">
        <f>TRIM('Vložení dat'!L1226)</f>
        <v/>
      </c>
      <c r="E1228" s="13" t="str">
        <f>TRIM('Vložení dat'!J1226)</f>
        <v/>
      </c>
      <c r="F1228" s="13" t="str">
        <f>TRIM('Vložení dat'!H1226)</f>
        <v/>
      </c>
      <c r="G1228" s="13" t="str">
        <f>TRIM('Vložení dat'!G1226)</f>
        <v/>
      </c>
      <c r="H1228" s="13" t="str">
        <f>TRIM('Vložení dat'!E1226)</f>
        <v/>
      </c>
      <c r="I1228" s="13" t="str">
        <f>TRIM('Vložení dat'!B1226)</f>
        <v/>
      </c>
      <c r="J1228" s="13" t="str">
        <f>IF(AND(OR(A1228="Vyt",A1228="VODA"),'Vložení dat'!O1226=0),"OK",IF(AND(OR(A1228="Vyt",A1228="VODA"),'Vložení dat'!O1226&lt;&gt;0),CONCATENATE("CHYBA - ",'Vložení dat'!O1226),""))</f>
        <v/>
      </c>
      <c r="K1228" s="13" t="str">
        <f>IF(A1228="Vyt",'Vložení dat'!R1226,IF(A1228="VODA",VALUE(TRIM(LEFT(REPLACE('Vložení dat'!T1226,FIND(".",'Vložení dat'!T1226,1),1,","),8))),""))</f>
        <v/>
      </c>
      <c r="L1228" s="16" t="str">
        <f>IF(A1228="Vyt",TRIM('Vložení dat'!S1226),IF(A1228="VODA",VALUE(TRIM(LEFT(REPLACE('Vložení dat'!R1226,FIND(".",'Vložení dat'!R1226,1),1,","),8))),""))</f>
        <v/>
      </c>
      <c r="M1228" s="16" t="str">
        <f>IF(A1228="Vyt",RIGHT('Vložení dat'!P1226,11),IF(A1228="VODA",VALUE(TRIM(LEFT(REPLACE('Vložení dat'!S1226,FIND(".",'Vložení dat'!S1226,1),1,","),8))),""))</f>
        <v/>
      </c>
      <c r="N1228" s="12" t="str">
        <f>IF(A1228="Vyt",TRIM('Vložení dat'!V1226),"")</f>
        <v/>
      </c>
      <c r="O1228" s="17" t="str">
        <f>IF(A1228="Vyt",TRIM(LEFT('Vložení dat'!W1226,9)),IF(A1228="VODA",TRIM(CONCATENATE(LEFT('Vložení dat'!U1226,3),".",MID('Vložení dat'!U1226,5,2),".",MID('Vložení dat'!U1226,8,2))),""))</f>
        <v/>
      </c>
      <c r="P1228" s="18" t="str">
        <f>IF($A1228="Vyt",'Vložení dat'!X1226,IF($A1228="VODA",VALUE(LEFT(TRIM(REPLACE('Vložení dat'!V1226,FIND(".",'Vložení dat'!V1226,1),1,",")),7)),""))</f>
        <v/>
      </c>
      <c r="Q1228" s="18" t="str">
        <f>IF($A1228="Vyt",'Vložení dat'!Y1226,IF($A1228="VODA",VALUE(LEFT(TRIM(REPLACE('Vložení dat'!W1226,FIND(".",'Vložení dat'!W1226,1),1,",")),7)),""))</f>
        <v/>
      </c>
      <c r="R1228" s="18" t="str">
        <f>IF($A1228="Vyt",'Vložení dat'!Z1226,IF($A1228="VODA",VALUE(LEFT(TRIM(REPLACE('Vložení dat'!X1226,FIND(".",'Vložení dat'!X1226,1),1,",")),7)),""))</f>
        <v/>
      </c>
      <c r="S1228" s="18" t="str">
        <f>IF($A1228="Vyt",'Vložení dat'!AA1226,IF($A1228="VODA",VALUE(LEFT(TRIM(REPLACE('Vložení dat'!Y1226,FIND(".",'Vložení dat'!Y1226,1),1,",")),7)),""))</f>
        <v/>
      </c>
      <c r="T1228" s="18" t="str">
        <f>IF($A1228="Vyt",'Vložení dat'!AB1226,IF($A1228="VODA",VALUE(LEFT(TRIM(REPLACE('Vložení dat'!Z1226,FIND(".",'Vložení dat'!Z1226,1),1,",")),7)),""))</f>
        <v/>
      </c>
      <c r="U1228" s="18" t="str">
        <f>IF($A1228="Vyt",'Vložení dat'!AC1226,IF($A1228="VODA",VALUE(LEFT(TRIM(REPLACE('Vložení dat'!AA1226,FIND(".",'Vložení dat'!AA1226,1),1,",")),7)),""))</f>
        <v/>
      </c>
      <c r="V1228" s="18" t="str">
        <f>IF($A1228="Vyt",'Vložení dat'!AD1226,IF($A1228="VODA",VALUE(LEFT(TRIM(REPLACE('Vložení dat'!AB1226,FIND(".",'Vložení dat'!AB1226,1),1,",")),7)),""))</f>
        <v/>
      </c>
      <c r="W1228" s="18" t="str">
        <f>IF($A1228="Vyt",'Vložení dat'!AE1226,IF($A1228="VODA",VALUE(LEFT(TRIM(REPLACE('Vložení dat'!AC1226,FIND(".",'Vložení dat'!AC1226,1),1,",")),7)),""))</f>
        <v/>
      </c>
      <c r="X1228" s="18" t="str">
        <f>IF($A1228="Vyt",'Vložení dat'!AF1226,IF($A1228="VODA",VALUE(LEFT(TRIM(REPLACE('Vložení dat'!AD1226,FIND(".",'Vložení dat'!AD1226,1),1,",")),7)),""))</f>
        <v/>
      </c>
      <c r="Y1228" s="18" t="str">
        <f>IF($A1228="Vyt",'Vložení dat'!AG1226,IF($A1228="VODA",VALUE(LEFT(TRIM(REPLACE('Vložení dat'!AE1226,FIND(".",'Vložení dat'!AE1226,1),1,",")),7)),""))</f>
        <v/>
      </c>
      <c r="Z1228" s="18" t="str">
        <f>IF($A1228="Vyt",'Vložení dat'!AH1226,IF($A1228="VODA",VALUE(LEFT(TRIM(REPLACE('Vložení dat'!AF1226,FIND(".",'Vložení dat'!AF1226,1),1,",")),7)),""))</f>
        <v/>
      </c>
      <c r="AA1228" s="18" t="str">
        <f>IF($A1228="Vyt",'Vložení dat'!AI1226,IF($A1228="VODA",VALUE(LEFT(TRIM(REPLACE('Vložení dat'!AG1226,FIND(".",'Vložení dat'!AG1226,1),1,",")),7)),""))</f>
        <v/>
      </c>
      <c r="AB1228" s="18" t="str">
        <f>IF(A1228="Vyt",TRIM(LEFT('Vložení dat'!AY1226,9)),IF(A1228="VODA",TRIM(LEFT('Vložení dat'!BB1226,9)),""))</f>
        <v/>
      </c>
      <c r="AC1228" s="18" t="str">
        <f>IF(A1228="Vyt",TRIM(LEFT('Vložení dat'!AW1226,7)),"")</f>
        <v/>
      </c>
      <c r="AD1228" s="18" t="str">
        <f>IF(A1228="Vyt",VALUE(REPLACE(TRIM(LEFT('Vložení dat'!BA1226,4)),FIND(".",TRIM(LEFT('Vložení dat'!BA1226,4)),1),1,",")),IF(A1228="VODA",VALUE(REPLACE(TRIM(LEFT('Vložení dat'!BC1226,4)),FIND(".",TRIM(LEFT('Vložení dat'!BC1226,4)),1),1,",")),""))</f>
        <v/>
      </c>
      <c r="AE1228" s="12" t="str">
        <f>IF($A1228="Vyt",TRIM(LEFT(REPLACE('Vložení dat'!T1226,FIND(".",'Vložení dat'!T1226,1),1,","),5)),"")</f>
        <v/>
      </c>
      <c r="AF1228" s="12" t="str">
        <f>IF($A1228="Vyt",TRIM(LEFT(REPLACE('Vložení dat'!U1226,FIND(".",'Vložení dat'!U1226,1),1,","),5)),"")</f>
        <v/>
      </c>
      <c r="AG1228" s="13" t="str">
        <f>IF(A1228="Vyt",LEFT(REPLACE('Vložení dat'!AT1226,FIND(".",'Vložení dat'!AT1226,1),1,","),5)-LEFT(REPLACE('Vložení dat'!AU1226,FIND(".",'Vložení dat'!AU1226,1),1,","),5)," ")</f>
        <v xml:space="preserve"> </v>
      </c>
      <c r="AH1228" s="13" t="str">
        <f>IF(A1228="Vyt",LEFT(REPLACE('Vložení dat'!T1226,FIND(".",'Vložení dat'!T1226,1),1,","),5)-LEFT(REPLACE('Vložení dat'!U1226,FIND(".",'Vložení dat'!U1226,1),1,","),5),"")</f>
        <v/>
      </c>
      <c r="AI1228" t="str">
        <f>IF(A1228="Vyt"," ",IF(A1228="VODA",LEFT('Vložení dat'!AU1226,12),""))</f>
        <v/>
      </c>
      <c r="AJ1228" t="str">
        <f>IF(A1228="Vyt","",IF(A1228="VODA",LEFT('Vložení dat'!AV1226,12),""))</f>
        <v/>
      </c>
    </row>
    <row r="1229" spans="1:36" x14ac:dyDescent="0.3">
      <c r="A1229" s="13" t="str">
        <f>IF(OR('Vložení dat'!C1227=" VIP4RTN010 ",'Vložení dat'!C1227=" RED4RITN050.c10_001 "),"Vyt",IF(OR('Vložení dat'!C1227=" RED4WM050 ",'Vložení dat'!C1227=" RED4WM010 ",ISNUMBER(SEARCH("ECM4WM020.v20",'Vložení dat'!C1227,1))),"VODA",IF(ISBLANK('Vložení dat'!C1227),"",'Vložení dat'!C1227)))</f>
        <v/>
      </c>
      <c r="B1229" s="13" t="str">
        <f>TRIM('Vložení dat'!N1227)</f>
        <v/>
      </c>
      <c r="C1229" s="16" t="str">
        <f>TRIM('Vložení dat'!K1227)</f>
        <v/>
      </c>
      <c r="D1229" s="13" t="str">
        <f>TRIM('Vložení dat'!L1227)</f>
        <v/>
      </c>
      <c r="E1229" s="13" t="str">
        <f>TRIM('Vložení dat'!J1227)</f>
        <v/>
      </c>
      <c r="F1229" s="13" t="str">
        <f>TRIM('Vložení dat'!H1227)</f>
        <v/>
      </c>
      <c r="G1229" s="13" t="str">
        <f>TRIM('Vložení dat'!G1227)</f>
        <v/>
      </c>
      <c r="H1229" s="13" t="str">
        <f>TRIM('Vložení dat'!E1227)</f>
        <v/>
      </c>
      <c r="I1229" s="13" t="str">
        <f>TRIM('Vložení dat'!B1227)</f>
        <v/>
      </c>
      <c r="J1229" s="13" t="str">
        <f>IF(AND(OR(A1229="Vyt",A1229="VODA"),'Vložení dat'!O1227=0),"OK",IF(AND(OR(A1229="Vyt",A1229="VODA"),'Vložení dat'!O1227&lt;&gt;0),CONCATENATE("CHYBA - ",'Vložení dat'!O1227),""))</f>
        <v/>
      </c>
      <c r="K1229" s="13" t="str">
        <f>IF(A1229="Vyt",'Vložení dat'!R1227,IF(A1229="VODA",VALUE(TRIM(LEFT(REPLACE('Vložení dat'!T1227,FIND(".",'Vložení dat'!T1227,1),1,","),8))),""))</f>
        <v/>
      </c>
      <c r="L1229" s="16" t="str">
        <f>IF(A1229="Vyt",TRIM('Vložení dat'!S1227),IF(A1229="VODA",VALUE(TRIM(LEFT(REPLACE('Vložení dat'!R1227,FIND(".",'Vložení dat'!R1227,1),1,","),8))),""))</f>
        <v/>
      </c>
      <c r="M1229" s="16" t="str">
        <f>IF(A1229="Vyt",RIGHT('Vložení dat'!P1227,11),IF(A1229="VODA",VALUE(TRIM(LEFT(REPLACE('Vložení dat'!S1227,FIND(".",'Vložení dat'!S1227,1),1,","),8))),""))</f>
        <v/>
      </c>
      <c r="N1229" s="12" t="str">
        <f>IF(A1229="Vyt",TRIM('Vložení dat'!V1227),"")</f>
        <v/>
      </c>
      <c r="O1229" s="17" t="str">
        <f>IF(A1229="Vyt",TRIM(LEFT('Vložení dat'!W1227,9)),IF(A1229="VODA",TRIM(CONCATENATE(LEFT('Vložení dat'!U1227,3),".",MID('Vložení dat'!U1227,5,2),".",MID('Vložení dat'!U1227,8,2))),""))</f>
        <v/>
      </c>
      <c r="P1229" s="18" t="str">
        <f>IF($A1229="Vyt",'Vložení dat'!X1227,IF($A1229="VODA",VALUE(LEFT(TRIM(REPLACE('Vložení dat'!V1227,FIND(".",'Vložení dat'!V1227,1),1,",")),7)),""))</f>
        <v/>
      </c>
      <c r="Q1229" s="18" t="str">
        <f>IF($A1229="Vyt",'Vložení dat'!Y1227,IF($A1229="VODA",VALUE(LEFT(TRIM(REPLACE('Vložení dat'!W1227,FIND(".",'Vložení dat'!W1227,1),1,",")),7)),""))</f>
        <v/>
      </c>
      <c r="R1229" s="18" t="str">
        <f>IF($A1229="Vyt",'Vložení dat'!Z1227,IF($A1229="VODA",VALUE(LEFT(TRIM(REPLACE('Vložení dat'!X1227,FIND(".",'Vložení dat'!X1227,1),1,",")),7)),""))</f>
        <v/>
      </c>
      <c r="S1229" s="18" t="str">
        <f>IF($A1229="Vyt",'Vložení dat'!AA1227,IF($A1229="VODA",VALUE(LEFT(TRIM(REPLACE('Vložení dat'!Y1227,FIND(".",'Vložení dat'!Y1227,1),1,",")),7)),""))</f>
        <v/>
      </c>
      <c r="T1229" s="18" t="str">
        <f>IF($A1229="Vyt",'Vložení dat'!AB1227,IF($A1229="VODA",VALUE(LEFT(TRIM(REPLACE('Vložení dat'!Z1227,FIND(".",'Vložení dat'!Z1227,1),1,",")),7)),""))</f>
        <v/>
      </c>
      <c r="U1229" s="18" t="str">
        <f>IF($A1229="Vyt",'Vložení dat'!AC1227,IF($A1229="VODA",VALUE(LEFT(TRIM(REPLACE('Vložení dat'!AA1227,FIND(".",'Vložení dat'!AA1227,1),1,",")),7)),""))</f>
        <v/>
      </c>
      <c r="V1229" s="18" t="str">
        <f>IF($A1229="Vyt",'Vložení dat'!AD1227,IF($A1229="VODA",VALUE(LEFT(TRIM(REPLACE('Vložení dat'!AB1227,FIND(".",'Vložení dat'!AB1227,1),1,",")),7)),""))</f>
        <v/>
      </c>
      <c r="W1229" s="18" t="str">
        <f>IF($A1229="Vyt",'Vložení dat'!AE1227,IF($A1229="VODA",VALUE(LEFT(TRIM(REPLACE('Vložení dat'!AC1227,FIND(".",'Vložení dat'!AC1227,1),1,",")),7)),""))</f>
        <v/>
      </c>
      <c r="X1229" s="18" t="str">
        <f>IF($A1229="Vyt",'Vložení dat'!AF1227,IF($A1229="VODA",VALUE(LEFT(TRIM(REPLACE('Vložení dat'!AD1227,FIND(".",'Vložení dat'!AD1227,1),1,",")),7)),""))</f>
        <v/>
      </c>
      <c r="Y1229" s="18" t="str">
        <f>IF($A1229="Vyt",'Vložení dat'!AG1227,IF($A1229="VODA",VALUE(LEFT(TRIM(REPLACE('Vložení dat'!AE1227,FIND(".",'Vložení dat'!AE1227,1),1,",")),7)),""))</f>
        <v/>
      </c>
      <c r="Z1229" s="18" t="str">
        <f>IF($A1229="Vyt",'Vložení dat'!AH1227,IF($A1229="VODA",VALUE(LEFT(TRIM(REPLACE('Vložení dat'!AF1227,FIND(".",'Vložení dat'!AF1227,1),1,",")),7)),""))</f>
        <v/>
      </c>
      <c r="AA1229" s="18" t="str">
        <f>IF($A1229="Vyt",'Vložení dat'!AI1227,IF($A1229="VODA",VALUE(LEFT(TRIM(REPLACE('Vložení dat'!AG1227,FIND(".",'Vložení dat'!AG1227,1),1,",")),7)),""))</f>
        <v/>
      </c>
      <c r="AB1229" s="18" t="str">
        <f>IF(A1229="Vyt",TRIM(LEFT('Vložení dat'!AY1227,9)),IF(A1229="VODA",TRIM(LEFT('Vložení dat'!BB1227,9)),""))</f>
        <v/>
      </c>
      <c r="AC1229" s="18" t="str">
        <f>IF(A1229="Vyt",TRIM(LEFT('Vložení dat'!AW1227,7)),"")</f>
        <v/>
      </c>
      <c r="AD1229" s="18" t="str">
        <f>IF(A1229="Vyt",VALUE(REPLACE(TRIM(LEFT('Vložení dat'!BA1227,4)),FIND(".",TRIM(LEFT('Vložení dat'!BA1227,4)),1),1,",")),IF(A1229="VODA",VALUE(REPLACE(TRIM(LEFT('Vložení dat'!BC1227,4)),FIND(".",TRIM(LEFT('Vložení dat'!BC1227,4)),1),1,",")),""))</f>
        <v/>
      </c>
      <c r="AE1229" s="12" t="str">
        <f>IF($A1229="Vyt",TRIM(LEFT(REPLACE('Vložení dat'!T1227,FIND(".",'Vložení dat'!T1227,1),1,","),5)),"")</f>
        <v/>
      </c>
      <c r="AF1229" s="12" t="str">
        <f>IF($A1229="Vyt",TRIM(LEFT(REPLACE('Vložení dat'!U1227,FIND(".",'Vložení dat'!U1227,1),1,","),5)),"")</f>
        <v/>
      </c>
      <c r="AG1229" s="13" t="str">
        <f>IF(A1229="Vyt",LEFT(REPLACE('Vložení dat'!AT1227,FIND(".",'Vložení dat'!AT1227,1),1,","),5)-LEFT(REPLACE('Vložení dat'!AU1227,FIND(".",'Vložení dat'!AU1227,1),1,","),5)," ")</f>
        <v xml:space="preserve"> </v>
      </c>
      <c r="AH1229" s="13" t="str">
        <f>IF(A1229="Vyt",LEFT(REPLACE('Vložení dat'!T1227,FIND(".",'Vložení dat'!T1227,1),1,","),5)-LEFT(REPLACE('Vložení dat'!U1227,FIND(".",'Vložení dat'!U1227,1),1,","),5),"")</f>
        <v/>
      </c>
      <c r="AI1229" t="str">
        <f>IF(A1229="Vyt"," ",IF(A1229="VODA",LEFT('Vložení dat'!AU1227,12),""))</f>
        <v/>
      </c>
      <c r="AJ1229" t="str">
        <f>IF(A1229="Vyt","",IF(A1229="VODA",LEFT('Vložení dat'!AV1227,12),""))</f>
        <v/>
      </c>
    </row>
    <row r="1230" spans="1:36" x14ac:dyDescent="0.3">
      <c r="A1230" s="13" t="str">
        <f>IF(OR('Vložení dat'!C1228=" VIP4RTN010 ",'Vložení dat'!C1228=" RED4RITN050.c10_001 "),"Vyt",IF(OR('Vložení dat'!C1228=" RED4WM050 ",'Vložení dat'!C1228=" RED4WM010 ",ISNUMBER(SEARCH("ECM4WM020.v20",'Vložení dat'!C1228,1))),"VODA",IF(ISBLANK('Vložení dat'!C1228),"",'Vložení dat'!C1228)))</f>
        <v/>
      </c>
      <c r="B1230" s="13" t="str">
        <f>TRIM('Vložení dat'!N1228)</f>
        <v/>
      </c>
      <c r="C1230" s="16" t="str">
        <f>TRIM('Vložení dat'!K1228)</f>
        <v/>
      </c>
      <c r="D1230" s="13" t="str">
        <f>TRIM('Vložení dat'!L1228)</f>
        <v/>
      </c>
      <c r="E1230" s="13" t="str">
        <f>TRIM('Vložení dat'!J1228)</f>
        <v/>
      </c>
      <c r="F1230" s="13" t="str">
        <f>TRIM('Vložení dat'!H1228)</f>
        <v/>
      </c>
      <c r="G1230" s="13" t="str">
        <f>TRIM('Vložení dat'!G1228)</f>
        <v/>
      </c>
      <c r="H1230" s="13" t="str">
        <f>TRIM('Vložení dat'!E1228)</f>
        <v/>
      </c>
      <c r="I1230" s="13" t="str">
        <f>TRIM('Vložení dat'!B1228)</f>
        <v/>
      </c>
      <c r="J1230" s="13" t="str">
        <f>IF(AND(OR(A1230="Vyt",A1230="VODA"),'Vložení dat'!O1228=0),"OK",IF(AND(OR(A1230="Vyt",A1230="VODA"),'Vložení dat'!O1228&lt;&gt;0),CONCATENATE("CHYBA - ",'Vložení dat'!O1228),""))</f>
        <v/>
      </c>
      <c r="K1230" s="13" t="str">
        <f>IF(A1230="Vyt",'Vložení dat'!R1228,IF(A1230="VODA",VALUE(TRIM(LEFT(REPLACE('Vložení dat'!T1228,FIND(".",'Vložení dat'!T1228,1),1,","),8))),""))</f>
        <v/>
      </c>
      <c r="L1230" s="16" t="str">
        <f>IF(A1230="Vyt",TRIM('Vložení dat'!S1228),IF(A1230="VODA",VALUE(TRIM(LEFT(REPLACE('Vložení dat'!R1228,FIND(".",'Vložení dat'!R1228,1),1,","),8))),""))</f>
        <v/>
      </c>
      <c r="M1230" s="16" t="str">
        <f>IF(A1230="Vyt",RIGHT('Vložení dat'!P1228,11),IF(A1230="VODA",VALUE(TRIM(LEFT(REPLACE('Vložení dat'!S1228,FIND(".",'Vložení dat'!S1228,1),1,","),8))),""))</f>
        <v/>
      </c>
      <c r="N1230" s="12" t="str">
        <f>IF(A1230="Vyt",TRIM('Vložení dat'!V1228),"")</f>
        <v/>
      </c>
      <c r="O1230" s="17" t="str">
        <f>IF(A1230="Vyt",TRIM(LEFT('Vložení dat'!W1228,9)),IF(A1230="VODA",TRIM(CONCATENATE(LEFT('Vložení dat'!U1228,3),".",MID('Vložení dat'!U1228,5,2),".",MID('Vložení dat'!U1228,8,2))),""))</f>
        <v/>
      </c>
      <c r="P1230" s="18" t="str">
        <f>IF($A1230="Vyt",'Vložení dat'!X1228,IF($A1230="VODA",VALUE(LEFT(TRIM(REPLACE('Vložení dat'!V1228,FIND(".",'Vložení dat'!V1228,1),1,",")),7)),""))</f>
        <v/>
      </c>
      <c r="Q1230" s="18" t="str">
        <f>IF($A1230="Vyt",'Vložení dat'!Y1228,IF($A1230="VODA",VALUE(LEFT(TRIM(REPLACE('Vložení dat'!W1228,FIND(".",'Vložení dat'!W1228,1),1,",")),7)),""))</f>
        <v/>
      </c>
      <c r="R1230" s="18" t="str">
        <f>IF($A1230="Vyt",'Vložení dat'!Z1228,IF($A1230="VODA",VALUE(LEFT(TRIM(REPLACE('Vložení dat'!X1228,FIND(".",'Vložení dat'!X1228,1),1,",")),7)),""))</f>
        <v/>
      </c>
      <c r="S1230" s="18" t="str">
        <f>IF($A1230="Vyt",'Vložení dat'!AA1228,IF($A1230="VODA",VALUE(LEFT(TRIM(REPLACE('Vložení dat'!Y1228,FIND(".",'Vložení dat'!Y1228,1),1,",")),7)),""))</f>
        <v/>
      </c>
      <c r="T1230" s="18" t="str">
        <f>IF($A1230="Vyt",'Vložení dat'!AB1228,IF($A1230="VODA",VALUE(LEFT(TRIM(REPLACE('Vložení dat'!Z1228,FIND(".",'Vložení dat'!Z1228,1),1,",")),7)),""))</f>
        <v/>
      </c>
      <c r="U1230" s="18" t="str">
        <f>IF($A1230="Vyt",'Vložení dat'!AC1228,IF($A1230="VODA",VALUE(LEFT(TRIM(REPLACE('Vložení dat'!AA1228,FIND(".",'Vložení dat'!AA1228,1),1,",")),7)),""))</f>
        <v/>
      </c>
      <c r="V1230" s="18" t="str">
        <f>IF($A1230="Vyt",'Vložení dat'!AD1228,IF($A1230="VODA",VALUE(LEFT(TRIM(REPLACE('Vložení dat'!AB1228,FIND(".",'Vložení dat'!AB1228,1),1,",")),7)),""))</f>
        <v/>
      </c>
      <c r="W1230" s="18" t="str">
        <f>IF($A1230="Vyt",'Vložení dat'!AE1228,IF($A1230="VODA",VALUE(LEFT(TRIM(REPLACE('Vložení dat'!AC1228,FIND(".",'Vložení dat'!AC1228,1),1,",")),7)),""))</f>
        <v/>
      </c>
      <c r="X1230" s="18" t="str">
        <f>IF($A1230="Vyt",'Vložení dat'!AF1228,IF($A1230="VODA",VALUE(LEFT(TRIM(REPLACE('Vložení dat'!AD1228,FIND(".",'Vložení dat'!AD1228,1),1,",")),7)),""))</f>
        <v/>
      </c>
      <c r="Y1230" s="18" t="str">
        <f>IF($A1230="Vyt",'Vložení dat'!AG1228,IF($A1230="VODA",VALUE(LEFT(TRIM(REPLACE('Vložení dat'!AE1228,FIND(".",'Vložení dat'!AE1228,1),1,",")),7)),""))</f>
        <v/>
      </c>
      <c r="Z1230" s="18" t="str">
        <f>IF($A1230="Vyt",'Vložení dat'!AH1228,IF($A1230="VODA",VALUE(LEFT(TRIM(REPLACE('Vložení dat'!AF1228,FIND(".",'Vložení dat'!AF1228,1),1,",")),7)),""))</f>
        <v/>
      </c>
      <c r="AA1230" s="18" t="str">
        <f>IF($A1230="Vyt",'Vložení dat'!AI1228,IF($A1230="VODA",VALUE(LEFT(TRIM(REPLACE('Vložení dat'!AG1228,FIND(".",'Vložení dat'!AG1228,1),1,",")),7)),""))</f>
        <v/>
      </c>
      <c r="AB1230" s="18" t="str">
        <f>IF(A1230="Vyt",TRIM(LEFT('Vložení dat'!AY1228,9)),IF(A1230="VODA",TRIM(LEFT('Vložení dat'!BB1228,9)),""))</f>
        <v/>
      </c>
      <c r="AC1230" s="18" t="str">
        <f>IF(A1230="Vyt",TRIM(LEFT('Vložení dat'!AW1228,7)),"")</f>
        <v/>
      </c>
      <c r="AD1230" s="18" t="str">
        <f>IF(A1230="Vyt",VALUE(REPLACE(TRIM(LEFT('Vložení dat'!BA1228,4)),FIND(".",TRIM(LEFT('Vložení dat'!BA1228,4)),1),1,",")),IF(A1230="VODA",VALUE(REPLACE(TRIM(LEFT('Vložení dat'!BC1228,4)),FIND(".",TRIM(LEFT('Vložení dat'!BC1228,4)),1),1,",")),""))</f>
        <v/>
      </c>
      <c r="AE1230" s="12" t="str">
        <f>IF($A1230="Vyt",TRIM(LEFT(REPLACE('Vložení dat'!T1228,FIND(".",'Vložení dat'!T1228,1),1,","),5)),"")</f>
        <v/>
      </c>
      <c r="AF1230" s="12" t="str">
        <f>IF($A1230="Vyt",TRIM(LEFT(REPLACE('Vložení dat'!U1228,FIND(".",'Vložení dat'!U1228,1),1,","),5)),"")</f>
        <v/>
      </c>
      <c r="AG1230" s="13" t="str">
        <f>IF(A1230="Vyt",LEFT(REPLACE('Vložení dat'!AT1228,FIND(".",'Vložení dat'!AT1228,1),1,","),5)-LEFT(REPLACE('Vložení dat'!AU1228,FIND(".",'Vložení dat'!AU1228,1),1,","),5)," ")</f>
        <v xml:space="preserve"> </v>
      </c>
      <c r="AH1230" s="13" t="str">
        <f>IF(A1230="Vyt",LEFT(REPLACE('Vložení dat'!T1228,FIND(".",'Vložení dat'!T1228,1),1,","),5)-LEFT(REPLACE('Vložení dat'!U1228,FIND(".",'Vložení dat'!U1228,1),1,","),5),"")</f>
        <v/>
      </c>
      <c r="AI1230" t="str">
        <f>IF(A1230="Vyt"," ",IF(A1230="VODA",LEFT('Vložení dat'!AU1228,12),""))</f>
        <v/>
      </c>
      <c r="AJ1230" t="str">
        <f>IF(A1230="Vyt","",IF(A1230="VODA",LEFT('Vložení dat'!AV1228,12),""))</f>
        <v/>
      </c>
    </row>
    <row r="1231" spans="1:36" x14ac:dyDescent="0.3">
      <c r="A1231" s="13" t="str">
        <f>IF(OR('Vložení dat'!C1229=" VIP4RTN010 ",'Vložení dat'!C1229=" RED4RITN050.c10_001 "),"Vyt",IF(OR('Vložení dat'!C1229=" RED4WM050 ",'Vložení dat'!C1229=" RED4WM010 ",ISNUMBER(SEARCH("ECM4WM020.v20",'Vložení dat'!C1229,1))),"VODA",IF(ISBLANK('Vložení dat'!C1229),"",'Vložení dat'!C1229)))</f>
        <v/>
      </c>
      <c r="B1231" s="13" t="str">
        <f>TRIM('Vložení dat'!N1229)</f>
        <v/>
      </c>
      <c r="C1231" s="16" t="str">
        <f>TRIM('Vložení dat'!K1229)</f>
        <v/>
      </c>
      <c r="D1231" s="13" t="str">
        <f>TRIM('Vložení dat'!L1229)</f>
        <v/>
      </c>
      <c r="E1231" s="13" t="str">
        <f>TRIM('Vložení dat'!J1229)</f>
        <v/>
      </c>
      <c r="F1231" s="13" t="str">
        <f>TRIM('Vložení dat'!H1229)</f>
        <v/>
      </c>
      <c r="G1231" s="13" t="str">
        <f>TRIM('Vložení dat'!G1229)</f>
        <v/>
      </c>
      <c r="H1231" s="13" t="str">
        <f>TRIM('Vložení dat'!E1229)</f>
        <v/>
      </c>
      <c r="I1231" s="13" t="str">
        <f>TRIM('Vložení dat'!B1229)</f>
        <v/>
      </c>
      <c r="J1231" s="13" t="str">
        <f>IF(AND(OR(A1231="Vyt",A1231="VODA"),'Vložení dat'!O1229=0),"OK",IF(AND(OR(A1231="Vyt",A1231="VODA"),'Vložení dat'!O1229&lt;&gt;0),CONCATENATE("CHYBA - ",'Vložení dat'!O1229),""))</f>
        <v/>
      </c>
      <c r="K1231" s="13" t="str">
        <f>IF(A1231="Vyt",'Vložení dat'!R1229,IF(A1231="VODA",VALUE(TRIM(LEFT(REPLACE('Vložení dat'!T1229,FIND(".",'Vložení dat'!T1229,1),1,","),8))),""))</f>
        <v/>
      </c>
      <c r="L1231" s="16" t="str">
        <f>IF(A1231="Vyt",TRIM('Vložení dat'!S1229),IF(A1231="VODA",VALUE(TRIM(LEFT(REPLACE('Vložení dat'!R1229,FIND(".",'Vložení dat'!R1229,1),1,","),8))),""))</f>
        <v/>
      </c>
      <c r="M1231" s="16" t="str">
        <f>IF(A1231="Vyt",RIGHT('Vložení dat'!P1229,11),IF(A1231="VODA",VALUE(TRIM(LEFT(REPLACE('Vložení dat'!S1229,FIND(".",'Vložení dat'!S1229,1),1,","),8))),""))</f>
        <v/>
      </c>
      <c r="N1231" s="12" t="str">
        <f>IF(A1231="Vyt",TRIM('Vložení dat'!V1229),"")</f>
        <v/>
      </c>
      <c r="O1231" s="17" t="str">
        <f>IF(A1231="Vyt",TRIM(LEFT('Vložení dat'!W1229,9)),IF(A1231="VODA",TRIM(CONCATENATE(LEFT('Vložení dat'!U1229,3),".",MID('Vložení dat'!U1229,5,2),".",MID('Vložení dat'!U1229,8,2))),""))</f>
        <v/>
      </c>
      <c r="P1231" s="18" t="str">
        <f>IF($A1231="Vyt",'Vložení dat'!X1229,IF($A1231="VODA",VALUE(LEFT(TRIM(REPLACE('Vložení dat'!V1229,FIND(".",'Vložení dat'!V1229,1),1,",")),7)),""))</f>
        <v/>
      </c>
      <c r="Q1231" s="18" t="str">
        <f>IF($A1231="Vyt",'Vložení dat'!Y1229,IF($A1231="VODA",VALUE(LEFT(TRIM(REPLACE('Vložení dat'!W1229,FIND(".",'Vložení dat'!W1229,1),1,",")),7)),""))</f>
        <v/>
      </c>
      <c r="R1231" s="18" t="str">
        <f>IF($A1231="Vyt",'Vložení dat'!Z1229,IF($A1231="VODA",VALUE(LEFT(TRIM(REPLACE('Vložení dat'!X1229,FIND(".",'Vložení dat'!X1229,1),1,",")),7)),""))</f>
        <v/>
      </c>
      <c r="S1231" s="18" t="str">
        <f>IF($A1231="Vyt",'Vložení dat'!AA1229,IF($A1231="VODA",VALUE(LEFT(TRIM(REPLACE('Vložení dat'!Y1229,FIND(".",'Vložení dat'!Y1229,1),1,",")),7)),""))</f>
        <v/>
      </c>
      <c r="T1231" s="18" t="str">
        <f>IF($A1231="Vyt",'Vložení dat'!AB1229,IF($A1231="VODA",VALUE(LEFT(TRIM(REPLACE('Vložení dat'!Z1229,FIND(".",'Vložení dat'!Z1229,1),1,",")),7)),""))</f>
        <v/>
      </c>
      <c r="U1231" s="18" t="str">
        <f>IF($A1231="Vyt",'Vložení dat'!AC1229,IF($A1231="VODA",VALUE(LEFT(TRIM(REPLACE('Vložení dat'!AA1229,FIND(".",'Vložení dat'!AA1229,1),1,",")),7)),""))</f>
        <v/>
      </c>
      <c r="V1231" s="18" t="str">
        <f>IF($A1231="Vyt",'Vložení dat'!AD1229,IF($A1231="VODA",VALUE(LEFT(TRIM(REPLACE('Vložení dat'!AB1229,FIND(".",'Vložení dat'!AB1229,1),1,",")),7)),""))</f>
        <v/>
      </c>
      <c r="W1231" s="18" t="str">
        <f>IF($A1231="Vyt",'Vložení dat'!AE1229,IF($A1231="VODA",VALUE(LEFT(TRIM(REPLACE('Vložení dat'!AC1229,FIND(".",'Vložení dat'!AC1229,1),1,",")),7)),""))</f>
        <v/>
      </c>
      <c r="X1231" s="18" t="str">
        <f>IF($A1231="Vyt",'Vložení dat'!AF1229,IF($A1231="VODA",VALUE(LEFT(TRIM(REPLACE('Vložení dat'!AD1229,FIND(".",'Vložení dat'!AD1229,1),1,",")),7)),""))</f>
        <v/>
      </c>
      <c r="Y1231" s="18" t="str">
        <f>IF($A1231="Vyt",'Vložení dat'!AG1229,IF($A1231="VODA",VALUE(LEFT(TRIM(REPLACE('Vložení dat'!AE1229,FIND(".",'Vložení dat'!AE1229,1),1,",")),7)),""))</f>
        <v/>
      </c>
      <c r="Z1231" s="18" t="str">
        <f>IF($A1231="Vyt",'Vložení dat'!AH1229,IF($A1231="VODA",VALUE(LEFT(TRIM(REPLACE('Vložení dat'!AF1229,FIND(".",'Vložení dat'!AF1229,1),1,",")),7)),""))</f>
        <v/>
      </c>
      <c r="AA1231" s="18" t="str">
        <f>IF($A1231="Vyt",'Vložení dat'!AI1229,IF($A1231="VODA",VALUE(LEFT(TRIM(REPLACE('Vložení dat'!AG1229,FIND(".",'Vložení dat'!AG1229,1),1,",")),7)),""))</f>
        <v/>
      </c>
      <c r="AB1231" s="18" t="str">
        <f>IF(A1231="Vyt",TRIM(LEFT('Vložení dat'!AY1229,9)),IF(A1231="VODA",TRIM(LEFT('Vložení dat'!BB1229,9)),""))</f>
        <v/>
      </c>
      <c r="AC1231" s="18" t="str">
        <f>IF(A1231="Vyt",TRIM(LEFT('Vložení dat'!AW1229,7)),"")</f>
        <v/>
      </c>
      <c r="AD1231" s="18" t="str">
        <f>IF(A1231="Vyt",VALUE(REPLACE(TRIM(LEFT('Vložení dat'!BA1229,4)),FIND(".",TRIM(LEFT('Vložení dat'!BA1229,4)),1),1,",")),IF(A1231="VODA",VALUE(REPLACE(TRIM(LEFT('Vložení dat'!BC1229,4)),FIND(".",TRIM(LEFT('Vložení dat'!BC1229,4)),1),1,",")),""))</f>
        <v/>
      </c>
      <c r="AE1231" s="12" t="str">
        <f>IF($A1231="Vyt",TRIM(LEFT(REPLACE('Vložení dat'!T1229,FIND(".",'Vložení dat'!T1229,1),1,","),5)),"")</f>
        <v/>
      </c>
      <c r="AF1231" s="12" t="str">
        <f>IF($A1231="Vyt",TRIM(LEFT(REPLACE('Vložení dat'!U1229,FIND(".",'Vložení dat'!U1229,1),1,","),5)),"")</f>
        <v/>
      </c>
      <c r="AG1231" s="13" t="str">
        <f>IF(A1231="Vyt",LEFT(REPLACE('Vložení dat'!AT1229,FIND(".",'Vložení dat'!AT1229,1),1,","),5)-LEFT(REPLACE('Vložení dat'!AU1229,FIND(".",'Vložení dat'!AU1229,1),1,","),5)," ")</f>
        <v xml:space="preserve"> </v>
      </c>
      <c r="AH1231" s="13" t="str">
        <f>IF(A1231="Vyt",LEFT(REPLACE('Vložení dat'!T1229,FIND(".",'Vložení dat'!T1229,1),1,","),5)-LEFT(REPLACE('Vložení dat'!U1229,FIND(".",'Vložení dat'!U1229,1),1,","),5),"")</f>
        <v/>
      </c>
      <c r="AI1231" t="str">
        <f>IF(A1231="Vyt"," ",IF(A1231="VODA",LEFT('Vložení dat'!AU1229,12),""))</f>
        <v/>
      </c>
      <c r="AJ1231" t="str">
        <f>IF(A1231="Vyt","",IF(A1231="VODA",LEFT('Vložení dat'!AV1229,12),""))</f>
        <v/>
      </c>
    </row>
    <row r="1232" spans="1:36" x14ac:dyDescent="0.3">
      <c r="A1232" s="13" t="str">
        <f>IF(OR('Vložení dat'!C1230=" VIP4RTN010 ",'Vložení dat'!C1230=" RED4RITN050.c10_001 "),"Vyt",IF(OR('Vložení dat'!C1230=" RED4WM050 ",'Vložení dat'!C1230=" RED4WM010 ",ISNUMBER(SEARCH("ECM4WM020.v20",'Vložení dat'!C1230,1))),"VODA",IF(ISBLANK('Vložení dat'!C1230),"",'Vložení dat'!C1230)))</f>
        <v/>
      </c>
      <c r="B1232" s="13" t="str">
        <f>TRIM('Vložení dat'!N1230)</f>
        <v/>
      </c>
      <c r="C1232" s="16" t="str">
        <f>TRIM('Vložení dat'!K1230)</f>
        <v/>
      </c>
      <c r="D1232" s="13" t="str">
        <f>TRIM('Vložení dat'!L1230)</f>
        <v/>
      </c>
      <c r="E1232" s="13" t="str">
        <f>TRIM('Vložení dat'!J1230)</f>
        <v/>
      </c>
      <c r="F1232" s="13" t="str">
        <f>TRIM('Vložení dat'!H1230)</f>
        <v/>
      </c>
      <c r="G1232" s="13" t="str">
        <f>TRIM('Vložení dat'!G1230)</f>
        <v/>
      </c>
      <c r="H1232" s="13" t="str">
        <f>TRIM('Vložení dat'!E1230)</f>
        <v/>
      </c>
      <c r="I1232" s="13" t="str">
        <f>TRIM('Vložení dat'!B1230)</f>
        <v/>
      </c>
      <c r="J1232" s="13" t="str">
        <f>IF(AND(OR(A1232="Vyt",A1232="VODA"),'Vložení dat'!O1230=0),"OK",IF(AND(OR(A1232="Vyt",A1232="VODA"),'Vložení dat'!O1230&lt;&gt;0),CONCATENATE("CHYBA - ",'Vložení dat'!O1230),""))</f>
        <v/>
      </c>
      <c r="K1232" s="13" t="str">
        <f>IF(A1232="Vyt",'Vložení dat'!R1230,IF(A1232="VODA",VALUE(TRIM(LEFT(REPLACE('Vložení dat'!T1230,FIND(".",'Vložení dat'!T1230,1),1,","),8))),""))</f>
        <v/>
      </c>
      <c r="L1232" s="16" t="str">
        <f>IF(A1232="Vyt",TRIM('Vložení dat'!S1230),IF(A1232="VODA",VALUE(TRIM(LEFT(REPLACE('Vložení dat'!R1230,FIND(".",'Vložení dat'!R1230,1),1,","),8))),""))</f>
        <v/>
      </c>
      <c r="M1232" s="16" t="str">
        <f>IF(A1232="Vyt",RIGHT('Vložení dat'!P1230,11),IF(A1232="VODA",VALUE(TRIM(LEFT(REPLACE('Vložení dat'!S1230,FIND(".",'Vložení dat'!S1230,1),1,","),8))),""))</f>
        <v/>
      </c>
      <c r="N1232" s="12" t="str">
        <f>IF(A1232="Vyt",TRIM('Vložení dat'!V1230),"")</f>
        <v/>
      </c>
      <c r="O1232" s="17" t="str">
        <f>IF(A1232="Vyt",TRIM(LEFT('Vložení dat'!W1230,9)),IF(A1232="VODA",TRIM(CONCATENATE(LEFT('Vložení dat'!U1230,3),".",MID('Vložení dat'!U1230,5,2),".",MID('Vložení dat'!U1230,8,2))),""))</f>
        <v/>
      </c>
      <c r="P1232" s="18" t="str">
        <f>IF($A1232="Vyt",'Vložení dat'!X1230,IF($A1232="VODA",VALUE(LEFT(TRIM(REPLACE('Vložení dat'!V1230,FIND(".",'Vložení dat'!V1230,1),1,",")),7)),""))</f>
        <v/>
      </c>
      <c r="Q1232" s="18" t="str">
        <f>IF($A1232="Vyt",'Vložení dat'!Y1230,IF($A1232="VODA",VALUE(LEFT(TRIM(REPLACE('Vložení dat'!W1230,FIND(".",'Vložení dat'!W1230,1),1,",")),7)),""))</f>
        <v/>
      </c>
      <c r="R1232" s="18" t="str">
        <f>IF($A1232="Vyt",'Vložení dat'!Z1230,IF($A1232="VODA",VALUE(LEFT(TRIM(REPLACE('Vložení dat'!X1230,FIND(".",'Vložení dat'!X1230,1),1,",")),7)),""))</f>
        <v/>
      </c>
      <c r="S1232" s="18" t="str">
        <f>IF($A1232="Vyt",'Vložení dat'!AA1230,IF($A1232="VODA",VALUE(LEFT(TRIM(REPLACE('Vložení dat'!Y1230,FIND(".",'Vložení dat'!Y1230,1),1,",")),7)),""))</f>
        <v/>
      </c>
      <c r="T1232" s="18" t="str">
        <f>IF($A1232="Vyt",'Vložení dat'!AB1230,IF($A1232="VODA",VALUE(LEFT(TRIM(REPLACE('Vložení dat'!Z1230,FIND(".",'Vložení dat'!Z1230,1),1,",")),7)),""))</f>
        <v/>
      </c>
      <c r="U1232" s="18" t="str">
        <f>IF($A1232="Vyt",'Vložení dat'!AC1230,IF($A1232="VODA",VALUE(LEFT(TRIM(REPLACE('Vložení dat'!AA1230,FIND(".",'Vložení dat'!AA1230,1),1,",")),7)),""))</f>
        <v/>
      </c>
      <c r="V1232" s="18" t="str">
        <f>IF($A1232="Vyt",'Vložení dat'!AD1230,IF($A1232="VODA",VALUE(LEFT(TRIM(REPLACE('Vložení dat'!AB1230,FIND(".",'Vložení dat'!AB1230,1),1,",")),7)),""))</f>
        <v/>
      </c>
      <c r="W1232" s="18" t="str">
        <f>IF($A1232="Vyt",'Vložení dat'!AE1230,IF($A1232="VODA",VALUE(LEFT(TRIM(REPLACE('Vložení dat'!AC1230,FIND(".",'Vložení dat'!AC1230,1),1,",")),7)),""))</f>
        <v/>
      </c>
      <c r="X1232" s="18" t="str">
        <f>IF($A1232="Vyt",'Vložení dat'!AF1230,IF($A1232="VODA",VALUE(LEFT(TRIM(REPLACE('Vložení dat'!AD1230,FIND(".",'Vložení dat'!AD1230,1),1,",")),7)),""))</f>
        <v/>
      </c>
      <c r="Y1232" s="18" t="str">
        <f>IF($A1232="Vyt",'Vložení dat'!AG1230,IF($A1232="VODA",VALUE(LEFT(TRIM(REPLACE('Vložení dat'!AE1230,FIND(".",'Vložení dat'!AE1230,1),1,",")),7)),""))</f>
        <v/>
      </c>
      <c r="Z1232" s="18" t="str">
        <f>IF($A1232="Vyt",'Vložení dat'!AH1230,IF($A1232="VODA",VALUE(LEFT(TRIM(REPLACE('Vložení dat'!AF1230,FIND(".",'Vložení dat'!AF1230,1),1,",")),7)),""))</f>
        <v/>
      </c>
      <c r="AA1232" s="18" t="str">
        <f>IF($A1232="Vyt",'Vložení dat'!AI1230,IF($A1232="VODA",VALUE(LEFT(TRIM(REPLACE('Vložení dat'!AG1230,FIND(".",'Vložení dat'!AG1230,1),1,",")),7)),""))</f>
        <v/>
      </c>
      <c r="AB1232" s="18" t="str">
        <f>IF(A1232="Vyt",TRIM(LEFT('Vložení dat'!AY1230,9)),IF(A1232="VODA",TRIM(LEFT('Vložení dat'!BB1230,9)),""))</f>
        <v/>
      </c>
      <c r="AC1232" s="18" t="str">
        <f>IF(A1232="Vyt",TRIM(LEFT('Vložení dat'!AW1230,7)),"")</f>
        <v/>
      </c>
      <c r="AD1232" s="18" t="str">
        <f>IF(A1232="Vyt",VALUE(REPLACE(TRIM(LEFT('Vložení dat'!BA1230,4)),FIND(".",TRIM(LEFT('Vložení dat'!BA1230,4)),1),1,",")),IF(A1232="VODA",VALUE(REPLACE(TRIM(LEFT('Vložení dat'!BC1230,4)),FIND(".",TRIM(LEFT('Vložení dat'!BC1230,4)),1),1,",")),""))</f>
        <v/>
      </c>
      <c r="AE1232" s="12" t="str">
        <f>IF($A1232="Vyt",TRIM(LEFT(REPLACE('Vložení dat'!T1230,FIND(".",'Vložení dat'!T1230,1),1,","),5)),"")</f>
        <v/>
      </c>
      <c r="AF1232" s="12" t="str">
        <f>IF($A1232="Vyt",TRIM(LEFT(REPLACE('Vložení dat'!U1230,FIND(".",'Vložení dat'!U1230,1),1,","),5)),"")</f>
        <v/>
      </c>
      <c r="AG1232" s="13" t="str">
        <f>IF(A1232="Vyt",LEFT(REPLACE('Vložení dat'!AT1230,FIND(".",'Vložení dat'!AT1230,1),1,","),5)-LEFT(REPLACE('Vložení dat'!AU1230,FIND(".",'Vložení dat'!AU1230,1),1,","),5)," ")</f>
        <v xml:space="preserve"> </v>
      </c>
      <c r="AH1232" s="13" t="str">
        <f>IF(A1232="Vyt",LEFT(REPLACE('Vložení dat'!T1230,FIND(".",'Vložení dat'!T1230,1),1,","),5)-LEFT(REPLACE('Vložení dat'!U1230,FIND(".",'Vložení dat'!U1230,1),1,","),5),"")</f>
        <v/>
      </c>
      <c r="AI1232" t="str">
        <f>IF(A1232="Vyt"," ",IF(A1232="VODA",LEFT('Vložení dat'!AU1230,12),""))</f>
        <v/>
      </c>
      <c r="AJ1232" t="str">
        <f>IF(A1232="Vyt","",IF(A1232="VODA",LEFT('Vložení dat'!AV1230,12),""))</f>
        <v/>
      </c>
    </row>
    <row r="1233" spans="1:36" x14ac:dyDescent="0.3">
      <c r="A1233" s="13" t="str">
        <f>IF(OR('Vložení dat'!C1231=" VIP4RTN010 ",'Vložení dat'!C1231=" RED4RITN050.c10_001 "),"Vyt",IF(OR('Vložení dat'!C1231=" RED4WM050 ",'Vložení dat'!C1231=" RED4WM010 ",ISNUMBER(SEARCH("ECM4WM020.v20",'Vložení dat'!C1231,1))),"VODA",IF(ISBLANK('Vložení dat'!C1231),"",'Vložení dat'!C1231)))</f>
        <v/>
      </c>
      <c r="B1233" s="13" t="str">
        <f>TRIM('Vložení dat'!N1231)</f>
        <v/>
      </c>
      <c r="C1233" s="16" t="str">
        <f>TRIM('Vložení dat'!K1231)</f>
        <v/>
      </c>
      <c r="D1233" s="13" t="str">
        <f>TRIM('Vložení dat'!L1231)</f>
        <v/>
      </c>
      <c r="E1233" s="13" t="str">
        <f>TRIM('Vložení dat'!J1231)</f>
        <v/>
      </c>
      <c r="F1233" s="13" t="str">
        <f>TRIM('Vložení dat'!H1231)</f>
        <v/>
      </c>
      <c r="G1233" s="13" t="str">
        <f>TRIM('Vložení dat'!G1231)</f>
        <v/>
      </c>
      <c r="H1233" s="13" t="str">
        <f>TRIM('Vložení dat'!E1231)</f>
        <v/>
      </c>
      <c r="I1233" s="13" t="str">
        <f>TRIM('Vložení dat'!B1231)</f>
        <v/>
      </c>
      <c r="J1233" s="13" t="str">
        <f>IF(AND(OR(A1233="Vyt",A1233="VODA"),'Vložení dat'!O1231=0),"OK",IF(AND(OR(A1233="Vyt",A1233="VODA"),'Vložení dat'!O1231&lt;&gt;0),CONCATENATE("CHYBA - ",'Vložení dat'!O1231),""))</f>
        <v/>
      </c>
      <c r="K1233" s="13" t="str">
        <f>IF(A1233="Vyt",'Vložení dat'!R1231,IF(A1233="VODA",VALUE(TRIM(LEFT(REPLACE('Vložení dat'!T1231,FIND(".",'Vložení dat'!T1231,1),1,","),8))),""))</f>
        <v/>
      </c>
      <c r="L1233" s="16" t="str">
        <f>IF(A1233="Vyt",TRIM('Vložení dat'!S1231),IF(A1233="VODA",VALUE(TRIM(LEFT(REPLACE('Vložení dat'!R1231,FIND(".",'Vložení dat'!R1231,1),1,","),8))),""))</f>
        <v/>
      </c>
      <c r="M1233" s="16" t="str">
        <f>IF(A1233="Vyt",RIGHT('Vložení dat'!P1231,11),IF(A1233="VODA",VALUE(TRIM(LEFT(REPLACE('Vložení dat'!S1231,FIND(".",'Vložení dat'!S1231,1),1,","),8))),""))</f>
        <v/>
      </c>
      <c r="N1233" s="12" t="str">
        <f>IF(A1233="Vyt",TRIM('Vložení dat'!V1231),"")</f>
        <v/>
      </c>
      <c r="O1233" s="17" t="str">
        <f>IF(A1233="Vyt",TRIM(LEFT('Vložení dat'!W1231,9)),IF(A1233="VODA",TRIM(CONCATENATE(LEFT('Vložení dat'!U1231,3),".",MID('Vložení dat'!U1231,5,2),".",MID('Vložení dat'!U1231,8,2))),""))</f>
        <v/>
      </c>
      <c r="P1233" s="18" t="str">
        <f>IF($A1233="Vyt",'Vložení dat'!X1231,IF($A1233="VODA",VALUE(LEFT(TRIM(REPLACE('Vložení dat'!V1231,FIND(".",'Vložení dat'!V1231,1),1,",")),7)),""))</f>
        <v/>
      </c>
      <c r="Q1233" s="18" t="str">
        <f>IF($A1233="Vyt",'Vložení dat'!Y1231,IF($A1233="VODA",VALUE(LEFT(TRIM(REPLACE('Vložení dat'!W1231,FIND(".",'Vložení dat'!W1231,1),1,",")),7)),""))</f>
        <v/>
      </c>
      <c r="R1233" s="18" t="str">
        <f>IF($A1233="Vyt",'Vložení dat'!Z1231,IF($A1233="VODA",VALUE(LEFT(TRIM(REPLACE('Vložení dat'!X1231,FIND(".",'Vložení dat'!X1231,1),1,",")),7)),""))</f>
        <v/>
      </c>
      <c r="S1233" s="18" t="str">
        <f>IF($A1233="Vyt",'Vložení dat'!AA1231,IF($A1233="VODA",VALUE(LEFT(TRIM(REPLACE('Vložení dat'!Y1231,FIND(".",'Vložení dat'!Y1231,1),1,",")),7)),""))</f>
        <v/>
      </c>
      <c r="T1233" s="18" t="str">
        <f>IF($A1233="Vyt",'Vložení dat'!AB1231,IF($A1233="VODA",VALUE(LEFT(TRIM(REPLACE('Vložení dat'!Z1231,FIND(".",'Vložení dat'!Z1231,1),1,",")),7)),""))</f>
        <v/>
      </c>
      <c r="U1233" s="18" t="str">
        <f>IF($A1233="Vyt",'Vložení dat'!AC1231,IF($A1233="VODA",VALUE(LEFT(TRIM(REPLACE('Vložení dat'!AA1231,FIND(".",'Vložení dat'!AA1231,1),1,",")),7)),""))</f>
        <v/>
      </c>
      <c r="V1233" s="18" t="str">
        <f>IF($A1233="Vyt",'Vložení dat'!AD1231,IF($A1233="VODA",VALUE(LEFT(TRIM(REPLACE('Vložení dat'!AB1231,FIND(".",'Vložení dat'!AB1231,1),1,",")),7)),""))</f>
        <v/>
      </c>
      <c r="W1233" s="18" t="str">
        <f>IF($A1233="Vyt",'Vložení dat'!AE1231,IF($A1233="VODA",VALUE(LEFT(TRIM(REPLACE('Vložení dat'!AC1231,FIND(".",'Vložení dat'!AC1231,1),1,",")),7)),""))</f>
        <v/>
      </c>
      <c r="X1233" s="18" t="str">
        <f>IF($A1233="Vyt",'Vložení dat'!AF1231,IF($A1233="VODA",VALUE(LEFT(TRIM(REPLACE('Vložení dat'!AD1231,FIND(".",'Vložení dat'!AD1231,1),1,",")),7)),""))</f>
        <v/>
      </c>
      <c r="Y1233" s="18" t="str">
        <f>IF($A1233="Vyt",'Vložení dat'!AG1231,IF($A1233="VODA",VALUE(LEFT(TRIM(REPLACE('Vložení dat'!AE1231,FIND(".",'Vložení dat'!AE1231,1),1,",")),7)),""))</f>
        <v/>
      </c>
      <c r="Z1233" s="18" t="str">
        <f>IF($A1233="Vyt",'Vložení dat'!AH1231,IF($A1233="VODA",VALUE(LEFT(TRIM(REPLACE('Vložení dat'!AF1231,FIND(".",'Vložení dat'!AF1231,1),1,",")),7)),""))</f>
        <v/>
      </c>
      <c r="AA1233" s="18" t="str">
        <f>IF($A1233="Vyt",'Vložení dat'!AI1231,IF($A1233="VODA",VALUE(LEFT(TRIM(REPLACE('Vložení dat'!AG1231,FIND(".",'Vložení dat'!AG1231,1),1,",")),7)),""))</f>
        <v/>
      </c>
      <c r="AB1233" s="18" t="str">
        <f>IF(A1233="Vyt",TRIM(LEFT('Vložení dat'!AY1231,9)),IF(A1233="VODA",TRIM(LEFT('Vložení dat'!BB1231,9)),""))</f>
        <v/>
      </c>
      <c r="AC1233" s="18" t="str">
        <f>IF(A1233="Vyt",TRIM(LEFT('Vložení dat'!AW1231,7)),"")</f>
        <v/>
      </c>
      <c r="AD1233" s="18" t="str">
        <f>IF(A1233="Vyt",VALUE(REPLACE(TRIM(LEFT('Vložení dat'!BA1231,4)),FIND(".",TRIM(LEFT('Vložení dat'!BA1231,4)),1),1,",")),IF(A1233="VODA",VALUE(REPLACE(TRIM(LEFT('Vložení dat'!BC1231,4)),FIND(".",TRIM(LEFT('Vložení dat'!BC1231,4)),1),1,",")),""))</f>
        <v/>
      </c>
      <c r="AE1233" s="12" t="str">
        <f>IF($A1233="Vyt",TRIM(LEFT(REPLACE('Vložení dat'!T1231,FIND(".",'Vložení dat'!T1231,1),1,","),5)),"")</f>
        <v/>
      </c>
      <c r="AF1233" s="12" t="str">
        <f>IF($A1233="Vyt",TRIM(LEFT(REPLACE('Vložení dat'!U1231,FIND(".",'Vložení dat'!U1231,1),1,","),5)),"")</f>
        <v/>
      </c>
      <c r="AG1233" s="13" t="str">
        <f>IF(A1233="Vyt",LEFT(REPLACE('Vložení dat'!AT1231,FIND(".",'Vložení dat'!AT1231,1),1,","),5)-LEFT(REPLACE('Vložení dat'!AU1231,FIND(".",'Vložení dat'!AU1231,1),1,","),5)," ")</f>
        <v xml:space="preserve"> </v>
      </c>
      <c r="AH1233" s="13" t="str">
        <f>IF(A1233="Vyt",LEFT(REPLACE('Vložení dat'!T1231,FIND(".",'Vložení dat'!T1231,1),1,","),5)-LEFT(REPLACE('Vložení dat'!U1231,FIND(".",'Vložení dat'!U1231,1),1,","),5),"")</f>
        <v/>
      </c>
      <c r="AI1233" t="str">
        <f>IF(A1233="Vyt"," ",IF(A1233="VODA",LEFT('Vložení dat'!AU1231,12),""))</f>
        <v/>
      </c>
      <c r="AJ1233" t="str">
        <f>IF(A1233="Vyt","",IF(A1233="VODA",LEFT('Vložení dat'!AV1231,12),""))</f>
        <v/>
      </c>
    </row>
    <row r="1234" spans="1:36" x14ac:dyDescent="0.3">
      <c r="A1234" s="13" t="str">
        <f>IF(OR('Vložení dat'!C1232=" VIP4RTN010 ",'Vložení dat'!C1232=" RED4RITN050.c10_001 "),"Vyt",IF(OR('Vložení dat'!C1232=" RED4WM050 ",'Vložení dat'!C1232=" RED4WM010 ",ISNUMBER(SEARCH("ECM4WM020.v20",'Vložení dat'!C1232,1))),"VODA",IF(ISBLANK('Vložení dat'!C1232),"",'Vložení dat'!C1232)))</f>
        <v/>
      </c>
      <c r="B1234" s="13" t="str">
        <f>TRIM('Vložení dat'!N1232)</f>
        <v/>
      </c>
      <c r="C1234" s="16" t="str">
        <f>TRIM('Vložení dat'!K1232)</f>
        <v/>
      </c>
      <c r="D1234" s="13" t="str">
        <f>TRIM('Vložení dat'!L1232)</f>
        <v/>
      </c>
      <c r="E1234" s="13" t="str">
        <f>TRIM('Vložení dat'!J1232)</f>
        <v/>
      </c>
      <c r="F1234" s="13" t="str">
        <f>TRIM('Vložení dat'!H1232)</f>
        <v/>
      </c>
      <c r="G1234" s="13" t="str">
        <f>TRIM('Vložení dat'!G1232)</f>
        <v/>
      </c>
      <c r="H1234" s="13" t="str">
        <f>TRIM('Vložení dat'!E1232)</f>
        <v/>
      </c>
      <c r="I1234" s="13" t="str">
        <f>TRIM('Vložení dat'!B1232)</f>
        <v/>
      </c>
      <c r="J1234" s="13" t="str">
        <f>IF(AND(OR(A1234="Vyt",A1234="VODA"),'Vložení dat'!O1232=0),"OK",IF(AND(OR(A1234="Vyt",A1234="VODA"),'Vložení dat'!O1232&lt;&gt;0),CONCATENATE("CHYBA - ",'Vložení dat'!O1232),""))</f>
        <v/>
      </c>
      <c r="K1234" s="13" t="str">
        <f>IF(A1234="Vyt",'Vložení dat'!R1232,IF(A1234="VODA",VALUE(TRIM(LEFT(REPLACE('Vložení dat'!T1232,FIND(".",'Vložení dat'!T1232,1),1,","),8))),""))</f>
        <v/>
      </c>
      <c r="L1234" s="16" t="str">
        <f>IF(A1234="Vyt",TRIM('Vložení dat'!S1232),IF(A1234="VODA",VALUE(TRIM(LEFT(REPLACE('Vložení dat'!R1232,FIND(".",'Vložení dat'!R1232,1),1,","),8))),""))</f>
        <v/>
      </c>
      <c r="M1234" s="16" t="str">
        <f>IF(A1234="Vyt",RIGHT('Vložení dat'!P1232,11),IF(A1234="VODA",VALUE(TRIM(LEFT(REPLACE('Vložení dat'!S1232,FIND(".",'Vložení dat'!S1232,1),1,","),8))),""))</f>
        <v/>
      </c>
      <c r="N1234" s="12" t="str">
        <f>IF(A1234="Vyt",TRIM('Vložení dat'!V1232),"")</f>
        <v/>
      </c>
      <c r="O1234" s="17" t="str">
        <f>IF(A1234="Vyt",TRIM(LEFT('Vložení dat'!W1232,9)),IF(A1234="VODA",TRIM(CONCATENATE(LEFT('Vložení dat'!U1232,3),".",MID('Vložení dat'!U1232,5,2),".",MID('Vložení dat'!U1232,8,2))),""))</f>
        <v/>
      </c>
      <c r="P1234" s="18" t="str">
        <f>IF($A1234="Vyt",'Vložení dat'!X1232,IF($A1234="VODA",VALUE(LEFT(TRIM(REPLACE('Vložení dat'!V1232,FIND(".",'Vložení dat'!V1232,1),1,",")),7)),""))</f>
        <v/>
      </c>
      <c r="Q1234" s="18" t="str">
        <f>IF($A1234="Vyt",'Vložení dat'!Y1232,IF($A1234="VODA",VALUE(LEFT(TRIM(REPLACE('Vložení dat'!W1232,FIND(".",'Vložení dat'!W1232,1),1,",")),7)),""))</f>
        <v/>
      </c>
      <c r="R1234" s="18" t="str">
        <f>IF($A1234="Vyt",'Vložení dat'!Z1232,IF($A1234="VODA",VALUE(LEFT(TRIM(REPLACE('Vložení dat'!X1232,FIND(".",'Vložení dat'!X1232,1),1,",")),7)),""))</f>
        <v/>
      </c>
      <c r="S1234" s="18" t="str">
        <f>IF($A1234="Vyt",'Vložení dat'!AA1232,IF($A1234="VODA",VALUE(LEFT(TRIM(REPLACE('Vložení dat'!Y1232,FIND(".",'Vložení dat'!Y1232,1),1,",")),7)),""))</f>
        <v/>
      </c>
      <c r="T1234" s="18" t="str">
        <f>IF($A1234="Vyt",'Vložení dat'!AB1232,IF($A1234="VODA",VALUE(LEFT(TRIM(REPLACE('Vložení dat'!Z1232,FIND(".",'Vložení dat'!Z1232,1),1,",")),7)),""))</f>
        <v/>
      </c>
      <c r="U1234" s="18" t="str">
        <f>IF($A1234="Vyt",'Vložení dat'!AC1232,IF($A1234="VODA",VALUE(LEFT(TRIM(REPLACE('Vložení dat'!AA1232,FIND(".",'Vložení dat'!AA1232,1),1,",")),7)),""))</f>
        <v/>
      </c>
      <c r="V1234" s="18" t="str">
        <f>IF($A1234="Vyt",'Vložení dat'!AD1232,IF($A1234="VODA",VALUE(LEFT(TRIM(REPLACE('Vložení dat'!AB1232,FIND(".",'Vložení dat'!AB1232,1),1,",")),7)),""))</f>
        <v/>
      </c>
      <c r="W1234" s="18" t="str">
        <f>IF($A1234="Vyt",'Vložení dat'!AE1232,IF($A1234="VODA",VALUE(LEFT(TRIM(REPLACE('Vložení dat'!AC1232,FIND(".",'Vložení dat'!AC1232,1),1,",")),7)),""))</f>
        <v/>
      </c>
      <c r="X1234" s="18" t="str">
        <f>IF($A1234="Vyt",'Vložení dat'!AF1232,IF($A1234="VODA",VALUE(LEFT(TRIM(REPLACE('Vložení dat'!AD1232,FIND(".",'Vložení dat'!AD1232,1),1,",")),7)),""))</f>
        <v/>
      </c>
      <c r="Y1234" s="18" t="str">
        <f>IF($A1234="Vyt",'Vložení dat'!AG1232,IF($A1234="VODA",VALUE(LEFT(TRIM(REPLACE('Vložení dat'!AE1232,FIND(".",'Vložení dat'!AE1232,1),1,",")),7)),""))</f>
        <v/>
      </c>
      <c r="Z1234" s="18" t="str">
        <f>IF($A1234="Vyt",'Vložení dat'!AH1232,IF($A1234="VODA",VALUE(LEFT(TRIM(REPLACE('Vložení dat'!AF1232,FIND(".",'Vložení dat'!AF1232,1),1,",")),7)),""))</f>
        <v/>
      </c>
      <c r="AA1234" s="18" t="str">
        <f>IF($A1234="Vyt",'Vložení dat'!AI1232,IF($A1234="VODA",VALUE(LEFT(TRIM(REPLACE('Vložení dat'!AG1232,FIND(".",'Vložení dat'!AG1232,1),1,",")),7)),""))</f>
        <v/>
      </c>
      <c r="AB1234" s="18" t="str">
        <f>IF(A1234="Vyt",TRIM(LEFT('Vložení dat'!AY1232,9)),IF(A1234="VODA",TRIM(LEFT('Vložení dat'!BB1232,9)),""))</f>
        <v/>
      </c>
      <c r="AC1234" s="18" t="str">
        <f>IF(A1234="Vyt",TRIM(LEFT('Vložení dat'!AW1232,7)),"")</f>
        <v/>
      </c>
      <c r="AD1234" s="18" t="str">
        <f>IF(A1234="Vyt",VALUE(REPLACE(TRIM(LEFT('Vložení dat'!BA1232,4)),FIND(".",TRIM(LEFT('Vložení dat'!BA1232,4)),1),1,",")),IF(A1234="VODA",VALUE(REPLACE(TRIM(LEFT('Vložení dat'!BC1232,4)),FIND(".",TRIM(LEFT('Vložení dat'!BC1232,4)),1),1,",")),""))</f>
        <v/>
      </c>
      <c r="AE1234" s="12" t="str">
        <f>IF($A1234="Vyt",TRIM(LEFT(REPLACE('Vložení dat'!T1232,FIND(".",'Vložení dat'!T1232,1),1,","),5)),"")</f>
        <v/>
      </c>
      <c r="AF1234" s="12" t="str">
        <f>IF($A1234="Vyt",TRIM(LEFT(REPLACE('Vložení dat'!U1232,FIND(".",'Vložení dat'!U1232,1),1,","),5)),"")</f>
        <v/>
      </c>
      <c r="AG1234" s="13" t="str">
        <f>IF(A1234="Vyt",LEFT(REPLACE('Vložení dat'!AT1232,FIND(".",'Vložení dat'!AT1232,1),1,","),5)-LEFT(REPLACE('Vložení dat'!AU1232,FIND(".",'Vložení dat'!AU1232,1),1,","),5)," ")</f>
        <v xml:space="preserve"> </v>
      </c>
      <c r="AH1234" s="13" t="str">
        <f>IF(A1234="Vyt",LEFT(REPLACE('Vložení dat'!T1232,FIND(".",'Vložení dat'!T1232,1),1,","),5)-LEFT(REPLACE('Vložení dat'!U1232,FIND(".",'Vložení dat'!U1232,1),1,","),5),"")</f>
        <v/>
      </c>
      <c r="AI1234" t="str">
        <f>IF(A1234="Vyt"," ",IF(A1234="VODA",LEFT('Vložení dat'!AU1232,12),""))</f>
        <v/>
      </c>
      <c r="AJ1234" t="str">
        <f>IF(A1234="Vyt","",IF(A1234="VODA",LEFT('Vložení dat'!AV1232,12),""))</f>
        <v/>
      </c>
    </row>
    <row r="1235" spans="1:36" x14ac:dyDescent="0.3">
      <c r="A1235" s="13" t="str">
        <f>IF(OR('Vložení dat'!C1233=" VIP4RTN010 ",'Vložení dat'!C1233=" RED4RITN050.c10_001 "),"Vyt",IF(OR('Vložení dat'!C1233=" RED4WM050 ",'Vložení dat'!C1233=" RED4WM010 ",ISNUMBER(SEARCH("ECM4WM020.v20",'Vložení dat'!C1233,1))),"VODA",IF(ISBLANK('Vložení dat'!C1233),"",'Vložení dat'!C1233)))</f>
        <v/>
      </c>
      <c r="B1235" s="13" t="str">
        <f>TRIM('Vložení dat'!N1233)</f>
        <v/>
      </c>
      <c r="C1235" s="16" t="str">
        <f>TRIM('Vložení dat'!K1233)</f>
        <v/>
      </c>
      <c r="D1235" s="13" t="str">
        <f>TRIM('Vložení dat'!L1233)</f>
        <v/>
      </c>
      <c r="E1235" s="13" t="str">
        <f>TRIM('Vložení dat'!J1233)</f>
        <v/>
      </c>
      <c r="F1235" s="13" t="str">
        <f>TRIM('Vložení dat'!H1233)</f>
        <v/>
      </c>
      <c r="G1235" s="13" t="str">
        <f>TRIM('Vložení dat'!G1233)</f>
        <v/>
      </c>
      <c r="H1235" s="13" t="str">
        <f>TRIM('Vložení dat'!E1233)</f>
        <v/>
      </c>
      <c r="I1235" s="13" t="str">
        <f>TRIM('Vložení dat'!B1233)</f>
        <v/>
      </c>
      <c r="J1235" s="13" t="str">
        <f>IF(AND(OR(A1235="Vyt",A1235="VODA"),'Vložení dat'!O1233=0),"OK",IF(AND(OR(A1235="Vyt",A1235="VODA"),'Vložení dat'!O1233&lt;&gt;0),CONCATENATE("CHYBA - ",'Vložení dat'!O1233),""))</f>
        <v/>
      </c>
      <c r="K1235" s="13" t="str">
        <f>IF(A1235="Vyt",'Vložení dat'!R1233,IF(A1235="VODA",VALUE(TRIM(LEFT(REPLACE('Vložení dat'!T1233,FIND(".",'Vložení dat'!T1233,1),1,","),8))),""))</f>
        <v/>
      </c>
      <c r="L1235" s="16" t="str">
        <f>IF(A1235="Vyt",TRIM('Vložení dat'!S1233),IF(A1235="VODA",VALUE(TRIM(LEFT(REPLACE('Vložení dat'!R1233,FIND(".",'Vložení dat'!R1233,1),1,","),8))),""))</f>
        <v/>
      </c>
      <c r="M1235" s="16" t="str">
        <f>IF(A1235="Vyt",RIGHT('Vložení dat'!P1233,11),IF(A1235="VODA",VALUE(TRIM(LEFT(REPLACE('Vložení dat'!S1233,FIND(".",'Vložení dat'!S1233,1),1,","),8))),""))</f>
        <v/>
      </c>
      <c r="N1235" s="12" t="str">
        <f>IF(A1235="Vyt",TRIM('Vložení dat'!V1233),"")</f>
        <v/>
      </c>
      <c r="O1235" s="17" t="str">
        <f>IF(A1235="Vyt",TRIM(LEFT('Vložení dat'!W1233,9)),IF(A1235="VODA",TRIM(CONCATENATE(LEFT('Vložení dat'!U1233,3),".",MID('Vložení dat'!U1233,5,2),".",MID('Vložení dat'!U1233,8,2))),""))</f>
        <v/>
      </c>
      <c r="P1235" s="18" t="str">
        <f>IF($A1235="Vyt",'Vložení dat'!X1233,IF($A1235="VODA",VALUE(LEFT(TRIM(REPLACE('Vložení dat'!V1233,FIND(".",'Vložení dat'!V1233,1),1,",")),7)),""))</f>
        <v/>
      </c>
      <c r="Q1235" s="18" t="str">
        <f>IF($A1235="Vyt",'Vložení dat'!Y1233,IF($A1235="VODA",VALUE(LEFT(TRIM(REPLACE('Vložení dat'!W1233,FIND(".",'Vložení dat'!W1233,1),1,",")),7)),""))</f>
        <v/>
      </c>
      <c r="R1235" s="18" t="str">
        <f>IF($A1235="Vyt",'Vložení dat'!Z1233,IF($A1235="VODA",VALUE(LEFT(TRIM(REPLACE('Vložení dat'!X1233,FIND(".",'Vložení dat'!X1233,1),1,",")),7)),""))</f>
        <v/>
      </c>
      <c r="S1235" s="18" t="str">
        <f>IF($A1235="Vyt",'Vložení dat'!AA1233,IF($A1235="VODA",VALUE(LEFT(TRIM(REPLACE('Vložení dat'!Y1233,FIND(".",'Vložení dat'!Y1233,1),1,",")),7)),""))</f>
        <v/>
      </c>
      <c r="T1235" s="18" t="str">
        <f>IF($A1235="Vyt",'Vložení dat'!AB1233,IF($A1235="VODA",VALUE(LEFT(TRIM(REPLACE('Vložení dat'!Z1233,FIND(".",'Vložení dat'!Z1233,1),1,",")),7)),""))</f>
        <v/>
      </c>
      <c r="U1235" s="18" t="str">
        <f>IF($A1235="Vyt",'Vložení dat'!AC1233,IF($A1235="VODA",VALUE(LEFT(TRIM(REPLACE('Vložení dat'!AA1233,FIND(".",'Vložení dat'!AA1233,1),1,",")),7)),""))</f>
        <v/>
      </c>
      <c r="V1235" s="18" t="str">
        <f>IF($A1235="Vyt",'Vložení dat'!AD1233,IF($A1235="VODA",VALUE(LEFT(TRIM(REPLACE('Vložení dat'!AB1233,FIND(".",'Vložení dat'!AB1233,1),1,",")),7)),""))</f>
        <v/>
      </c>
      <c r="W1235" s="18" t="str">
        <f>IF($A1235="Vyt",'Vložení dat'!AE1233,IF($A1235="VODA",VALUE(LEFT(TRIM(REPLACE('Vložení dat'!AC1233,FIND(".",'Vložení dat'!AC1233,1),1,",")),7)),""))</f>
        <v/>
      </c>
      <c r="X1235" s="18" t="str">
        <f>IF($A1235="Vyt",'Vložení dat'!AF1233,IF($A1235="VODA",VALUE(LEFT(TRIM(REPLACE('Vložení dat'!AD1233,FIND(".",'Vložení dat'!AD1233,1),1,",")),7)),""))</f>
        <v/>
      </c>
      <c r="Y1235" s="18" t="str">
        <f>IF($A1235="Vyt",'Vložení dat'!AG1233,IF($A1235="VODA",VALUE(LEFT(TRIM(REPLACE('Vložení dat'!AE1233,FIND(".",'Vložení dat'!AE1233,1),1,",")),7)),""))</f>
        <v/>
      </c>
      <c r="Z1235" s="18" t="str">
        <f>IF($A1235="Vyt",'Vložení dat'!AH1233,IF($A1235="VODA",VALUE(LEFT(TRIM(REPLACE('Vložení dat'!AF1233,FIND(".",'Vložení dat'!AF1233,1),1,",")),7)),""))</f>
        <v/>
      </c>
      <c r="AA1235" s="18" t="str">
        <f>IF($A1235="Vyt",'Vložení dat'!AI1233,IF($A1235="VODA",VALUE(LEFT(TRIM(REPLACE('Vložení dat'!AG1233,FIND(".",'Vložení dat'!AG1233,1),1,",")),7)),""))</f>
        <v/>
      </c>
      <c r="AB1235" s="18" t="str">
        <f>IF(A1235="Vyt",TRIM(LEFT('Vložení dat'!AY1233,9)),IF(A1235="VODA",TRIM(LEFT('Vložení dat'!BB1233,9)),""))</f>
        <v/>
      </c>
      <c r="AC1235" s="18" t="str">
        <f>IF(A1235="Vyt",TRIM(LEFT('Vložení dat'!AW1233,7)),"")</f>
        <v/>
      </c>
      <c r="AD1235" s="18" t="str">
        <f>IF(A1235="Vyt",VALUE(REPLACE(TRIM(LEFT('Vložení dat'!BA1233,4)),FIND(".",TRIM(LEFT('Vložení dat'!BA1233,4)),1),1,",")),IF(A1235="VODA",VALUE(REPLACE(TRIM(LEFT('Vložení dat'!BC1233,4)),FIND(".",TRIM(LEFT('Vložení dat'!BC1233,4)),1),1,",")),""))</f>
        <v/>
      </c>
      <c r="AE1235" s="12" t="str">
        <f>IF($A1235="Vyt",TRIM(LEFT(REPLACE('Vložení dat'!T1233,FIND(".",'Vložení dat'!T1233,1),1,","),5)),"")</f>
        <v/>
      </c>
      <c r="AF1235" s="12" t="str">
        <f>IF($A1235="Vyt",TRIM(LEFT(REPLACE('Vložení dat'!U1233,FIND(".",'Vložení dat'!U1233,1),1,","),5)),"")</f>
        <v/>
      </c>
      <c r="AG1235" s="13" t="str">
        <f>IF(A1235="Vyt",LEFT(REPLACE('Vložení dat'!AT1233,FIND(".",'Vložení dat'!AT1233,1),1,","),5)-LEFT(REPLACE('Vložení dat'!AU1233,FIND(".",'Vložení dat'!AU1233,1),1,","),5)," ")</f>
        <v xml:space="preserve"> </v>
      </c>
      <c r="AH1235" s="13" t="str">
        <f>IF(A1235="Vyt",LEFT(REPLACE('Vložení dat'!T1233,FIND(".",'Vložení dat'!T1233,1),1,","),5)-LEFT(REPLACE('Vložení dat'!U1233,FIND(".",'Vložení dat'!U1233,1),1,","),5),"")</f>
        <v/>
      </c>
      <c r="AI1235" t="str">
        <f>IF(A1235="Vyt"," ",IF(A1235="VODA",LEFT('Vložení dat'!AU1233,12),""))</f>
        <v/>
      </c>
      <c r="AJ1235" t="str">
        <f>IF(A1235="Vyt","",IF(A1235="VODA",LEFT('Vložení dat'!AV1233,12),""))</f>
        <v/>
      </c>
    </row>
    <row r="1236" spans="1:36" x14ac:dyDescent="0.3">
      <c r="A1236" s="13" t="str">
        <f>IF(OR('Vložení dat'!C1234=" VIP4RTN010 ",'Vložení dat'!C1234=" RED4RITN050.c10_001 "),"Vyt",IF(OR('Vložení dat'!C1234=" RED4WM050 ",'Vložení dat'!C1234=" RED4WM010 ",ISNUMBER(SEARCH("ECM4WM020.v20",'Vložení dat'!C1234,1))),"VODA",IF(ISBLANK('Vložení dat'!C1234),"",'Vložení dat'!C1234)))</f>
        <v/>
      </c>
      <c r="B1236" s="13" t="str">
        <f>TRIM('Vložení dat'!N1234)</f>
        <v/>
      </c>
      <c r="C1236" s="16" t="str">
        <f>TRIM('Vložení dat'!K1234)</f>
        <v/>
      </c>
      <c r="D1236" s="13" t="str">
        <f>TRIM('Vložení dat'!L1234)</f>
        <v/>
      </c>
      <c r="E1236" s="13" t="str">
        <f>TRIM('Vložení dat'!J1234)</f>
        <v/>
      </c>
      <c r="F1236" s="13" t="str">
        <f>TRIM('Vložení dat'!H1234)</f>
        <v/>
      </c>
      <c r="G1236" s="13" t="str">
        <f>TRIM('Vložení dat'!G1234)</f>
        <v/>
      </c>
      <c r="H1236" s="13" t="str">
        <f>TRIM('Vložení dat'!E1234)</f>
        <v/>
      </c>
      <c r="I1236" s="13" t="str">
        <f>TRIM('Vložení dat'!B1234)</f>
        <v/>
      </c>
      <c r="J1236" s="13" t="str">
        <f>IF(AND(OR(A1236="Vyt",A1236="VODA"),'Vložení dat'!O1234=0),"OK",IF(AND(OR(A1236="Vyt",A1236="VODA"),'Vložení dat'!O1234&lt;&gt;0),CONCATENATE("CHYBA - ",'Vložení dat'!O1234),""))</f>
        <v/>
      </c>
      <c r="K1236" s="13" t="str">
        <f>IF(A1236="Vyt",'Vložení dat'!R1234,IF(A1236="VODA",VALUE(TRIM(LEFT(REPLACE('Vložení dat'!T1234,FIND(".",'Vložení dat'!T1234,1),1,","),8))),""))</f>
        <v/>
      </c>
      <c r="L1236" s="16" t="str">
        <f>IF(A1236="Vyt",TRIM('Vložení dat'!S1234),IF(A1236="VODA",VALUE(TRIM(LEFT(REPLACE('Vložení dat'!R1234,FIND(".",'Vložení dat'!R1234,1),1,","),8))),""))</f>
        <v/>
      </c>
      <c r="M1236" s="16" t="str">
        <f>IF(A1236="Vyt",RIGHT('Vložení dat'!P1234,11),IF(A1236="VODA",VALUE(TRIM(LEFT(REPLACE('Vložení dat'!S1234,FIND(".",'Vložení dat'!S1234,1),1,","),8))),""))</f>
        <v/>
      </c>
      <c r="N1236" s="12" t="str">
        <f>IF(A1236="Vyt",TRIM('Vložení dat'!V1234),"")</f>
        <v/>
      </c>
      <c r="O1236" s="17" t="str">
        <f>IF(A1236="Vyt",TRIM(LEFT('Vložení dat'!W1234,9)),IF(A1236="VODA",TRIM(CONCATENATE(LEFT('Vložení dat'!U1234,3),".",MID('Vložení dat'!U1234,5,2),".",MID('Vložení dat'!U1234,8,2))),""))</f>
        <v/>
      </c>
      <c r="P1236" s="18" t="str">
        <f>IF($A1236="Vyt",'Vložení dat'!X1234,IF($A1236="VODA",VALUE(LEFT(TRIM(REPLACE('Vložení dat'!V1234,FIND(".",'Vložení dat'!V1234,1),1,",")),7)),""))</f>
        <v/>
      </c>
      <c r="Q1236" s="18" t="str">
        <f>IF($A1236="Vyt",'Vložení dat'!Y1234,IF($A1236="VODA",VALUE(LEFT(TRIM(REPLACE('Vložení dat'!W1234,FIND(".",'Vložení dat'!W1234,1),1,",")),7)),""))</f>
        <v/>
      </c>
      <c r="R1236" s="18" t="str">
        <f>IF($A1236="Vyt",'Vložení dat'!Z1234,IF($A1236="VODA",VALUE(LEFT(TRIM(REPLACE('Vložení dat'!X1234,FIND(".",'Vložení dat'!X1234,1),1,",")),7)),""))</f>
        <v/>
      </c>
      <c r="S1236" s="18" t="str">
        <f>IF($A1236="Vyt",'Vložení dat'!AA1234,IF($A1236="VODA",VALUE(LEFT(TRIM(REPLACE('Vložení dat'!Y1234,FIND(".",'Vložení dat'!Y1234,1),1,",")),7)),""))</f>
        <v/>
      </c>
      <c r="T1236" s="18" t="str">
        <f>IF($A1236="Vyt",'Vložení dat'!AB1234,IF($A1236="VODA",VALUE(LEFT(TRIM(REPLACE('Vložení dat'!Z1234,FIND(".",'Vložení dat'!Z1234,1),1,",")),7)),""))</f>
        <v/>
      </c>
      <c r="U1236" s="18" t="str">
        <f>IF($A1236="Vyt",'Vložení dat'!AC1234,IF($A1236="VODA",VALUE(LEFT(TRIM(REPLACE('Vložení dat'!AA1234,FIND(".",'Vložení dat'!AA1234,1),1,",")),7)),""))</f>
        <v/>
      </c>
      <c r="V1236" s="18" t="str">
        <f>IF($A1236="Vyt",'Vložení dat'!AD1234,IF($A1236="VODA",VALUE(LEFT(TRIM(REPLACE('Vložení dat'!AB1234,FIND(".",'Vložení dat'!AB1234,1),1,",")),7)),""))</f>
        <v/>
      </c>
      <c r="W1236" s="18" t="str">
        <f>IF($A1236="Vyt",'Vložení dat'!AE1234,IF($A1236="VODA",VALUE(LEFT(TRIM(REPLACE('Vložení dat'!AC1234,FIND(".",'Vložení dat'!AC1234,1),1,",")),7)),""))</f>
        <v/>
      </c>
      <c r="X1236" s="18" t="str">
        <f>IF($A1236="Vyt",'Vložení dat'!AF1234,IF($A1236="VODA",VALUE(LEFT(TRIM(REPLACE('Vložení dat'!AD1234,FIND(".",'Vložení dat'!AD1234,1),1,",")),7)),""))</f>
        <v/>
      </c>
      <c r="Y1236" s="18" t="str">
        <f>IF($A1236="Vyt",'Vložení dat'!AG1234,IF($A1236="VODA",VALUE(LEFT(TRIM(REPLACE('Vložení dat'!AE1234,FIND(".",'Vložení dat'!AE1234,1),1,",")),7)),""))</f>
        <v/>
      </c>
      <c r="Z1236" s="18" t="str">
        <f>IF($A1236="Vyt",'Vložení dat'!AH1234,IF($A1236="VODA",VALUE(LEFT(TRIM(REPLACE('Vložení dat'!AF1234,FIND(".",'Vložení dat'!AF1234,1),1,",")),7)),""))</f>
        <v/>
      </c>
      <c r="AA1236" s="18" t="str">
        <f>IF($A1236="Vyt",'Vložení dat'!AI1234,IF($A1236="VODA",VALUE(LEFT(TRIM(REPLACE('Vložení dat'!AG1234,FIND(".",'Vložení dat'!AG1234,1),1,",")),7)),""))</f>
        <v/>
      </c>
      <c r="AB1236" s="18" t="str">
        <f>IF(A1236="Vyt",TRIM(LEFT('Vložení dat'!AY1234,9)),IF(A1236="VODA",TRIM(LEFT('Vložení dat'!BB1234,9)),""))</f>
        <v/>
      </c>
      <c r="AC1236" s="18" t="str">
        <f>IF(A1236="Vyt",TRIM(LEFT('Vložení dat'!AW1234,7)),"")</f>
        <v/>
      </c>
      <c r="AD1236" s="18" t="str">
        <f>IF(A1236="Vyt",VALUE(REPLACE(TRIM(LEFT('Vložení dat'!BA1234,4)),FIND(".",TRIM(LEFT('Vložení dat'!BA1234,4)),1),1,",")),IF(A1236="VODA",VALUE(REPLACE(TRIM(LEFT('Vložení dat'!BC1234,4)),FIND(".",TRIM(LEFT('Vložení dat'!BC1234,4)),1),1,",")),""))</f>
        <v/>
      </c>
      <c r="AE1236" s="12" t="str">
        <f>IF($A1236="Vyt",TRIM(LEFT(REPLACE('Vložení dat'!T1234,FIND(".",'Vložení dat'!T1234,1),1,","),5)),"")</f>
        <v/>
      </c>
      <c r="AF1236" s="12" t="str">
        <f>IF($A1236="Vyt",TRIM(LEFT(REPLACE('Vložení dat'!U1234,FIND(".",'Vložení dat'!U1234,1),1,","),5)),"")</f>
        <v/>
      </c>
      <c r="AG1236" s="13" t="str">
        <f>IF(A1236="Vyt",LEFT(REPLACE('Vložení dat'!AT1234,FIND(".",'Vložení dat'!AT1234,1),1,","),5)-LEFT(REPLACE('Vložení dat'!AU1234,FIND(".",'Vložení dat'!AU1234,1),1,","),5)," ")</f>
        <v xml:space="preserve"> </v>
      </c>
      <c r="AH1236" s="13" t="str">
        <f>IF(A1236="Vyt",LEFT(REPLACE('Vložení dat'!T1234,FIND(".",'Vložení dat'!T1234,1),1,","),5)-LEFT(REPLACE('Vložení dat'!U1234,FIND(".",'Vložení dat'!U1234,1),1,","),5),"")</f>
        <v/>
      </c>
      <c r="AI1236" t="str">
        <f>IF(A1236="Vyt"," ",IF(A1236="VODA",LEFT('Vložení dat'!AU1234,12),""))</f>
        <v/>
      </c>
      <c r="AJ1236" t="str">
        <f>IF(A1236="Vyt","",IF(A1236="VODA",LEFT('Vložení dat'!AV1234,12),""))</f>
        <v/>
      </c>
    </row>
    <row r="1237" spans="1:36" x14ac:dyDescent="0.3">
      <c r="A1237" s="13" t="str">
        <f>IF(OR('Vložení dat'!C1235=" VIP4RTN010 ",'Vložení dat'!C1235=" RED4RITN050.c10_001 "),"Vyt",IF(OR('Vložení dat'!C1235=" RED4WM050 ",'Vložení dat'!C1235=" RED4WM010 ",ISNUMBER(SEARCH("ECM4WM020.v20",'Vložení dat'!C1235,1))),"VODA",IF(ISBLANK('Vložení dat'!C1235),"",'Vložení dat'!C1235)))</f>
        <v/>
      </c>
      <c r="B1237" s="13" t="str">
        <f>TRIM('Vložení dat'!N1235)</f>
        <v/>
      </c>
      <c r="C1237" s="16" t="str">
        <f>TRIM('Vložení dat'!K1235)</f>
        <v/>
      </c>
      <c r="D1237" s="13" t="str">
        <f>TRIM('Vložení dat'!L1235)</f>
        <v/>
      </c>
      <c r="E1237" s="13" t="str">
        <f>TRIM('Vložení dat'!J1235)</f>
        <v/>
      </c>
      <c r="F1237" s="13" t="str">
        <f>TRIM('Vložení dat'!H1235)</f>
        <v/>
      </c>
      <c r="G1237" s="13" t="str">
        <f>TRIM('Vložení dat'!G1235)</f>
        <v/>
      </c>
      <c r="H1237" s="13" t="str">
        <f>TRIM('Vložení dat'!E1235)</f>
        <v/>
      </c>
      <c r="I1237" s="13" t="str">
        <f>TRIM('Vložení dat'!B1235)</f>
        <v/>
      </c>
      <c r="J1237" s="13" t="str">
        <f>IF(AND(OR(A1237="Vyt",A1237="VODA"),'Vložení dat'!O1235=0),"OK",IF(AND(OR(A1237="Vyt",A1237="VODA"),'Vložení dat'!O1235&lt;&gt;0),CONCATENATE("CHYBA - ",'Vložení dat'!O1235),""))</f>
        <v/>
      </c>
      <c r="K1237" s="13" t="str">
        <f>IF(A1237="Vyt",'Vložení dat'!R1235,IF(A1237="VODA",VALUE(TRIM(LEFT(REPLACE('Vložení dat'!T1235,FIND(".",'Vložení dat'!T1235,1),1,","),8))),""))</f>
        <v/>
      </c>
      <c r="L1237" s="16" t="str">
        <f>IF(A1237="Vyt",TRIM('Vložení dat'!S1235),IF(A1237="VODA",VALUE(TRIM(LEFT(REPLACE('Vložení dat'!R1235,FIND(".",'Vložení dat'!R1235,1),1,","),8))),""))</f>
        <v/>
      </c>
      <c r="M1237" s="16" t="str">
        <f>IF(A1237="Vyt",RIGHT('Vložení dat'!P1235,11),IF(A1237="VODA",VALUE(TRIM(LEFT(REPLACE('Vložení dat'!S1235,FIND(".",'Vložení dat'!S1235,1),1,","),8))),""))</f>
        <v/>
      </c>
      <c r="N1237" s="12" t="str">
        <f>IF(A1237="Vyt",TRIM('Vložení dat'!V1235),"")</f>
        <v/>
      </c>
      <c r="O1237" s="17" t="str">
        <f>IF(A1237="Vyt",TRIM(LEFT('Vložení dat'!W1235,9)),IF(A1237="VODA",TRIM(CONCATENATE(LEFT('Vložení dat'!U1235,3),".",MID('Vložení dat'!U1235,5,2),".",MID('Vložení dat'!U1235,8,2))),""))</f>
        <v/>
      </c>
      <c r="P1237" s="18" t="str">
        <f>IF($A1237="Vyt",'Vložení dat'!X1235,IF($A1237="VODA",VALUE(LEFT(TRIM(REPLACE('Vložení dat'!V1235,FIND(".",'Vložení dat'!V1235,1),1,",")),7)),""))</f>
        <v/>
      </c>
      <c r="Q1237" s="18" t="str">
        <f>IF($A1237="Vyt",'Vložení dat'!Y1235,IF($A1237="VODA",VALUE(LEFT(TRIM(REPLACE('Vložení dat'!W1235,FIND(".",'Vložení dat'!W1235,1),1,",")),7)),""))</f>
        <v/>
      </c>
      <c r="R1237" s="18" t="str">
        <f>IF($A1237="Vyt",'Vložení dat'!Z1235,IF($A1237="VODA",VALUE(LEFT(TRIM(REPLACE('Vložení dat'!X1235,FIND(".",'Vložení dat'!X1235,1),1,",")),7)),""))</f>
        <v/>
      </c>
      <c r="S1237" s="18" t="str">
        <f>IF($A1237="Vyt",'Vložení dat'!AA1235,IF($A1237="VODA",VALUE(LEFT(TRIM(REPLACE('Vložení dat'!Y1235,FIND(".",'Vložení dat'!Y1235,1),1,",")),7)),""))</f>
        <v/>
      </c>
      <c r="T1237" s="18" t="str">
        <f>IF($A1237="Vyt",'Vložení dat'!AB1235,IF($A1237="VODA",VALUE(LEFT(TRIM(REPLACE('Vložení dat'!Z1235,FIND(".",'Vložení dat'!Z1235,1),1,",")),7)),""))</f>
        <v/>
      </c>
      <c r="U1237" s="18" t="str">
        <f>IF($A1237="Vyt",'Vložení dat'!AC1235,IF($A1237="VODA",VALUE(LEFT(TRIM(REPLACE('Vložení dat'!AA1235,FIND(".",'Vložení dat'!AA1235,1),1,",")),7)),""))</f>
        <v/>
      </c>
      <c r="V1237" s="18" t="str">
        <f>IF($A1237="Vyt",'Vložení dat'!AD1235,IF($A1237="VODA",VALUE(LEFT(TRIM(REPLACE('Vložení dat'!AB1235,FIND(".",'Vložení dat'!AB1235,1),1,",")),7)),""))</f>
        <v/>
      </c>
      <c r="W1237" s="18" t="str">
        <f>IF($A1237="Vyt",'Vložení dat'!AE1235,IF($A1237="VODA",VALUE(LEFT(TRIM(REPLACE('Vložení dat'!AC1235,FIND(".",'Vložení dat'!AC1235,1),1,",")),7)),""))</f>
        <v/>
      </c>
      <c r="X1237" s="18" t="str">
        <f>IF($A1237="Vyt",'Vložení dat'!AF1235,IF($A1237="VODA",VALUE(LEFT(TRIM(REPLACE('Vložení dat'!AD1235,FIND(".",'Vložení dat'!AD1235,1),1,",")),7)),""))</f>
        <v/>
      </c>
      <c r="Y1237" s="18" t="str">
        <f>IF($A1237="Vyt",'Vložení dat'!AG1235,IF($A1237="VODA",VALUE(LEFT(TRIM(REPLACE('Vložení dat'!AE1235,FIND(".",'Vložení dat'!AE1235,1),1,",")),7)),""))</f>
        <v/>
      </c>
      <c r="Z1237" s="18" t="str">
        <f>IF($A1237="Vyt",'Vložení dat'!AH1235,IF($A1237="VODA",VALUE(LEFT(TRIM(REPLACE('Vložení dat'!AF1235,FIND(".",'Vložení dat'!AF1235,1),1,",")),7)),""))</f>
        <v/>
      </c>
      <c r="AA1237" s="18" t="str">
        <f>IF($A1237="Vyt",'Vložení dat'!AI1235,IF($A1237="VODA",VALUE(LEFT(TRIM(REPLACE('Vložení dat'!AG1235,FIND(".",'Vložení dat'!AG1235,1),1,",")),7)),""))</f>
        <v/>
      </c>
      <c r="AB1237" s="18" t="str">
        <f>IF(A1237="Vyt",TRIM(LEFT('Vložení dat'!AY1235,9)),IF(A1237="VODA",TRIM(LEFT('Vložení dat'!BB1235,9)),""))</f>
        <v/>
      </c>
      <c r="AC1237" s="18" t="str">
        <f>IF(A1237="Vyt",TRIM(LEFT('Vložení dat'!AW1235,7)),"")</f>
        <v/>
      </c>
      <c r="AD1237" s="18" t="str">
        <f>IF(A1237="Vyt",VALUE(REPLACE(TRIM(LEFT('Vložení dat'!BA1235,4)),FIND(".",TRIM(LEFT('Vložení dat'!BA1235,4)),1),1,",")),IF(A1237="VODA",VALUE(REPLACE(TRIM(LEFT('Vložení dat'!BC1235,4)),FIND(".",TRIM(LEFT('Vložení dat'!BC1235,4)),1),1,",")),""))</f>
        <v/>
      </c>
      <c r="AE1237" s="12" t="str">
        <f>IF($A1237="Vyt",TRIM(LEFT(REPLACE('Vložení dat'!T1235,FIND(".",'Vložení dat'!T1235,1),1,","),5)),"")</f>
        <v/>
      </c>
      <c r="AF1237" s="12" t="str">
        <f>IF($A1237="Vyt",TRIM(LEFT(REPLACE('Vložení dat'!U1235,FIND(".",'Vložení dat'!U1235,1),1,","),5)),"")</f>
        <v/>
      </c>
      <c r="AG1237" s="13" t="str">
        <f>IF(A1237="Vyt",LEFT(REPLACE('Vložení dat'!AT1235,FIND(".",'Vložení dat'!AT1235,1),1,","),5)-LEFT(REPLACE('Vložení dat'!AU1235,FIND(".",'Vložení dat'!AU1235,1),1,","),5)," ")</f>
        <v xml:space="preserve"> </v>
      </c>
      <c r="AH1237" s="13" t="str">
        <f>IF(A1237="Vyt",LEFT(REPLACE('Vložení dat'!T1235,FIND(".",'Vložení dat'!T1235,1),1,","),5)-LEFT(REPLACE('Vložení dat'!U1235,FIND(".",'Vložení dat'!U1235,1),1,","),5),"")</f>
        <v/>
      </c>
      <c r="AI1237" t="str">
        <f>IF(A1237="Vyt"," ",IF(A1237="VODA",LEFT('Vložení dat'!AU1235,12),""))</f>
        <v/>
      </c>
      <c r="AJ1237" t="str">
        <f>IF(A1237="Vyt","",IF(A1237="VODA",LEFT('Vložení dat'!AV1235,12),""))</f>
        <v/>
      </c>
    </row>
    <row r="1238" spans="1:36" x14ac:dyDescent="0.3">
      <c r="A1238" s="13" t="str">
        <f>IF(OR('Vložení dat'!C1236=" VIP4RTN010 ",'Vložení dat'!C1236=" RED4RITN050.c10_001 "),"Vyt",IF(OR('Vložení dat'!C1236=" RED4WM050 ",'Vložení dat'!C1236=" RED4WM010 ",ISNUMBER(SEARCH("ECM4WM020.v20",'Vložení dat'!C1236,1))),"VODA",IF(ISBLANK('Vložení dat'!C1236),"",'Vložení dat'!C1236)))</f>
        <v/>
      </c>
      <c r="B1238" s="13" t="str">
        <f>TRIM('Vložení dat'!N1236)</f>
        <v/>
      </c>
      <c r="C1238" s="16" t="str">
        <f>TRIM('Vložení dat'!K1236)</f>
        <v/>
      </c>
      <c r="D1238" s="13" t="str">
        <f>TRIM('Vložení dat'!L1236)</f>
        <v/>
      </c>
      <c r="E1238" s="13" t="str">
        <f>TRIM('Vložení dat'!J1236)</f>
        <v/>
      </c>
      <c r="F1238" s="13" t="str">
        <f>TRIM('Vložení dat'!H1236)</f>
        <v/>
      </c>
      <c r="G1238" s="13" t="str">
        <f>TRIM('Vložení dat'!G1236)</f>
        <v/>
      </c>
      <c r="H1238" s="13" t="str">
        <f>TRIM('Vložení dat'!E1236)</f>
        <v/>
      </c>
      <c r="I1238" s="13" t="str">
        <f>TRIM('Vložení dat'!B1236)</f>
        <v/>
      </c>
      <c r="J1238" s="13" t="str">
        <f>IF(AND(OR(A1238="Vyt",A1238="VODA"),'Vložení dat'!O1236=0),"OK",IF(AND(OR(A1238="Vyt",A1238="VODA"),'Vložení dat'!O1236&lt;&gt;0),CONCATENATE("CHYBA - ",'Vložení dat'!O1236),""))</f>
        <v/>
      </c>
      <c r="K1238" s="13" t="str">
        <f>IF(A1238="Vyt",'Vložení dat'!R1236,IF(A1238="VODA",VALUE(TRIM(LEFT(REPLACE('Vložení dat'!T1236,FIND(".",'Vložení dat'!T1236,1),1,","),8))),""))</f>
        <v/>
      </c>
      <c r="L1238" s="16" t="str">
        <f>IF(A1238="Vyt",TRIM('Vložení dat'!S1236),IF(A1238="VODA",VALUE(TRIM(LEFT(REPLACE('Vložení dat'!R1236,FIND(".",'Vložení dat'!R1236,1),1,","),8))),""))</f>
        <v/>
      </c>
      <c r="M1238" s="16" t="str">
        <f>IF(A1238="Vyt",RIGHT('Vložení dat'!P1236,11),IF(A1238="VODA",VALUE(TRIM(LEFT(REPLACE('Vložení dat'!S1236,FIND(".",'Vložení dat'!S1236,1),1,","),8))),""))</f>
        <v/>
      </c>
      <c r="N1238" s="12" t="str">
        <f>IF(A1238="Vyt",TRIM('Vložení dat'!V1236),"")</f>
        <v/>
      </c>
      <c r="O1238" s="17" t="str">
        <f>IF(A1238="Vyt",TRIM(LEFT('Vložení dat'!W1236,9)),IF(A1238="VODA",TRIM(CONCATENATE(LEFT('Vložení dat'!U1236,3),".",MID('Vložení dat'!U1236,5,2),".",MID('Vložení dat'!U1236,8,2))),""))</f>
        <v/>
      </c>
      <c r="P1238" s="18" t="str">
        <f>IF($A1238="Vyt",'Vložení dat'!X1236,IF($A1238="VODA",VALUE(LEFT(TRIM(REPLACE('Vložení dat'!V1236,FIND(".",'Vložení dat'!V1236,1),1,",")),7)),""))</f>
        <v/>
      </c>
      <c r="Q1238" s="18" t="str">
        <f>IF($A1238="Vyt",'Vložení dat'!Y1236,IF($A1238="VODA",VALUE(LEFT(TRIM(REPLACE('Vložení dat'!W1236,FIND(".",'Vložení dat'!W1236,1),1,",")),7)),""))</f>
        <v/>
      </c>
      <c r="R1238" s="18" t="str">
        <f>IF($A1238="Vyt",'Vložení dat'!Z1236,IF($A1238="VODA",VALUE(LEFT(TRIM(REPLACE('Vložení dat'!X1236,FIND(".",'Vložení dat'!X1236,1),1,",")),7)),""))</f>
        <v/>
      </c>
      <c r="S1238" s="18" t="str">
        <f>IF($A1238="Vyt",'Vložení dat'!AA1236,IF($A1238="VODA",VALUE(LEFT(TRIM(REPLACE('Vložení dat'!Y1236,FIND(".",'Vložení dat'!Y1236,1),1,",")),7)),""))</f>
        <v/>
      </c>
      <c r="T1238" s="18" t="str">
        <f>IF($A1238="Vyt",'Vložení dat'!AB1236,IF($A1238="VODA",VALUE(LEFT(TRIM(REPLACE('Vložení dat'!Z1236,FIND(".",'Vložení dat'!Z1236,1),1,",")),7)),""))</f>
        <v/>
      </c>
      <c r="U1238" s="18" t="str">
        <f>IF($A1238="Vyt",'Vložení dat'!AC1236,IF($A1238="VODA",VALUE(LEFT(TRIM(REPLACE('Vložení dat'!AA1236,FIND(".",'Vložení dat'!AA1236,1),1,",")),7)),""))</f>
        <v/>
      </c>
      <c r="V1238" s="18" t="str">
        <f>IF($A1238="Vyt",'Vložení dat'!AD1236,IF($A1238="VODA",VALUE(LEFT(TRIM(REPLACE('Vložení dat'!AB1236,FIND(".",'Vložení dat'!AB1236,1),1,",")),7)),""))</f>
        <v/>
      </c>
      <c r="W1238" s="18" t="str">
        <f>IF($A1238="Vyt",'Vložení dat'!AE1236,IF($A1238="VODA",VALUE(LEFT(TRIM(REPLACE('Vložení dat'!AC1236,FIND(".",'Vložení dat'!AC1236,1),1,",")),7)),""))</f>
        <v/>
      </c>
      <c r="X1238" s="18" t="str">
        <f>IF($A1238="Vyt",'Vložení dat'!AF1236,IF($A1238="VODA",VALUE(LEFT(TRIM(REPLACE('Vložení dat'!AD1236,FIND(".",'Vložení dat'!AD1236,1),1,",")),7)),""))</f>
        <v/>
      </c>
      <c r="Y1238" s="18" t="str">
        <f>IF($A1238="Vyt",'Vložení dat'!AG1236,IF($A1238="VODA",VALUE(LEFT(TRIM(REPLACE('Vložení dat'!AE1236,FIND(".",'Vložení dat'!AE1236,1),1,",")),7)),""))</f>
        <v/>
      </c>
      <c r="Z1238" s="18" t="str">
        <f>IF($A1238="Vyt",'Vložení dat'!AH1236,IF($A1238="VODA",VALUE(LEFT(TRIM(REPLACE('Vložení dat'!AF1236,FIND(".",'Vložení dat'!AF1236,1),1,",")),7)),""))</f>
        <v/>
      </c>
      <c r="AA1238" s="18" t="str">
        <f>IF($A1238="Vyt",'Vložení dat'!AI1236,IF($A1238="VODA",VALUE(LEFT(TRIM(REPLACE('Vložení dat'!AG1236,FIND(".",'Vložení dat'!AG1236,1),1,",")),7)),""))</f>
        <v/>
      </c>
      <c r="AB1238" s="18" t="str">
        <f>IF(A1238="Vyt",TRIM(LEFT('Vložení dat'!AY1236,9)),IF(A1238="VODA",TRIM(LEFT('Vložení dat'!BB1236,9)),""))</f>
        <v/>
      </c>
      <c r="AC1238" s="18" t="str">
        <f>IF(A1238="Vyt",TRIM(LEFT('Vložení dat'!AW1236,7)),"")</f>
        <v/>
      </c>
      <c r="AD1238" s="18" t="str">
        <f>IF(A1238="Vyt",VALUE(REPLACE(TRIM(LEFT('Vložení dat'!BA1236,4)),FIND(".",TRIM(LEFT('Vložení dat'!BA1236,4)),1),1,",")),IF(A1238="VODA",VALUE(REPLACE(TRIM(LEFT('Vložení dat'!BC1236,4)),FIND(".",TRIM(LEFT('Vložení dat'!BC1236,4)),1),1,",")),""))</f>
        <v/>
      </c>
      <c r="AE1238" s="12" t="str">
        <f>IF($A1238="Vyt",TRIM(LEFT(REPLACE('Vložení dat'!T1236,FIND(".",'Vložení dat'!T1236,1),1,","),5)),"")</f>
        <v/>
      </c>
      <c r="AF1238" s="12" t="str">
        <f>IF($A1238="Vyt",TRIM(LEFT(REPLACE('Vložení dat'!U1236,FIND(".",'Vložení dat'!U1236,1),1,","),5)),"")</f>
        <v/>
      </c>
      <c r="AG1238" s="13" t="str">
        <f>IF(A1238="Vyt",LEFT(REPLACE('Vložení dat'!AT1236,FIND(".",'Vložení dat'!AT1236,1),1,","),5)-LEFT(REPLACE('Vložení dat'!AU1236,FIND(".",'Vložení dat'!AU1236,1),1,","),5)," ")</f>
        <v xml:space="preserve"> </v>
      </c>
      <c r="AH1238" s="13" t="str">
        <f>IF(A1238="Vyt",LEFT(REPLACE('Vložení dat'!T1236,FIND(".",'Vložení dat'!T1236,1),1,","),5)-LEFT(REPLACE('Vložení dat'!U1236,FIND(".",'Vložení dat'!U1236,1),1,","),5),"")</f>
        <v/>
      </c>
      <c r="AI1238" t="str">
        <f>IF(A1238="Vyt"," ",IF(A1238="VODA",LEFT('Vložení dat'!AU1236,12),""))</f>
        <v/>
      </c>
      <c r="AJ1238" t="str">
        <f>IF(A1238="Vyt","",IF(A1238="VODA",LEFT('Vložení dat'!AV1236,12),""))</f>
        <v/>
      </c>
    </row>
    <row r="1239" spans="1:36" x14ac:dyDescent="0.3">
      <c r="A1239" s="13" t="str">
        <f>IF(OR('Vložení dat'!C1237=" VIP4RTN010 ",'Vložení dat'!C1237=" RED4RITN050.c10_001 "),"Vyt",IF(OR('Vložení dat'!C1237=" RED4WM050 ",'Vložení dat'!C1237=" RED4WM010 ",ISNUMBER(SEARCH("ECM4WM020.v20",'Vložení dat'!C1237,1))),"VODA",IF(ISBLANK('Vložení dat'!C1237),"",'Vložení dat'!C1237)))</f>
        <v/>
      </c>
      <c r="B1239" s="13" t="str">
        <f>TRIM('Vložení dat'!N1237)</f>
        <v/>
      </c>
      <c r="C1239" s="16" t="str">
        <f>TRIM('Vložení dat'!K1237)</f>
        <v/>
      </c>
      <c r="D1239" s="13" t="str">
        <f>TRIM('Vložení dat'!L1237)</f>
        <v/>
      </c>
      <c r="E1239" s="13" t="str">
        <f>TRIM('Vložení dat'!J1237)</f>
        <v/>
      </c>
      <c r="F1239" s="13" t="str">
        <f>TRIM('Vložení dat'!H1237)</f>
        <v/>
      </c>
      <c r="G1239" s="13" t="str">
        <f>TRIM('Vložení dat'!G1237)</f>
        <v/>
      </c>
      <c r="H1239" s="13" t="str">
        <f>TRIM('Vložení dat'!E1237)</f>
        <v/>
      </c>
      <c r="I1239" s="13" t="str">
        <f>TRIM('Vložení dat'!B1237)</f>
        <v/>
      </c>
      <c r="J1239" s="13" t="str">
        <f>IF(AND(OR(A1239="Vyt",A1239="VODA"),'Vložení dat'!O1237=0),"OK",IF(AND(OR(A1239="Vyt",A1239="VODA"),'Vložení dat'!O1237&lt;&gt;0),CONCATENATE("CHYBA - ",'Vložení dat'!O1237),""))</f>
        <v/>
      </c>
      <c r="K1239" s="13" t="str">
        <f>IF(A1239="Vyt",'Vložení dat'!R1237,IF(A1239="VODA",VALUE(TRIM(LEFT(REPLACE('Vložení dat'!T1237,FIND(".",'Vložení dat'!T1237,1),1,","),8))),""))</f>
        <v/>
      </c>
      <c r="L1239" s="16" t="str">
        <f>IF(A1239="Vyt",TRIM('Vložení dat'!S1237),IF(A1239="VODA",VALUE(TRIM(LEFT(REPLACE('Vložení dat'!R1237,FIND(".",'Vložení dat'!R1237,1),1,","),8))),""))</f>
        <v/>
      </c>
      <c r="M1239" s="16" t="str">
        <f>IF(A1239="Vyt",RIGHT('Vložení dat'!P1237,11),IF(A1239="VODA",VALUE(TRIM(LEFT(REPLACE('Vložení dat'!S1237,FIND(".",'Vložení dat'!S1237,1),1,","),8))),""))</f>
        <v/>
      </c>
      <c r="N1239" s="12" t="str">
        <f>IF(A1239="Vyt",TRIM('Vložení dat'!V1237),"")</f>
        <v/>
      </c>
      <c r="O1239" s="17" t="str">
        <f>IF(A1239="Vyt",TRIM(LEFT('Vložení dat'!W1237,9)),IF(A1239="VODA",TRIM(CONCATENATE(LEFT('Vložení dat'!U1237,3),".",MID('Vložení dat'!U1237,5,2),".",MID('Vložení dat'!U1237,8,2))),""))</f>
        <v/>
      </c>
      <c r="P1239" s="18" t="str">
        <f>IF($A1239="Vyt",'Vložení dat'!X1237,IF($A1239="VODA",VALUE(LEFT(TRIM(REPLACE('Vložení dat'!V1237,FIND(".",'Vložení dat'!V1237,1),1,",")),7)),""))</f>
        <v/>
      </c>
      <c r="Q1239" s="18" t="str">
        <f>IF($A1239="Vyt",'Vložení dat'!Y1237,IF($A1239="VODA",VALUE(LEFT(TRIM(REPLACE('Vložení dat'!W1237,FIND(".",'Vložení dat'!W1237,1),1,",")),7)),""))</f>
        <v/>
      </c>
      <c r="R1239" s="18" t="str">
        <f>IF($A1239="Vyt",'Vložení dat'!Z1237,IF($A1239="VODA",VALUE(LEFT(TRIM(REPLACE('Vložení dat'!X1237,FIND(".",'Vložení dat'!X1237,1),1,",")),7)),""))</f>
        <v/>
      </c>
      <c r="S1239" s="18" t="str">
        <f>IF($A1239="Vyt",'Vložení dat'!AA1237,IF($A1239="VODA",VALUE(LEFT(TRIM(REPLACE('Vložení dat'!Y1237,FIND(".",'Vložení dat'!Y1237,1),1,",")),7)),""))</f>
        <v/>
      </c>
      <c r="T1239" s="18" t="str">
        <f>IF($A1239="Vyt",'Vložení dat'!AB1237,IF($A1239="VODA",VALUE(LEFT(TRIM(REPLACE('Vložení dat'!Z1237,FIND(".",'Vložení dat'!Z1237,1),1,",")),7)),""))</f>
        <v/>
      </c>
      <c r="U1239" s="18" t="str">
        <f>IF($A1239="Vyt",'Vložení dat'!AC1237,IF($A1239="VODA",VALUE(LEFT(TRIM(REPLACE('Vložení dat'!AA1237,FIND(".",'Vložení dat'!AA1237,1),1,",")),7)),""))</f>
        <v/>
      </c>
      <c r="V1239" s="18" t="str">
        <f>IF($A1239="Vyt",'Vložení dat'!AD1237,IF($A1239="VODA",VALUE(LEFT(TRIM(REPLACE('Vložení dat'!AB1237,FIND(".",'Vložení dat'!AB1237,1),1,",")),7)),""))</f>
        <v/>
      </c>
      <c r="W1239" s="18" t="str">
        <f>IF($A1239="Vyt",'Vložení dat'!AE1237,IF($A1239="VODA",VALUE(LEFT(TRIM(REPLACE('Vložení dat'!AC1237,FIND(".",'Vložení dat'!AC1237,1),1,",")),7)),""))</f>
        <v/>
      </c>
      <c r="X1239" s="18" t="str">
        <f>IF($A1239="Vyt",'Vložení dat'!AF1237,IF($A1239="VODA",VALUE(LEFT(TRIM(REPLACE('Vložení dat'!AD1237,FIND(".",'Vložení dat'!AD1237,1),1,",")),7)),""))</f>
        <v/>
      </c>
      <c r="Y1239" s="18" t="str">
        <f>IF($A1239="Vyt",'Vložení dat'!AG1237,IF($A1239="VODA",VALUE(LEFT(TRIM(REPLACE('Vložení dat'!AE1237,FIND(".",'Vložení dat'!AE1237,1),1,",")),7)),""))</f>
        <v/>
      </c>
      <c r="Z1239" s="18" t="str">
        <f>IF($A1239="Vyt",'Vložení dat'!AH1237,IF($A1239="VODA",VALUE(LEFT(TRIM(REPLACE('Vložení dat'!AF1237,FIND(".",'Vložení dat'!AF1237,1),1,",")),7)),""))</f>
        <v/>
      </c>
      <c r="AA1239" s="18" t="str">
        <f>IF($A1239="Vyt",'Vložení dat'!AI1237,IF($A1239="VODA",VALUE(LEFT(TRIM(REPLACE('Vložení dat'!AG1237,FIND(".",'Vložení dat'!AG1237,1),1,",")),7)),""))</f>
        <v/>
      </c>
      <c r="AB1239" s="18" t="str">
        <f>IF(A1239="Vyt",TRIM(LEFT('Vložení dat'!AY1237,9)),IF(A1239="VODA",TRIM(LEFT('Vložení dat'!BB1237,9)),""))</f>
        <v/>
      </c>
      <c r="AC1239" s="18" t="str">
        <f>IF(A1239="Vyt",TRIM(LEFT('Vložení dat'!AW1237,7)),"")</f>
        <v/>
      </c>
      <c r="AD1239" s="18" t="str">
        <f>IF(A1239="Vyt",VALUE(REPLACE(TRIM(LEFT('Vložení dat'!BA1237,4)),FIND(".",TRIM(LEFT('Vložení dat'!BA1237,4)),1),1,",")),IF(A1239="VODA",VALUE(REPLACE(TRIM(LEFT('Vložení dat'!BC1237,4)),FIND(".",TRIM(LEFT('Vložení dat'!BC1237,4)),1),1,",")),""))</f>
        <v/>
      </c>
      <c r="AE1239" s="12" t="str">
        <f>IF($A1239="Vyt",TRIM(LEFT(REPLACE('Vložení dat'!T1237,FIND(".",'Vložení dat'!T1237,1),1,","),5)),"")</f>
        <v/>
      </c>
      <c r="AF1239" s="12" t="str">
        <f>IF($A1239="Vyt",TRIM(LEFT(REPLACE('Vložení dat'!U1237,FIND(".",'Vložení dat'!U1237,1),1,","),5)),"")</f>
        <v/>
      </c>
      <c r="AG1239" s="13" t="str">
        <f>IF(A1239="Vyt",LEFT(REPLACE('Vložení dat'!AT1237,FIND(".",'Vložení dat'!AT1237,1),1,","),5)-LEFT(REPLACE('Vložení dat'!AU1237,FIND(".",'Vložení dat'!AU1237,1),1,","),5)," ")</f>
        <v xml:space="preserve"> </v>
      </c>
      <c r="AH1239" s="13" t="str">
        <f>IF(A1239="Vyt",LEFT(REPLACE('Vložení dat'!T1237,FIND(".",'Vložení dat'!T1237,1),1,","),5)-LEFT(REPLACE('Vložení dat'!U1237,FIND(".",'Vložení dat'!U1237,1),1,","),5),"")</f>
        <v/>
      </c>
      <c r="AI1239" t="str">
        <f>IF(A1239="Vyt"," ",IF(A1239="VODA",LEFT('Vložení dat'!AU1237,12),""))</f>
        <v/>
      </c>
      <c r="AJ1239" t="str">
        <f>IF(A1239="Vyt","",IF(A1239="VODA",LEFT('Vložení dat'!AV1237,12),""))</f>
        <v/>
      </c>
    </row>
    <row r="1240" spans="1:36" x14ac:dyDescent="0.3">
      <c r="A1240" s="13" t="str">
        <f>IF(OR('Vložení dat'!C1238=" VIP4RTN010 ",'Vložení dat'!C1238=" RED4RITN050.c10_001 "),"Vyt",IF(OR('Vložení dat'!C1238=" RED4WM050 ",'Vložení dat'!C1238=" RED4WM010 ",ISNUMBER(SEARCH("ECM4WM020.v20",'Vložení dat'!C1238,1))),"VODA",IF(ISBLANK('Vložení dat'!C1238),"",'Vložení dat'!C1238)))</f>
        <v/>
      </c>
      <c r="B1240" s="13" t="str">
        <f>TRIM('Vložení dat'!N1238)</f>
        <v/>
      </c>
      <c r="C1240" s="16" t="str">
        <f>TRIM('Vložení dat'!K1238)</f>
        <v/>
      </c>
      <c r="D1240" s="13" t="str">
        <f>TRIM('Vložení dat'!L1238)</f>
        <v/>
      </c>
      <c r="E1240" s="13" t="str">
        <f>TRIM('Vložení dat'!J1238)</f>
        <v/>
      </c>
      <c r="F1240" s="13" t="str">
        <f>TRIM('Vložení dat'!H1238)</f>
        <v/>
      </c>
      <c r="G1240" s="13" t="str">
        <f>TRIM('Vložení dat'!G1238)</f>
        <v/>
      </c>
      <c r="H1240" s="13" t="str">
        <f>TRIM('Vložení dat'!E1238)</f>
        <v/>
      </c>
      <c r="I1240" s="13" t="str">
        <f>TRIM('Vložení dat'!B1238)</f>
        <v/>
      </c>
      <c r="J1240" s="13" t="str">
        <f>IF(AND(OR(A1240="Vyt",A1240="VODA"),'Vložení dat'!O1238=0),"OK",IF(AND(OR(A1240="Vyt",A1240="VODA"),'Vložení dat'!O1238&lt;&gt;0),CONCATENATE("CHYBA - ",'Vložení dat'!O1238),""))</f>
        <v/>
      </c>
      <c r="K1240" s="13" t="str">
        <f>IF(A1240="Vyt",'Vložení dat'!R1238,IF(A1240="VODA",VALUE(TRIM(LEFT(REPLACE('Vložení dat'!T1238,FIND(".",'Vložení dat'!T1238,1),1,","),8))),""))</f>
        <v/>
      </c>
      <c r="L1240" s="16" t="str">
        <f>IF(A1240="Vyt",TRIM('Vložení dat'!S1238),IF(A1240="VODA",VALUE(TRIM(LEFT(REPLACE('Vložení dat'!R1238,FIND(".",'Vložení dat'!R1238,1),1,","),8))),""))</f>
        <v/>
      </c>
      <c r="M1240" s="16" t="str">
        <f>IF(A1240="Vyt",RIGHT('Vložení dat'!P1238,11),IF(A1240="VODA",VALUE(TRIM(LEFT(REPLACE('Vložení dat'!S1238,FIND(".",'Vložení dat'!S1238,1),1,","),8))),""))</f>
        <v/>
      </c>
      <c r="N1240" s="12" t="str">
        <f>IF(A1240="Vyt",TRIM('Vložení dat'!V1238),"")</f>
        <v/>
      </c>
      <c r="O1240" s="17" t="str">
        <f>IF(A1240="Vyt",TRIM(LEFT('Vložení dat'!W1238,9)),IF(A1240="VODA",TRIM(CONCATENATE(LEFT('Vložení dat'!U1238,3),".",MID('Vložení dat'!U1238,5,2),".",MID('Vložení dat'!U1238,8,2))),""))</f>
        <v/>
      </c>
      <c r="P1240" s="18" t="str">
        <f>IF($A1240="Vyt",'Vložení dat'!X1238,IF($A1240="VODA",VALUE(LEFT(TRIM(REPLACE('Vložení dat'!V1238,FIND(".",'Vložení dat'!V1238,1),1,",")),7)),""))</f>
        <v/>
      </c>
      <c r="Q1240" s="18" t="str">
        <f>IF($A1240="Vyt",'Vložení dat'!Y1238,IF($A1240="VODA",VALUE(LEFT(TRIM(REPLACE('Vložení dat'!W1238,FIND(".",'Vložení dat'!W1238,1),1,",")),7)),""))</f>
        <v/>
      </c>
      <c r="R1240" s="18" t="str">
        <f>IF($A1240="Vyt",'Vložení dat'!Z1238,IF($A1240="VODA",VALUE(LEFT(TRIM(REPLACE('Vložení dat'!X1238,FIND(".",'Vložení dat'!X1238,1),1,",")),7)),""))</f>
        <v/>
      </c>
      <c r="S1240" s="18" t="str">
        <f>IF($A1240="Vyt",'Vložení dat'!AA1238,IF($A1240="VODA",VALUE(LEFT(TRIM(REPLACE('Vložení dat'!Y1238,FIND(".",'Vložení dat'!Y1238,1),1,",")),7)),""))</f>
        <v/>
      </c>
      <c r="T1240" s="18" t="str">
        <f>IF($A1240="Vyt",'Vložení dat'!AB1238,IF($A1240="VODA",VALUE(LEFT(TRIM(REPLACE('Vložení dat'!Z1238,FIND(".",'Vložení dat'!Z1238,1),1,",")),7)),""))</f>
        <v/>
      </c>
      <c r="U1240" s="18" t="str">
        <f>IF($A1240="Vyt",'Vložení dat'!AC1238,IF($A1240="VODA",VALUE(LEFT(TRIM(REPLACE('Vložení dat'!AA1238,FIND(".",'Vložení dat'!AA1238,1),1,",")),7)),""))</f>
        <v/>
      </c>
      <c r="V1240" s="18" t="str">
        <f>IF($A1240="Vyt",'Vložení dat'!AD1238,IF($A1240="VODA",VALUE(LEFT(TRIM(REPLACE('Vložení dat'!AB1238,FIND(".",'Vložení dat'!AB1238,1),1,",")),7)),""))</f>
        <v/>
      </c>
      <c r="W1240" s="18" t="str">
        <f>IF($A1240="Vyt",'Vložení dat'!AE1238,IF($A1240="VODA",VALUE(LEFT(TRIM(REPLACE('Vložení dat'!AC1238,FIND(".",'Vložení dat'!AC1238,1),1,",")),7)),""))</f>
        <v/>
      </c>
      <c r="X1240" s="18" t="str">
        <f>IF($A1240="Vyt",'Vložení dat'!AF1238,IF($A1240="VODA",VALUE(LEFT(TRIM(REPLACE('Vložení dat'!AD1238,FIND(".",'Vložení dat'!AD1238,1),1,",")),7)),""))</f>
        <v/>
      </c>
      <c r="Y1240" s="18" t="str">
        <f>IF($A1240="Vyt",'Vložení dat'!AG1238,IF($A1240="VODA",VALUE(LEFT(TRIM(REPLACE('Vložení dat'!AE1238,FIND(".",'Vložení dat'!AE1238,1),1,",")),7)),""))</f>
        <v/>
      </c>
      <c r="Z1240" s="18" t="str">
        <f>IF($A1240="Vyt",'Vložení dat'!AH1238,IF($A1240="VODA",VALUE(LEFT(TRIM(REPLACE('Vložení dat'!AF1238,FIND(".",'Vložení dat'!AF1238,1),1,",")),7)),""))</f>
        <v/>
      </c>
      <c r="AA1240" s="18" t="str">
        <f>IF($A1240="Vyt",'Vložení dat'!AI1238,IF($A1240="VODA",VALUE(LEFT(TRIM(REPLACE('Vložení dat'!AG1238,FIND(".",'Vložení dat'!AG1238,1),1,",")),7)),""))</f>
        <v/>
      </c>
      <c r="AB1240" s="18" t="str">
        <f>IF(A1240="Vyt",TRIM(LEFT('Vložení dat'!AY1238,9)),IF(A1240="VODA",TRIM(LEFT('Vložení dat'!BB1238,9)),""))</f>
        <v/>
      </c>
      <c r="AC1240" s="18" t="str">
        <f>IF(A1240="Vyt",TRIM(LEFT('Vložení dat'!AW1238,7)),"")</f>
        <v/>
      </c>
      <c r="AD1240" s="18" t="str">
        <f>IF(A1240="Vyt",VALUE(REPLACE(TRIM(LEFT('Vložení dat'!BA1238,4)),FIND(".",TRIM(LEFT('Vložení dat'!BA1238,4)),1),1,",")),IF(A1240="VODA",VALUE(REPLACE(TRIM(LEFT('Vložení dat'!BC1238,4)),FIND(".",TRIM(LEFT('Vložení dat'!BC1238,4)),1),1,",")),""))</f>
        <v/>
      </c>
      <c r="AE1240" s="12" t="str">
        <f>IF($A1240="Vyt",TRIM(LEFT(REPLACE('Vložení dat'!T1238,FIND(".",'Vložení dat'!T1238,1),1,","),5)),"")</f>
        <v/>
      </c>
      <c r="AF1240" s="12" t="str">
        <f>IF($A1240="Vyt",TRIM(LEFT(REPLACE('Vložení dat'!U1238,FIND(".",'Vložení dat'!U1238,1),1,","),5)),"")</f>
        <v/>
      </c>
      <c r="AG1240" s="13" t="str">
        <f>IF(A1240="Vyt",LEFT(REPLACE('Vložení dat'!AT1238,FIND(".",'Vložení dat'!AT1238,1),1,","),5)-LEFT(REPLACE('Vložení dat'!AU1238,FIND(".",'Vložení dat'!AU1238,1),1,","),5)," ")</f>
        <v xml:space="preserve"> </v>
      </c>
      <c r="AH1240" s="13" t="str">
        <f>IF(A1240="Vyt",LEFT(REPLACE('Vložení dat'!T1238,FIND(".",'Vložení dat'!T1238,1),1,","),5)-LEFT(REPLACE('Vložení dat'!U1238,FIND(".",'Vložení dat'!U1238,1),1,","),5),"")</f>
        <v/>
      </c>
      <c r="AI1240" t="str">
        <f>IF(A1240="Vyt"," ",IF(A1240="VODA",LEFT('Vložení dat'!AU1238,12),""))</f>
        <v/>
      </c>
      <c r="AJ1240" t="str">
        <f>IF(A1240="Vyt","",IF(A1240="VODA",LEFT('Vložení dat'!AV1238,12),""))</f>
        <v/>
      </c>
    </row>
    <row r="1241" spans="1:36" x14ac:dyDescent="0.3">
      <c r="A1241" s="13" t="str">
        <f>IF(OR('Vložení dat'!C1239=" VIP4RTN010 ",'Vložení dat'!C1239=" RED4RITN050.c10_001 "),"Vyt",IF(OR('Vložení dat'!C1239=" RED4WM050 ",'Vložení dat'!C1239=" RED4WM010 ",ISNUMBER(SEARCH("ECM4WM020.v20",'Vložení dat'!C1239,1))),"VODA",IF(ISBLANK('Vložení dat'!C1239),"",'Vložení dat'!C1239)))</f>
        <v/>
      </c>
      <c r="B1241" s="13" t="str">
        <f>TRIM('Vložení dat'!N1239)</f>
        <v/>
      </c>
      <c r="C1241" s="16" t="str">
        <f>TRIM('Vložení dat'!K1239)</f>
        <v/>
      </c>
      <c r="D1241" s="13" t="str">
        <f>TRIM('Vložení dat'!L1239)</f>
        <v/>
      </c>
      <c r="E1241" s="13" t="str">
        <f>TRIM('Vložení dat'!J1239)</f>
        <v/>
      </c>
      <c r="F1241" s="13" t="str">
        <f>TRIM('Vložení dat'!H1239)</f>
        <v/>
      </c>
      <c r="G1241" s="13" t="str">
        <f>TRIM('Vložení dat'!G1239)</f>
        <v/>
      </c>
      <c r="H1241" s="13" t="str">
        <f>TRIM('Vložení dat'!E1239)</f>
        <v/>
      </c>
      <c r="I1241" s="13" t="str">
        <f>TRIM('Vložení dat'!B1239)</f>
        <v/>
      </c>
      <c r="J1241" s="13" t="str">
        <f>IF(AND(OR(A1241="Vyt",A1241="VODA"),'Vložení dat'!O1239=0),"OK",IF(AND(OR(A1241="Vyt",A1241="VODA"),'Vložení dat'!O1239&lt;&gt;0),CONCATENATE("CHYBA - ",'Vložení dat'!O1239),""))</f>
        <v/>
      </c>
      <c r="K1241" s="13" t="str">
        <f>IF(A1241="Vyt",'Vložení dat'!R1239,IF(A1241="VODA",VALUE(TRIM(LEFT(REPLACE('Vložení dat'!T1239,FIND(".",'Vložení dat'!T1239,1),1,","),8))),""))</f>
        <v/>
      </c>
      <c r="L1241" s="16" t="str">
        <f>IF(A1241="Vyt",TRIM('Vložení dat'!S1239),IF(A1241="VODA",VALUE(TRIM(LEFT(REPLACE('Vložení dat'!R1239,FIND(".",'Vložení dat'!R1239,1),1,","),8))),""))</f>
        <v/>
      </c>
      <c r="M1241" s="16" t="str">
        <f>IF(A1241="Vyt",RIGHT('Vložení dat'!P1239,11),IF(A1241="VODA",VALUE(TRIM(LEFT(REPLACE('Vložení dat'!S1239,FIND(".",'Vložení dat'!S1239,1),1,","),8))),""))</f>
        <v/>
      </c>
      <c r="N1241" s="12" t="str">
        <f>IF(A1241="Vyt",TRIM('Vložení dat'!V1239),"")</f>
        <v/>
      </c>
      <c r="O1241" s="17" t="str">
        <f>IF(A1241="Vyt",TRIM(LEFT('Vložení dat'!W1239,9)),IF(A1241="VODA",TRIM(CONCATENATE(LEFT('Vložení dat'!U1239,3),".",MID('Vložení dat'!U1239,5,2),".",MID('Vložení dat'!U1239,8,2))),""))</f>
        <v/>
      </c>
      <c r="P1241" s="18" t="str">
        <f>IF($A1241="Vyt",'Vložení dat'!X1239,IF($A1241="VODA",VALUE(LEFT(TRIM(REPLACE('Vložení dat'!V1239,FIND(".",'Vložení dat'!V1239,1),1,",")),7)),""))</f>
        <v/>
      </c>
      <c r="Q1241" s="18" t="str">
        <f>IF($A1241="Vyt",'Vložení dat'!Y1239,IF($A1241="VODA",VALUE(LEFT(TRIM(REPLACE('Vložení dat'!W1239,FIND(".",'Vložení dat'!W1239,1),1,",")),7)),""))</f>
        <v/>
      </c>
      <c r="R1241" s="18" t="str">
        <f>IF($A1241="Vyt",'Vložení dat'!Z1239,IF($A1241="VODA",VALUE(LEFT(TRIM(REPLACE('Vložení dat'!X1239,FIND(".",'Vložení dat'!X1239,1),1,",")),7)),""))</f>
        <v/>
      </c>
      <c r="S1241" s="18" t="str">
        <f>IF($A1241="Vyt",'Vložení dat'!AA1239,IF($A1241="VODA",VALUE(LEFT(TRIM(REPLACE('Vložení dat'!Y1239,FIND(".",'Vložení dat'!Y1239,1),1,",")),7)),""))</f>
        <v/>
      </c>
      <c r="T1241" s="18" t="str">
        <f>IF($A1241="Vyt",'Vložení dat'!AB1239,IF($A1241="VODA",VALUE(LEFT(TRIM(REPLACE('Vložení dat'!Z1239,FIND(".",'Vložení dat'!Z1239,1),1,",")),7)),""))</f>
        <v/>
      </c>
      <c r="U1241" s="18" t="str">
        <f>IF($A1241="Vyt",'Vložení dat'!AC1239,IF($A1241="VODA",VALUE(LEFT(TRIM(REPLACE('Vložení dat'!AA1239,FIND(".",'Vložení dat'!AA1239,1),1,",")),7)),""))</f>
        <v/>
      </c>
      <c r="V1241" s="18" t="str">
        <f>IF($A1241="Vyt",'Vložení dat'!AD1239,IF($A1241="VODA",VALUE(LEFT(TRIM(REPLACE('Vložení dat'!AB1239,FIND(".",'Vložení dat'!AB1239,1),1,",")),7)),""))</f>
        <v/>
      </c>
      <c r="W1241" s="18" t="str">
        <f>IF($A1241="Vyt",'Vložení dat'!AE1239,IF($A1241="VODA",VALUE(LEFT(TRIM(REPLACE('Vložení dat'!AC1239,FIND(".",'Vložení dat'!AC1239,1),1,",")),7)),""))</f>
        <v/>
      </c>
      <c r="X1241" s="18" t="str">
        <f>IF($A1241="Vyt",'Vložení dat'!AF1239,IF($A1241="VODA",VALUE(LEFT(TRIM(REPLACE('Vložení dat'!AD1239,FIND(".",'Vložení dat'!AD1239,1),1,",")),7)),""))</f>
        <v/>
      </c>
      <c r="Y1241" s="18" t="str">
        <f>IF($A1241="Vyt",'Vložení dat'!AG1239,IF($A1241="VODA",VALUE(LEFT(TRIM(REPLACE('Vložení dat'!AE1239,FIND(".",'Vložení dat'!AE1239,1),1,",")),7)),""))</f>
        <v/>
      </c>
      <c r="Z1241" s="18" t="str">
        <f>IF($A1241="Vyt",'Vložení dat'!AH1239,IF($A1241="VODA",VALUE(LEFT(TRIM(REPLACE('Vložení dat'!AF1239,FIND(".",'Vložení dat'!AF1239,1),1,",")),7)),""))</f>
        <v/>
      </c>
      <c r="AA1241" s="18" t="str">
        <f>IF($A1241="Vyt",'Vložení dat'!AI1239,IF($A1241="VODA",VALUE(LEFT(TRIM(REPLACE('Vložení dat'!AG1239,FIND(".",'Vložení dat'!AG1239,1),1,",")),7)),""))</f>
        <v/>
      </c>
      <c r="AB1241" s="18" t="str">
        <f>IF(A1241="Vyt",TRIM(LEFT('Vložení dat'!AY1239,9)),IF(A1241="VODA",TRIM(LEFT('Vložení dat'!BB1239,9)),""))</f>
        <v/>
      </c>
      <c r="AC1241" s="18" t="str">
        <f>IF(A1241="Vyt",TRIM(LEFT('Vložení dat'!AW1239,7)),"")</f>
        <v/>
      </c>
      <c r="AD1241" s="18" t="str">
        <f>IF(A1241="Vyt",VALUE(REPLACE(TRIM(LEFT('Vložení dat'!BA1239,4)),FIND(".",TRIM(LEFT('Vložení dat'!BA1239,4)),1),1,",")),IF(A1241="VODA",VALUE(REPLACE(TRIM(LEFT('Vložení dat'!BC1239,4)),FIND(".",TRIM(LEFT('Vložení dat'!BC1239,4)),1),1,",")),""))</f>
        <v/>
      </c>
      <c r="AE1241" s="12" t="str">
        <f>IF($A1241="Vyt",TRIM(LEFT(REPLACE('Vložení dat'!T1239,FIND(".",'Vložení dat'!T1239,1),1,","),5)),"")</f>
        <v/>
      </c>
      <c r="AF1241" s="12" t="str">
        <f>IF($A1241="Vyt",TRIM(LEFT(REPLACE('Vložení dat'!U1239,FIND(".",'Vložení dat'!U1239,1),1,","),5)),"")</f>
        <v/>
      </c>
      <c r="AG1241" s="13" t="str">
        <f>IF(A1241="Vyt",LEFT(REPLACE('Vložení dat'!AT1239,FIND(".",'Vložení dat'!AT1239,1),1,","),5)-LEFT(REPLACE('Vložení dat'!AU1239,FIND(".",'Vložení dat'!AU1239,1),1,","),5)," ")</f>
        <v xml:space="preserve"> </v>
      </c>
      <c r="AH1241" s="13" t="str">
        <f>IF(A1241="Vyt",LEFT(REPLACE('Vložení dat'!T1239,FIND(".",'Vložení dat'!T1239,1),1,","),5)-LEFT(REPLACE('Vložení dat'!U1239,FIND(".",'Vložení dat'!U1239,1),1,","),5),"")</f>
        <v/>
      </c>
      <c r="AI1241" t="str">
        <f>IF(A1241="Vyt"," ",IF(A1241="VODA",LEFT('Vložení dat'!AU1239,12),""))</f>
        <v/>
      </c>
      <c r="AJ1241" t="str">
        <f>IF(A1241="Vyt","",IF(A1241="VODA",LEFT('Vložení dat'!AV1239,12),""))</f>
        <v/>
      </c>
    </row>
    <row r="1242" spans="1:36" x14ac:dyDescent="0.3">
      <c r="A1242" s="13" t="str">
        <f>IF(OR('Vložení dat'!C1240=" VIP4RTN010 ",'Vložení dat'!C1240=" RED4RITN050.c10_001 "),"Vyt",IF(OR('Vložení dat'!C1240=" RED4WM050 ",'Vložení dat'!C1240=" RED4WM010 ",ISNUMBER(SEARCH("ECM4WM020.v20",'Vložení dat'!C1240,1))),"VODA",IF(ISBLANK('Vložení dat'!C1240),"",'Vložení dat'!C1240)))</f>
        <v/>
      </c>
      <c r="B1242" s="13" t="str">
        <f>TRIM('Vložení dat'!N1240)</f>
        <v/>
      </c>
      <c r="C1242" s="16" t="str">
        <f>TRIM('Vložení dat'!K1240)</f>
        <v/>
      </c>
      <c r="D1242" s="13" t="str">
        <f>TRIM('Vložení dat'!L1240)</f>
        <v/>
      </c>
      <c r="E1242" s="13" t="str">
        <f>TRIM('Vložení dat'!J1240)</f>
        <v/>
      </c>
      <c r="F1242" s="13" t="str">
        <f>TRIM('Vložení dat'!H1240)</f>
        <v/>
      </c>
      <c r="G1242" s="13" t="str">
        <f>TRIM('Vložení dat'!G1240)</f>
        <v/>
      </c>
      <c r="H1242" s="13" t="str">
        <f>TRIM('Vložení dat'!E1240)</f>
        <v/>
      </c>
      <c r="I1242" s="13" t="str">
        <f>TRIM('Vložení dat'!B1240)</f>
        <v/>
      </c>
      <c r="J1242" s="13" t="str">
        <f>IF(AND(OR(A1242="Vyt",A1242="VODA"),'Vložení dat'!O1240=0),"OK",IF(AND(OR(A1242="Vyt",A1242="VODA"),'Vložení dat'!O1240&lt;&gt;0),CONCATENATE("CHYBA - ",'Vložení dat'!O1240),""))</f>
        <v/>
      </c>
      <c r="K1242" s="13" t="str">
        <f>IF(A1242="Vyt",'Vložení dat'!R1240,IF(A1242="VODA",VALUE(TRIM(LEFT(REPLACE('Vložení dat'!T1240,FIND(".",'Vložení dat'!T1240,1),1,","),8))),""))</f>
        <v/>
      </c>
      <c r="L1242" s="16" t="str">
        <f>IF(A1242="Vyt",TRIM('Vložení dat'!S1240),IF(A1242="VODA",VALUE(TRIM(LEFT(REPLACE('Vložení dat'!R1240,FIND(".",'Vložení dat'!R1240,1),1,","),8))),""))</f>
        <v/>
      </c>
      <c r="M1242" s="16" t="str">
        <f>IF(A1242="Vyt",RIGHT('Vložení dat'!P1240,11),IF(A1242="VODA",VALUE(TRIM(LEFT(REPLACE('Vložení dat'!S1240,FIND(".",'Vložení dat'!S1240,1),1,","),8))),""))</f>
        <v/>
      </c>
      <c r="N1242" s="12" t="str">
        <f>IF(A1242="Vyt",TRIM('Vložení dat'!V1240),"")</f>
        <v/>
      </c>
      <c r="O1242" s="17" t="str">
        <f>IF(A1242="Vyt",TRIM(LEFT('Vložení dat'!W1240,9)),IF(A1242="VODA",TRIM(CONCATENATE(LEFT('Vložení dat'!U1240,3),".",MID('Vložení dat'!U1240,5,2),".",MID('Vložení dat'!U1240,8,2))),""))</f>
        <v/>
      </c>
      <c r="P1242" s="18" t="str">
        <f>IF($A1242="Vyt",'Vložení dat'!X1240,IF($A1242="VODA",VALUE(LEFT(TRIM(REPLACE('Vložení dat'!V1240,FIND(".",'Vložení dat'!V1240,1),1,",")),7)),""))</f>
        <v/>
      </c>
      <c r="Q1242" s="18" t="str">
        <f>IF($A1242="Vyt",'Vložení dat'!Y1240,IF($A1242="VODA",VALUE(LEFT(TRIM(REPLACE('Vložení dat'!W1240,FIND(".",'Vložení dat'!W1240,1),1,",")),7)),""))</f>
        <v/>
      </c>
      <c r="R1242" s="18" t="str">
        <f>IF($A1242="Vyt",'Vložení dat'!Z1240,IF($A1242="VODA",VALUE(LEFT(TRIM(REPLACE('Vložení dat'!X1240,FIND(".",'Vložení dat'!X1240,1),1,",")),7)),""))</f>
        <v/>
      </c>
      <c r="S1242" s="18" t="str">
        <f>IF($A1242="Vyt",'Vložení dat'!AA1240,IF($A1242="VODA",VALUE(LEFT(TRIM(REPLACE('Vložení dat'!Y1240,FIND(".",'Vložení dat'!Y1240,1),1,",")),7)),""))</f>
        <v/>
      </c>
      <c r="T1242" s="18" t="str">
        <f>IF($A1242="Vyt",'Vložení dat'!AB1240,IF($A1242="VODA",VALUE(LEFT(TRIM(REPLACE('Vložení dat'!Z1240,FIND(".",'Vložení dat'!Z1240,1),1,",")),7)),""))</f>
        <v/>
      </c>
      <c r="U1242" s="18" t="str">
        <f>IF($A1242="Vyt",'Vložení dat'!AC1240,IF($A1242="VODA",VALUE(LEFT(TRIM(REPLACE('Vložení dat'!AA1240,FIND(".",'Vložení dat'!AA1240,1),1,",")),7)),""))</f>
        <v/>
      </c>
      <c r="V1242" s="18" t="str">
        <f>IF($A1242="Vyt",'Vložení dat'!AD1240,IF($A1242="VODA",VALUE(LEFT(TRIM(REPLACE('Vložení dat'!AB1240,FIND(".",'Vložení dat'!AB1240,1),1,",")),7)),""))</f>
        <v/>
      </c>
      <c r="W1242" s="18" t="str">
        <f>IF($A1242="Vyt",'Vložení dat'!AE1240,IF($A1242="VODA",VALUE(LEFT(TRIM(REPLACE('Vložení dat'!AC1240,FIND(".",'Vložení dat'!AC1240,1),1,",")),7)),""))</f>
        <v/>
      </c>
      <c r="X1242" s="18" t="str">
        <f>IF($A1242="Vyt",'Vložení dat'!AF1240,IF($A1242="VODA",VALUE(LEFT(TRIM(REPLACE('Vložení dat'!AD1240,FIND(".",'Vložení dat'!AD1240,1),1,",")),7)),""))</f>
        <v/>
      </c>
      <c r="Y1242" s="18" t="str">
        <f>IF($A1242="Vyt",'Vložení dat'!AG1240,IF($A1242="VODA",VALUE(LEFT(TRIM(REPLACE('Vložení dat'!AE1240,FIND(".",'Vložení dat'!AE1240,1),1,",")),7)),""))</f>
        <v/>
      </c>
      <c r="Z1242" s="18" t="str">
        <f>IF($A1242="Vyt",'Vložení dat'!AH1240,IF($A1242="VODA",VALUE(LEFT(TRIM(REPLACE('Vložení dat'!AF1240,FIND(".",'Vložení dat'!AF1240,1),1,",")),7)),""))</f>
        <v/>
      </c>
      <c r="AA1242" s="18" t="str">
        <f>IF($A1242="Vyt",'Vložení dat'!AI1240,IF($A1242="VODA",VALUE(LEFT(TRIM(REPLACE('Vložení dat'!AG1240,FIND(".",'Vložení dat'!AG1240,1),1,",")),7)),""))</f>
        <v/>
      </c>
      <c r="AB1242" s="18" t="str">
        <f>IF(A1242="Vyt",TRIM(LEFT('Vložení dat'!AY1240,9)),IF(A1242="VODA",TRIM(LEFT('Vložení dat'!BB1240,9)),""))</f>
        <v/>
      </c>
      <c r="AC1242" s="18" t="str">
        <f>IF(A1242="Vyt",TRIM(LEFT('Vložení dat'!AW1240,7)),"")</f>
        <v/>
      </c>
      <c r="AD1242" s="18" t="str">
        <f>IF(A1242="Vyt",VALUE(REPLACE(TRIM(LEFT('Vložení dat'!BA1240,4)),FIND(".",TRIM(LEFT('Vložení dat'!BA1240,4)),1),1,",")),IF(A1242="VODA",VALUE(REPLACE(TRIM(LEFT('Vložení dat'!BC1240,4)),FIND(".",TRIM(LEFT('Vložení dat'!BC1240,4)),1),1,",")),""))</f>
        <v/>
      </c>
      <c r="AE1242" s="12" t="str">
        <f>IF($A1242="Vyt",TRIM(LEFT(REPLACE('Vložení dat'!T1240,FIND(".",'Vložení dat'!T1240,1),1,","),5)),"")</f>
        <v/>
      </c>
      <c r="AF1242" s="12" t="str">
        <f>IF($A1242="Vyt",TRIM(LEFT(REPLACE('Vložení dat'!U1240,FIND(".",'Vložení dat'!U1240,1),1,","),5)),"")</f>
        <v/>
      </c>
      <c r="AG1242" s="13" t="str">
        <f>IF(A1242="Vyt",LEFT(REPLACE('Vložení dat'!AT1240,FIND(".",'Vložení dat'!AT1240,1),1,","),5)-LEFT(REPLACE('Vložení dat'!AU1240,FIND(".",'Vložení dat'!AU1240,1),1,","),5)," ")</f>
        <v xml:space="preserve"> </v>
      </c>
      <c r="AH1242" s="13" t="str">
        <f>IF(A1242="Vyt",LEFT(REPLACE('Vložení dat'!T1240,FIND(".",'Vložení dat'!T1240,1),1,","),5)-LEFT(REPLACE('Vložení dat'!U1240,FIND(".",'Vložení dat'!U1240,1),1,","),5),"")</f>
        <v/>
      </c>
      <c r="AI1242" t="str">
        <f>IF(A1242="Vyt"," ",IF(A1242="VODA",LEFT('Vložení dat'!AU1240,12),""))</f>
        <v/>
      </c>
      <c r="AJ1242" t="str">
        <f>IF(A1242="Vyt","",IF(A1242="VODA",LEFT('Vložení dat'!AV1240,12),""))</f>
        <v/>
      </c>
    </row>
    <row r="1243" spans="1:36" x14ac:dyDescent="0.3">
      <c r="A1243" s="13" t="str">
        <f>IF(OR('Vložení dat'!C1241=" VIP4RTN010 ",'Vložení dat'!C1241=" RED4RITN050.c10_001 "),"Vyt",IF(OR('Vložení dat'!C1241=" RED4WM050 ",'Vložení dat'!C1241=" RED4WM010 ",ISNUMBER(SEARCH("ECM4WM020.v20",'Vložení dat'!C1241,1))),"VODA",IF(ISBLANK('Vložení dat'!C1241),"",'Vložení dat'!C1241)))</f>
        <v/>
      </c>
      <c r="B1243" s="13" t="str">
        <f>TRIM('Vložení dat'!N1241)</f>
        <v/>
      </c>
      <c r="C1243" s="16" t="str">
        <f>TRIM('Vložení dat'!K1241)</f>
        <v/>
      </c>
      <c r="D1243" s="13" t="str">
        <f>TRIM('Vložení dat'!L1241)</f>
        <v/>
      </c>
      <c r="E1243" s="13" t="str">
        <f>TRIM('Vložení dat'!J1241)</f>
        <v/>
      </c>
      <c r="F1243" s="13" t="str">
        <f>TRIM('Vložení dat'!H1241)</f>
        <v/>
      </c>
      <c r="G1243" s="13" t="str">
        <f>TRIM('Vložení dat'!G1241)</f>
        <v/>
      </c>
      <c r="H1243" s="13" t="str">
        <f>TRIM('Vložení dat'!E1241)</f>
        <v/>
      </c>
      <c r="I1243" s="13" t="str">
        <f>TRIM('Vložení dat'!B1241)</f>
        <v/>
      </c>
      <c r="J1243" s="13" t="str">
        <f>IF(AND(OR(A1243="Vyt",A1243="VODA"),'Vložení dat'!O1241=0),"OK",IF(AND(OR(A1243="Vyt",A1243="VODA"),'Vložení dat'!O1241&lt;&gt;0),CONCATENATE("CHYBA - ",'Vložení dat'!O1241),""))</f>
        <v/>
      </c>
      <c r="K1243" s="13" t="str">
        <f>IF(A1243="Vyt",'Vložení dat'!R1241,IF(A1243="VODA",VALUE(TRIM(LEFT(REPLACE('Vložení dat'!T1241,FIND(".",'Vložení dat'!T1241,1),1,","),8))),""))</f>
        <v/>
      </c>
      <c r="L1243" s="16" t="str">
        <f>IF(A1243="Vyt",TRIM('Vložení dat'!S1241),IF(A1243="VODA",VALUE(TRIM(LEFT(REPLACE('Vložení dat'!R1241,FIND(".",'Vložení dat'!R1241,1),1,","),8))),""))</f>
        <v/>
      </c>
      <c r="M1243" s="16" t="str">
        <f>IF(A1243="Vyt",RIGHT('Vložení dat'!P1241,11),IF(A1243="VODA",VALUE(TRIM(LEFT(REPLACE('Vložení dat'!S1241,FIND(".",'Vložení dat'!S1241,1),1,","),8))),""))</f>
        <v/>
      </c>
      <c r="N1243" s="12" t="str">
        <f>IF(A1243="Vyt",TRIM('Vložení dat'!V1241),"")</f>
        <v/>
      </c>
      <c r="O1243" s="17" t="str">
        <f>IF(A1243="Vyt",TRIM(LEFT('Vložení dat'!W1241,9)),IF(A1243="VODA",TRIM(CONCATENATE(LEFT('Vložení dat'!U1241,3),".",MID('Vložení dat'!U1241,5,2),".",MID('Vložení dat'!U1241,8,2))),""))</f>
        <v/>
      </c>
      <c r="P1243" s="18" t="str">
        <f>IF($A1243="Vyt",'Vložení dat'!X1241,IF($A1243="VODA",VALUE(LEFT(TRIM(REPLACE('Vložení dat'!V1241,FIND(".",'Vložení dat'!V1241,1),1,",")),7)),""))</f>
        <v/>
      </c>
      <c r="Q1243" s="18" t="str">
        <f>IF($A1243="Vyt",'Vložení dat'!Y1241,IF($A1243="VODA",VALUE(LEFT(TRIM(REPLACE('Vložení dat'!W1241,FIND(".",'Vložení dat'!W1241,1),1,",")),7)),""))</f>
        <v/>
      </c>
      <c r="R1243" s="18" t="str">
        <f>IF($A1243="Vyt",'Vložení dat'!Z1241,IF($A1243="VODA",VALUE(LEFT(TRIM(REPLACE('Vložení dat'!X1241,FIND(".",'Vložení dat'!X1241,1),1,",")),7)),""))</f>
        <v/>
      </c>
      <c r="S1243" s="18" t="str">
        <f>IF($A1243="Vyt",'Vložení dat'!AA1241,IF($A1243="VODA",VALUE(LEFT(TRIM(REPLACE('Vložení dat'!Y1241,FIND(".",'Vložení dat'!Y1241,1),1,",")),7)),""))</f>
        <v/>
      </c>
      <c r="T1243" s="18" t="str">
        <f>IF($A1243="Vyt",'Vložení dat'!AB1241,IF($A1243="VODA",VALUE(LEFT(TRIM(REPLACE('Vložení dat'!Z1241,FIND(".",'Vložení dat'!Z1241,1),1,",")),7)),""))</f>
        <v/>
      </c>
      <c r="U1243" s="18" t="str">
        <f>IF($A1243="Vyt",'Vložení dat'!AC1241,IF($A1243="VODA",VALUE(LEFT(TRIM(REPLACE('Vložení dat'!AA1241,FIND(".",'Vložení dat'!AA1241,1),1,",")),7)),""))</f>
        <v/>
      </c>
      <c r="V1243" s="18" t="str">
        <f>IF($A1243="Vyt",'Vložení dat'!AD1241,IF($A1243="VODA",VALUE(LEFT(TRIM(REPLACE('Vložení dat'!AB1241,FIND(".",'Vložení dat'!AB1241,1),1,",")),7)),""))</f>
        <v/>
      </c>
      <c r="W1243" s="18" t="str">
        <f>IF($A1243="Vyt",'Vložení dat'!AE1241,IF($A1243="VODA",VALUE(LEFT(TRIM(REPLACE('Vložení dat'!AC1241,FIND(".",'Vložení dat'!AC1241,1),1,",")),7)),""))</f>
        <v/>
      </c>
      <c r="X1243" s="18" t="str">
        <f>IF($A1243="Vyt",'Vložení dat'!AF1241,IF($A1243="VODA",VALUE(LEFT(TRIM(REPLACE('Vložení dat'!AD1241,FIND(".",'Vložení dat'!AD1241,1),1,",")),7)),""))</f>
        <v/>
      </c>
      <c r="Y1243" s="18" t="str">
        <f>IF($A1243="Vyt",'Vložení dat'!AG1241,IF($A1243="VODA",VALUE(LEFT(TRIM(REPLACE('Vložení dat'!AE1241,FIND(".",'Vložení dat'!AE1241,1),1,",")),7)),""))</f>
        <v/>
      </c>
      <c r="Z1243" s="18" t="str">
        <f>IF($A1243="Vyt",'Vložení dat'!AH1241,IF($A1243="VODA",VALUE(LEFT(TRIM(REPLACE('Vložení dat'!AF1241,FIND(".",'Vložení dat'!AF1241,1),1,",")),7)),""))</f>
        <v/>
      </c>
      <c r="AA1243" s="18" t="str">
        <f>IF($A1243="Vyt",'Vložení dat'!AI1241,IF($A1243="VODA",VALUE(LEFT(TRIM(REPLACE('Vložení dat'!AG1241,FIND(".",'Vložení dat'!AG1241,1),1,",")),7)),""))</f>
        <v/>
      </c>
      <c r="AB1243" s="18" t="str">
        <f>IF(A1243="Vyt",TRIM(LEFT('Vložení dat'!AY1241,9)),IF(A1243="VODA",TRIM(LEFT('Vložení dat'!BB1241,9)),""))</f>
        <v/>
      </c>
      <c r="AC1243" s="18" t="str">
        <f>IF(A1243="Vyt",TRIM(LEFT('Vložení dat'!AW1241,7)),"")</f>
        <v/>
      </c>
      <c r="AD1243" s="18" t="str">
        <f>IF(A1243="Vyt",VALUE(REPLACE(TRIM(LEFT('Vložení dat'!BA1241,4)),FIND(".",TRIM(LEFT('Vložení dat'!BA1241,4)),1),1,",")),IF(A1243="VODA",VALUE(REPLACE(TRIM(LEFT('Vložení dat'!BC1241,4)),FIND(".",TRIM(LEFT('Vložení dat'!BC1241,4)),1),1,",")),""))</f>
        <v/>
      </c>
      <c r="AE1243" s="12" t="str">
        <f>IF($A1243="Vyt",TRIM(LEFT(REPLACE('Vložení dat'!T1241,FIND(".",'Vložení dat'!T1241,1),1,","),5)),"")</f>
        <v/>
      </c>
      <c r="AF1243" s="12" t="str">
        <f>IF($A1243="Vyt",TRIM(LEFT(REPLACE('Vložení dat'!U1241,FIND(".",'Vložení dat'!U1241,1),1,","),5)),"")</f>
        <v/>
      </c>
      <c r="AG1243" s="13" t="str">
        <f>IF(A1243="Vyt",LEFT(REPLACE('Vložení dat'!AT1241,FIND(".",'Vložení dat'!AT1241,1),1,","),5)-LEFT(REPLACE('Vložení dat'!AU1241,FIND(".",'Vložení dat'!AU1241,1),1,","),5)," ")</f>
        <v xml:space="preserve"> </v>
      </c>
      <c r="AH1243" s="13" t="str">
        <f>IF(A1243="Vyt",LEFT(REPLACE('Vložení dat'!T1241,FIND(".",'Vložení dat'!T1241,1),1,","),5)-LEFT(REPLACE('Vložení dat'!U1241,FIND(".",'Vložení dat'!U1241,1),1,","),5),"")</f>
        <v/>
      </c>
      <c r="AI1243" t="str">
        <f>IF(A1243="Vyt"," ",IF(A1243="VODA",LEFT('Vložení dat'!AU1241,12),""))</f>
        <v/>
      </c>
      <c r="AJ1243" t="str">
        <f>IF(A1243="Vyt","",IF(A1243="VODA",LEFT('Vložení dat'!AV1241,12),""))</f>
        <v/>
      </c>
    </row>
    <row r="1244" spans="1:36" x14ac:dyDescent="0.3">
      <c r="A1244" s="13" t="str">
        <f>IF(OR('Vložení dat'!C1242=" VIP4RTN010 ",'Vložení dat'!C1242=" RED4RITN050.c10_001 "),"Vyt",IF(OR('Vložení dat'!C1242=" RED4WM050 ",'Vložení dat'!C1242=" RED4WM010 ",ISNUMBER(SEARCH("ECM4WM020.v20",'Vložení dat'!C1242,1))),"VODA",IF(ISBLANK('Vložení dat'!C1242),"",'Vložení dat'!C1242)))</f>
        <v/>
      </c>
      <c r="B1244" s="13" t="str">
        <f>TRIM('Vložení dat'!N1242)</f>
        <v/>
      </c>
      <c r="C1244" s="16" t="str">
        <f>TRIM('Vložení dat'!K1242)</f>
        <v/>
      </c>
      <c r="D1244" s="13" t="str">
        <f>TRIM('Vložení dat'!L1242)</f>
        <v/>
      </c>
      <c r="E1244" s="13" t="str">
        <f>TRIM('Vložení dat'!J1242)</f>
        <v/>
      </c>
      <c r="F1244" s="13" t="str">
        <f>TRIM('Vložení dat'!H1242)</f>
        <v/>
      </c>
      <c r="G1244" s="13" t="str">
        <f>TRIM('Vložení dat'!G1242)</f>
        <v/>
      </c>
      <c r="H1244" s="13" t="str">
        <f>TRIM('Vložení dat'!E1242)</f>
        <v/>
      </c>
      <c r="I1244" s="13" t="str">
        <f>TRIM('Vložení dat'!B1242)</f>
        <v/>
      </c>
      <c r="J1244" s="13" t="str">
        <f>IF(AND(OR(A1244="Vyt",A1244="VODA"),'Vložení dat'!O1242=0),"OK",IF(AND(OR(A1244="Vyt",A1244="VODA"),'Vložení dat'!O1242&lt;&gt;0),CONCATENATE("CHYBA - ",'Vložení dat'!O1242),""))</f>
        <v/>
      </c>
      <c r="K1244" s="13" t="str">
        <f>IF(A1244="Vyt",'Vložení dat'!R1242,IF(A1244="VODA",VALUE(TRIM(LEFT(REPLACE('Vložení dat'!T1242,FIND(".",'Vložení dat'!T1242,1),1,","),8))),""))</f>
        <v/>
      </c>
      <c r="L1244" s="16" t="str">
        <f>IF(A1244="Vyt",TRIM('Vložení dat'!S1242),IF(A1244="VODA",VALUE(TRIM(LEFT(REPLACE('Vložení dat'!R1242,FIND(".",'Vložení dat'!R1242,1),1,","),8))),""))</f>
        <v/>
      </c>
      <c r="M1244" s="16" t="str">
        <f>IF(A1244="Vyt",RIGHT('Vložení dat'!P1242,11),IF(A1244="VODA",VALUE(TRIM(LEFT(REPLACE('Vložení dat'!S1242,FIND(".",'Vložení dat'!S1242,1),1,","),8))),""))</f>
        <v/>
      </c>
      <c r="N1244" s="12" t="str">
        <f>IF(A1244="Vyt",TRIM('Vložení dat'!V1242),"")</f>
        <v/>
      </c>
      <c r="O1244" s="17" t="str">
        <f>IF(A1244="Vyt",TRIM(LEFT('Vložení dat'!W1242,9)),IF(A1244="VODA",TRIM(CONCATENATE(LEFT('Vložení dat'!U1242,3),".",MID('Vložení dat'!U1242,5,2),".",MID('Vložení dat'!U1242,8,2))),""))</f>
        <v/>
      </c>
      <c r="P1244" s="18" t="str">
        <f>IF($A1244="Vyt",'Vložení dat'!X1242,IF($A1244="VODA",VALUE(LEFT(TRIM(REPLACE('Vložení dat'!V1242,FIND(".",'Vložení dat'!V1242,1),1,",")),7)),""))</f>
        <v/>
      </c>
      <c r="Q1244" s="18" t="str">
        <f>IF($A1244="Vyt",'Vložení dat'!Y1242,IF($A1244="VODA",VALUE(LEFT(TRIM(REPLACE('Vložení dat'!W1242,FIND(".",'Vložení dat'!W1242,1),1,",")),7)),""))</f>
        <v/>
      </c>
      <c r="R1244" s="18" t="str">
        <f>IF($A1244="Vyt",'Vložení dat'!Z1242,IF($A1244="VODA",VALUE(LEFT(TRIM(REPLACE('Vložení dat'!X1242,FIND(".",'Vložení dat'!X1242,1),1,",")),7)),""))</f>
        <v/>
      </c>
      <c r="S1244" s="18" t="str">
        <f>IF($A1244="Vyt",'Vložení dat'!AA1242,IF($A1244="VODA",VALUE(LEFT(TRIM(REPLACE('Vložení dat'!Y1242,FIND(".",'Vložení dat'!Y1242,1),1,",")),7)),""))</f>
        <v/>
      </c>
      <c r="T1244" s="18" t="str">
        <f>IF($A1244="Vyt",'Vložení dat'!AB1242,IF($A1244="VODA",VALUE(LEFT(TRIM(REPLACE('Vložení dat'!Z1242,FIND(".",'Vložení dat'!Z1242,1),1,",")),7)),""))</f>
        <v/>
      </c>
      <c r="U1244" s="18" t="str">
        <f>IF($A1244="Vyt",'Vložení dat'!AC1242,IF($A1244="VODA",VALUE(LEFT(TRIM(REPLACE('Vložení dat'!AA1242,FIND(".",'Vložení dat'!AA1242,1),1,",")),7)),""))</f>
        <v/>
      </c>
      <c r="V1244" s="18" t="str">
        <f>IF($A1244="Vyt",'Vložení dat'!AD1242,IF($A1244="VODA",VALUE(LEFT(TRIM(REPLACE('Vložení dat'!AB1242,FIND(".",'Vložení dat'!AB1242,1),1,",")),7)),""))</f>
        <v/>
      </c>
      <c r="W1244" s="18" t="str">
        <f>IF($A1244="Vyt",'Vložení dat'!AE1242,IF($A1244="VODA",VALUE(LEFT(TRIM(REPLACE('Vložení dat'!AC1242,FIND(".",'Vložení dat'!AC1242,1),1,",")),7)),""))</f>
        <v/>
      </c>
      <c r="X1244" s="18" t="str">
        <f>IF($A1244="Vyt",'Vložení dat'!AF1242,IF($A1244="VODA",VALUE(LEFT(TRIM(REPLACE('Vložení dat'!AD1242,FIND(".",'Vložení dat'!AD1242,1),1,",")),7)),""))</f>
        <v/>
      </c>
      <c r="Y1244" s="18" t="str">
        <f>IF($A1244="Vyt",'Vložení dat'!AG1242,IF($A1244="VODA",VALUE(LEFT(TRIM(REPLACE('Vložení dat'!AE1242,FIND(".",'Vložení dat'!AE1242,1),1,",")),7)),""))</f>
        <v/>
      </c>
      <c r="Z1244" s="18" t="str">
        <f>IF($A1244="Vyt",'Vložení dat'!AH1242,IF($A1244="VODA",VALUE(LEFT(TRIM(REPLACE('Vložení dat'!AF1242,FIND(".",'Vložení dat'!AF1242,1),1,",")),7)),""))</f>
        <v/>
      </c>
      <c r="AA1244" s="18" t="str">
        <f>IF($A1244="Vyt",'Vložení dat'!AI1242,IF($A1244="VODA",VALUE(LEFT(TRIM(REPLACE('Vložení dat'!AG1242,FIND(".",'Vložení dat'!AG1242,1),1,",")),7)),""))</f>
        <v/>
      </c>
      <c r="AB1244" s="18" t="str">
        <f>IF(A1244="Vyt",TRIM(LEFT('Vložení dat'!AY1242,9)),IF(A1244="VODA",TRIM(LEFT('Vložení dat'!BB1242,9)),""))</f>
        <v/>
      </c>
      <c r="AC1244" s="18" t="str">
        <f>IF(A1244="Vyt",TRIM(LEFT('Vložení dat'!AW1242,7)),"")</f>
        <v/>
      </c>
      <c r="AD1244" s="18" t="str">
        <f>IF(A1244="Vyt",VALUE(REPLACE(TRIM(LEFT('Vložení dat'!BA1242,4)),FIND(".",TRIM(LEFT('Vložení dat'!BA1242,4)),1),1,",")),IF(A1244="VODA",VALUE(REPLACE(TRIM(LEFT('Vložení dat'!BC1242,4)),FIND(".",TRIM(LEFT('Vložení dat'!BC1242,4)),1),1,",")),""))</f>
        <v/>
      </c>
      <c r="AE1244" s="12" t="str">
        <f>IF($A1244="Vyt",TRIM(LEFT(REPLACE('Vložení dat'!T1242,FIND(".",'Vložení dat'!T1242,1),1,","),5)),"")</f>
        <v/>
      </c>
      <c r="AF1244" s="12" t="str">
        <f>IF($A1244="Vyt",TRIM(LEFT(REPLACE('Vložení dat'!U1242,FIND(".",'Vložení dat'!U1242,1),1,","),5)),"")</f>
        <v/>
      </c>
      <c r="AG1244" s="13" t="str">
        <f>IF(A1244="Vyt",LEFT(REPLACE('Vložení dat'!AT1242,FIND(".",'Vložení dat'!AT1242,1),1,","),5)-LEFT(REPLACE('Vložení dat'!AU1242,FIND(".",'Vložení dat'!AU1242,1),1,","),5)," ")</f>
        <v xml:space="preserve"> </v>
      </c>
      <c r="AH1244" s="13" t="str">
        <f>IF(A1244="Vyt",LEFT(REPLACE('Vložení dat'!T1242,FIND(".",'Vložení dat'!T1242,1),1,","),5)-LEFT(REPLACE('Vložení dat'!U1242,FIND(".",'Vložení dat'!U1242,1),1,","),5),"")</f>
        <v/>
      </c>
      <c r="AI1244" t="str">
        <f>IF(A1244="Vyt"," ",IF(A1244="VODA",LEFT('Vložení dat'!AU1242,12),""))</f>
        <v/>
      </c>
      <c r="AJ1244" t="str">
        <f>IF(A1244="Vyt","",IF(A1244="VODA",LEFT('Vložení dat'!AV1242,12),""))</f>
        <v/>
      </c>
    </row>
    <row r="1245" spans="1:36" x14ac:dyDescent="0.3">
      <c r="A1245" s="13" t="str">
        <f>IF(OR('Vložení dat'!C1243=" VIP4RTN010 ",'Vložení dat'!C1243=" RED4RITN050.c10_001 "),"Vyt",IF(OR('Vložení dat'!C1243=" RED4WM050 ",'Vložení dat'!C1243=" RED4WM010 ",ISNUMBER(SEARCH("ECM4WM020.v20",'Vložení dat'!C1243,1))),"VODA",IF(ISBLANK('Vložení dat'!C1243),"",'Vložení dat'!C1243)))</f>
        <v/>
      </c>
      <c r="B1245" s="13" t="str">
        <f>TRIM('Vložení dat'!N1243)</f>
        <v/>
      </c>
      <c r="C1245" s="16" t="str">
        <f>TRIM('Vložení dat'!K1243)</f>
        <v/>
      </c>
      <c r="D1245" s="13" t="str">
        <f>TRIM('Vložení dat'!L1243)</f>
        <v/>
      </c>
      <c r="E1245" s="13" t="str">
        <f>TRIM('Vložení dat'!J1243)</f>
        <v/>
      </c>
      <c r="F1245" s="13" t="str">
        <f>TRIM('Vložení dat'!H1243)</f>
        <v/>
      </c>
      <c r="G1245" s="13" t="str">
        <f>TRIM('Vložení dat'!G1243)</f>
        <v/>
      </c>
      <c r="H1245" s="13" t="str">
        <f>TRIM('Vložení dat'!E1243)</f>
        <v/>
      </c>
      <c r="I1245" s="13" t="str">
        <f>TRIM('Vložení dat'!B1243)</f>
        <v/>
      </c>
      <c r="J1245" s="13" t="str">
        <f>IF(AND(OR(A1245="Vyt",A1245="VODA"),'Vložení dat'!O1243=0),"OK",IF(AND(OR(A1245="Vyt",A1245="VODA"),'Vložení dat'!O1243&lt;&gt;0),CONCATENATE("CHYBA - ",'Vložení dat'!O1243),""))</f>
        <v/>
      </c>
      <c r="K1245" s="13" t="str">
        <f>IF(A1245="Vyt",'Vložení dat'!R1243,IF(A1245="VODA",VALUE(TRIM(LEFT(REPLACE('Vložení dat'!T1243,FIND(".",'Vložení dat'!T1243,1),1,","),8))),""))</f>
        <v/>
      </c>
      <c r="L1245" s="16" t="str">
        <f>IF(A1245="Vyt",TRIM('Vložení dat'!S1243),IF(A1245="VODA",VALUE(TRIM(LEFT(REPLACE('Vložení dat'!R1243,FIND(".",'Vložení dat'!R1243,1),1,","),8))),""))</f>
        <v/>
      </c>
      <c r="M1245" s="16" t="str">
        <f>IF(A1245="Vyt",RIGHT('Vložení dat'!P1243,11),IF(A1245="VODA",VALUE(TRIM(LEFT(REPLACE('Vložení dat'!S1243,FIND(".",'Vložení dat'!S1243,1),1,","),8))),""))</f>
        <v/>
      </c>
      <c r="N1245" s="12" t="str">
        <f>IF(A1245="Vyt",TRIM('Vložení dat'!V1243),"")</f>
        <v/>
      </c>
      <c r="O1245" s="17" t="str">
        <f>IF(A1245="Vyt",TRIM(LEFT('Vložení dat'!W1243,9)),IF(A1245="VODA",TRIM(CONCATENATE(LEFT('Vložení dat'!U1243,3),".",MID('Vložení dat'!U1243,5,2),".",MID('Vložení dat'!U1243,8,2))),""))</f>
        <v/>
      </c>
      <c r="P1245" s="18" t="str">
        <f>IF($A1245="Vyt",'Vložení dat'!X1243,IF($A1245="VODA",VALUE(LEFT(TRIM(REPLACE('Vložení dat'!V1243,FIND(".",'Vložení dat'!V1243,1),1,",")),7)),""))</f>
        <v/>
      </c>
      <c r="Q1245" s="18" t="str">
        <f>IF($A1245="Vyt",'Vložení dat'!Y1243,IF($A1245="VODA",VALUE(LEFT(TRIM(REPLACE('Vložení dat'!W1243,FIND(".",'Vložení dat'!W1243,1),1,",")),7)),""))</f>
        <v/>
      </c>
      <c r="R1245" s="18" t="str">
        <f>IF($A1245="Vyt",'Vložení dat'!Z1243,IF($A1245="VODA",VALUE(LEFT(TRIM(REPLACE('Vložení dat'!X1243,FIND(".",'Vložení dat'!X1243,1),1,",")),7)),""))</f>
        <v/>
      </c>
      <c r="S1245" s="18" t="str">
        <f>IF($A1245="Vyt",'Vložení dat'!AA1243,IF($A1245="VODA",VALUE(LEFT(TRIM(REPLACE('Vložení dat'!Y1243,FIND(".",'Vložení dat'!Y1243,1),1,",")),7)),""))</f>
        <v/>
      </c>
      <c r="T1245" s="18" t="str">
        <f>IF($A1245="Vyt",'Vložení dat'!AB1243,IF($A1245="VODA",VALUE(LEFT(TRIM(REPLACE('Vložení dat'!Z1243,FIND(".",'Vložení dat'!Z1243,1),1,",")),7)),""))</f>
        <v/>
      </c>
      <c r="U1245" s="18" t="str">
        <f>IF($A1245="Vyt",'Vložení dat'!AC1243,IF($A1245="VODA",VALUE(LEFT(TRIM(REPLACE('Vložení dat'!AA1243,FIND(".",'Vložení dat'!AA1243,1),1,",")),7)),""))</f>
        <v/>
      </c>
      <c r="V1245" s="18" t="str">
        <f>IF($A1245="Vyt",'Vložení dat'!AD1243,IF($A1245="VODA",VALUE(LEFT(TRIM(REPLACE('Vložení dat'!AB1243,FIND(".",'Vložení dat'!AB1243,1),1,",")),7)),""))</f>
        <v/>
      </c>
      <c r="W1245" s="18" t="str">
        <f>IF($A1245="Vyt",'Vložení dat'!AE1243,IF($A1245="VODA",VALUE(LEFT(TRIM(REPLACE('Vložení dat'!AC1243,FIND(".",'Vložení dat'!AC1243,1),1,",")),7)),""))</f>
        <v/>
      </c>
      <c r="X1245" s="18" t="str">
        <f>IF($A1245="Vyt",'Vložení dat'!AF1243,IF($A1245="VODA",VALUE(LEFT(TRIM(REPLACE('Vložení dat'!AD1243,FIND(".",'Vložení dat'!AD1243,1),1,",")),7)),""))</f>
        <v/>
      </c>
      <c r="Y1245" s="18" t="str">
        <f>IF($A1245="Vyt",'Vložení dat'!AG1243,IF($A1245="VODA",VALUE(LEFT(TRIM(REPLACE('Vložení dat'!AE1243,FIND(".",'Vložení dat'!AE1243,1),1,",")),7)),""))</f>
        <v/>
      </c>
      <c r="Z1245" s="18" t="str">
        <f>IF($A1245="Vyt",'Vložení dat'!AH1243,IF($A1245="VODA",VALUE(LEFT(TRIM(REPLACE('Vložení dat'!AF1243,FIND(".",'Vložení dat'!AF1243,1),1,",")),7)),""))</f>
        <v/>
      </c>
      <c r="AA1245" s="18" t="str">
        <f>IF($A1245="Vyt",'Vložení dat'!AI1243,IF($A1245="VODA",VALUE(LEFT(TRIM(REPLACE('Vložení dat'!AG1243,FIND(".",'Vložení dat'!AG1243,1),1,",")),7)),""))</f>
        <v/>
      </c>
      <c r="AB1245" s="18" t="str">
        <f>IF(A1245="Vyt",TRIM(LEFT('Vložení dat'!AY1243,9)),IF(A1245="VODA",TRIM(LEFT('Vložení dat'!BB1243,9)),""))</f>
        <v/>
      </c>
      <c r="AC1245" s="18" t="str">
        <f>IF(A1245="Vyt",TRIM(LEFT('Vložení dat'!AW1243,7)),"")</f>
        <v/>
      </c>
      <c r="AD1245" s="18" t="str">
        <f>IF(A1245="Vyt",VALUE(REPLACE(TRIM(LEFT('Vložení dat'!BA1243,4)),FIND(".",TRIM(LEFT('Vložení dat'!BA1243,4)),1),1,",")),IF(A1245="VODA",VALUE(REPLACE(TRIM(LEFT('Vložení dat'!BC1243,4)),FIND(".",TRIM(LEFT('Vložení dat'!BC1243,4)),1),1,",")),""))</f>
        <v/>
      </c>
      <c r="AE1245" s="12" t="str">
        <f>IF($A1245="Vyt",TRIM(LEFT(REPLACE('Vložení dat'!T1243,FIND(".",'Vložení dat'!T1243,1),1,","),5)),"")</f>
        <v/>
      </c>
      <c r="AF1245" s="12" t="str">
        <f>IF($A1245="Vyt",TRIM(LEFT(REPLACE('Vložení dat'!U1243,FIND(".",'Vložení dat'!U1243,1),1,","),5)),"")</f>
        <v/>
      </c>
      <c r="AG1245" s="13" t="str">
        <f>IF(A1245="Vyt",LEFT(REPLACE('Vložení dat'!AT1243,FIND(".",'Vložení dat'!AT1243,1),1,","),5)-LEFT(REPLACE('Vložení dat'!AU1243,FIND(".",'Vložení dat'!AU1243,1),1,","),5)," ")</f>
        <v xml:space="preserve"> </v>
      </c>
      <c r="AH1245" s="13" t="str">
        <f>IF(A1245="Vyt",LEFT(REPLACE('Vložení dat'!T1243,FIND(".",'Vložení dat'!T1243,1),1,","),5)-LEFT(REPLACE('Vložení dat'!U1243,FIND(".",'Vložení dat'!U1243,1),1,","),5),"")</f>
        <v/>
      </c>
      <c r="AI1245" t="str">
        <f>IF(A1245="Vyt"," ",IF(A1245="VODA",LEFT('Vložení dat'!AU1243,12),""))</f>
        <v/>
      </c>
      <c r="AJ1245" t="str">
        <f>IF(A1245="Vyt","",IF(A1245="VODA",LEFT('Vložení dat'!AV1243,12),""))</f>
        <v/>
      </c>
    </row>
    <row r="1246" spans="1:36" x14ac:dyDescent="0.3">
      <c r="A1246" s="13" t="str">
        <f>IF(OR('Vložení dat'!C1244=" VIP4RTN010 ",'Vložení dat'!C1244=" RED4RITN050.c10_001 "),"Vyt",IF(OR('Vložení dat'!C1244=" RED4WM050 ",'Vložení dat'!C1244=" RED4WM010 ",ISNUMBER(SEARCH("ECM4WM020.v20",'Vložení dat'!C1244,1))),"VODA",IF(ISBLANK('Vložení dat'!C1244),"",'Vložení dat'!C1244)))</f>
        <v/>
      </c>
      <c r="B1246" s="13" t="str">
        <f>TRIM('Vložení dat'!N1244)</f>
        <v/>
      </c>
      <c r="C1246" s="16" t="str">
        <f>TRIM('Vložení dat'!K1244)</f>
        <v/>
      </c>
      <c r="D1246" s="13" t="str">
        <f>TRIM('Vložení dat'!L1244)</f>
        <v/>
      </c>
      <c r="E1246" s="13" t="str">
        <f>TRIM('Vložení dat'!J1244)</f>
        <v/>
      </c>
      <c r="F1246" s="13" t="str">
        <f>TRIM('Vložení dat'!H1244)</f>
        <v/>
      </c>
      <c r="G1246" s="13" t="str">
        <f>TRIM('Vložení dat'!G1244)</f>
        <v/>
      </c>
      <c r="H1246" s="13" t="str">
        <f>TRIM('Vložení dat'!E1244)</f>
        <v/>
      </c>
      <c r="I1246" s="13" t="str">
        <f>TRIM('Vložení dat'!B1244)</f>
        <v/>
      </c>
      <c r="J1246" s="13" t="str">
        <f>IF(AND(OR(A1246="Vyt",A1246="VODA"),'Vložení dat'!O1244=0),"OK",IF(AND(OR(A1246="Vyt",A1246="VODA"),'Vložení dat'!O1244&lt;&gt;0),CONCATENATE("CHYBA - ",'Vložení dat'!O1244),""))</f>
        <v/>
      </c>
      <c r="K1246" s="13" t="str">
        <f>IF(A1246="Vyt",'Vložení dat'!R1244,IF(A1246="VODA",VALUE(TRIM(LEFT(REPLACE('Vložení dat'!T1244,FIND(".",'Vložení dat'!T1244,1),1,","),8))),""))</f>
        <v/>
      </c>
      <c r="L1246" s="16" t="str">
        <f>IF(A1246="Vyt",TRIM('Vložení dat'!S1244),IF(A1246="VODA",VALUE(TRIM(LEFT(REPLACE('Vložení dat'!R1244,FIND(".",'Vložení dat'!R1244,1),1,","),8))),""))</f>
        <v/>
      </c>
      <c r="M1246" s="16" t="str">
        <f>IF(A1246="Vyt",RIGHT('Vložení dat'!P1244,11),IF(A1246="VODA",VALUE(TRIM(LEFT(REPLACE('Vložení dat'!S1244,FIND(".",'Vložení dat'!S1244,1),1,","),8))),""))</f>
        <v/>
      </c>
      <c r="N1246" s="12" t="str">
        <f>IF(A1246="Vyt",TRIM('Vložení dat'!V1244),"")</f>
        <v/>
      </c>
      <c r="O1246" s="17" t="str">
        <f>IF(A1246="Vyt",TRIM(LEFT('Vložení dat'!W1244,9)),IF(A1246="VODA",TRIM(CONCATENATE(LEFT('Vložení dat'!U1244,3),".",MID('Vložení dat'!U1244,5,2),".",MID('Vložení dat'!U1244,8,2))),""))</f>
        <v/>
      </c>
      <c r="P1246" s="18" t="str">
        <f>IF($A1246="Vyt",'Vložení dat'!X1244,IF($A1246="VODA",VALUE(LEFT(TRIM(REPLACE('Vložení dat'!V1244,FIND(".",'Vložení dat'!V1244,1),1,",")),7)),""))</f>
        <v/>
      </c>
      <c r="Q1246" s="18" t="str">
        <f>IF($A1246="Vyt",'Vložení dat'!Y1244,IF($A1246="VODA",VALUE(LEFT(TRIM(REPLACE('Vložení dat'!W1244,FIND(".",'Vložení dat'!W1244,1),1,",")),7)),""))</f>
        <v/>
      </c>
      <c r="R1246" s="18" t="str">
        <f>IF($A1246="Vyt",'Vložení dat'!Z1244,IF($A1246="VODA",VALUE(LEFT(TRIM(REPLACE('Vložení dat'!X1244,FIND(".",'Vložení dat'!X1244,1),1,",")),7)),""))</f>
        <v/>
      </c>
      <c r="S1246" s="18" t="str">
        <f>IF($A1246="Vyt",'Vložení dat'!AA1244,IF($A1246="VODA",VALUE(LEFT(TRIM(REPLACE('Vložení dat'!Y1244,FIND(".",'Vložení dat'!Y1244,1),1,",")),7)),""))</f>
        <v/>
      </c>
      <c r="T1246" s="18" t="str">
        <f>IF($A1246="Vyt",'Vložení dat'!AB1244,IF($A1246="VODA",VALUE(LEFT(TRIM(REPLACE('Vložení dat'!Z1244,FIND(".",'Vložení dat'!Z1244,1),1,",")),7)),""))</f>
        <v/>
      </c>
      <c r="U1246" s="18" t="str">
        <f>IF($A1246="Vyt",'Vložení dat'!AC1244,IF($A1246="VODA",VALUE(LEFT(TRIM(REPLACE('Vložení dat'!AA1244,FIND(".",'Vložení dat'!AA1244,1),1,",")),7)),""))</f>
        <v/>
      </c>
      <c r="V1246" s="18" t="str">
        <f>IF($A1246="Vyt",'Vložení dat'!AD1244,IF($A1246="VODA",VALUE(LEFT(TRIM(REPLACE('Vložení dat'!AB1244,FIND(".",'Vložení dat'!AB1244,1),1,",")),7)),""))</f>
        <v/>
      </c>
      <c r="W1246" s="18" t="str">
        <f>IF($A1246="Vyt",'Vložení dat'!AE1244,IF($A1246="VODA",VALUE(LEFT(TRIM(REPLACE('Vložení dat'!AC1244,FIND(".",'Vložení dat'!AC1244,1),1,",")),7)),""))</f>
        <v/>
      </c>
      <c r="X1246" s="18" t="str">
        <f>IF($A1246="Vyt",'Vložení dat'!AF1244,IF($A1246="VODA",VALUE(LEFT(TRIM(REPLACE('Vložení dat'!AD1244,FIND(".",'Vložení dat'!AD1244,1),1,",")),7)),""))</f>
        <v/>
      </c>
      <c r="Y1246" s="18" t="str">
        <f>IF($A1246="Vyt",'Vložení dat'!AG1244,IF($A1246="VODA",VALUE(LEFT(TRIM(REPLACE('Vložení dat'!AE1244,FIND(".",'Vložení dat'!AE1244,1),1,",")),7)),""))</f>
        <v/>
      </c>
      <c r="Z1246" s="18" t="str">
        <f>IF($A1246="Vyt",'Vložení dat'!AH1244,IF($A1246="VODA",VALUE(LEFT(TRIM(REPLACE('Vložení dat'!AF1244,FIND(".",'Vložení dat'!AF1244,1),1,",")),7)),""))</f>
        <v/>
      </c>
      <c r="AA1246" s="18" t="str">
        <f>IF($A1246="Vyt",'Vložení dat'!AI1244,IF($A1246="VODA",VALUE(LEFT(TRIM(REPLACE('Vložení dat'!AG1244,FIND(".",'Vložení dat'!AG1244,1),1,",")),7)),""))</f>
        <v/>
      </c>
      <c r="AB1246" s="18" t="str">
        <f>IF(A1246="Vyt",TRIM(LEFT('Vložení dat'!AY1244,9)),IF(A1246="VODA",TRIM(LEFT('Vložení dat'!BB1244,9)),""))</f>
        <v/>
      </c>
      <c r="AC1246" s="18" t="str">
        <f>IF(A1246="Vyt",TRIM(LEFT('Vložení dat'!AW1244,7)),"")</f>
        <v/>
      </c>
      <c r="AD1246" s="18" t="str">
        <f>IF(A1246="Vyt",VALUE(REPLACE(TRIM(LEFT('Vložení dat'!BA1244,4)),FIND(".",TRIM(LEFT('Vložení dat'!BA1244,4)),1),1,",")),IF(A1246="VODA",VALUE(REPLACE(TRIM(LEFT('Vložení dat'!BC1244,4)),FIND(".",TRIM(LEFT('Vložení dat'!BC1244,4)),1),1,",")),""))</f>
        <v/>
      </c>
      <c r="AE1246" s="12" t="str">
        <f>IF($A1246="Vyt",TRIM(LEFT(REPLACE('Vložení dat'!T1244,FIND(".",'Vložení dat'!T1244,1),1,","),5)),"")</f>
        <v/>
      </c>
      <c r="AF1246" s="12" t="str">
        <f>IF($A1246="Vyt",TRIM(LEFT(REPLACE('Vložení dat'!U1244,FIND(".",'Vložení dat'!U1244,1),1,","),5)),"")</f>
        <v/>
      </c>
      <c r="AG1246" s="13" t="str">
        <f>IF(A1246="Vyt",LEFT(REPLACE('Vložení dat'!AT1244,FIND(".",'Vložení dat'!AT1244,1),1,","),5)-LEFT(REPLACE('Vložení dat'!AU1244,FIND(".",'Vložení dat'!AU1244,1),1,","),5)," ")</f>
        <v xml:space="preserve"> </v>
      </c>
      <c r="AH1246" s="13" t="str">
        <f>IF(A1246="Vyt",LEFT(REPLACE('Vložení dat'!T1244,FIND(".",'Vložení dat'!T1244,1),1,","),5)-LEFT(REPLACE('Vložení dat'!U1244,FIND(".",'Vložení dat'!U1244,1),1,","),5),"")</f>
        <v/>
      </c>
      <c r="AI1246" t="str">
        <f>IF(A1246="Vyt"," ",IF(A1246="VODA",LEFT('Vložení dat'!AU1244,12),""))</f>
        <v/>
      </c>
      <c r="AJ1246" t="str">
        <f>IF(A1246="Vyt","",IF(A1246="VODA",LEFT('Vložení dat'!AV1244,12),""))</f>
        <v/>
      </c>
    </row>
    <row r="1247" spans="1:36" x14ac:dyDescent="0.3">
      <c r="A1247" s="13" t="str">
        <f>IF(OR('Vložení dat'!C1245=" VIP4RTN010 ",'Vložení dat'!C1245=" RED4RITN050.c10_001 "),"Vyt",IF(OR('Vložení dat'!C1245=" RED4WM050 ",'Vložení dat'!C1245=" RED4WM010 ",ISNUMBER(SEARCH("ECM4WM020.v20",'Vložení dat'!C1245,1))),"VODA",IF(ISBLANK('Vložení dat'!C1245),"",'Vložení dat'!C1245)))</f>
        <v/>
      </c>
      <c r="B1247" s="13" t="str">
        <f>TRIM('Vložení dat'!N1245)</f>
        <v/>
      </c>
      <c r="C1247" s="16" t="str">
        <f>TRIM('Vložení dat'!K1245)</f>
        <v/>
      </c>
      <c r="D1247" s="13" t="str">
        <f>TRIM('Vložení dat'!L1245)</f>
        <v/>
      </c>
      <c r="E1247" s="13" t="str">
        <f>TRIM('Vložení dat'!J1245)</f>
        <v/>
      </c>
      <c r="F1247" s="13" t="str">
        <f>TRIM('Vložení dat'!H1245)</f>
        <v/>
      </c>
      <c r="G1247" s="13" t="str">
        <f>TRIM('Vložení dat'!G1245)</f>
        <v/>
      </c>
      <c r="H1247" s="13" t="str">
        <f>TRIM('Vložení dat'!E1245)</f>
        <v/>
      </c>
      <c r="I1247" s="13" t="str">
        <f>TRIM('Vložení dat'!B1245)</f>
        <v/>
      </c>
      <c r="J1247" s="13" t="str">
        <f>IF(AND(OR(A1247="Vyt",A1247="VODA"),'Vložení dat'!O1245=0),"OK",IF(AND(OR(A1247="Vyt",A1247="VODA"),'Vložení dat'!O1245&lt;&gt;0),CONCATENATE("CHYBA - ",'Vložení dat'!O1245),""))</f>
        <v/>
      </c>
      <c r="K1247" s="13" t="str">
        <f>IF(A1247="Vyt",'Vložení dat'!R1245,IF(A1247="VODA",VALUE(TRIM(LEFT(REPLACE('Vložení dat'!T1245,FIND(".",'Vložení dat'!T1245,1),1,","),8))),""))</f>
        <v/>
      </c>
      <c r="L1247" s="16" t="str">
        <f>IF(A1247="Vyt",TRIM('Vložení dat'!S1245),IF(A1247="VODA",VALUE(TRIM(LEFT(REPLACE('Vložení dat'!R1245,FIND(".",'Vložení dat'!R1245,1),1,","),8))),""))</f>
        <v/>
      </c>
      <c r="M1247" s="16" t="str">
        <f>IF(A1247="Vyt",RIGHT('Vložení dat'!P1245,11),IF(A1247="VODA",VALUE(TRIM(LEFT(REPLACE('Vložení dat'!S1245,FIND(".",'Vložení dat'!S1245,1),1,","),8))),""))</f>
        <v/>
      </c>
      <c r="N1247" s="12" t="str">
        <f>IF(A1247="Vyt",TRIM('Vložení dat'!V1245),"")</f>
        <v/>
      </c>
      <c r="O1247" s="17" t="str">
        <f>IF(A1247="Vyt",TRIM(LEFT('Vložení dat'!W1245,9)),IF(A1247="VODA",TRIM(CONCATENATE(LEFT('Vložení dat'!U1245,3),".",MID('Vložení dat'!U1245,5,2),".",MID('Vložení dat'!U1245,8,2))),""))</f>
        <v/>
      </c>
      <c r="P1247" s="18" t="str">
        <f>IF($A1247="Vyt",'Vložení dat'!X1245,IF($A1247="VODA",VALUE(LEFT(TRIM(REPLACE('Vložení dat'!V1245,FIND(".",'Vložení dat'!V1245,1),1,",")),7)),""))</f>
        <v/>
      </c>
      <c r="Q1247" s="18" t="str">
        <f>IF($A1247="Vyt",'Vložení dat'!Y1245,IF($A1247="VODA",VALUE(LEFT(TRIM(REPLACE('Vložení dat'!W1245,FIND(".",'Vložení dat'!W1245,1),1,",")),7)),""))</f>
        <v/>
      </c>
      <c r="R1247" s="18" t="str">
        <f>IF($A1247="Vyt",'Vložení dat'!Z1245,IF($A1247="VODA",VALUE(LEFT(TRIM(REPLACE('Vložení dat'!X1245,FIND(".",'Vložení dat'!X1245,1),1,",")),7)),""))</f>
        <v/>
      </c>
      <c r="S1247" s="18" t="str">
        <f>IF($A1247="Vyt",'Vložení dat'!AA1245,IF($A1247="VODA",VALUE(LEFT(TRIM(REPLACE('Vložení dat'!Y1245,FIND(".",'Vložení dat'!Y1245,1),1,",")),7)),""))</f>
        <v/>
      </c>
      <c r="T1247" s="18" t="str">
        <f>IF($A1247="Vyt",'Vložení dat'!AB1245,IF($A1247="VODA",VALUE(LEFT(TRIM(REPLACE('Vložení dat'!Z1245,FIND(".",'Vložení dat'!Z1245,1),1,",")),7)),""))</f>
        <v/>
      </c>
      <c r="U1247" s="18" t="str">
        <f>IF($A1247="Vyt",'Vložení dat'!AC1245,IF($A1247="VODA",VALUE(LEFT(TRIM(REPLACE('Vložení dat'!AA1245,FIND(".",'Vložení dat'!AA1245,1),1,",")),7)),""))</f>
        <v/>
      </c>
      <c r="V1247" s="18" t="str">
        <f>IF($A1247="Vyt",'Vložení dat'!AD1245,IF($A1247="VODA",VALUE(LEFT(TRIM(REPLACE('Vložení dat'!AB1245,FIND(".",'Vložení dat'!AB1245,1),1,",")),7)),""))</f>
        <v/>
      </c>
      <c r="W1247" s="18" t="str">
        <f>IF($A1247="Vyt",'Vložení dat'!AE1245,IF($A1247="VODA",VALUE(LEFT(TRIM(REPLACE('Vložení dat'!AC1245,FIND(".",'Vložení dat'!AC1245,1),1,",")),7)),""))</f>
        <v/>
      </c>
      <c r="X1247" s="18" t="str">
        <f>IF($A1247="Vyt",'Vložení dat'!AF1245,IF($A1247="VODA",VALUE(LEFT(TRIM(REPLACE('Vložení dat'!AD1245,FIND(".",'Vložení dat'!AD1245,1),1,",")),7)),""))</f>
        <v/>
      </c>
      <c r="Y1247" s="18" t="str">
        <f>IF($A1247="Vyt",'Vložení dat'!AG1245,IF($A1247="VODA",VALUE(LEFT(TRIM(REPLACE('Vložení dat'!AE1245,FIND(".",'Vložení dat'!AE1245,1),1,",")),7)),""))</f>
        <v/>
      </c>
      <c r="Z1247" s="18" t="str">
        <f>IF($A1247="Vyt",'Vložení dat'!AH1245,IF($A1247="VODA",VALUE(LEFT(TRIM(REPLACE('Vložení dat'!AF1245,FIND(".",'Vložení dat'!AF1245,1),1,",")),7)),""))</f>
        <v/>
      </c>
      <c r="AA1247" s="18" t="str">
        <f>IF($A1247="Vyt",'Vložení dat'!AI1245,IF($A1247="VODA",VALUE(LEFT(TRIM(REPLACE('Vložení dat'!AG1245,FIND(".",'Vložení dat'!AG1245,1),1,",")),7)),""))</f>
        <v/>
      </c>
      <c r="AB1247" s="18" t="str">
        <f>IF(A1247="Vyt",TRIM(LEFT('Vložení dat'!AY1245,9)),IF(A1247="VODA",TRIM(LEFT('Vložení dat'!BB1245,9)),""))</f>
        <v/>
      </c>
      <c r="AC1247" s="18" t="str">
        <f>IF(A1247="Vyt",TRIM(LEFT('Vložení dat'!AW1245,7)),"")</f>
        <v/>
      </c>
      <c r="AD1247" s="18" t="str">
        <f>IF(A1247="Vyt",VALUE(REPLACE(TRIM(LEFT('Vložení dat'!BA1245,4)),FIND(".",TRIM(LEFT('Vložení dat'!BA1245,4)),1),1,",")),IF(A1247="VODA",VALUE(REPLACE(TRIM(LEFT('Vložení dat'!BC1245,4)),FIND(".",TRIM(LEFT('Vložení dat'!BC1245,4)),1),1,",")),""))</f>
        <v/>
      </c>
      <c r="AE1247" s="12" t="str">
        <f>IF($A1247="Vyt",TRIM(LEFT(REPLACE('Vložení dat'!T1245,FIND(".",'Vložení dat'!T1245,1),1,","),5)),"")</f>
        <v/>
      </c>
      <c r="AF1247" s="12" t="str">
        <f>IF($A1247="Vyt",TRIM(LEFT(REPLACE('Vložení dat'!U1245,FIND(".",'Vložení dat'!U1245,1),1,","),5)),"")</f>
        <v/>
      </c>
      <c r="AG1247" s="13" t="str">
        <f>IF(A1247="Vyt",LEFT(REPLACE('Vložení dat'!AT1245,FIND(".",'Vložení dat'!AT1245,1),1,","),5)-LEFT(REPLACE('Vložení dat'!AU1245,FIND(".",'Vložení dat'!AU1245,1),1,","),5)," ")</f>
        <v xml:space="preserve"> </v>
      </c>
      <c r="AH1247" s="13" t="str">
        <f>IF(A1247="Vyt",LEFT(REPLACE('Vložení dat'!T1245,FIND(".",'Vložení dat'!T1245,1),1,","),5)-LEFT(REPLACE('Vložení dat'!U1245,FIND(".",'Vložení dat'!U1245,1),1,","),5),"")</f>
        <v/>
      </c>
      <c r="AI1247" t="str">
        <f>IF(A1247="Vyt"," ",IF(A1247="VODA",LEFT('Vložení dat'!AU1245,12),""))</f>
        <v/>
      </c>
      <c r="AJ1247" t="str">
        <f>IF(A1247="Vyt","",IF(A1247="VODA",LEFT('Vložení dat'!AV1245,12),""))</f>
        <v/>
      </c>
    </row>
    <row r="1248" spans="1:36" x14ac:dyDescent="0.3">
      <c r="A1248" s="13" t="str">
        <f>IF(OR('Vložení dat'!C1246=" VIP4RTN010 ",'Vložení dat'!C1246=" RED4RITN050.c10_001 "),"Vyt",IF(OR('Vložení dat'!C1246=" RED4WM050 ",'Vložení dat'!C1246=" RED4WM010 ",ISNUMBER(SEARCH("ECM4WM020.v20",'Vložení dat'!C1246,1))),"VODA",IF(ISBLANK('Vložení dat'!C1246),"",'Vložení dat'!C1246)))</f>
        <v/>
      </c>
      <c r="B1248" s="13" t="str">
        <f>TRIM('Vložení dat'!N1246)</f>
        <v/>
      </c>
      <c r="C1248" s="16" t="str">
        <f>TRIM('Vložení dat'!K1246)</f>
        <v/>
      </c>
      <c r="D1248" s="13" t="str">
        <f>TRIM('Vložení dat'!L1246)</f>
        <v/>
      </c>
      <c r="E1248" s="13" t="str">
        <f>TRIM('Vložení dat'!J1246)</f>
        <v/>
      </c>
      <c r="F1248" s="13" t="str">
        <f>TRIM('Vložení dat'!H1246)</f>
        <v/>
      </c>
      <c r="G1248" s="13" t="str">
        <f>TRIM('Vložení dat'!G1246)</f>
        <v/>
      </c>
      <c r="H1248" s="13" t="str">
        <f>TRIM('Vložení dat'!E1246)</f>
        <v/>
      </c>
      <c r="I1248" s="13" t="str">
        <f>TRIM('Vložení dat'!B1246)</f>
        <v/>
      </c>
      <c r="J1248" s="13" t="str">
        <f>IF(AND(OR(A1248="Vyt",A1248="VODA"),'Vložení dat'!O1246=0),"OK",IF(AND(OR(A1248="Vyt",A1248="VODA"),'Vložení dat'!O1246&lt;&gt;0),CONCATENATE("CHYBA - ",'Vložení dat'!O1246),""))</f>
        <v/>
      </c>
      <c r="K1248" s="13" t="str">
        <f>IF(A1248="Vyt",'Vložení dat'!R1246,IF(A1248="VODA",VALUE(TRIM(LEFT(REPLACE('Vložení dat'!T1246,FIND(".",'Vložení dat'!T1246,1),1,","),8))),""))</f>
        <v/>
      </c>
      <c r="L1248" s="16" t="str">
        <f>IF(A1248="Vyt",TRIM('Vložení dat'!S1246),IF(A1248="VODA",VALUE(TRIM(LEFT(REPLACE('Vložení dat'!R1246,FIND(".",'Vložení dat'!R1246,1),1,","),8))),""))</f>
        <v/>
      </c>
      <c r="M1248" s="16" t="str">
        <f>IF(A1248="Vyt",RIGHT('Vložení dat'!P1246,11),IF(A1248="VODA",VALUE(TRIM(LEFT(REPLACE('Vložení dat'!S1246,FIND(".",'Vložení dat'!S1246,1),1,","),8))),""))</f>
        <v/>
      </c>
      <c r="N1248" s="12" t="str">
        <f>IF(A1248="Vyt",TRIM('Vložení dat'!V1246),"")</f>
        <v/>
      </c>
      <c r="O1248" s="17" t="str">
        <f>IF(A1248="Vyt",TRIM(LEFT('Vložení dat'!W1246,9)),IF(A1248="VODA",TRIM(CONCATENATE(LEFT('Vložení dat'!U1246,3),".",MID('Vložení dat'!U1246,5,2),".",MID('Vložení dat'!U1246,8,2))),""))</f>
        <v/>
      </c>
      <c r="P1248" s="18" t="str">
        <f>IF($A1248="Vyt",'Vložení dat'!X1246,IF($A1248="VODA",VALUE(LEFT(TRIM(REPLACE('Vložení dat'!V1246,FIND(".",'Vložení dat'!V1246,1),1,",")),7)),""))</f>
        <v/>
      </c>
      <c r="Q1248" s="18" t="str">
        <f>IF($A1248="Vyt",'Vložení dat'!Y1246,IF($A1248="VODA",VALUE(LEFT(TRIM(REPLACE('Vložení dat'!W1246,FIND(".",'Vložení dat'!W1246,1),1,",")),7)),""))</f>
        <v/>
      </c>
      <c r="R1248" s="18" t="str">
        <f>IF($A1248="Vyt",'Vložení dat'!Z1246,IF($A1248="VODA",VALUE(LEFT(TRIM(REPLACE('Vložení dat'!X1246,FIND(".",'Vložení dat'!X1246,1),1,",")),7)),""))</f>
        <v/>
      </c>
      <c r="S1248" s="18" t="str">
        <f>IF($A1248="Vyt",'Vložení dat'!AA1246,IF($A1248="VODA",VALUE(LEFT(TRIM(REPLACE('Vložení dat'!Y1246,FIND(".",'Vložení dat'!Y1246,1),1,",")),7)),""))</f>
        <v/>
      </c>
      <c r="T1248" s="18" t="str">
        <f>IF($A1248="Vyt",'Vložení dat'!AB1246,IF($A1248="VODA",VALUE(LEFT(TRIM(REPLACE('Vložení dat'!Z1246,FIND(".",'Vložení dat'!Z1246,1),1,",")),7)),""))</f>
        <v/>
      </c>
      <c r="U1248" s="18" t="str">
        <f>IF($A1248="Vyt",'Vložení dat'!AC1246,IF($A1248="VODA",VALUE(LEFT(TRIM(REPLACE('Vložení dat'!AA1246,FIND(".",'Vložení dat'!AA1246,1),1,",")),7)),""))</f>
        <v/>
      </c>
      <c r="V1248" s="18" t="str">
        <f>IF($A1248="Vyt",'Vložení dat'!AD1246,IF($A1248="VODA",VALUE(LEFT(TRIM(REPLACE('Vložení dat'!AB1246,FIND(".",'Vložení dat'!AB1246,1),1,",")),7)),""))</f>
        <v/>
      </c>
      <c r="W1248" s="18" t="str">
        <f>IF($A1248="Vyt",'Vložení dat'!AE1246,IF($A1248="VODA",VALUE(LEFT(TRIM(REPLACE('Vložení dat'!AC1246,FIND(".",'Vložení dat'!AC1246,1),1,",")),7)),""))</f>
        <v/>
      </c>
      <c r="X1248" s="18" t="str">
        <f>IF($A1248="Vyt",'Vložení dat'!AF1246,IF($A1248="VODA",VALUE(LEFT(TRIM(REPLACE('Vložení dat'!AD1246,FIND(".",'Vložení dat'!AD1246,1),1,",")),7)),""))</f>
        <v/>
      </c>
      <c r="Y1248" s="18" t="str">
        <f>IF($A1248="Vyt",'Vložení dat'!AG1246,IF($A1248="VODA",VALUE(LEFT(TRIM(REPLACE('Vložení dat'!AE1246,FIND(".",'Vložení dat'!AE1246,1),1,",")),7)),""))</f>
        <v/>
      </c>
      <c r="Z1248" s="18" t="str">
        <f>IF($A1248="Vyt",'Vložení dat'!AH1246,IF($A1248="VODA",VALUE(LEFT(TRIM(REPLACE('Vložení dat'!AF1246,FIND(".",'Vložení dat'!AF1246,1),1,",")),7)),""))</f>
        <v/>
      </c>
      <c r="AA1248" s="18" t="str">
        <f>IF($A1248="Vyt",'Vložení dat'!AI1246,IF($A1248="VODA",VALUE(LEFT(TRIM(REPLACE('Vložení dat'!AG1246,FIND(".",'Vložení dat'!AG1246,1),1,",")),7)),""))</f>
        <v/>
      </c>
      <c r="AB1248" s="18" t="str">
        <f>IF(A1248="Vyt",TRIM(LEFT('Vložení dat'!AY1246,9)),IF(A1248="VODA",TRIM(LEFT('Vložení dat'!BB1246,9)),""))</f>
        <v/>
      </c>
      <c r="AC1248" s="18" t="str">
        <f>IF(A1248="Vyt",TRIM(LEFT('Vložení dat'!AW1246,7)),"")</f>
        <v/>
      </c>
      <c r="AD1248" s="18" t="str">
        <f>IF(A1248="Vyt",VALUE(REPLACE(TRIM(LEFT('Vložení dat'!BA1246,4)),FIND(".",TRIM(LEFT('Vložení dat'!BA1246,4)),1),1,",")),IF(A1248="VODA",VALUE(REPLACE(TRIM(LEFT('Vložení dat'!BC1246,4)),FIND(".",TRIM(LEFT('Vložení dat'!BC1246,4)),1),1,",")),""))</f>
        <v/>
      </c>
      <c r="AE1248" s="12" t="str">
        <f>IF($A1248="Vyt",TRIM(LEFT(REPLACE('Vložení dat'!T1246,FIND(".",'Vložení dat'!T1246,1),1,","),5)),"")</f>
        <v/>
      </c>
      <c r="AF1248" s="12" t="str">
        <f>IF($A1248="Vyt",TRIM(LEFT(REPLACE('Vložení dat'!U1246,FIND(".",'Vložení dat'!U1246,1),1,","),5)),"")</f>
        <v/>
      </c>
      <c r="AG1248" s="13" t="str">
        <f>IF(A1248="Vyt",LEFT(REPLACE('Vložení dat'!AT1246,FIND(".",'Vložení dat'!AT1246,1),1,","),5)-LEFT(REPLACE('Vložení dat'!AU1246,FIND(".",'Vložení dat'!AU1246,1),1,","),5)," ")</f>
        <v xml:space="preserve"> </v>
      </c>
      <c r="AH1248" s="13" t="str">
        <f>IF(A1248="Vyt",LEFT(REPLACE('Vložení dat'!T1246,FIND(".",'Vložení dat'!T1246,1),1,","),5)-LEFT(REPLACE('Vložení dat'!U1246,FIND(".",'Vložení dat'!U1246,1),1,","),5),"")</f>
        <v/>
      </c>
      <c r="AI1248" t="str">
        <f>IF(A1248="Vyt"," ",IF(A1248="VODA",LEFT('Vložení dat'!AU1246,12),""))</f>
        <v/>
      </c>
      <c r="AJ1248" t="str">
        <f>IF(A1248="Vyt","",IF(A1248="VODA",LEFT('Vložení dat'!AV1246,12),""))</f>
        <v/>
      </c>
    </row>
    <row r="1249" spans="1:36" x14ac:dyDescent="0.3">
      <c r="A1249" s="13" t="str">
        <f>IF(OR('Vložení dat'!C1247=" VIP4RTN010 ",'Vložení dat'!C1247=" RED4RITN050.c10_001 "),"Vyt",IF(OR('Vložení dat'!C1247=" RED4WM050 ",'Vložení dat'!C1247=" RED4WM010 ",ISNUMBER(SEARCH("ECM4WM020.v20",'Vložení dat'!C1247,1))),"VODA",IF(ISBLANK('Vložení dat'!C1247),"",'Vložení dat'!C1247)))</f>
        <v/>
      </c>
      <c r="B1249" s="13" t="str">
        <f>TRIM('Vložení dat'!N1247)</f>
        <v/>
      </c>
      <c r="C1249" s="16" t="str">
        <f>TRIM('Vložení dat'!K1247)</f>
        <v/>
      </c>
      <c r="D1249" s="13" t="str">
        <f>TRIM('Vložení dat'!L1247)</f>
        <v/>
      </c>
      <c r="E1249" s="13" t="str">
        <f>TRIM('Vložení dat'!J1247)</f>
        <v/>
      </c>
      <c r="F1249" s="13" t="str">
        <f>TRIM('Vložení dat'!H1247)</f>
        <v/>
      </c>
      <c r="G1249" s="13" t="str">
        <f>TRIM('Vložení dat'!G1247)</f>
        <v/>
      </c>
      <c r="H1249" s="13" t="str">
        <f>TRIM('Vložení dat'!E1247)</f>
        <v/>
      </c>
      <c r="I1249" s="13" t="str">
        <f>TRIM('Vložení dat'!B1247)</f>
        <v/>
      </c>
      <c r="J1249" s="13" t="str">
        <f>IF(AND(OR(A1249="Vyt",A1249="VODA"),'Vložení dat'!O1247=0),"OK",IF(AND(OR(A1249="Vyt",A1249="VODA"),'Vložení dat'!O1247&lt;&gt;0),CONCATENATE("CHYBA - ",'Vložení dat'!O1247),""))</f>
        <v/>
      </c>
      <c r="K1249" s="13" t="str">
        <f>IF(A1249="Vyt",'Vložení dat'!R1247,IF(A1249="VODA",VALUE(TRIM(LEFT(REPLACE('Vložení dat'!T1247,FIND(".",'Vložení dat'!T1247,1),1,","),8))),""))</f>
        <v/>
      </c>
      <c r="L1249" s="16" t="str">
        <f>IF(A1249="Vyt",TRIM('Vložení dat'!S1247),IF(A1249="VODA",VALUE(TRIM(LEFT(REPLACE('Vložení dat'!R1247,FIND(".",'Vložení dat'!R1247,1),1,","),8))),""))</f>
        <v/>
      </c>
      <c r="M1249" s="16" t="str">
        <f>IF(A1249="Vyt",RIGHT('Vložení dat'!P1247,11),IF(A1249="VODA",VALUE(TRIM(LEFT(REPLACE('Vložení dat'!S1247,FIND(".",'Vložení dat'!S1247,1),1,","),8))),""))</f>
        <v/>
      </c>
      <c r="N1249" s="12" t="str">
        <f>IF(A1249="Vyt",TRIM('Vložení dat'!V1247),"")</f>
        <v/>
      </c>
      <c r="O1249" s="17" t="str">
        <f>IF(A1249="Vyt",TRIM(LEFT('Vložení dat'!W1247,9)),IF(A1249="VODA",TRIM(CONCATENATE(LEFT('Vložení dat'!U1247,3),".",MID('Vložení dat'!U1247,5,2),".",MID('Vložení dat'!U1247,8,2))),""))</f>
        <v/>
      </c>
      <c r="P1249" s="18" t="str">
        <f>IF($A1249="Vyt",'Vložení dat'!X1247,IF($A1249="VODA",VALUE(LEFT(TRIM(REPLACE('Vložení dat'!V1247,FIND(".",'Vložení dat'!V1247,1),1,",")),7)),""))</f>
        <v/>
      </c>
      <c r="Q1249" s="18" t="str">
        <f>IF($A1249="Vyt",'Vložení dat'!Y1247,IF($A1249="VODA",VALUE(LEFT(TRIM(REPLACE('Vložení dat'!W1247,FIND(".",'Vložení dat'!W1247,1),1,",")),7)),""))</f>
        <v/>
      </c>
      <c r="R1249" s="18" t="str">
        <f>IF($A1249="Vyt",'Vložení dat'!Z1247,IF($A1249="VODA",VALUE(LEFT(TRIM(REPLACE('Vložení dat'!X1247,FIND(".",'Vložení dat'!X1247,1),1,",")),7)),""))</f>
        <v/>
      </c>
      <c r="S1249" s="18" t="str">
        <f>IF($A1249="Vyt",'Vložení dat'!AA1247,IF($A1249="VODA",VALUE(LEFT(TRIM(REPLACE('Vložení dat'!Y1247,FIND(".",'Vložení dat'!Y1247,1),1,",")),7)),""))</f>
        <v/>
      </c>
      <c r="T1249" s="18" t="str">
        <f>IF($A1249="Vyt",'Vložení dat'!AB1247,IF($A1249="VODA",VALUE(LEFT(TRIM(REPLACE('Vložení dat'!Z1247,FIND(".",'Vložení dat'!Z1247,1),1,",")),7)),""))</f>
        <v/>
      </c>
      <c r="U1249" s="18" t="str">
        <f>IF($A1249="Vyt",'Vložení dat'!AC1247,IF($A1249="VODA",VALUE(LEFT(TRIM(REPLACE('Vložení dat'!AA1247,FIND(".",'Vložení dat'!AA1247,1),1,",")),7)),""))</f>
        <v/>
      </c>
      <c r="V1249" s="18" t="str">
        <f>IF($A1249="Vyt",'Vložení dat'!AD1247,IF($A1249="VODA",VALUE(LEFT(TRIM(REPLACE('Vložení dat'!AB1247,FIND(".",'Vložení dat'!AB1247,1),1,",")),7)),""))</f>
        <v/>
      </c>
      <c r="W1249" s="18" t="str">
        <f>IF($A1249="Vyt",'Vložení dat'!AE1247,IF($A1249="VODA",VALUE(LEFT(TRIM(REPLACE('Vložení dat'!AC1247,FIND(".",'Vložení dat'!AC1247,1),1,",")),7)),""))</f>
        <v/>
      </c>
      <c r="X1249" s="18" t="str">
        <f>IF($A1249="Vyt",'Vložení dat'!AF1247,IF($A1249="VODA",VALUE(LEFT(TRIM(REPLACE('Vložení dat'!AD1247,FIND(".",'Vložení dat'!AD1247,1),1,",")),7)),""))</f>
        <v/>
      </c>
      <c r="Y1249" s="18" t="str">
        <f>IF($A1249="Vyt",'Vložení dat'!AG1247,IF($A1249="VODA",VALUE(LEFT(TRIM(REPLACE('Vložení dat'!AE1247,FIND(".",'Vložení dat'!AE1247,1),1,",")),7)),""))</f>
        <v/>
      </c>
      <c r="Z1249" s="18" t="str">
        <f>IF($A1249="Vyt",'Vložení dat'!AH1247,IF($A1249="VODA",VALUE(LEFT(TRIM(REPLACE('Vložení dat'!AF1247,FIND(".",'Vložení dat'!AF1247,1),1,",")),7)),""))</f>
        <v/>
      </c>
      <c r="AA1249" s="18" t="str">
        <f>IF($A1249="Vyt",'Vložení dat'!AI1247,IF($A1249="VODA",VALUE(LEFT(TRIM(REPLACE('Vložení dat'!AG1247,FIND(".",'Vložení dat'!AG1247,1),1,",")),7)),""))</f>
        <v/>
      </c>
      <c r="AB1249" s="18" t="str">
        <f>IF(A1249="Vyt",TRIM(LEFT('Vložení dat'!AY1247,9)),IF(A1249="VODA",TRIM(LEFT('Vložení dat'!BB1247,9)),""))</f>
        <v/>
      </c>
      <c r="AC1249" s="18" t="str">
        <f>IF(A1249="Vyt",TRIM(LEFT('Vložení dat'!AW1247,7)),"")</f>
        <v/>
      </c>
      <c r="AD1249" s="18" t="str">
        <f>IF(A1249="Vyt",VALUE(REPLACE(TRIM(LEFT('Vložení dat'!BA1247,4)),FIND(".",TRIM(LEFT('Vložení dat'!BA1247,4)),1),1,",")),IF(A1249="VODA",VALUE(REPLACE(TRIM(LEFT('Vložení dat'!BC1247,4)),FIND(".",TRIM(LEFT('Vložení dat'!BC1247,4)),1),1,",")),""))</f>
        <v/>
      </c>
      <c r="AE1249" s="12" t="str">
        <f>IF($A1249="Vyt",TRIM(LEFT(REPLACE('Vložení dat'!T1247,FIND(".",'Vložení dat'!T1247,1),1,","),5)),"")</f>
        <v/>
      </c>
      <c r="AF1249" s="12" t="str">
        <f>IF($A1249="Vyt",TRIM(LEFT(REPLACE('Vložení dat'!U1247,FIND(".",'Vložení dat'!U1247,1),1,","),5)),"")</f>
        <v/>
      </c>
      <c r="AG1249" s="13" t="str">
        <f>IF(A1249="Vyt",LEFT(REPLACE('Vložení dat'!AT1247,FIND(".",'Vložení dat'!AT1247,1),1,","),5)-LEFT(REPLACE('Vložení dat'!AU1247,FIND(".",'Vložení dat'!AU1247,1),1,","),5)," ")</f>
        <v xml:space="preserve"> </v>
      </c>
      <c r="AH1249" s="13" t="str">
        <f>IF(A1249="Vyt",LEFT(REPLACE('Vložení dat'!T1247,FIND(".",'Vložení dat'!T1247,1),1,","),5)-LEFT(REPLACE('Vložení dat'!U1247,FIND(".",'Vložení dat'!U1247,1),1,","),5),"")</f>
        <v/>
      </c>
      <c r="AI1249" t="str">
        <f>IF(A1249="Vyt"," ",IF(A1249="VODA",LEFT('Vložení dat'!AU1247,12),""))</f>
        <v/>
      </c>
      <c r="AJ1249" t="str">
        <f>IF(A1249="Vyt","",IF(A1249="VODA",LEFT('Vložení dat'!AV1247,12),""))</f>
        <v/>
      </c>
    </row>
    <row r="1250" spans="1:36" x14ac:dyDescent="0.3">
      <c r="A1250" s="13" t="str">
        <f>IF(OR('Vložení dat'!C1248=" VIP4RTN010 ",'Vložení dat'!C1248=" RED4RITN050.c10_001 "),"Vyt",IF(OR('Vložení dat'!C1248=" RED4WM050 ",'Vložení dat'!C1248=" RED4WM010 ",ISNUMBER(SEARCH("ECM4WM020.v20",'Vložení dat'!C1248,1))),"VODA",IF(ISBLANK('Vložení dat'!C1248),"",'Vložení dat'!C1248)))</f>
        <v/>
      </c>
      <c r="B1250" s="13" t="str">
        <f>TRIM('Vložení dat'!N1248)</f>
        <v/>
      </c>
      <c r="C1250" s="16" t="str">
        <f>TRIM('Vložení dat'!K1248)</f>
        <v/>
      </c>
      <c r="D1250" s="13" t="str">
        <f>TRIM('Vložení dat'!L1248)</f>
        <v/>
      </c>
      <c r="E1250" s="13" t="str">
        <f>TRIM('Vložení dat'!J1248)</f>
        <v/>
      </c>
      <c r="F1250" s="13" t="str">
        <f>TRIM('Vložení dat'!H1248)</f>
        <v/>
      </c>
      <c r="G1250" s="13" t="str">
        <f>TRIM('Vložení dat'!G1248)</f>
        <v/>
      </c>
      <c r="H1250" s="13" t="str">
        <f>TRIM('Vložení dat'!E1248)</f>
        <v/>
      </c>
      <c r="I1250" s="13" t="str">
        <f>TRIM('Vložení dat'!B1248)</f>
        <v/>
      </c>
      <c r="J1250" s="13" t="str">
        <f>IF(AND(OR(A1250="Vyt",A1250="VODA"),'Vložení dat'!O1248=0),"OK",IF(AND(OR(A1250="Vyt",A1250="VODA"),'Vložení dat'!O1248&lt;&gt;0),CONCATENATE("CHYBA - ",'Vložení dat'!O1248),""))</f>
        <v/>
      </c>
      <c r="K1250" s="13" t="str">
        <f>IF(A1250="Vyt",'Vložení dat'!R1248,IF(A1250="VODA",VALUE(TRIM(LEFT(REPLACE('Vložení dat'!T1248,FIND(".",'Vložení dat'!T1248,1),1,","),8))),""))</f>
        <v/>
      </c>
      <c r="L1250" s="16" t="str">
        <f>IF(A1250="Vyt",TRIM('Vložení dat'!S1248),IF(A1250="VODA",VALUE(TRIM(LEFT(REPLACE('Vložení dat'!R1248,FIND(".",'Vložení dat'!R1248,1),1,","),8))),""))</f>
        <v/>
      </c>
      <c r="M1250" s="16" t="str">
        <f>IF(A1250="Vyt",RIGHT('Vložení dat'!P1248,11),IF(A1250="VODA",VALUE(TRIM(LEFT(REPLACE('Vložení dat'!S1248,FIND(".",'Vložení dat'!S1248,1),1,","),8))),""))</f>
        <v/>
      </c>
      <c r="N1250" s="12" t="str">
        <f>IF(A1250="Vyt",TRIM('Vložení dat'!V1248),"")</f>
        <v/>
      </c>
      <c r="O1250" s="17" t="str">
        <f>IF(A1250="Vyt",TRIM(LEFT('Vložení dat'!W1248,9)),IF(A1250="VODA",TRIM(CONCATENATE(LEFT('Vložení dat'!U1248,3),".",MID('Vložení dat'!U1248,5,2),".",MID('Vložení dat'!U1248,8,2))),""))</f>
        <v/>
      </c>
      <c r="P1250" s="18" t="str">
        <f>IF($A1250="Vyt",'Vložení dat'!X1248,IF($A1250="VODA",VALUE(LEFT(TRIM(REPLACE('Vložení dat'!V1248,FIND(".",'Vložení dat'!V1248,1),1,",")),7)),""))</f>
        <v/>
      </c>
      <c r="Q1250" s="18" t="str">
        <f>IF($A1250="Vyt",'Vložení dat'!Y1248,IF($A1250="VODA",VALUE(LEFT(TRIM(REPLACE('Vložení dat'!W1248,FIND(".",'Vložení dat'!W1248,1),1,",")),7)),""))</f>
        <v/>
      </c>
      <c r="R1250" s="18" t="str">
        <f>IF($A1250="Vyt",'Vložení dat'!Z1248,IF($A1250="VODA",VALUE(LEFT(TRIM(REPLACE('Vložení dat'!X1248,FIND(".",'Vložení dat'!X1248,1),1,",")),7)),""))</f>
        <v/>
      </c>
      <c r="S1250" s="18" t="str">
        <f>IF($A1250="Vyt",'Vložení dat'!AA1248,IF($A1250="VODA",VALUE(LEFT(TRIM(REPLACE('Vložení dat'!Y1248,FIND(".",'Vložení dat'!Y1248,1),1,",")),7)),""))</f>
        <v/>
      </c>
      <c r="T1250" s="18" t="str">
        <f>IF($A1250="Vyt",'Vložení dat'!AB1248,IF($A1250="VODA",VALUE(LEFT(TRIM(REPLACE('Vložení dat'!Z1248,FIND(".",'Vložení dat'!Z1248,1),1,",")),7)),""))</f>
        <v/>
      </c>
      <c r="U1250" s="18" t="str">
        <f>IF($A1250="Vyt",'Vložení dat'!AC1248,IF($A1250="VODA",VALUE(LEFT(TRIM(REPLACE('Vložení dat'!AA1248,FIND(".",'Vložení dat'!AA1248,1),1,",")),7)),""))</f>
        <v/>
      </c>
      <c r="V1250" s="18" t="str">
        <f>IF($A1250="Vyt",'Vložení dat'!AD1248,IF($A1250="VODA",VALUE(LEFT(TRIM(REPLACE('Vložení dat'!AB1248,FIND(".",'Vložení dat'!AB1248,1),1,",")),7)),""))</f>
        <v/>
      </c>
      <c r="W1250" s="18" t="str">
        <f>IF($A1250="Vyt",'Vložení dat'!AE1248,IF($A1250="VODA",VALUE(LEFT(TRIM(REPLACE('Vložení dat'!AC1248,FIND(".",'Vložení dat'!AC1248,1),1,",")),7)),""))</f>
        <v/>
      </c>
      <c r="X1250" s="18" t="str">
        <f>IF($A1250="Vyt",'Vložení dat'!AF1248,IF($A1250="VODA",VALUE(LEFT(TRIM(REPLACE('Vložení dat'!AD1248,FIND(".",'Vložení dat'!AD1248,1),1,",")),7)),""))</f>
        <v/>
      </c>
      <c r="Y1250" s="18" t="str">
        <f>IF($A1250="Vyt",'Vložení dat'!AG1248,IF($A1250="VODA",VALUE(LEFT(TRIM(REPLACE('Vložení dat'!AE1248,FIND(".",'Vložení dat'!AE1248,1),1,",")),7)),""))</f>
        <v/>
      </c>
      <c r="Z1250" s="18" t="str">
        <f>IF($A1250="Vyt",'Vložení dat'!AH1248,IF($A1250="VODA",VALUE(LEFT(TRIM(REPLACE('Vložení dat'!AF1248,FIND(".",'Vložení dat'!AF1248,1),1,",")),7)),""))</f>
        <v/>
      </c>
      <c r="AA1250" s="18" t="str">
        <f>IF($A1250="Vyt",'Vložení dat'!AI1248,IF($A1250="VODA",VALUE(LEFT(TRIM(REPLACE('Vložení dat'!AG1248,FIND(".",'Vložení dat'!AG1248,1),1,",")),7)),""))</f>
        <v/>
      </c>
      <c r="AB1250" s="18" t="str">
        <f>IF(A1250="Vyt",TRIM(LEFT('Vložení dat'!AY1248,9)),IF(A1250="VODA",TRIM(LEFT('Vložení dat'!BB1248,9)),""))</f>
        <v/>
      </c>
      <c r="AC1250" s="18" t="str">
        <f>IF(A1250="Vyt",TRIM(LEFT('Vložení dat'!AW1248,7)),"")</f>
        <v/>
      </c>
      <c r="AD1250" s="18" t="str">
        <f>IF(A1250="Vyt",VALUE(REPLACE(TRIM(LEFT('Vložení dat'!BA1248,4)),FIND(".",TRIM(LEFT('Vložení dat'!BA1248,4)),1),1,",")),IF(A1250="VODA",VALUE(REPLACE(TRIM(LEFT('Vložení dat'!BC1248,4)),FIND(".",TRIM(LEFT('Vložení dat'!BC1248,4)),1),1,",")),""))</f>
        <v/>
      </c>
      <c r="AE1250" s="12" t="str">
        <f>IF($A1250="Vyt",TRIM(LEFT(REPLACE('Vložení dat'!T1248,FIND(".",'Vložení dat'!T1248,1),1,","),5)),"")</f>
        <v/>
      </c>
      <c r="AF1250" s="12" t="str">
        <f>IF($A1250="Vyt",TRIM(LEFT(REPLACE('Vložení dat'!U1248,FIND(".",'Vložení dat'!U1248,1),1,","),5)),"")</f>
        <v/>
      </c>
      <c r="AG1250" s="13" t="str">
        <f>IF(A1250="Vyt",LEFT(REPLACE('Vložení dat'!AT1248,FIND(".",'Vložení dat'!AT1248,1),1,","),5)-LEFT(REPLACE('Vložení dat'!AU1248,FIND(".",'Vložení dat'!AU1248,1),1,","),5)," ")</f>
        <v xml:space="preserve"> </v>
      </c>
      <c r="AH1250" s="13" t="str">
        <f>IF(A1250="Vyt",LEFT(REPLACE('Vložení dat'!T1248,FIND(".",'Vložení dat'!T1248,1),1,","),5)-LEFT(REPLACE('Vložení dat'!U1248,FIND(".",'Vložení dat'!U1248,1),1,","),5),"")</f>
        <v/>
      </c>
      <c r="AI1250" t="str">
        <f>IF(A1250="Vyt"," ",IF(A1250="VODA",LEFT('Vložení dat'!AU1248,12),""))</f>
        <v/>
      </c>
      <c r="AJ1250" t="str">
        <f>IF(A1250="Vyt","",IF(A1250="VODA",LEFT('Vložení dat'!AV1248,12),""))</f>
        <v/>
      </c>
    </row>
    <row r="1251" spans="1:36" x14ac:dyDescent="0.3">
      <c r="A1251" s="13" t="str">
        <f>IF(OR('Vložení dat'!C1249=" VIP4RTN010 ",'Vložení dat'!C1249=" RED4RITN050.c10_001 "),"Vyt",IF(OR('Vložení dat'!C1249=" RED4WM050 ",'Vložení dat'!C1249=" RED4WM010 ",ISNUMBER(SEARCH("ECM4WM020.v20",'Vložení dat'!C1249,1))),"VODA",IF(ISBLANK('Vložení dat'!C1249),"",'Vložení dat'!C1249)))</f>
        <v/>
      </c>
      <c r="B1251" s="13" t="str">
        <f>TRIM('Vložení dat'!N1249)</f>
        <v/>
      </c>
      <c r="C1251" s="16" t="str">
        <f>TRIM('Vložení dat'!K1249)</f>
        <v/>
      </c>
      <c r="D1251" s="13" t="str">
        <f>TRIM('Vložení dat'!L1249)</f>
        <v/>
      </c>
      <c r="E1251" s="13" t="str">
        <f>TRIM('Vložení dat'!J1249)</f>
        <v/>
      </c>
      <c r="F1251" s="13" t="str">
        <f>TRIM('Vložení dat'!H1249)</f>
        <v/>
      </c>
      <c r="G1251" s="13" t="str">
        <f>TRIM('Vložení dat'!G1249)</f>
        <v/>
      </c>
      <c r="H1251" s="13" t="str">
        <f>TRIM('Vložení dat'!E1249)</f>
        <v/>
      </c>
      <c r="I1251" s="13" t="str">
        <f>TRIM('Vložení dat'!B1249)</f>
        <v/>
      </c>
      <c r="J1251" s="13" t="str">
        <f>IF(AND(OR(A1251="Vyt",A1251="VODA"),'Vložení dat'!O1249=0),"OK",IF(AND(OR(A1251="Vyt",A1251="VODA"),'Vložení dat'!O1249&lt;&gt;0),CONCATENATE("CHYBA - ",'Vložení dat'!O1249),""))</f>
        <v/>
      </c>
      <c r="K1251" s="13" t="str">
        <f>IF(A1251="Vyt",'Vložení dat'!R1249,IF(A1251="VODA",VALUE(TRIM(LEFT(REPLACE('Vložení dat'!T1249,FIND(".",'Vložení dat'!T1249,1),1,","),8))),""))</f>
        <v/>
      </c>
      <c r="L1251" s="16" t="str">
        <f>IF(A1251="Vyt",TRIM('Vložení dat'!S1249),IF(A1251="VODA",VALUE(TRIM(LEFT(REPLACE('Vložení dat'!R1249,FIND(".",'Vložení dat'!R1249,1),1,","),8))),""))</f>
        <v/>
      </c>
      <c r="M1251" s="16" t="str">
        <f>IF(A1251="Vyt",RIGHT('Vložení dat'!P1249,11),IF(A1251="VODA",VALUE(TRIM(LEFT(REPLACE('Vložení dat'!S1249,FIND(".",'Vložení dat'!S1249,1),1,","),8))),""))</f>
        <v/>
      </c>
      <c r="N1251" s="12" t="str">
        <f>IF(A1251="Vyt",TRIM('Vložení dat'!V1249),"")</f>
        <v/>
      </c>
      <c r="O1251" s="17" t="str">
        <f>IF(A1251="Vyt",TRIM(LEFT('Vložení dat'!W1249,9)),IF(A1251="VODA",TRIM(CONCATENATE(LEFT('Vložení dat'!U1249,3),".",MID('Vložení dat'!U1249,5,2),".",MID('Vložení dat'!U1249,8,2))),""))</f>
        <v/>
      </c>
      <c r="P1251" s="18" t="str">
        <f>IF($A1251="Vyt",'Vložení dat'!X1249,IF($A1251="VODA",VALUE(LEFT(TRIM(REPLACE('Vložení dat'!V1249,FIND(".",'Vložení dat'!V1249,1),1,",")),7)),""))</f>
        <v/>
      </c>
      <c r="Q1251" s="18" t="str">
        <f>IF($A1251="Vyt",'Vložení dat'!Y1249,IF($A1251="VODA",VALUE(LEFT(TRIM(REPLACE('Vložení dat'!W1249,FIND(".",'Vložení dat'!W1249,1),1,",")),7)),""))</f>
        <v/>
      </c>
      <c r="R1251" s="18" t="str">
        <f>IF($A1251="Vyt",'Vložení dat'!Z1249,IF($A1251="VODA",VALUE(LEFT(TRIM(REPLACE('Vložení dat'!X1249,FIND(".",'Vložení dat'!X1249,1),1,",")),7)),""))</f>
        <v/>
      </c>
      <c r="S1251" s="18" t="str">
        <f>IF($A1251="Vyt",'Vložení dat'!AA1249,IF($A1251="VODA",VALUE(LEFT(TRIM(REPLACE('Vložení dat'!Y1249,FIND(".",'Vložení dat'!Y1249,1),1,",")),7)),""))</f>
        <v/>
      </c>
      <c r="T1251" s="18" t="str">
        <f>IF($A1251="Vyt",'Vložení dat'!AB1249,IF($A1251="VODA",VALUE(LEFT(TRIM(REPLACE('Vložení dat'!Z1249,FIND(".",'Vložení dat'!Z1249,1),1,",")),7)),""))</f>
        <v/>
      </c>
      <c r="U1251" s="18" t="str">
        <f>IF($A1251="Vyt",'Vložení dat'!AC1249,IF($A1251="VODA",VALUE(LEFT(TRIM(REPLACE('Vložení dat'!AA1249,FIND(".",'Vložení dat'!AA1249,1),1,",")),7)),""))</f>
        <v/>
      </c>
      <c r="V1251" s="18" t="str">
        <f>IF($A1251="Vyt",'Vložení dat'!AD1249,IF($A1251="VODA",VALUE(LEFT(TRIM(REPLACE('Vložení dat'!AB1249,FIND(".",'Vložení dat'!AB1249,1),1,",")),7)),""))</f>
        <v/>
      </c>
      <c r="W1251" s="18" t="str">
        <f>IF($A1251="Vyt",'Vložení dat'!AE1249,IF($A1251="VODA",VALUE(LEFT(TRIM(REPLACE('Vložení dat'!AC1249,FIND(".",'Vložení dat'!AC1249,1),1,",")),7)),""))</f>
        <v/>
      </c>
      <c r="X1251" s="18" t="str">
        <f>IF($A1251="Vyt",'Vložení dat'!AF1249,IF($A1251="VODA",VALUE(LEFT(TRIM(REPLACE('Vložení dat'!AD1249,FIND(".",'Vložení dat'!AD1249,1),1,",")),7)),""))</f>
        <v/>
      </c>
      <c r="Y1251" s="18" t="str">
        <f>IF($A1251="Vyt",'Vložení dat'!AG1249,IF($A1251="VODA",VALUE(LEFT(TRIM(REPLACE('Vložení dat'!AE1249,FIND(".",'Vložení dat'!AE1249,1),1,",")),7)),""))</f>
        <v/>
      </c>
      <c r="Z1251" s="18" t="str">
        <f>IF($A1251="Vyt",'Vložení dat'!AH1249,IF($A1251="VODA",VALUE(LEFT(TRIM(REPLACE('Vložení dat'!AF1249,FIND(".",'Vložení dat'!AF1249,1),1,",")),7)),""))</f>
        <v/>
      </c>
      <c r="AA1251" s="18" t="str">
        <f>IF($A1251="Vyt",'Vložení dat'!AI1249,IF($A1251="VODA",VALUE(LEFT(TRIM(REPLACE('Vložení dat'!AG1249,FIND(".",'Vložení dat'!AG1249,1),1,",")),7)),""))</f>
        <v/>
      </c>
      <c r="AB1251" s="18" t="str">
        <f>IF(A1251="Vyt",TRIM(LEFT('Vložení dat'!AY1249,9)),IF(A1251="VODA",TRIM(LEFT('Vložení dat'!BB1249,9)),""))</f>
        <v/>
      </c>
      <c r="AC1251" s="18" t="str">
        <f>IF(A1251="Vyt",TRIM(LEFT('Vložení dat'!AW1249,7)),"")</f>
        <v/>
      </c>
      <c r="AD1251" s="18" t="str">
        <f>IF(A1251="Vyt",VALUE(REPLACE(TRIM(LEFT('Vložení dat'!BA1249,4)),FIND(".",TRIM(LEFT('Vložení dat'!BA1249,4)),1),1,",")),IF(A1251="VODA",VALUE(REPLACE(TRIM(LEFT('Vložení dat'!BC1249,4)),FIND(".",TRIM(LEFT('Vložení dat'!BC1249,4)),1),1,",")),""))</f>
        <v/>
      </c>
      <c r="AE1251" s="12" t="str">
        <f>IF($A1251="Vyt",TRIM(LEFT(REPLACE('Vložení dat'!T1249,FIND(".",'Vložení dat'!T1249,1),1,","),5)),"")</f>
        <v/>
      </c>
      <c r="AF1251" s="12" t="str">
        <f>IF($A1251="Vyt",TRIM(LEFT(REPLACE('Vložení dat'!U1249,FIND(".",'Vložení dat'!U1249,1),1,","),5)),"")</f>
        <v/>
      </c>
      <c r="AG1251" s="13" t="str">
        <f>IF(A1251="Vyt",LEFT(REPLACE('Vložení dat'!AT1249,FIND(".",'Vložení dat'!AT1249,1),1,","),5)-LEFT(REPLACE('Vložení dat'!AU1249,FIND(".",'Vložení dat'!AU1249,1),1,","),5)," ")</f>
        <v xml:space="preserve"> </v>
      </c>
      <c r="AH1251" s="13" t="str">
        <f>IF(A1251="Vyt",LEFT(REPLACE('Vložení dat'!T1249,FIND(".",'Vložení dat'!T1249,1),1,","),5)-LEFT(REPLACE('Vložení dat'!U1249,FIND(".",'Vložení dat'!U1249,1),1,","),5),"")</f>
        <v/>
      </c>
      <c r="AI1251" t="str">
        <f>IF(A1251="Vyt"," ",IF(A1251="VODA",LEFT('Vložení dat'!AU1249,12),""))</f>
        <v/>
      </c>
      <c r="AJ1251" t="str">
        <f>IF(A1251="Vyt","",IF(A1251="VODA",LEFT('Vložení dat'!AV1249,12),""))</f>
        <v/>
      </c>
    </row>
    <row r="1252" spans="1:36" x14ac:dyDescent="0.3">
      <c r="A1252" s="13" t="str">
        <f>IF(OR('Vložení dat'!C1250=" VIP4RTN010 ",'Vložení dat'!C1250=" RED4RITN050.c10_001 "),"Vyt",IF(OR('Vložení dat'!C1250=" RED4WM050 ",'Vložení dat'!C1250=" RED4WM010 ",ISNUMBER(SEARCH("ECM4WM020.v20",'Vložení dat'!C1250,1))),"VODA",IF(ISBLANK('Vložení dat'!C1250),"",'Vložení dat'!C1250)))</f>
        <v/>
      </c>
      <c r="B1252" s="13" t="str">
        <f>TRIM('Vložení dat'!N1250)</f>
        <v/>
      </c>
      <c r="C1252" s="16" t="str">
        <f>TRIM('Vložení dat'!K1250)</f>
        <v/>
      </c>
      <c r="D1252" s="13" t="str">
        <f>TRIM('Vložení dat'!L1250)</f>
        <v/>
      </c>
      <c r="E1252" s="13" t="str">
        <f>TRIM('Vložení dat'!J1250)</f>
        <v/>
      </c>
      <c r="F1252" s="13" t="str">
        <f>TRIM('Vložení dat'!H1250)</f>
        <v/>
      </c>
      <c r="G1252" s="13" t="str">
        <f>TRIM('Vložení dat'!G1250)</f>
        <v/>
      </c>
      <c r="H1252" s="13" t="str">
        <f>TRIM('Vložení dat'!E1250)</f>
        <v/>
      </c>
      <c r="I1252" s="13" t="str">
        <f>TRIM('Vložení dat'!B1250)</f>
        <v/>
      </c>
      <c r="J1252" s="13" t="str">
        <f>IF(AND(OR(A1252="Vyt",A1252="VODA"),'Vložení dat'!O1250=0),"OK",IF(AND(OR(A1252="Vyt",A1252="VODA"),'Vložení dat'!O1250&lt;&gt;0),CONCATENATE("CHYBA - ",'Vložení dat'!O1250),""))</f>
        <v/>
      </c>
      <c r="K1252" s="13" t="str">
        <f>IF(A1252="Vyt",'Vložení dat'!R1250,IF(A1252="VODA",VALUE(TRIM(LEFT(REPLACE('Vložení dat'!T1250,FIND(".",'Vložení dat'!T1250,1),1,","),8))),""))</f>
        <v/>
      </c>
      <c r="L1252" s="16" t="str">
        <f>IF(A1252="Vyt",TRIM('Vložení dat'!S1250),IF(A1252="VODA",VALUE(TRIM(LEFT(REPLACE('Vložení dat'!R1250,FIND(".",'Vložení dat'!R1250,1),1,","),8))),""))</f>
        <v/>
      </c>
      <c r="M1252" s="16" t="str">
        <f>IF(A1252="Vyt",RIGHT('Vložení dat'!P1250,11),IF(A1252="VODA",VALUE(TRIM(LEFT(REPLACE('Vložení dat'!S1250,FIND(".",'Vložení dat'!S1250,1),1,","),8))),""))</f>
        <v/>
      </c>
      <c r="N1252" s="12" t="str">
        <f>IF(A1252="Vyt",TRIM('Vložení dat'!V1250),"")</f>
        <v/>
      </c>
      <c r="O1252" s="17" t="str">
        <f>IF(A1252="Vyt",TRIM(LEFT('Vložení dat'!W1250,9)),IF(A1252="VODA",TRIM(CONCATENATE(LEFT('Vložení dat'!U1250,3),".",MID('Vložení dat'!U1250,5,2),".",MID('Vložení dat'!U1250,8,2))),""))</f>
        <v/>
      </c>
      <c r="P1252" s="18" t="str">
        <f>IF($A1252="Vyt",'Vložení dat'!X1250,IF($A1252="VODA",VALUE(LEFT(TRIM(REPLACE('Vložení dat'!V1250,FIND(".",'Vložení dat'!V1250,1),1,",")),7)),""))</f>
        <v/>
      </c>
      <c r="Q1252" s="18" t="str">
        <f>IF($A1252="Vyt",'Vložení dat'!Y1250,IF($A1252="VODA",VALUE(LEFT(TRIM(REPLACE('Vložení dat'!W1250,FIND(".",'Vložení dat'!W1250,1),1,",")),7)),""))</f>
        <v/>
      </c>
      <c r="R1252" s="18" t="str">
        <f>IF($A1252="Vyt",'Vložení dat'!Z1250,IF($A1252="VODA",VALUE(LEFT(TRIM(REPLACE('Vložení dat'!X1250,FIND(".",'Vložení dat'!X1250,1),1,",")),7)),""))</f>
        <v/>
      </c>
      <c r="S1252" s="18" t="str">
        <f>IF($A1252="Vyt",'Vložení dat'!AA1250,IF($A1252="VODA",VALUE(LEFT(TRIM(REPLACE('Vložení dat'!Y1250,FIND(".",'Vložení dat'!Y1250,1),1,",")),7)),""))</f>
        <v/>
      </c>
      <c r="T1252" s="18" t="str">
        <f>IF($A1252="Vyt",'Vložení dat'!AB1250,IF($A1252="VODA",VALUE(LEFT(TRIM(REPLACE('Vložení dat'!Z1250,FIND(".",'Vložení dat'!Z1250,1),1,",")),7)),""))</f>
        <v/>
      </c>
      <c r="U1252" s="18" t="str">
        <f>IF($A1252="Vyt",'Vložení dat'!AC1250,IF($A1252="VODA",VALUE(LEFT(TRIM(REPLACE('Vložení dat'!AA1250,FIND(".",'Vložení dat'!AA1250,1),1,",")),7)),""))</f>
        <v/>
      </c>
      <c r="V1252" s="18" t="str">
        <f>IF($A1252="Vyt",'Vložení dat'!AD1250,IF($A1252="VODA",VALUE(LEFT(TRIM(REPLACE('Vložení dat'!AB1250,FIND(".",'Vložení dat'!AB1250,1),1,",")),7)),""))</f>
        <v/>
      </c>
      <c r="W1252" s="18" t="str">
        <f>IF($A1252="Vyt",'Vložení dat'!AE1250,IF($A1252="VODA",VALUE(LEFT(TRIM(REPLACE('Vložení dat'!AC1250,FIND(".",'Vložení dat'!AC1250,1),1,",")),7)),""))</f>
        <v/>
      </c>
      <c r="X1252" s="18" t="str">
        <f>IF($A1252="Vyt",'Vložení dat'!AF1250,IF($A1252="VODA",VALUE(LEFT(TRIM(REPLACE('Vložení dat'!AD1250,FIND(".",'Vložení dat'!AD1250,1),1,",")),7)),""))</f>
        <v/>
      </c>
      <c r="Y1252" s="18" t="str">
        <f>IF($A1252="Vyt",'Vložení dat'!AG1250,IF($A1252="VODA",VALUE(LEFT(TRIM(REPLACE('Vložení dat'!AE1250,FIND(".",'Vložení dat'!AE1250,1),1,",")),7)),""))</f>
        <v/>
      </c>
      <c r="Z1252" s="18" t="str">
        <f>IF($A1252="Vyt",'Vložení dat'!AH1250,IF($A1252="VODA",VALUE(LEFT(TRIM(REPLACE('Vložení dat'!AF1250,FIND(".",'Vložení dat'!AF1250,1),1,",")),7)),""))</f>
        <v/>
      </c>
      <c r="AA1252" s="18" t="str">
        <f>IF($A1252="Vyt",'Vložení dat'!AI1250,IF($A1252="VODA",VALUE(LEFT(TRIM(REPLACE('Vložení dat'!AG1250,FIND(".",'Vložení dat'!AG1250,1),1,",")),7)),""))</f>
        <v/>
      </c>
      <c r="AB1252" s="18" t="str">
        <f>IF(A1252="Vyt",TRIM(LEFT('Vložení dat'!AY1250,9)),IF(A1252="VODA",TRIM(LEFT('Vložení dat'!BB1250,9)),""))</f>
        <v/>
      </c>
      <c r="AC1252" s="18" t="str">
        <f>IF(A1252="Vyt",TRIM(LEFT('Vložení dat'!AW1250,7)),"")</f>
        <v/>
      </c>
      <c r="AD1252" s="18" t="str">
        <f>IF(A1252="Vyt",VALUE(REPLACE(TRIM(LEFT('Vložení dat'!BA1250,4)),FIND(".",TRIM(LEFT('Vložení dat'!BA1250,4)),1),1,",")),IF(A1252="VODA",VALUE(REPLACE(TRIM(LEFT('Vložení dat'!BC1250,4)),FIND(".",TRIM(LEFT('Vložení dat'!BC1250,4)),1),1,",")),""))</f>
        <v/>
      </c>
      <c r="AE1252" s="12" t="str">
        <f>IF($A1252="Vyt",TRIM(LEFT(REPLACE('Vložení dat'!T1250,FIND(".",'Vložení dat'!T1250,1),1,","),5)),"")</f>
        <v/>
      </c>
      <c r="AF1252" s="12" t="str">
        <f>IF($A1252="Vyt",TRIM(LEFT(REPLACE('Vložení dat'!U1250,FIND(".",'Vložení dat'!U1250,1),1,","),5)),"")</f>
        <v/>
      </c>
      <c r="AG1252" s="13" t="str">
        <f>IF(A1252="Vyt",LEFT(REPLACE('Vložení dat'!AT1250,FIND(".",'Vložení dat'!AT1250,1),1,","),5)-LEFT(REPLACE('Vložení dat'!AU1250,FIND(".",'Vložení dat'!AU1250,1),1,","),5)," ")</f>
        <v xml:space="preserve"> </v>
      </c>
      <c r="AH1252" s="13" t="str">
        <f>IF(A1252="Vyt",LEFT(REPLACE('Vložení dat'!T1250,FIND(".",'Vložení dat'!T1250,1),1,","),5)-LEFT(REPLACE('Vložení dat'!U1250,FIND(".",'Vložení dat'!U1250,1),1,","),5),"")</f>
        <v/>
      </c>
      <c r="AI1252" t="str">
        <f>IF(A1252="Vyt"," ",IF(A1252="VODA",LEFT('Vložení dat'!AU1250,12),""))</f>
        <v/>
      </c>
      <c r="AJ1252" t="str">
        <f>IF(A1252="Vyt","",IF(A1252="VODA",LEFT('Vložení dat'!AV1250,12),""))</f>
        <v/>
      </c>
    </row>
    <row r="1253" spans="1:36" x14ac:dyDescent="0.3">
      <c r="A1253" s="13" t="str">
        <f>IF(OR('Vložení dat'!C1251=" VIP4RTN010 ",'Vložení dat'!C1251=" RED4RITN050.c10_001 "),"Vyt",IF(OR('Vložení dat'!C1251=" RED4WM050 ",'Vložení dat'!C1251=" RED4WM010 ",ISNUMBER(SEARCH("ECM4WM020.v20",'Vložení dat'!C1251,1))),"VODA",IF(ISBLANK('Vložení dat'!C1251),"",'Vložení dat'!C1251)))</f>
        <v/>
      </c>
      <c r="B1253" s="13" t="str">
        <f>TRIM('Vložení dat'!N1251)</f>
        <v/>
      </c>
      <c r="C1253" s="16" t="str">
        <f>TRIM('Vložení dat'!K1251)</f>
        <v/>
      </c>
      <c r="D1253" s="13" t="str">
        <f>TRIM('Vložení dat'!L1251)</f>
        <v/>
      </c>
      <c r="E1253" s="13" t="str">
        <f>TRIM('Vložení dat'!J1251)</f>
        <v/>
      </c>
      <c r="F1253" s="13" t="str">
        <f>TRIM('Vložení dat'!H1251)</f>
        <v/>
      </c>
      <c r="G1253" s="13" t="str">
        <f>TRIM('Vložení dat'!G1251)</f>
        <v/>
      </c>
      <c r="H1253" s="13" t="str">
        <f>TRIM('Vložení dat'!E1251)</f>
        <v/>
      </c>
      <c r="I1253" s="13" t="str">
        <f>TRIM('Vložení dat'!B1251)</f>
        <v/>
      </c>
      <c r="J1253" s="13" t="str">
        <f>IF(AND(OR(A1253="Vyt",A1253="VODA"),'Vložení dat'!O1251=0),"OK",IF(AND(OR(A1253="Vyt",A1253="VODA"),'Vložení dat'!O1251&lt;&gt;0),CONCATENATE("CHYBA - ",'Vložení dat'!O1251),""))</f>
        <v/>
      </c>
      <c r="K1253" s="13" t="str">
        <f>IF(A1253="Vyt",'Vložení dat'!R1251,IF(A1253="VODA",VALUE(TRIM(LEFT(REPLACE('Vložení dat'!T1251,FIND(".",'Vložení dat'!T1251,1),1,","),8))),""))</f>
        <v/>
      </c>
      <c r="L1253" s="16" t="str">
        <f>IF(A1253="Vyt",TRIM('Vložení dat'!S1251),IF(A1253="VODA",VALUE(TRIM(LEFT(REPLACE('Vložení dat'!R1251,FIND(".",'Vložení dat'!R1251,1),1,","),8))),""))</f>
        <v/>
      </c>
      <c r="M1253" s="16" t="str">
        <f>IF(A1253="Vyt",RIGHT('Vložení dat'!P1251,11),IF(A1253="VODA",VALUE(TRIM(LEFT(REPLACE('Vložení dat'!S1251,FIND(".",'Vložení dat'!S1251,1),1,","),8))),""))</f>
        <v/>
      </c>
      <c r="N1253" s="12" t="str">
        <f>IF(A1253="Vyt",TRIM('Vložení dat'!V1251),"")</f>
        <v/>
      </c>
      <c r="O1253" s="17" t="str">
        <f>IF(A1253="Vyt",TRIM(LEFT('Vložení dat'!W1251,9)),IF(A1253="VODA",TRIM(CONCATENATE(LEFT('Vložení dat'!U1251,3),".",MID('Vložení dat'!U1251,5,2),".",MID('Vložení dat'!U1251,8,2))),""))</f>
        <v/>
      </c>
      <c r="P1253" s="18" t="str">
        <f>IF($A1253="Vyt",'Vložení dat'!X1251,IF($A1253="VODA",VALUE(LEFT(TRIM(REPLACE('Vložení dat'!V1251,FIND(".",'Vložení dat'!V1251,1),1,",")),7)),""))</f>
        <v/>
      </c>
      <c r="Q1253" s="18" t="str">
        <f>IF($A1253="Vyt",'Vložení dat'!Y1251,IF($A1253="VODA",VALUE(LEFT(TRIM(REPLACE('Vložení dat'!W1251,FIND(".",'Vložení dat'!W1251,1),1,",")),7)),""))</f>
        <v/>
      </c>
      <c r="R1253" s="18" t="str">
        <f>IF($A1253="Vyt",'Vložení dat'!Z1251,IF($A1253="VODA",VALUE(LEFT(TRIM(REPLACE('Vložení dat'!X1251,FIND(".",'Vložení dat'!X1251,1),1,",")),7)),""))</f>
        <v/>
      </c>
      <c r="S1253" s="18" t="str">
        <f>IF($A1253="Vyt",'Vložení dat'!AA1251,IF($A1253="VODA",VALUE(LEFT(TRIM(REPLACE('Vložení dat'!Y1251,FIND(".",'Vložení dat'!Y1251,1),1,",")),7)),""))</f>
        <v/>
      </c>
      <c r="T1253" s="18" t="str">
        <f>IF($A1253="Vyt",'Vložení dat'!AB1251,IF($A1253="VODA",VALUE(LEFT(TRIM(REPLACE('Vložení dat'!Z1251,FIND(".",'Vložení dat'!Z1251,1),1,",")),7)),""))</f>
        <v/>
      </c>
      <c r="U1253" s="18" t="str">
        <f>IF($A1253="Vyt",'Vložení dat'!AC1251,IF($A1253="VODA",VALUE(LEFT(TRIM(REPLACE('Vložení dat'!AA1251,FIND(".",'Vložení dat'!AA1251,1),1,",")),7)),""))</f>
        <v/>
      </c>
      <c r="V1253" s="18" t="str">
        <f>IF($A1253="Vyt",'Vložení dat'!AD1251,IF($A1253="VODA",VALUE(LEFT(TRIM(REPLACE('Vložení dat'!AB1251,FIND(".",'Vložení dat'!AB1251,1),1,",")),7)),""))</f>
        <v/>
      </c>
      <c r="W1253" s="18" t="str">
        <f>IF($A1253="Vyt",'Vložení dat'!AE1251,IF($A1253="VODA",VALUE(LEFT(TRIM(REPLACE('Vložení dat'!AC1251,FIND(".",'Vložení dat'!AC1251,1),1,",")),7)),""))</f>
        <v/>
      </c>
      <c r="X1253" s="18" t="str">
        <f>IF($A1253="Vyt",'Vložení dat'!AF1251,IF($A1253="VODA",VALUE(LEFT(TRIM(REPLACE('Vložení dat'!AD1251,FIND(".",'Vložení dat'!AD1251,1),1,",")),7)),""))</f>
        <v/>
      </c>
      <c r="Y1253" s="18" t="str">
        <f>IF($A1253="Vyt",'Vložení dat'!AG1251,IF($A1253="VODA",VALUE(LEFT(TRIM(REPLACE('Vložení dat'!AE1251,FIND(".",'Vložení dat'!AE1251,1),1,",")),7)),""))</f>
        <v/>
      </c>
      <c r="Z1253" s="18" t="str">
        <f>IF($A1253="Vyt",'Vložení dat'!AH1251,IF($A1253="VODA",VALUE(LEFT(TRIM(REPLACE('Vložení dat'!AF1251,FIND(".",'Vložení dat'!AF1251,1),1,",")),7)),""))</f>
        <v/>
      </c>
      <c r="AA1253" s="18" t="str">
        <f>IF($A1253="Vyt",'Vložení dat'!AI1251,IF($A1253="VODA",VALUE(LEFT(TRIM(REPLACE('Vložení dat'!AG1251,FIND(".",'Vložení dat'!AG1251,1),1,",")),7)),""))</f>
        <v/>
      </c>
      <c r="AB1253" s="18" t="str">
        <f>IF(A1253="Vyt",TRIM(LEFT('Vložení dat'!AY1251,9)),IF(A1253="VODA",TRIM(LEFT('Vložení dat'!BB1251,9)),""))</f>
        <v/>
      </c>
      <c r="AC1253" s="18" t="str">
        <f>IF(A1253="Vyt",TRIM(LEFT('Vložení dat'!AW1251,7)),"")</f>
        <v/>
      </c>
      <c r="AD1253" s="18" t="str">
        <f>IF(A1253="Vyt",VALUE(REPLACE(TRIM(LEFT('Vložení dat'!BA1251,4)),FIND(".",TRIM(LEFT('Vložení dat'!BA1251,4)),1),1,",")),IF(A1253="VODA",VALUE(REPLACE(TRIM(LEFT('Vložení dat'!BC1251,4)),FIND(".",TRIM(LEFT('Vložení dat'!BC1251,4)),1),1,",")),""))</f>
        <v/>
      </c>
      <c r="AE1253" s="12" t="str">
        <f>IF($A1253="Vyt",TRIM(LEFT(REPLACE('Vložení dat'!T1251,FIND(".",'Vložení dat'!T1251,1),1,","),5)),"")</f>
        <v/>
      </c>
      <c r="AF1253" s="12" t="str">
        <f>IF($A1253="Vyt",TRIM(LEFT(REPLACE('Vložení dat'!U1251,FIND(".",'Vložení dat'!U1251,1),1,","),5)),"")</f>
        <v/>
      </c>
      <c r="AG1253" s="13" t="str">
        <f>IF(A1253="Vyt",LEFT(REPLACE('Vložení dat'!AT1251,FIND(".",'Vložení dat'!AT1251,1),1,","),5)-LEFT(REPLACE('Vložení dat'!AU1251,FIND(".",'Vložení dat'!AU1251,1),1,","),5)," ")</f>
        <v xml:space="preserve"> </v>
      </c>
      <c r="AH1253" s="13" t="str">
        <f>IF(A1253="Vyt",LEFT(REPLACE('Vložení dat'!T1251,FIND(".",'Vložení dat'!T1251,1),1,","),5)-LEFT(REPLACE('Vložení dat'!U1251,FIND(".",'Vložení dat'!U1251,1),1,","),5),"")</f>
        <v/>
      </c>
      <c r="AI1253" t="str">
        <f>IF(A1253="Vyt"," ",IF(A1253="VODA",LEFT('Vložení dat'!AU1251,12),""))</f>
        <v/>
      </c>
      <c r="AJ1253" t="str">
        <f>IF(A1253="Vyt","",IF(A1253="VODA",LEFT('Vložení dat'!AV1251,12),""))</f>
        <v/>
      </c>
    </row>
    <row r="1254" spans="1:36" x14ac:dyDescent="0.3">
      <c r="A1254" s="13" t="str">
        <f>IF(OR('Vložení dat'!C1252=" VIP4RTN010 ",'Vložení dat'!C1252=" RED4RITN050.c10_001 "),"Vyt",IF(OR('Vložení dat'!C1252=" RED4WM050 ",'Vložení dat'!C1252=" RED4WM010 ",ISNUMBER(SEARCH("ECM4WM020.v20",'Vložení dat'!C1252,1))),"VODA",IF(ISBLANK('Vložení dat'!C1252),"",'Vložení dat'!C1252)))</f>
        <v/>
      </c>
      <c r="B1254" s="13" t="str">
        <f>TRIM('Vložení dat'!N1252)</f>
        <v/>
      </c>
      <c r="C1254" s="16" t="str">
        <f>TRIM('Vložení dat'!K1252)</f>
        <v/>
      </c>
      <c r="D1254" s="13" t="str">
        <f>TRIM('Vložení dat'!L1252)</f>
        <v/>
      </c>
      <c r="E1254" s="13" t="str">
        <f>TRIM('Vložení dat'!J1252)</f>
        <v/>
      </c>
      <c r="F1254" s="13" t="str">
        <f>TRIM('Vložení dat'!H1252)</f>
        <v/>
      </c>
      <c r="G1254" s="13" t="str">
        <f>TRIM('Vložení dat'!G1252)</f>
        <v/>
      </c>
      <c r="H1254" s="13" t="str">
        <f>TRIM('Vložení dat'!E1252)</f>
        <v/>
      </c>
      <c r="I1254" s="13" t="str">
        <f>TRIM('Vložení dat'!B1252)</f>
        <v/>
      </c>
      <c r="J1254" s="13" t="str">
        <f>IF(AND(OR(A1254="Vyt",A1254="VODA"),'Vložení dat'!O1252=0),"OK",IF(AND(OR(A1254="Vyt",A1254="VODA"),'Vložení dat'!O1252&lt;&gt;0),CONCATENATE("CHYBA - ",'Vložení dat'!O1252),""))</f>
        <v/>
      </c>
      <c r="K1254" s="13" t="str">
        <f>IF(A1254="Vyt",'Vložení dat'!R1252,IF(A1254="VODA",VALUE(TRIM(LEFT(REPLACE('Vložení dat'!T1252,FIND(".",'Vložení dat'!T1252,1),1,","),8))),""))</f>
        <v/>
      </c>
      <c r="L1254" s="16" t="str">
        <f>IF(A1254="Vyt",TRIM('Vložení dat'!S1252),IF(A1254="VODA",VALUE(TRIM(LEFT(REPLACE('Vložení dat'!R1252,FIND(".",'Vložení dat'!R1252,1),1,","),8))),""))</f>
        <v/>
      </c>
      <c r="M1254" s="16" t="str">
        <f>IF(A1254="Vyt",RIGHT('Vložení dat'!P1252,11),IF(A1254="VODA",VALUE(TRIM(LEFT(REPLACE('Vložení dat'!S1252,FIND(".",'Vložení dat'!S1252,1),1,","),8))),""))</f>
        <v/>
      </c>
      <c r="N1254" s="12" t="str">
        <f>IF(A1254="Vyt",TRIM('Vložení dat'!V1252),"")</f>
        <v/>
      </c>
      <c r="O1254" s="17" t="str">
        <f>IF(A1254="Vyt",TRIM(LEFT('Vložení dat'!W1252,9)),IF(A1254="VODA",TRIM(CONCATENATE(LEFT('Vložení dat'!U1252,3),".",MID('Vložení dat'!U1252,5,2),".",MID('Vložení dat'!U1252,8,2))),""))</f>
        <v/>
      </c>
      <c r="P1254" s="18" t="str">
        <f>IF($A1254="Vyt",'Vložení dat'!X1252,IF($A1254="VODA",VALUE(LEFT(TRIM(REPLACE('Vložení dat'!V1252,FIND(".",'Vložení dat'!V1252,1),1,",")),7)),""))</f>
        <v/>
      </c>
      <c r="Q1254" s="18" t="str">
        <f>IF($A1254="Vyt",'Vložení dat'!Y1252,IF($A1254="VODA",VALUE(LEFT(TRIM(REPLACE('Vložení dat'!W1252,FIND(".",'Vložení dat'!W1252,1),1,",")),7)),""))</f>
        <v/>
      </c>
      <c r="R1254" s="18" t="str">
        <f>IF($A1254="Vyt",'Vložení dat'!Z1252,IF($A1254="VODA",VALUE(LEFT(TRIM(REPLACE('Vložení dat'!X1252,FIND(".",'Vložení dat'!X1252,1),1,",")),7)),""))</f>
        <v/>
      </c>
      <c r="S1254" s="18" t="str">
        <f>IF($A1254="Vyt",'Vložení dat'!AA1252,IF($A1254="VODA",VALUE(LEFT(TRIM(REPLACE('Vložení dat'!Y1252,FIND(".",'Vložení dat'!Y1252,1),1,",")),7)),""))</f>
        <v/>
      </c>
      <c r="T1254" s="18" t="str">
        <f>IF($A1254="Vyt",'Vložení dat'!AB1252,IF($A1254="VODA",VALUE(LEFT(TRIM(REPLACE('Vložení dat'!Z1252,FIND(".",'Vložení dat'!Z1252,1),1,",")),7)),""))</f>
        <v/>
      </c>
      <c r="U1254" s="18" t="str">
        <f>IF($A1254="Vyt",'Vložení dat'!AC1252,IF($A1254="VODA",VALUE(LEFT(TRIM(REPLACE('Vložení dat'!AA1252,FIND(".",'Vložení dat'!AA1252,1),1,",")),7)),""))</f>
        <v/>
      </c>
      <c r="V1254" s="18" t="str">
        <f>IF($A1254="Vyt",'Vložení dat'!AD1252,IF($A1254="VODA",VALUE(LEFT(TRIM(REPLACE('Vložení dat'!AB1252,FIND(".",'Vložení dat'!AB1252,1),1,",")),7)),""))</f>
        <v/>
      </c>
      <c r="W1254" s="18" t="str">
        <f>IF($A1254="Vyt",'Vložení dat'!AE1252,IF($A1254="VODA",VALUE(LEFT(TRIM(REPLACE('Vložení dat'!AC1252,FIND(".",'Vložení dat'!AC1252,1),1,",")),7)),""))</f>
        <v/>
      </c>
      <c r="X1254" s="18" t="str">
        <f>IF($A1254="Vyt",'Vložení dat'!AF1252,IF($A1254="VODA",VALUE(LEFT(TRIM(REPLACE('Vložení dat'!AD1252,FIND(".",'Vložení dat'!AD1252,1),1,",")),7)),""))</f>
        <v/>
      </c>
      <c r="Y1254" s="18" t="str">
        <f>IF($A1254="Vyt",'Vložení dat'!AG1252,IF($A1254="VODA",VALUE(LEFT(TRIM(REPLACE('Vložení dat'!AE1252,FIND(".",'Vložení dat'!AE1252,1),1,",")),7)),""))</f>
        <v/>
      </c>
      <c r="Z1254" s="18" t="str">
        <f>IF($A1254="Vyt",'Vložení dat'!AH1252,IF($A1254="VODA",VALUE(LEFT(TRIM(REPLACE('Vložení dat'!AF1252,FIND(".",'Vložení dat'!AF1252,1),1,",")),7)),""))</f>
        <v/>
      </c>
      <c r="AA1254" s="18" t="str">
        <f>IF($A1254="Vyt",'Vložení dat'!AI1252,IF($A1254="VODA",VALUE(LEFT(TRIM(REPLACE('Vložení dat'!AG1252,FIND(".",'Vložení dat'!AG1252,1),1,",")),7)),""))</f>
        <v/>
      </c>
      <c r="AB1254" s="18" t="str">
        <f>IF(A1254="Vyt",TRIM(LEFT('Vložení dat'!AY1252,9)),IF(A1254="VODA",TRIM(LEFT('Vložení dat'!BB1252,9)),""))</f>
        <v/>
      </c>
      <c r="AC1254" s="18" t="str">
        <f>IF(A1254="Vyt",TRIM(LEFT('Vložení dat'!AW1252,7)),"")</f>
        <v/>
      </c>
      <c r="AD1254" s="18" t="str">
        <f>IF(A1254="Vyt",VALUE(REPLACE(TRIM(LEFT('Vložení dat'!BA1252,4)),FIND(".",TRIM(LEFT('Vložení dat'!BA1252,4)),1),1,",")),IF(A1254="VODA",VALUE(REPLACE(TRIM(LEFT('Vložení dat'!BC1252,4)),FIND(".",TRIM(LEFT('Vložení dat'!BC1252,4)),1),1,",")),""))</f>
        <v/>
      </c>
      <c r="AE1254" s="12" t="str">
        <f>IF($A1254="Vyt",TRIM(LEFT(REPLACE('Vložení dat'!T1252,FIND(".",'Vložení dat'!T1252,1),1,","),5)),"")</f>
        <v/>
      </c>
      <c r="AF1254" s="12" t="str">
        <f>IF($A1254="Vyt",TRIM(LEFT(REPLACE('Vložení dat'!U1252,FIND(".",'Vložení dat'!U1252,1),1,","),5)),"")</f>
        <v/>
      </c>
      <c r="AG1254" s="13" t="str">
        <f>IF(A1254="Vyt",LEFT(REPLACE('Vložení dat'!AT1252,FIND(".",'Vložení dat'!AT1252,1),1,","),5)-LEFT(REPLACE('Vložení dat'!AU1252,FIND(".",'Vložení dat'!AU1252,1),1,","),5)," ")</f>
        <v xml:space="preserve"> </v>
      </c>
      <c r="AH1254" s="13" t="str">
        <f>IF(A1254="Vyt",LEFT(REPLACE('Vložení dat'!T1252,FIND(".",'Vložení dat'!T1252,1),1,","),5)-LEFT(REPLACE('Vložení dat'!U1252,FIND(".",'Vložení dat'!U1252,1),1,","),5),"")</f>
        <v/>
      </c>
      <c r="AI1254" t="str">
        <f>IF(A1254="Vyt"," ",IF(A1254="VODA",LEFT('Vložení dat'!AU1252,12),""))</f>
        <v/>
      </c>
      <c r="AJ1254" t="str">
        <f>IF(A1254="Vyt","",IF(A1254="VODA",LEFT('Vložení dat'!AV1252,12),""))</f>
        <v/>
      </c>
    </row>
    <row r="1255" spans="1:36" x14ac:dyDescent="0.3">
      <c r="A1255" s="13" t="str">
        <f>IF(OR('Vložení dat'!C1253=" VIP4RTN010 ",'Vložení dat'!C1253=" RED4RITN050.c10_001 "),"Vyt",IF(OR('Vložení dat'!C1253=" RED4WM050 ",'Vložení dat'!C1253=" RED4WM010 ",ISNUMBER(SEARCH("ECM4WM020.v20",'Vložení dat'!C1253,1))),"VODA",IF(ISBLANK('Vložení dat'!C1253),"",'Vložení dat'!C1253)))</f>
        <v/>
      </c>
      <c r="B1255" s="13" t="str">
        <f>TRIM('Vložení dat'!N1253)</f>
        <v/>
      </c>
      <c r="C1255" s="16" t="str">
        <f>TRIM('Vložení dat'!K1253)</f>
        <v/>
      </c>
      <c r="D1255" s="13" t="str">
        <f>TRIM('Vložení dat'!L1253)</f>
        <v/>
      </c>
      <c r="E1255" s="13" t="str">
        <f>TRIM('Vložení dat'!J1253)</f>
        <v/>
      </c>
      <c r="F1255" s="13" t="str">
        <f>TRIM('Vložení dat'!H1253)</f>
        <v/>
      </c>
      <c r="G1255" s="13" t="str">
        <f>TRIM('Vložení dat'!G1253)</f>
        <v/>
      </c>
      <c r="H1255" s="13" t="str">
        <f>TRIM('Vložení dat'!E1253)</f>
        <v/>
      </c>
      <c r="I1255" s="13" t="str">
        <f>TRIM('Vložení dat'!B1253)</f>
        <v/>
      </c>
      <c r="J1255" s="13" t="str">
        <f>IF(AND(OR(A1255="Vyt",A1255="VODA"),'Vložení dat'!O1253=0),"OK",IF(AND(OR(A1255="Vyt",A1255="VODA"),'Vložení dat'!O1253&lt;&gt;0),CONCATENATE("CHYBA - ",'Vložení dat'!O1253),""))</f>
        <v/>
      </c>
      <c r="K1255" s="13" t="str">
        <f>IF(A1255="Vyt",'Vložení dat'!R1253,IF(A1255="VODA",VALUE(TRIM(LEFT(REPLACE('Vložení dat'!T1253,FIND(".",'Vložení dat'!T1253,1),1,","),8))),""))</f>
        <v/>
      </c>
      <c r="L1255" s="16" t="str">
        <f>IF(A1255="Vyt",TRIM('Vložení dat'!S1253),IF(A1255="VODA",VALUE(TRIM(LEFT(REPLACE('Vložení dat'!R1253,FIND(".",'Vložení dat'!R1253,1),1,","),8))),""))</f>
        <v/>
      </c>
      <c r="M1255" s="16" t="str">
        <f>IF(A1255="Vyt",RIGHT('Vložení dat'!P1253,11),IF(A1255="VODA",VALUE(TRIM(LEFT(REPLACE('Vložení dat'!S1253,FIND(".",'Vložení dat'!S1253,1),1,","),8))),""))</f>
        <v/>
      </c>
      <c r="N1255" s="12" t="str">
        <f>IF(A1255="Vyt",TRIM('Vložení dat'!V1253),"")</f>
        <v/>
      </c>
      <c r="O1255" s="17" t="str">
        <f>IF(A1255="Vyt",TRIM(LEFT('Vložení dat'!W1253,9)),IF(A1255="VODA",TRIM(CONCATENATE(LEFT('Vložení dat'!U1253,3),".",MID('Vložení dat'!U1253,5,2),".",MID('Vložení dat'!U1253,8,2))),""))</f>
        <v/>
      </c>
      <c r="P1255" s="18" t="str">
        <f>IF($A1255="Vyt",'Vložení dat'!X1253,IF($A1255="VODA",VALUE(LEFT(TRIM(REPLACE('Vložení dat'!V1253,FIND(".",'Vložení dat'!V1253,1),1,",")),7)),""))</f>
        <v/>
      </c>
      <c r="Q1255" s="18" t="str">
        <f>IF($A1255="Vyt",'Vložení dat'!Y1253,IF($A1255="VODA",VALUE(LEFT(TRIM(REPLACE('Vložení dat'!W1253,FIND(".",'Vložení dat'!W1253,1),1,",")),7)),""))</f>
        <v/>
      </c>
      <c r="R1255" s="18" t="str">
        <f>IF($A1255="Vyt",'Vložení dat'!Z1253,IF($A1255="VODA",VALUE(LEFT(TRIM(REPLACE('Vložení dat'!X1253,FIND(".",'Vložení dat'!X1253,1),1,",")),7)),""))</f>
        <v/>
      </c>
      <c r="S1255" s="18" t="str">
        <f>IF($A1255="Vyt",'Vložení dat'!AA1253,IF($A1255="VODA",VALUE(LEFT(TRIM(REPLACE('Vložení dat'!Y1253,FIND(".",'Vložení dat'!Y1253,1),1,",")),7)),""))</f>
        <v/>
      </c>
      <c r="T1255" s="18" t="str">
        <f>IF($A1255="Vyt",'Vložení dat'!AB1253,IF($A1255="VODA",VALUE(LEFT(TRIM(REPLACE('Vložení dat'!Z1253,FIND(".",'Vložení dat'!Z1253,1),1,",")),7)),""))</f>
        <v/>
      </c>
      <c r="U1255" s="18" t="str">
        <f>IF($A1255="Vyt",'Vložení dat'!AC1253,IF($A1255="VODA",VALUE(LEFT(TRIM(REPLACE('Vložení dat'!AA1253,FIND(".",'Vložení dat'!AA1253,1),1,",")),7)),""))</f>
        <v/>
      </c>
      <c r="V1255" s="18" t="str">
        <f>IF($A1255="Vyt",'Vložení dat'!AD1253,IF($A1255="VODA",VALUE(LEFT(TRIM(REPLACE('Vložení dat'!AB1253,FIND(".",'Vložení dat'!AB1253,1),1,",")),7)),""))</f>
        <v/>
      </c>
      <c r="W1255" s="18" t="str">
        <f>IF($A1255="Vyt",'Vložení dat'!AE1253,IF($A1255="VODA",VALUE(LEFT(TRIM(REPLACE('Vložení dat'!AC1253,FIND(".",'Vložení dat'!AC1253,1),1,",")),7)),""))</f>
        <v/>
      </c>
      <c r="X1255" s="18" t="str">
        <f>IF($A1255="Vyt",'Vložení dat'!AF1253,IF($A1255="VODA",VALUE(LEFT(TRIM(REPLACE('Vložení dat'!AD1253,FIND(".",'Vložení dat'!AD1253,1),1,",")),7)),""))</f>
        <v/>
      </c>
      <c r="Y1255" s="18" t="str">
        <f>IF($A1255="Vyt",'Vložení dat'!AG1253,IF($A1255="VODA",VALUE(LEFT(TRIM(REPLACE('Vložení dat'!AE1253,FIND(".",'Vložení dat'!AE1253,1),1,",")),7)),""))</f>
        <v/>
      </c>
      <c r="Z1255" s="18" t="str">
        <f>IF($A1255="Vyt",'Vložení dat'!AH1253,IF($A1255="VODA",VALUE(LEFT(TRIM(REPLACE('Vložení dat'!AF1253,FIND(".",'Vložení dat'!AF1253,1),1,",")),7)),""))</f>
        <v/>
      </c>
      <c r="AA1255" s="18" t="str">
        <f>IF($A1255="Vyt",'Vložení dat'!AI1253,IF($A1255="VODA",VALUE(LEFT(TRIM(REPLACE('Vložení dat'!AG1253,FIND(".",'Vložení dat'!AG1253,1),1,",")),7)),""))</f>
        <v/>
      </c>
      <c r="AB1255" s="18" t="str">
        <f>IF(A1255="Vyt",TRIM(LEFT('Vložení dat'!AY1253,9)),IF(A1255="VODA",TRIM(LEFT('Vložení dat'!BB1253,9)),""))</f>
        <v/>
      </c>
      <c r="AC1255" s="18" t="str">
        <f>IF(A1255="Vyt",TRIM(LEFT('Vložení dat'!AW1253,7)),"")</f>
        <v/>
      </c>
      <c r="AD1255" s="18" t="str">
        <f>IF(A1255="Vyt",VALUE(REPLACE(TRIM(LEFT('Vložení dat'!BA1253,4)),FIND(".",TRIM(LEFT('Vložení dat'!BA1253,4)),1),1,",")),IF(A1255="VODA",VALUE(REPLACE(TRIM(LEFT('Vložení dat'!BC1253,4)),FIND(".",TRIM(LEFT('Vložení dat'!BC1253,4)),1),1,",")),""))</f>
        <v/>
      </c>
      <c r="AE1255" s="12" t="str">
        <f>IF($A1255="Vyt",TRIM(LEFT(REPLACE('Vložení dat'!T1253,FIND(".",'Vložení dat'!T1253,1),1,","),5)),"")</f>
        <v/>
      </c>
      <c r="AF1255" s="12" t="str">
        <f>IF($A1255="Vyt",TRIM(LEFT(REPLACE('Vložení dat'!U1253,FIND(".",'Vložení dat'!U1253,1),1,","),5)),"")</f>
        <v/>
      </c>
      <c r="AG1255" s="13" t="str">
        <f>IF(A1255="Vyt",LEFT(REPLACE('Vložení dat'!AT1253,FIND(".",'Vložení dat'!AT1253,1),1,","),5)-LEFT(REPLACE('Vložení dat'!AU1253,FIND(".",'Vložení dat'!AU1253,1),1,","),5)," ")</f>
        <v xml:space="preserve"> </v>
      </c>
      <c r="AH1255" s="13" t="str">
        <f>IF(A1255="Vyt",LEFT(REPLACE('Vložení dat'!T1253,FIND(".",'Vložení dat'!T1253,1),1,","),5)-LEFT(REPLACE('Vložení dat'!U1253,FIND(".",'Vložení dat'!U1253,1),1,","),5),"")</f>
        <v/>
      </c>
      <c r="AI1255" t="str">
        <f>IF(A1255="Vyt"," ",IF(A1255="VODA",LEFT('Vložení dat'!AU1253,12),""))</f>
        <v/>
      </c>
      <c r="AJ1255" t="str">
        <f>IF(A1255="Vyt","",IF(A1255="VODA",LEFT('Vložení dat'!AV1253,12),""))</f>
        <v/>
      </c>
    </row>
    <row r="1256" spans="1:36" x14ac:dyDescent="0.3">
      <c r="A1256" s="13" t="str">
        <f>IF(OR('Vložení dat'!C1254=" VIP4RTN010 ",'Vložení dat'!C1254=" RED4RITN050.c10_001 "),"Vyt",IF(OR('Vložení dat'!C1254=" RED4WM050 ",'Vložení dat'!C1254=" RED4WM010 ",ISNUMBER(SEARCH("ECM4WM020.v20",'Vložení dat'!C1254,1))),"VODA",IF(ISBLANK('Vložení dat'!C1254),"",'Vložení dat'!C1254)))</f>
        <v/>
      </c>
      <c r="B1256" s="13" t="str">
        <f>TRIM('Vložení dat'!N1254)</f>
        <v/>
      </c>
      <c r="C1256" s="16" t="str">
        <f>TRIM('Vložení dat'!K1254)</f>
        <v/>
      </c>
      <c r="D1256" s="13" t="str">
        <f>TRIM('Vložení dat'!L1254)</f>
        <v/>
      </c>
      <c r="E1256" s="13" t="str">
        <f>TRIM('Vložení dat'!J1254)</f>
        <v/>
      </c>
      <c r="F1256" s="13" t="str">
        <f>TRIM('Vložení dat'!H1254)</f>
        <v/>
      </c>
      <c r="G1256" s="13" t="str">
        <f>TRIM('Vložení dat'!G1254)</f>
        <v/>
      </c>
      <c r="H1256" s="13" t="str">
        <f>TRIM('Vložení dat'!E1254)</f>
        <v/>
      </c>
      <c r="I1256" s="13" t="str">
        <f>TRIM('Vložení dat'!B1254)</f>
        <v/>
      </c>
      <c r="J1256" s="13" t="str">
        <f>IF(AND(OR(A1256="Vyt",A1256="VODA"),'Vložení dat'!O1254=0),"OK",IF(AND(OR(A1256="Vyt",A1256="VODA"),'Vložení dat'!O1254&lt;&gt;0),CONCATENATE("CHYBA - ",'Vložení dat'!O1254),""))</f>
        <v/>
      </c>
      <c r="K1256" s="13" t="str">
        <f>IF(A1256="Vyt",'Vložení dat'!R1254,IF(A1256="VODA",VALUE(TRIM(LEFT(REPLACE('Vložení dat'!T1254,FIND(".",'Vložení dat'!T1254,1),1,","),8))),""))</f>
        <v/>
      </c>
      <c r="L1256" s="16" t="str">
        <f>IF(A1256="Vyt",TRIM('Vložení dat'!S1254),IF(A1256="VODA",VALUE(TRIM(LEFT(REPLACE('Vložení dat'!R1254,FIND(".",'Vložení dat'!R1254,1),1,","),8))),""))</f>
        <v/>
      </c>
      <c r="M1256" s="16" t="str">
        <f>IF(A1256="Vyt",RIGHT('Vložení dat'!P1254,11),IF(A1256="VODA",VALUE(TRIM(LEFT(REPLACE('Vložení dat'!S1254,FIND(".",'Vložení dat'!S1254,1),1,","),8))),""))</f>
        <v/>
      </c>
      <c r="N1256" s="12" t="str">
        <f>IF(A1256="Vyt",TRIM('Vložení dat'!V1254),"")</f>
        <v/>
      </c>
      <c r="O1256" s="17" t="str">
        <f>IF(A1256="Vyt",TRIM(LEFT('Vložení dat'!W1254,9)),IF(A1256="VODA",TRIM(CONCATENATE(LEFT('Vložení dat'!U1254,3),".",MID('Vložení dat'!U1254,5,2),".",MID('Vložení dat'!U1254,8,2))),""))</f>
        <v/>
      </c>
      <c r="P1256" s="18" t="str">
        <f>IF($A1256="Vyt",'Vložení dat'!X1254,IF($A1256="VODA",VALUE(LEFT(TRIM(REPLACE('Vložení dat'!V1254,FIND(".",'Vložení dat'!V1254,1),1,",")),7)),""))</f>
        <v/>
      </c>
      <c r="Q1256" s="18" t="str">
        <f>IF($A1256="Vyt",'Vložení dat'!Y1254,IF($A1256="VODA",VALUE(LEFT(TRIM(REPLACE('Vložení dat'!W1254,FIND(".",'Vložení dat'!W1254,1),1,",")),7)),""))</f>
        <v/>
      </c>
      <c r="R1256" s="18" t="str">
        <f>IF($A1256="Vyt",'Vložení dat'!Z1254,IF($A1256="VODA",VALUE(LEFT(TRIM(REPLACE('Vložení dat'!X1254,FIND(".",'Vložení dat'!X1254,1),1,",")),7)),""))</f>
        <v/>
      </c>
      <c r="S1256" s="18" t="str">
        <f>IF($A1256="Vyt",'Vložení dat'!AA1254,IF($A1256="VODA",VALUE(LEFT(TRIM(REPLACE('Vložení dat'!Y1254,FIND(".",'Vložení dat'!Y1254,1),1,",")),7)),""))</f>
        <v/>
      </c>
      <c r="T1256" s="18" t="str">
        <f>IF($A1256="Vyt",'Vložení dat'!AB1254,IF($A1256="VODA",VALUE(LEFT(TRIM(REPLACE('Vložení dat'!Z1254,FIND(".",'Vložení dat'!Z1254,1),1,",")),7)),""))</f>
        <v/>
      </c>
      <c r="U1256" s="18" t="str">
        <f>IF($A1256="Vyt",'Vložení dat'!AC1254,IF($A1256="VODA",VALUE(LEFT(TRIM(REPLACE('Vložení dat'!AA1254,FIND(".",'Vložení dat'!AA1254,1),1,",")),7)),""))</f>
        <v/>
      </c>
      <c r="V1256" s="18" t="str">
        <f>IF($A1256="Vyt",'Vložení dat'!AD1254,IF($A1256="VODA",VALUE(LEFT(TRIM(REPLACE('Vložení dat'!AB1254,FIND(".",'Vložení dat'!AB1254,1),1,",")),7)),""))</f>
        <v/>
      </c>
      <c r="W1256" s="18" t="str">
        <f>IF($A1256="Vyt",'Vložení dat'!AE1254,IF($A1256="VODA",VALUE(LEFT(TRIM(REPLACE('Vložení dat'!AC1254,FIND(".",'Vložení dat'!AC1254,1),1,",")),7)),""))</f>
        <v/>
      </c>
      <c r="X1256" s="18" t="str">
        <f>IF($A1256="Vyt",'Vložení dat'!AF1254,IF($A1256="VODA",VALUE(LEFT(TRIM(REPLACE('Vložení dat'!AD1254,FIND(".",'Vložení dat'!AD1254,1),1,",")),7)),""))</f>
        <v/>
      </c>
      <c r="Y1256" s="18" t="str">
        <f>IF($A1256="Vyt",'Vložení dat'!AG1254,IF($A1256="VODA",VALUE(LEFT(TRIM(REPLACE('Vložení dat'!AE1254,FIND(".",'Vložení dat'!AE1254,1),1,",")),7)),""))</f>
        <v/>
      </c>
      <c r="Z1256" s="18" t="str">
        <f>IF($A1256="Vyt",'Vložení dat'!AH1254,IF($A1256="VODA",VALUE(LEFT(TRIM(REPLACE('Vložení dat'!AF1254,FIND(".",'Vložení dat'!AF1254,1),1,",")),7)),""))</f>
        <v/>
      </c>
      <c r="AA1256" s="18" t="str">
        <f>IF($A1256="Vyt",'Vložení dat'!AI1254,IF($A1256="VODA",VALUE(LEFT(TRIM(REPLACE('Vložení dat'!AG1254,FIND(".",'Vložení dat'!AG1254,1),1,",")),7)),""))</f>
        <v/>
      </c>
      <c r="AB1256" s="18" t="str">
        <f>IF(A1256="Vyt",TRIM(LEFT('Vložení dat'!AY1254,9)),IF(A1256="VODA",TRIM(LEFT('Vložení dat'!BB1254,9)),""))</f>
        <v/>
      </c>
      <c r="AC1256" s="18" t="str">
        <f>IF(A1256="Vyt",TRIM(LEFT('Vložení dat'!AW1254,7)),"")</f>
        <v/>
      </c>
      <c r="AD1256" s="18" t="str">
        <f>IF(A1256="Vyt",VALUE(REPLACE(TRIM(LEFT('Vložení dat'!BA1254,4)),FIND(".",TRIM(LEFT('Vložení dat'!BA1254,4)),1),1,",")),IF(A1256="VODA",VALUE(REPLACE(TRIM(LEFT('Vložení dat'!BC1254,4)),FIND(".",TRIM(LEFT('Vložení dat'!BC1254,4)),1),1,",")),""))</f>
        <v/>
      </c>
      <c r="AE1256" s="12" t="str">
        <f>IF($A1256="Vyt",TRIM(LEFT(REPLACE('Vložení dat'!T1254,FIND(".",'Vložení dat'!T1254,1),1,","),5)),"")</f>
        <v/>
      </c>
      <c r="AF1256" s="12" t="str">
        <f>IF($A1256="Vyt",TRIM(LEFT(REPLACE('Vložení dat'!U1254,FIND(".",'Vložení dat'!U1254,1),1,","),5)),"")</f>
        <v/>
      </c>
      <c r="AG1256" s="13" t="str">
        <f>IF(A1256="Vyt",LEFT(REPLACE('Vložení dat'!AT1254,FIND(".",'Vložení dat'!AT1254,1),1,","),5)-LEFT(REPLACE('Vložení dat'!AU1254,FIND(".",'Vložení dat'!AU1254,1),1,","),5)," ")</f>
        <v xml:space="preserve"> </v>
      </c>
      <c r="AH1256" s="13" t="str">
        <f>IF(A1256="Vyt",LEFT(REPLACE('Vložení dat'!T1254,FIND(".",'Vložení dat'!T1254,1),1,","),5)-LEFT(REPLACE('Vložení dat'!U1254,FIND(".",'Vložení dat'!U1254,1),1,","),5),"")</f>
        <v/>
      </c>
      <c r="AI1256" t="str">
        <f>IF(A1256="Vyt"," ",IF(A1256="VODA",LEFT('Vložení dat'!AU1254,12),""))</f>
        <v/>
      </c>
      <c r="AJ1256" t="str">
        <f>IF(A1256="Vyt","",IF(A1256="VODA",LEFT('Vložení dat'!AV1254,12),""))</f>
        <v/>
      </c>
    </row>
    <row r="1257" spans="1:36" x14ac:dyDescent="0.3">
      <c r="A1257" s="13" t="str">
        <f>IF(OR('Vložení dat'!C1255=" VIP4RTN010 ",'Vložení dat'!C1255=" RED4RITN050.c10_001 "),"Vyt",IF(OR('Vložení dat'!C1255=" RED4WM050 ",'Vložení dat'!C1255=" RED4WM010 ",ISNUMBER(SEARCH("ECM4WM020.v20",'Vložení dat'!C1255,1))),"VODA",IF(ISBLANK('Vložení dat'!C1255),"",'Vložení dat'!C1255)))</f>
        <v/>
      </c>
      <c r="B1257" s="13" t="str">
        <f>TRIM('Vložení dat'!N1255)</f>
        <v/>
      </c>
      <c r="C1257" s="16" t="str">
        <f>TRIM('Vložení dat'!K1255)</f>
        <v/>
      </c>
      <c r="D1257" s="13" t="str">
        <f>TRIM('Vložení dat'!L1255)</f>
        <v/>
      </c>
      <c r="E1257" s="13" t="str">
        <f>TRIM('Vložení dat'!J1255)</f>
        <v/>
      </c>
      <c r="F1257" s="13" t="str">
        <f>TRIM('Vložení dat'!H1255)</f>
        <v/>
      </c>
      <c r="G1257" s="13" t="str">
        <f>TRIM('Vložení dat'!G1255)</f>
        <v/>
      </c>
      <c r="H1257" s="13" t="str">
        <f>TRIM('Vložení dat'!E1255)</f>
        <v/>
      </c>
      <c r="I1257" s="13" t="str">
        <f>TRIM('Vložení dat'!B1255)</f>
        <v/>
      </c>
      <c r="J1257" s="13" t="str">
        <f>IF(AND(OR(A1257="Vyt",A1257="VODA"),'Vložení dat'!O1255=0),"OK",IF(AND(OR(A1257="Vyt",A1257="VODA"),'Vložení dat'!O1255&lt;&gt;0),CONCATENATE("CHYBA - ",'Vložení dat'!O1255),""))</f>
        <v/>
      </c>
      <c r="K1257" s="13" t="str">
        <f>IF(A1257="Vyt",'Vložení dat'!R1255,IF(A1257="VODA",VALUE(TRIM(LEFT(REPLACE('Vložení dat'!T1255,FIND(".",'Vložení dat'!T1255,1),1,","),8))),""))</f>
        <v/>
      </c>
      <c r="L1257" s="16" t="str">
        <f>IF(A1257="Vyt",TRIM('Vložení dat'!S1255),IF(A1257="VODA",VALUE(TRIM(LEFT(REPLACE('Vložení dat'!R1255,FIND(".",'Vložení dat'!R1255,1),1,","),8))),""))</f>
        <v/>
      </c>
      <c r="M1257" s="16" t="str">
        <f>IF(A1257="Vyt",RIGHT('Vložení dat'!P1255,11),IF(A1257="VODA",VALUE(TRIM(LEFT(REPLACE('Vložení dat'!S1255,FIND(".",'Vložení dat'!S1255,1),1,","),8))),""))</f>
        <v/>
      </c>
      <c r="N1257" s="12" t="str">
        <f>IF(A1257="Vyt",TRIM('Vložení dat'!V1255),"")</f>
        <v/>
      </c>
      <c r="O1257" s="17" t="str">
        <f>IF(A1257="Vyt",TRIM(LEFT('Vložení dat'!W1255,9)),IF(A1257="VODA",TRIM(CONCATENATE(LEFT('Vložení dat'!U1255,3),".",MID('Vložení dat'!U1255,5,2),".",MID('Vložení dat'!U1255,8,2))),""))</f>
        <v/>
      </c>
      <c r="P1257" s="18" t="str">
        <f>IF($A1257="Vyt",'Vložení dat'!X1255,IF($A1257="VODA",VALUE(LEFT(TRIM(REPLACE('Vložení dat'!V1255,FIND(".",'Vložení dat'!V1255,1),1,",")),7)),""))</f>
        <v/>
      </c>
      <c r="Q1257" s="18" t="str">
        <f>IF($A1257="Vyt",'Vložení dat'!Y1255,IF($A1257="VODA",VALUE(LEFT(TRIM(REPLACE('Vložení dat'!W1255,FIND(".",'Vložení dat'!W1255,1),1,",")),7)),""))</f>
        <v/>
      </c>
      <c r="R1257" s="18" t="str">
        <f>IF($A1257="Vyt",'Vložení dat'!Z1255,IF($A1257="VODA",VALUE(LEFT(TRIM(REPLACE('Vložení dat'!X1255,FIND(".",'Vložení dat'!X1255,1),1,",")),7)),""))</f>
        <v/>
      </c>
      <c r="S1257" s="18" t="str">
        <f>IF($A1257="Vyt",'Vložení dat'!AA1255,IF($A1257="VODA",VALUE(LEFT(TRIM(REPLACE('Vložení dat'!Y1255,FIND(".",'Vložení dat'!Y1255,1),1,",")),7)),""))</f>
        <v/>
      </c>
      <c r="T1257" s="18" t="str">
        <f>IF($A1257="Vyt",'Vložení dat'!AB1255,IF($A1257="VODA",VALUE(LEFT(TRIM(REPLACE('Vložení dat'!Z1255,FIND(".",'Vložení dat'!Z1255,1),1,",")),7)),""))</f>
        <v/>
      </c>
      <c r="U1257" s="18" t="str">
        <f>IF($A1257="Vyt",'Vložení dat'!AC1255,IF($A1257="VODA",VALUE(LEFT(TRIM(REPLACE('Vložení dat'!AA1255,FIND(".",'Vložení dat'!AA1255,1),1,",")),7)),""))</f>
        <v/>
      </c>
      <c r="V1257" s="18" t="str">
        <f>IF($A1257="Vyt",'Vložení dat'!AD1255,IF($A1257="VODA",VALUE(LEFT(TRIM(REPLACE('Vložení dat'!AB1255,FIND(".",'Vložení dat'!AB1255,1),1,",")),7)),""))</f>
        <v/>
      </c>
      <c r="W1257" s="18" t="str">
        <f>IF($A1257="Vyt",'Vložení dat'!AE1255,IF($A1257="VODA",VALUE(LEFT(TRIM(REPLACE('Vložení dat'!AC1255,FIND(".",'Vložení dat'!AC1255,1),1,",")),7)),""))</f>
        <v/>
      </c>
      <c r="X1257" s="18" t="str">
        <f>IF($A1257="Vyt",'Vložení dat'!AF1255,IF($A1257="VODA",VALUE(LEFT(TRIM(REPLACE('Vložení dat'!AD1255,FIND(".",'Vložení dat'!AD1255,1),1,",")),7)),""))</f>
        <v/>
      </c>
      <c r="Y1257" s="18" t="str">
        <f>IF($A1257="Vyt",'Vložení dat'!AG1255,IF($A1257="VODA",VALUE(LEFT(TRIM(REPLACE('Vložení dat'!AE1255,FIND(".",'Vložení dat'!AE1255,1),1,",")),7)),""))</f>
        <v/>
      </c>
      <c r="Z1257" s="18" t="str">
        <f>IF($A1257="Vyt",'Vložení dat'!AH1255,IF($A1257="VODA",VALUE(LEFT(TRIM(REPLACE('Vložení dat'!AF1255,FIND(".",'Vložení dat'!AF1255,1),1,",")),7)),""))</f>
        <v/>
      </c>
      <c r="AA1257" s="18" t="str">
        <f>IF($A1257="Vyt",'Vložení dat'!AI1255,IF($A1257="VODA",VALUE(LEFT(TRIM(REPLACE('Vložení dat'!AG1255,FIND(".",'Vložení dat'!AG1255,1),1,",")),7)),""))</f>
        <v/>
      </c>
      <c r="AB1257" s="18" t="str">
        <f>IF(A1257="Vyt",TRIM(LEFT('Vložení dat'!AY1255,9)),IF(A1257="VODA",TRIM(LEFT('Vložení dat'!BB1255,9)),""))</f>
        <v/>
      </c>
      <c r="AC1257" s="18" t="str">
        <f>IF(A1257="Vyt",TRIM(LEFT('Vložení dat'!AW1255,7)),"")</f>
        <v/>
      </c>
      <c r="AD1257" s="18" t="str">
        <f>IF(A1257="Vyt",VALUE(REPLACE(TRIM(LEFT('Vložení dat'!BA1255,4)),FIND(".",TRIM(LEFT('Vložení dat'!BA1255,4)),1),1,",")),IF(A1257="VODA",VALUE(REPLACE(TRIM(LEFT('Vložení dat'!BC1255,4)),FIND(".",TRIM(LEFT('Vložení dat'!BC1255,4)),1),1,",")),""))</f>
        <v/>
      </c>
      <c r="AE1257" s="12" t="str">
        <f>IF($A1257="Vyt",TRIM(LEFT(REPLACE('Vložení dat'!T1255,FIND(".",'Vložení dat'!T1255,1),1,","),5)),"")</f>
        <v/>
      </c>
      <c r="AF1257" s="12" t="str">
        <f>IF($A1257="Vyt",TRIM(LEFT(REPLACE('Vložení dat'!U1255,FIND(".",'Vložení dat'!U1255,1),1,","),5)),"")</f>
        <v/>
      </c>
      <c r="AG1257" s="13" t="str">
        <f>IF(A1257="Vyt",LEFT(REPLACE('Vložení dat'!AT1255,FIND(".",'Vložení dat'!AT1255,1),1,","),5)-LEFT(REPLACE('Vložení dat'!AU1255,FIND(".",'Vložení dat'!AU1255,1),1,","),5)," ")</f>
        <v xml:space="preserve"> </v>
      </c>
      <c r="AH1257" s="13" t="str">
        <f>IF(A1257="Vyt",LEFT(REPLACE('Vložení dat'!T1255,FIND(".",'Vložení dat'!T1255,1),1,","),5)-LEFT(REPLACE('Vložení dat'!U1255,FIND(".",'Vložení dat'!U1255,1),1,","),5),"")</f>
        <v/>
      </c>
      <c r="AI1257" t="str">
        <f>IF(A1257="Vyt"," ",IF(A1257="VODA",LEFT('Vložení dat'!AU1255,12),""))</f>
        <v/>
      </c>
      <c r="AJ1257" t="str">
        <f>IF(A1257="Vyt","",IF(A1257="VODA",LEFT('Vložení dat'!AV1255,12),""))</f>
        <v/>
      </c>
    </row>
    <row r="1258" spans="1:36" x14ac:dyDescent="0.3">
      <c r="A1258" s="13" t="str">
        <f>IF(OR('Vložení dat'!C1256=" VIP4RTN010 ",'Vložení dat'!C1256=" RED4RITN050.c10_001 "),"Vyt",IF(OR('Vložení dat'!C1256=" RED4WM050 ",'Vložení dat'!C1256=" RED4WM010 ",ISNUMBER(SEARCH("ECM4WM020.v20",'Vložení dat'!C1256,1))),"VODA",IF(ISBLANK('Vložení dat'!C1256),"",'Vložení dat'!C1256)))</f>
        <v/>
      </c>
      <c r="B1258" s="13" t="str">
        <f>TRIM('Vložení dat'!N1256)</f>
        <v/>
      </c>
      <c r="C1258" s="16" t="str">
        <f>TRIM('Vložení dat'!K1256)</f>
        <v/>
      </c>
      <c r="D1258" s="13" t="str">
        <f>TRIM('Vložení dat'!L1256)</f>
        <v/>
      </c>
      <c r="E1258" s="13" t="str">
        <f>TRIM('Vložení dat'!J1256)</f>
        <v/>
      </c>
      <c r="F1258" s="13" t="str">
        <f>TRIM('Vložení dat'!H1256)</f>
        <v/>
      </c>
      <c r="G1258" s="13" t="str">
        <f>TRIM('Vložení dat'!G1256)</f>
        <v/>
      </c>
      <c r="H1258" s="13" t="str">
        <f>TRIM('Vložení dat'!E1256)</f>
        <v/>
      </c>
      <c r="I1258" s="13" t="str">
        <f>TRIM('Vložení dat'!B1256)</f>
        <v/>
      </c>
      <c r="J1258" s="13" t="str">
        <f>IF(AND(OR(A1258="Vyt",A1258="VODA"),'Vložení dat'!O1256=0),"OK",IF(AND(OR(A1258="Vyt",A1258="VODA"),'Vložení dat'!O1256&lt;&gt;0),CONCATENATE("CHYBA - ",'Vložení dat'!O1256),""))</f>
        <v/>
      </c>
      <c r="K1258" s="13" t="str">
        <f>IF(A1258="Vyt",'Vložení dat'!R1256,IF(A1258="VODA",VALUE(TRIM(LEFT(REPLACE('Vložení dat'!T1256,FIND(".",'Vložení dat'!T1256,1),1,","),8))),""))</f>
        <v/>
      </c>
      <c r="L1258" s="16" t="str">
        <f>IF(A1258="Vyt",TRIM('Vložení dat'!S1256),IF(A1258="VODA",VALUE(TRIM(LEFT(REPLACE('Vložení dat'!R1256,FIND(".",'Vložení dat'!R1256,1),1,","),8))),""))</f>
        <v/>
      </c>
      <c r="M1258" s="16" t="str">
        <f>IF(A1258="Vyt",RIGHT('Vložení dat'!P1256,11),IF(A1258="VODA",VALUE(TRIM(LEFT(REPLACE('Vložení dat'!S1256,FIND(".",'Vložení dat'!S1256,1),1,","),8))),""))</f>
        <v/>
      </c>
      <c r="N1258" s="12" t="str">
        <f>IF(A1258="Vyt",TRIM('Vložení dat'!V1256),"")</f>
        <v/>
      </c>
      <c r="O1258" s="17" t="str">
        <f>IF(A1258="Vyt",TRIM(LEFT('Vložení dat'!W1256,9)),IF(A1258="VODA",TRIM(CONCATENATE(LEFT('Vložení dat'!U1256,3),".",MID('Vložení dat'!U1256,5,2),".",MID('Vložení dat'!U1256,8,2))),""))</f>
        <v/>
      </c>
      <c r="P1258" s="18" t="str">
        <f>IF($A1258="Vyt",'Vložení dat'!X1256,IF($A1258="VODA",VALUE(LEFT(TRIM(REPLACE('Vložení dat'!V1256,FIND(".",'Vložení dat'!V1256,1),1,",")),7)),""))</f>
        <v/>
      </c>
      <c r="Q1258" s="18" t="str">
        <f>IF($A1258="Vyt",'Vložení dat'!Y1256,IF($A1258="VODA",VALUE(LEFT(TRIM(REPLACE('Vložení dat'!W1256,FIND(".",'Vložení dat'!W1256,1),1,",")),7)),""))</f>
        <v/>
      </c>
      <c r="R1258" s="18" t="str">
        <f>IF($A1258="Vyt",'Vložení dat'!Z1256,IF($A1258="VODA",VALUE(LEFT(TRIM(REPLACE('Vložení dat'!X1256,FIND(".",'Vložení dat'!X1256,1),1,",")),7)),""))</f>
        <v/>
      </c>
      <c r="S1258" s="18" t="str">
        <f>IF($A1258="Vyt",'Vložení dat'!AA1256,IF($A1258="VODA",VALUE(LEFT(TRIM(REPLACE('Vložení dat'!Y1256,FIND(".",'Vložení dat'!Y1256,1),1,",")),7)),""))</f>
        <v/>
      </c>
      <c r="T1258" s="18" t="str">
        <f>IF($A1258="Vyt",'Vložení dat'!AB1256,IF($A1258="VODA",VALUE(LEFT(TRIM(REPLACE('Vložení dat'!Z1256,FIND(".",'Vložení dat'!Z1256,1),1,",")),7)),""))</f>
        <v/>
      </c>
      <c r="U1258" s="18" t="str">
        <f>IF($A1258="Vyt",'Vložení dat'!AC1256,IF($A1258="VODA",VALUE(LEFT(TRIM(REPLACE('Vložení dat'!AA1256,FIND(".",'Vložení dat'!AA1256,1),1,",")),7)),""))</f>
        <v/>
      </c>
      <c r="V1258" s="18" t="str">
        <f>IF($A1258="Vyt",'Vložení dat'!AD1256,IF($A1258="VODA",VALUE(LEFT(TRIM(REPLACE('Vložení dat'!AB1256,FIND(".",'Vložení dat'!AB1256,1),1,",")),7)),""))</f>
        <v/>
      </c>
      <c r="W1258" s="18" t="str">
        <f>IF($A1258="Vyt",'Vložení dat'!AE1256,IF($A1258="VODA",VALUE(LEFT(TRIM(REPLACE('Vložení dat'!AC1256,FIND(".",'Vložení dat'!AC1256,1),1,",")),7)),""))</f>
        <v/>
      </c>
      <c r="X1258" s="18" t="str">
        <f>IF($A1258="Vyt",'Vložení dat'!AF1256,IF($A1258="VODA",VALUE(LEFT(TRIM(REPLACE('Vložení dat'!AD1256,FIND(".",'Vložení dat'!AD1256,1),1,",")),7)),""))</f>
        <v/>
      </c>
      <c r="Y1258" s="18" t="str">
        <f>IF($A1258="Vyt",'Vložení dat'!AG1256,IF($A1258="VODA",VALUE(LEFT(TRIM(REPLACE('Vložení dat'!AE1256,FIND(".",'Vložení dat'!AE1256,1),1,",")),7)),""))</f>
        <v/>
      </c>
      <c r="Z1258" s="18" t="str">
        <f>IF($A1258="Vyt",'Vložení dat'!AH1256,IF($A1258="VODA",VALUE(LEFT(TRIM(REPLACE('Vložení dat'!AF1256,FIND(".",'Vložení dat'!AF1256,1),1,",")),7)),""))</f>
        <v/>
      </c>
      <c r="AA1258" s="18" t="str">
        <f>IF($A1258="Vyt",'Vložení dat'!AI1256,IF($A1258="VODA",VALUE(LEFT(TRIM(REPLACE('Vložení dat'!AG1256,FIND(".",'Vložení dat'!AG1256,1),1,",")),7)),""))</f>
        <v/>
      </c>
      <c r="AB1258" s="18" t="str">
        <f>IF(A1258="Vyt",TRIM(LEFT('Vložení dat'!AY1256,9)),IF(A1258="VODA",TRIM(LEFT('Vložení dat'!BB1256,9)),""))</f>
        <v/>
      </c>
      <c r="AC1258" s="18" t="str">
        <f>IF(A1258="Vyt",TRIM(LEFT('Vložení dat'!AW1256,7)),"")</f>
        <v/>
      </c>
      <c r="AD1258" s="18" t="str">
        <f>IF(A1258="Vyt",VALUE(REPLACE(TRIM(LEFT('Vložení dat'!BA1256,4)),FIND(".",TRIM(LEFT('Vložení dat'!BA1256,4)),1),1,",")),IF(A1258="VODA",VALUE(REPLACE(TRIM(LEFT('Vložení dat'!BC1256,4)),FIND(".",TRIM(LEFT('Vložení dat'!BC1256,4)),1),1,",")),""))</f>
        <v/>
      </c>
      <c r="AE1258" s="12" t="str">
        <f>IF($A1258="Vyt",TRIM(LEFT(REPLACE('Vložení dat'!T1256,FIND(".",'Vložení dat'!T1256,1),1,","),5)),"")</f>
        <v/>
      </c>
      <c r="AF1258" s="12" t="str">
        <f>IF($A1258="Vyt",TRIM(LEFT(REPLACE('Vložení dat'!U1256,FIND(".",'Vložení dat'!U1256,1),1,","),5)),"")</f>
        <v/>
      </c>
      <c r="AG1258" s="13" t="str">
        <f>IF(A1258="Vyt",LEFT(REPLACE('Vložení dat'!AT1256,FIND(".",'Vložení dat'!AT1256,1),1,","),5)-LEFT(REPLACE('Vložení dat'!AU1256,FIND(".",'Vložení dat'!AU1256,1),1,","),5)," ")</f>
        <v xml:space="preserve"> </v>
      </c>
      <c r="AH1258" s="13" t="str">
        <f>IF(A1258="Vyt",LEFT(REPLACE('Vložení dat'!T1256,FIND(".",'Vložení dat'!T1256,1),1,","),5)-LEFT(REPLACE('Vložení dat'!U1256,FIND(".",'Vložení dat'!U1256,1),1,","),5),"")</f>
        <v/>
      </c>
      <c r="AI1258" t="str">
        <f>IF(A1258="Vyt"," ",IF(A1258="VODA",LEFT('Vložení dat'!AU1256,12),""))</f>
        <v/>
      </c>
      <c r="AJ1258" t="str">
        <f>IF(A1258="Vyt","",IF(A1258="VODA",LEFT('Vložení dat'!AV1256,12),""))</f>
        <v/>
      </c>
    </row>
    <row r="1259" spans="1:36" x14ac:dyDescent="0.3">
      <c r="A1259" s="13" t="str">
        <f>IF(OR('Vložení dat'!C1257=" VIP4RTN010 ",'Vložení dat'!C1257=" RED4RITN050.c10_001 "),"Vyt",IF(OR('Vložení dat'!C1257=" RED4WM050 ",'Vložení dat'!C1257=" RED4WM010 ",ISNUMBER(SEARCH("ECM4WM020.v20",'Vložení dat'!C1257,1))),"VODA",IF(ISBLANK('Vložení dat'!C1257),"",'Vložení dat'!C1257)))</f>
        <v/>
      </c>
      <c r="B1259" s="13" t="str">
        <f>TRIM('Vložení dat'!N1257)</f>
        <v/>
      </c>
      <c r="C1259" s="16" t="str">
        <f>TRIM('Vložení dat'!K1257)</f>
        <v/>
      </c>
      <c r="D1259" s="13" t="str">
        <f>TRIM('Vložení dat'!L1257)</f>
        <v/>
      </c>
      <c r="E1259" s="13" t="str">
        <f>TRIM('Vložení dat'!J1257)</f>
        <v/>
      </c>
      <c r="F1259" s="13" t="str">
        <f>TRIM('Vložení dat'!H1257)</f>
        <v/>
      </c>
      <c r="G1259" s="13" t="str">
        <f>TRIM('Vložení dat'!G1257)</f>
        <v/>
      </c>
      <c r="H1259" s="13" t="str">
        <f>TRIM('Vložení dat'!E1257)</f>
        <v/>
      </c>
      <c r="I1259" s="13" t="str">
        <f>TRIM('Vložení dat'!B1257)</f>
        <v/>
      </c>
      <c r="J1259" s="13" t="str">
        <f>IF(AND(OR(A1259="Vyt",A1259="VODA"),'Vložení dat'!O1257=0),"OK",IF(AND(OR(A1259="Vyt",A1259="VODA"),'Vložení dat'!O1257&lt;&gt;0),CONCATENATE("CHYBA - ",'Vložení dat'!O1257),""))</f>
        <v/>
      </c>
      <c r="K1259" s="13" t="str">
        <f>IF(A1259="Vyt",'Vložení dat'!R1257,IF(A1259="VODA",VALUE(TRIM(LEFT(REPLACE('Vložení dat'!T1257,FIND(".",'Vložení dat'!T1257,1),1,","),8))),""))</f>
        <v/>
      </c>
      <c r="L1259" s="16" t="str">
        <f>IF(A1259="Vyt",TRIM('Vložení dat'!S1257),IF(A1259="VODA",VALUE(TRIM(LEFT(REPLACE('Vložení dat'!R1257,FIND(".",'Vložení dat'!R1257,1),1,","),8))),""))</f>
        <v/>
      </c>
      <c r="M1259" s="16" t="str">
        <f>IF(A1259="Vyt",RIGHT('Vložení dat'!P1257,11),IF(A1259="VODA",VALUE(TRIM(LEFT(REPLACE('Vložení dat'!S1257,FIND(".",'Vložení dat'!S1257,1),1,","),8))),""))</f>
        <v/>
      </c>
      <c r="N1259" s="12" t="str">
        <f>IF(A1259="Vyt",TRIM('Vložení dat'!V1257),"")</f>
        <v/>
      </c>
      <c r="O1259" s="17" t="str">
        <f>IF(A1259="Vyt",TRIM(LEFT('Vložení dat'!W1257,9)),IF(A1259="VODA",TRIM(CONCATENATE(LEFT('Vložení dat'!U1257,3),".",MID('Vložení dat'!U1257,5,2),".",MID('Vložení dat'!U1257,8,2))),""))</f>
        <v/>
      </c>
      <c r="P1259" s="18" t="str">
        <f>IF($A1259="Vyt",'Vložení dat'!X1257,IF($A1259="VODA",VALUE(LEFT(TRIM(REPLACE('Vložení dat'!V1257,FIND(".",'Vložení dat'!V1257,1),1,",")),7)),""))</f>
        <v/>
      </c>
      <c r="Q1259" s="18" t="str">
        <f>IF($A1259="Vyt",'Vložení dat'!Y1257,IF($A1259="VODA",VALUE(LEFT(TRIM(REPLACE('Vložení dat'!W1257,FIND(".",'Vložení dat'!W1257,1),1,",")),7)),""))</f>
        <v/>
      </c>
      <c r="R1259" s="18" t="str">
        <f>IF($A1259="Vyt",'Vložení dat'!Z1257,IF($A1259="VODA",VALUE(LEFT(TRIM(REPLACE('Vložení dat'!X1257,FIND(".",'Vložení dat'!X1257,1),1,",")),7)),""))</f>
        <v/>
      </c>
      <c r="S1259" s="18" t="str">
        <f>IF($A1259="Vyt",'Vložení dat'!AA1257,IF($A1259="VODA",VALUE(LEFT(TRIM(REPLACE('Vložení dat'!Y1257,FIND(".",'Vložení dat'!Y1257,1),1,",")),7)),""))</f>
        <v/>
      </c>
      <c r="T1259" s="18" t="str">
        <f>IF($A1259="Vyt",'Vložení dat'!AB1257,IF($A1259="VODA",VALUE(LEFT(TRIM(REPLACE('Vložení dat'!Z1257,FIND(".",'Vložení dat'!Z1257,1),1,",")),7)),""))</f>
        <v/>
      </c>
      <c r="U1259" s="18" t="str">
        <f>IF($A1259="Vyt",'Vložení dat'!AC1257,IF($A1259="VODA",VALUE(LEFT(TRIM(REPLACE('Vložení dat'!AA1257,FIND(".",'Vložení dat'!AA1257,1),1,",")),7)),""))</f>
        <v/>
      </c>
      <c r="V1259" s="18" t="str">
        <f>IF($A1259="Vyt",'Vložení dat'!AD1257,IF($A1259="VODA",VALUE(LEFT(TRIM(REPLACE('Vložení dat'!AB1257,FIND(".",'Vložení dat'!AB1257,1),1,",")),7)),""))</f>
        <v/>
      </c>
      <c r="W1259" s="18" t="str">
        <f>IF($A1259="Vyt",'Vložení dat'!AE1257,IF($A1259="VODA",VALUE(LEFT(TRIM(REPLACE('Vložení dat'!AC1257,FIND(".",'Vložení dat'!AC1257,1),1,",")),7)),""))</f>
        <v/>
      </c>
      <c r="X1259" s="18" t="str">
        <f>IF($A1259="Vyt",'Vložení dat'!AF1257,IF($A1259="VODA",VALUE(LEFT(TRIM(REPLACE('Vložení dat'!AD1257,FIND(".",'Vložení dat'!AD1257,1),1,",")),7)),""))</f>
        <v/>
      </c>
      <c r="Y1259" s="18" t="str">
        <f>IF($A1259="Vyt",'Vložení dat'!AG1257,IF($A1259="VODA",VALUE(LEFT(TRIM(REPLACE('Vložení dat'!AE1257,FIND(".",'Vložení dat'!AE1257,1),1,",")),7)),""))</f>
        <v/>
      </c>
      <c r="Z1259" s="18" t="str">
        <f>IF($A1259="Vyt",'Vložení dat'!AH1257,IF($A1259="VODA",VALUE(LEFT(TRIM(REPLACE('Vložení dat'!AF1257,FIND(".",'Vložení dat'!AF1257,1),1,",")),7)),""))</f>
        <v/>
      </c>
      <c r="AA1259" s="18" t="str">
        <f>IF($A1259="Vyt",'Vložení dat'!AI1257,IF($A1259="VODA",VALUE(LEFT(TRIM(REPLACE('Vložení dat'!AG1257,FIND(".",'Vložení dat'!AG1257,1),1,",")),7)),""))</f>
        <v/>
      </c>
      <c r="AB1259" s="18" t="str">
        <f>IF(A1259="Vyt",TRIM(LEFT('Vložení dat'!AY1257,9)),IF(A1259="VODA",TRIM(LEFT('Vložení dat'!BB1257,9)),""))</f>
        <v/>
      </c>
      <c r="AC1259" s="18" t="str">
        <f>IF(A1259="Vyt",TRIM(LEFT('Vložení dat'!AW1257,7)),"")</f>
        <v/>
      </c>
      <c r="AD1259" s="18" t="str">
        <f>IF(A1259="Vyt",VALUE(REPLACE(TRIM(LEFT('Vložení dat'!BA1257,4)),FIND(".",TRIM(LEFT('Vložení dat'!BA1257,4)),1),1,",")),IF(A1259="VODA",VALUE(REPLACE(TRIM(LEFT('Vložení dat'!BC1257,4)),FIND(".",TRIM(LEFT('Vložení dat'!BC1257,4)),1),1,",")),""))</f>
        <v/>
      </c>
      <c r="AE1259" s="12" t="str">
        <f>IF($A1259="Vyt",TRIM(LEFT(REPLACE('Vložení dat'!T1257,FIND(".",'Vložení dat'!T1257,1),1,","),5)),"")</f>
        <v/>
      </c>
      <c r="AF1259" s="12" t="str">
        <f>IF($A1259="Vyt",TRIM(LEFT(REPLACE('Vložení dat'!U1257,FIND(".",'Vložení dat'!U1257,1),1,","),5)),"")</f>
        <v/>
      </c>
      <c r="AG1259" s="13" t="str">
        <f>IF(A1259="Vyt",LEFT(REPLACE('Vložení dat'!AT1257,FIND(".",'Vložení dat'!AT1257,1),1,","),5)-LEFT(REPLACE('Vložení dat'!AU1257,FIND(".",'Vložení dat'!AU1257,1),1,","),5)," ")</f>
        <v xml:space="preserve"> </v>
      </c>
      <c r="AH1259" s="13" t="str">
        <f>IF(A1259="Vyt",LEFT(REPLACE('Vložení dat'!T1257,FIND(".",'Vložení dat'!T1257,1),1,","),5)-LEFT(REPLACE('Vložení dat'!U1257,FIND(".",'Vložení dat'!U1257,1),1,","),5),"")</f>
        <v/>
      </c>
      <c r="AI1259" t="str">
        <f>IF(A1259="Vyt"," ",IF(A1259="VODA",LEFT('Vložení dat'!AU1257,12),""))</f>
        <v/>
      </c>
      <c r="AJ1259" t="str">
        <f>IF(A1259="Vyt","",IF(A1259="VODA",LEFT('Vložení dat'!AV1257,12),""))</f>
        <v/>
      </c>
    </row>
    <row r="1260" spans="1:36" x14ac:dyDescent="0.3">
      <c r="A1260" s="13" t="str">
        <f>IF(OR('Vložení dat'!C1258=" VIP4RTN010 ",'Vložení dat'!C1258=" RED4RITN050.c10_001 "),"Vyt",IF(OR('Vložení dat'!C1258=" RED4WM050 ",'Vložení dat'!C1258=" RED4WM010 ",ISNUMBER(SEARCH("ECM4WM020.v20",'Vložení dat'!C1258,1))),"VODA",IF(ISBLANK('Vložení dat'!C1258),"",'Vložení dat'!C1258)))</f>
        <v/>
      </c>
      <c r="B1260" s="13" t="str">
        <f>TRIM('Vložení dat'!N1258)</f>
        <v/>
      </c>
      <c r="C1260" s="16" t="str">
        <f>TRIM('Vložení dat'!K1258)</f>
        <v/>
      </c>
      <c r="D1260" s="13" t="str">
        <f>TRIM('Vložení dat'!L1258)</f>
        <v/>
      </c>
      <c r="E1260" s="13" t="str">
        <f>TRIM('Vložení dat'!J1258)</f>
        <v/>
      </c>
      <c r="F1260" s="13" t="str">
        <f>TRIM('Vložení dat'!H1258)</f>
        <v/>
      </c>
      <c r="G1260" s="13" t="str">
        <f>TRIM('Vložení dat'!G1258)</f>
        <v/>
      </c>
      <c r="H1260" s="13" t="str">
        <f>TRIM('Vložení dat'!E1258)</f>
        <v/>
      </c>
      <c r="I1260" s="13" t="str">
        <f>TRIM('Vložení dat'!B1258)</f>
        <v/>
      </c>
      <c r="J1260" s="13" t="str">
        <f>IF(AND(OR(A1260="Vyt",A1260="VODA"),'Vložení dat'!O1258=0),"OK",IF(AND(OR(A1260="Vyt",A1260="VODA"),'Vložení dat'!O1258&lt;&gt;0),CONCATENATE("CHYBA - ",'Vložení dat'!O1258),""))</f>
        <v/>
      </c>
      <c r="K1260" s="13" t="str">
        <f>IF(A1260="Vyt",'Vložení dat'!R1258,IF(A1260="VODA",VALUE(TRIM(LEFT(REPLACE('Vložení dat'!T1258,FIND(".",'Vložení dat'!T1258,1),1,","),8))),""))</f>
        <v/>
      </c>
      <c r="L1260" s="16" t="str">
        <f>IF(A1260="Vyt",TRIM('Vložení dat'!S1258),IF(A1260="VODA",VALUE(TRIM(LEFT(REPLACE('Vložení dat'!R1258,FIND(".",'Vložení dat'!R1258,1),1,","),8))),""))</f>
        <v/>
      </c>
      <c r="M1260" s="16" t="str">
        <f>IF(A1260="Vyt",RIGHT('Vložení dat'!P1258,11),IF(A1260="VODA",VALUE(TRIM(LEFT(REPLACE('Vložení dat'!S1258,FIND(".",'Vložení dat'!S1258,1),1,","),8))),""))</f>
        <v/>
      </c>
      <c r="N1260" s="12" t="str">
        <f>IF(A1260="Vyt",TRIM('Vložení dat'!V1258),"")</f>
        <v/>
      </c>
      <c r="O1260" s="17" t="str">
        <f>IF(A1260="Vyt",TRIM(LEFT('Vložení dat'!W1258,9)),IF(A1260="VODA",TRIM(CONCATENATE(LEFT('Vložení dat'!U1258,3),".",MID('Vložení dat'!U1258,5,2),".",MID('Vložení dat'!U1258,8,2))),""))</f>
        <v/>
      </c>
      <c r="P1260" s="18" t="str">
        <f>IF($A1260="Vyt",'Vložení dat'!X1258,IF($A1260="VODA",VALUE(LEFT(TRIM(REPLACE('Vložení dat'!V1258,FIND(".",'Vložení dat'!V1258,1),1,",")),7)),""))</f>
        <v/>
      </c>
      <c r="Q1260" s="18" t="str">
        <f>IF($A1260="Vyt",'Vložení dat'!Y1258,IF($A1260="VODA",VALUE(LEFT(TRIM(REPLACE('Vložení dat'!W1258,FIND(".",'Vložení dat'!W1258,1),1,",")),7)),""))</f>
        <v/>
      </c>
      <c r="R1260" s="18" t="str">
        <f>IF($A1260="Vyt",'Vložení dat'!Z1258,IF($A1260="VODA",VALUE(LEFT(TRIM(REPLACE('Vložení dat'!X1258,FIND(".",'Vložení dat'!X1258,1),1,",")),7)),""))</f>
        <v/>
      </c>
      <c r="S1260" s="18" t="str">
        <f>IF($A1260="Vyt",'Vložení dat'!AA1258,IF($A1260="VODA",VALUE(LEFT(TRIM(REPLACE('Vložení dat'!Y1258,FIND(".",'Vložení dat'!Y1258,1),1,",")),7)),""))</f>
        <v/>
      </c>
      <c r="T1260" s="18" t="str">
        <f>IF($A1260="Vyt",'Vložení dat'!AB1258,IF($A1260="VODA",VALUE(LEFT(TRIM(REPLACE('Vložení dat'!Z1258,FIND(".",'Vložení dat'!Z1258,1),1,",")),7)),""))</f>
        <v/>
      </c>
      <c r="U1260" s="18" t="str">
        <f>IF($A1260="Vyt",'Vložení dat'!AC1258,IF($A1260="VODA",VALUE(LEFT(TRIM(REPLACE('Vložení dat'!AA1258,FIND(".",'Vložení dat'!AA1258,1),1,",")),7)),""))</f>
        <v/>
      </c>
      <c r="V1260" s="18" t="str">
        <f>IF($A1260="Vyt",'Vložení dat'!AD1258,IF($A1260="VODA",VALUE(LEFT(TRIM(REPLACE('Vložení dat'!AB1258,FIND(".",'Vložení dat'!AB1258,1),1,",")),7)),""))</f>
        <v/>
      </c>
      <c r="W1260" s="18" t="str">
        <f>IF($A1260="Vyt",'Vložení dat'!AE1258,IF($A1260="VODA",VALUE(LEFT(TRIM(REPLACE('Vložení dat'!AC1258,FIND(".",'Vložení dat'!AC1258,1),1,",")),7)),""))</f>
        <v/>
      </c>
      <c r="X1260" s="18" t="str">
        <f>IF($A1260="Vyt",'Vložení dat'!AF1258,IF($A1260="VODA",VALUE(LEFT(TRIM(REPLACE('Vložení dat'!AD1258,FIND(".",'Vložení dat'!AD1258,1),1,",")),7)),""))</f>
        <v/>
      </c>
      <c r="Y1260" s="18" t="str">
        <f>IF($A1260="Vyt",'Vložení dat'!AG1258,IF($A1260="VODA",VALUE(LEFT(TRIM(REPLACE('Vložení dat'!AE1258,FIND(".",'Vložení dat'!AE1258,1),1,",")),7)),""))</f>
        <v/>
      </c>
      <c r="Z1260" s="18" t="str">
        <f>IF($A1260="Vyt",'Vložení dat'!AH1258,IF($A1260="VODA",VALUE(LEFT(TRIM(REPLACE('Vložení dat'!AF1258,FIND(".",'Vložení dat'!AF1258,1),1,",")),7)),""))</f>
        <v/>
      </c>
      <c r="AA1260" s="18" t="str">
        <f>IF($A1260="Vyt",'Vložení dat'!AI1258,IF($A1260="VODA",VALUE(LEFT(TRIM(REPLACE('Vložení dat'!AG1258,FIND(".",'Vložení dat'!AG1258,1),1,",")),7)),""))</f>
        <v/>
      </c>
      <c r="AB1260" s="18" t="str">
        <f>IF(A1260="Vyt",TRIM(LEFT('Vložení dat'!AY1258,9)),IF(A1260="VODA",TRIM(LEFT('Vložení dat'!BB1258,9)),""))</f>
        <v/>
      </c>
      <c r="AC1260" s="18" t="str">
        <f>IF(A1260="Vyt",TRIM(LEFT('Vložení dat'!AW1258,7)),"")</f>
        <v/>
      </c>
      <c r="AD1260" s="18" t="str">
        <f>IF(A1260="Vyt",VALUE(REPLACE(TRIM(LEFT('Vložení dat'!BA1258,4)),FIND(".",TRIM(LEFT('Vložení dat'!BA1258,4)),1),1,",")),IF(A1260="VODA",VALUE(REPLACE(TRIM(LEFT('Vložení dat'!BC1258,4)),FIND(".",TRIM(LEFT('Vložení dat'!BC1258,4)),1),1,",")),""))</f>
        <v/>
      </c>
      <c r="AE1260" s="12" t="str">
        <f>IF($A1260="Vyt",TRIM(LEFT(REPLACE('Vložení dat'!T1258,FIND(".",'Vložení dat'!T1258,1),1,","),5)),"")</f>
        <v/>
      </c>
      <c r="AF1260" s="12" t="str">
        <f>IF($A1260="Vyt",TRIM(LEFT(REPLACE('Vložení dat'!U1258,FIND(".",'Vložení dat'!U1258,1),1,","),5)),"")</f>
        <v/>
      </c>
      <c r="AG1260" s="13" t="str">
        <f>IF(A1260="Vyt",LEFT(REPLACE('Vložení dat'!AT1258,FIND(".",'Vložení dat'!AT1258,1),1,","),5)-LEFT(REPLACE('Vložení dat'!AU1258,FIND(".",'Vložení dat'!AU1258,1),1,","),5)," ")</f>
        <v xml:space="preserve"> </v>
      </c>
      <c r="AH1260" s="13" t="str">
        <f>IF(A1260="Vyt",LEFT(REPLACE('Vložení dat'!T1258,FIND(".",'Vložení dat'!T1258,1),1,","),5)-LEFT(REPLACE('Vložení dat'!U1258,FIND(".",'Vložení dat'!U1258,1),1,","),5),"")</f>
        <v/>
      </c>
      <c r="AI1260" t="str">
        <f>IF(A1260="Vyt"," ",IF(A1260="VODA",LEFT('Vložení dat'!AU1258,12),""))</f>
        <v/>
      </c>
      <c r="AJ1260" t="str">
        <f>IF(A1260="Vyt","",IF(A1260="VODA",LEFT('Vložení dat'!AV1258,12),""))</f>
        <v/>
      </c>
    </row>
    <row r="1261" spans="1:36" x14ac:dyDescent="0.3">
      <c r="A1261" s="13" t="str">
        <f>IF(OR('Vložení dat'!C1259=" VIP4RTN010 ",'Vložení dat'!C1259=" RED4RITN050.c10_001 "),"Vyt",IF(OR('Vložení dat'!C1259=" RED4WM050 ",'Vložení dat'!C1259=" RED4WM010 ",ISNUMBER(SEARCH("ECM4WM020.v20",'Vložení dat'!C1259,1))),"VODA",IF(ISBLANK('Vložení dat'!C1259),"",'Vložení dat'!C1259)))</f>
        <v/>
      </c>
      <c r="B1261" s="13" t="str">
        <f>TRIM('Vložení dat'!N1259)</f>
        <v/>
      </c>
      <c r="C1261" s="16" t="str">
        <f>TRIM('Vložení dat'!K1259)</f>
        <v/>
      </c>
      <c r="D1261" s="13" t="str">
        <f>TRIM('Vložení dat'!L1259)</f>
        <v/>
      </c>
      <c r="E1261" s="13" t="str">
        <f>TRIM('Vložení dat'!J1259)</f>
        <v/>
      </c>
      <c r="F1261" s="13" t="str">
        <f>TRIM('Vložení dat'!H1259)</f>
        <v/>
      </c>
      <c r="G1261" s="13" t="str">
        <f>TRIM('Vložení dat'!G1259)</f>
        <v/>
      </c>
      <c r="H1261" s="13" t="str">
        <f>TRIM('Vložení dat'!E1259)</f>
        <v/>
      </c>
      <c r="I1261" s="13" t="str">
        <f>TRIM('Vložení dat'!B1259)</f>
        <v/>
      </c>
      <c r="J1261" s="13" t="str">
        <f>IF(AND(OR(A1261="Vyt",A1261="VODA"),'Vložení dat'!O1259=0),"OK",IF(AND(OR(A1261="Vyt",A1261="VODA"),'Vložení dat'!O1259&lt;&gt;0),CONCATENATE("CHYBA - ",'Vložení dat'!O1259),""))</f>
        <v/>
      </c>
      <c r="K1261" s="13" t="str">
        <f>IF(A1261="Vyt",'Vložení dat'!R1259,IF(A1261="VODA",VALUE(TRIM(LEFT(REPLACE('Vložení dat'!T1259,FIND(".",'Vložení dat'!T1259,1),1,","),8))),""))</f>
        <v/>
      </c>
      <c r="L1261" s="16" t="str">
        <f>IF(A1261="Vyt",TRIM('Vložení dat'!S1259),IF(A1261="VODA",VALUE(TRIM(LEFT(REPLACE('Vložení dat'!R1259,FIND(".",'Vložení dat'!R1259,1),1,","),8))),""))</f>
        <v/>
      </c>
      <c r="M1261" s="16" t="str">
        <f>IF(A1261="Vyt",RIGHT('Vložení dat'!P1259,11),IF(A1261="VODA",VALUE(TRIM(LEFT(REPLACE('Vložení dat'!S1259,FIND(".",'Vložení dat'!S1259,1),1,","),8))),""))</f>
        <v/>
      </c>
      <c r="N1261" s="12" t="str">
        <f>IF(A1261="Vyt",TRIM('Vložení dat'!V1259),"")</f>
        <v/>
      </c>
      <c r="O1261" s="17" t="str">
        <f>IF(A1261="Vyt",TRIM(LEFT('Vložení dat'!W1259,9)),IF(A1261="VODA",TRIM(CONCATENATE(LEFT('Vložení dat'!U1259,3),".",MID('Vložení dat'!U1259,5,2),".",MID('Vložení dat'!U1259,8,2))),""))</f>
        <v/>
      </c>
      <c r="P1261" s="18" t="str">
        <f>IF($A1261="Vyt",'Vložení dat'!X1259,IF($A1261="VODA",VALUE(LEFT(TRIM(REPLACE('Vložení dat'!V1259,FIND(".",'Vložení dat'!V1259,1),1,",")),7)),""))</f>
        <v/>
      </c>
      <c r="Q1261" s="18" t="str">
        <f>IF($A1261="Vyt",'Vložení dat'!Y1259,IF($A1261="VODA",VALUE(LEFT(TRIM(REPLACE('Vložení dat'!W1259,FIND(".",'Vložení dat'!W1259,1),1,",")),7)),""))</f>
        <v/>
      </c>
      <c r="R1261" s="18" t="str">
        <f>IF($A1261="Vyt",'Vložení dat'!Z1259,IF($A1261="VODA",VALUE(LEFT(TRIM(REPLACE('Vložení dat'!X1259,FIND(".",'Vložení dat'!X1259,1),1,",")),7)),""))</f>
        <v/>
      </c>
      <c r="S1261" s="18" t="str">
        <f>IF($A1261="Vyt",'Vložení dat'!AA1259,IF($A1261="VODA",VALUE(LEFT(TRIM(REPLACE('Vložení dat'!Y1259,FIND(".",'Vložení dat'!Y1259,1),1,",")),7)),""))</f>
        <v/>
      </c>
      <c r="T1261" s="18" t="str">
        <f>IF($A1261="Vyt",'Vložení dat'!AB1259,IF($A1261="VODA",VALUE(LEFT(TRIM(REPLACE('Vložení dat'!Z1259,FIND(".",'Vložení dat'!Z1259,1),1,",")),7)),""))</f>
        <v/>
      </c>
      <c r="U1261" s="18" t="str">
        <f>IF($A1261="Vyt",'Vložení dat'!AC1259,IF($A1261="VODA",VALUE(LEFT(TRIM(REPLACE('Vložení dat'!AA1259,FIND(".",'Vložení dat'!AA1259,1),1,",")),7)),""))</f>
        <v/>
      </c>
      <c r="V1261" s="18" t="str">
        <f>IF($A1261="Vyt",'Vložení dat'!AD1259,IF($A1261="VODA",VALUE(LEFT(TRIM(REPLACE('Vložení dat'!AB1259,FIND(".",'Vložení dat'!AB1259,1),1,",")),7)),""))</f>
        <v/>
      </c>
      <c r="W1261" s="18" t="str">
        <f>IF($A1261="Vyt",'Vložení dat'!AE1259,IF($A1261="VODA",VALUE(LEFT(TRIM(REPLACE('Vložení dat'!AC1259,FIND(".",'Vložení dat'!AC1259,1),1,",")),7)),""))</f>
        <v/>
      </c>
      <c r="X1261" s="18" t="str">
        <f>IF($A1261="Vyt",'Vložení dat'!AF1259,IF($A1261="VODA",VALUE(LEFT(TRIM(REPLACE('Vložení dat'!AD1259,FIND(".",'Vložení dat'!AD1259,1),1,",")),7)),""))</f>
        <v/>
      </c>
      <c r="Y1261" s="18" t="str">
        <f>IF($A1261="Vyt",'Vložení dat'!AG1259,IF($A1261="VODA",VALUE(LEFT(TRIM(REPLACE('Vložení dat'!AE1259,FIND(".",'Vložení dat'!AE1259,1),1,",")),7)),""))</f>
        <v/>
      </c>
      <c r="Z1261" s="18" t="str">
        <f>IF($A1261="Vyt",'Vložení dat'!AH1259,IF($A1261="VODA",VALUE(LEFT(TRIM(REPLACE('Vložení dat'!AF1259,FIND(".",'Vložení dat'!AF1259,1),1,",")),7)),""))</f>
        <v/>
      </c>
      <c r="AA1261" s="18" t="str">
        <f>IF($A1261="Vyt",'Vložení dat'!AI1259,IF($A1261="VODA",VALUE(LEFT(TRIM(REPLACE('Vložení dat'!AG1259,FIND(".",'Vložení dat'!AG1259,1),1,",")),7)),""))</f>
        <v/>
      </c>
      <c r="AB1261" s="18" t="str">
        <f>IF(A1261="Vyt",TRIM(LEFT('Vložení dat'!AY1259,9)),IF(A1261="VODA",TRIM(LEFT('Vložení dat'!BB1259,9)),""))</f>
        <v/>
      </c>
      <c r="AC1261" s="18" t="str">
        <f>IF(A1261="Vyt",TRIM(LEFT('Vložení dat'!AW1259,7)),"")</f>
        <v/>
      </c>
      <c r="AD1261" s="18" t="str">
        <f>IF(A1261="Vyt",VALUE(REPLACE(TRIM(LEFT('Vložení dat'!BA1259,4)),FIND(".",TRIM(LEFT('Vložení dat'!BA1259,4)),1),1,",")),IF(A1261="VODA",VALUE(REPLACE(TRIM(LEFT('Vložení dat'!BC1259,4)),FIND(".",TRIM(LEFT('Vložení dat'!BC1259,4)),1),1,",")),""))</f>
        <v/>
      </c>
      <c r="AE1261" s="12" t="str">
        <f>IF($A1261="Vyt",TRIM(LEFT(REPLACE('Vložení dat'!T1259,FIND(".",'Vložení dat'!T1259,1),1,","),5)),"")</f>
        <v/>
      </c>
      <c r="AF1261" s="12" t="str">
        <f>IF($A1261="Vyt",TRIM(LEFT(REPLACE('Vložení dat'!U1259,FIND(".",'Vložení dat'!U1259,1),1,","),5)),"")</f>
        <v/>
      </c>
      <c r="AG1261" s="13" t="str">
        <f>IF(A1261="Vyt",LEFT(REPLACE('Vložení dat'!AT1259,FIND(".",'Vložení dat'!AT1259,1),1,","),5)-LEFT(REPLACE('Vložení dat'!AU1259,FIND(".",'Vložení dat'!AU1259,1),1,","),5)," ")</f>
        <v xml:space="preserve"> </v>
      </c>
      <c r="AH1261" s="13" t="str">
        <f>IF(A1261="Vyt",LEFT(REPLACE('Vložení dat'!T1259,FIND(".",'Vložení dat'!T1259,1),1,","),5)-LEFT(REPLACE('Vložení dat'!U1259,FIND(".",'Vložení dat'!U1259,1),1,","),5),"")</f>
        <v/>
      </c>
      <c r="AI1261" t="str">
        <f>IF(A1261="Vyt"," ",IF(A1261="VODA",LEFT('Vložení dat'!AU1259,12),""))</f>
        <v/>
      </c>
      <c r="AJ1261" t="str">
        <f>IF(A1261="Vyt","",IF(A1261="VODA",LEFT('Vložení dat'!AV1259,12),""))</f>
        <v/>
      </c>
    </row>
    <row r="1262" spans="1:36" x14ac:dyDescent="0.3">
      <c r="A1262" s="13" t="str">
        <f>IF(OR('Vložení dat'!C1260=" VIP4RTN010 ",'Vložení dat'!C1260=" RED4RITN050.c10_001 "),"Vyt",IF(OR('Vložení dat'!C1260=" RED4WM050 ",'Vložení dat'!C1260=" RED4WM010 ",ISNUMBER(SEARCH("ECM4WM020.v20",'Vložení dat'!C1260,1))),"VODA",IF(ISBLANK('Vložení dat'!C1260),"",'Vložení dat'!C1260)))</f>
        <v/>
      </c>
      <c r="B1262" s="13" t="str">
        <f>TRIM('Vložení dat'!N1260)</f>
        <v/>
      </c>
      <c r="C1262" s="16" t="str">
        <f>TRIM('Vložení dat'!K1260)</f>
        <v/>
      </c>
      <c r="D1262" s="13" t="str">
        <f>TRIM('Vložení dat'!L1260)</f>
        <v/>
      </c>
      <c r="E1262" s="13" t="str">
        <f>TRIM('Vložení dat'!J1260)</f>
        <v/>
      </c>
      <c r="F1262" s="13" t="str">
        <f>TRIM('Vložení dat'!H1260)</f>
        <v/>
      </c>
      <c r="G1262" s="13" t="str">
        <f>TRIM('Vložení dat'!G1260)</f>
        <v/>
      </c>
      <c r="H1262" s="13" t="str">
        <f>TRIM('Vložení dat'!E1260)</f>
        <v/>
      </c>
      <c r="I1262" s="13" t="str">
        <f>TRIM('Vložení dat'!B1260)</f>
        <v/>
      </c>
      <c r="J1262" s="13" t="str">
        <f>IF(AND(OR(A1262="Vyt",A1262="VODA"),'Vložení dat'!O1260=0),"OK",IF(AND(OR(A1262="Vyt",A1262="VODA"),'Vložení dat'!O1260&lt;&gt;0),CONCATENATE("CHYBA - ",'Vložení dat'!O1260),""))</f>
        <v/>
      </c>
      <c r="K1262" s="13" t="str">
        <f>IF(A1262="Vyt",'Vložení dat'!R1260,IF(A1262="VODA",VALUE(TRIM(LEFT(REPLACE('Vložení dat'!T1260,FIND(".",'Vložení dat'!T1260,1),1,","),8))),""))</f>
        <v/>
      </c>
      <c r="L1262" s="16" t="str">
        <f>IF(A1262="Vyt",TRIM('Vložení dat'!S1260),IF(A1262="VODA",VALUE(TRIM(LEFT(REPLACE('Vložení dat'!R1260,FIND(".",'Vložení dat'!R1260,1),1,","),8))),""))</f>
        <v/>
      </c>
      <c r="M1262" s="16" t="str">
        <f>IF(A1262="Vyt",RIGHT('Vložení dat'!P1260,11),IF(A1262="VODA",VALUE(TRIM(LEFT(REPLACE('Vložení dat'!S1260,FIND(".",'Vložení dat'!S1260,1),1,","),8))),""))</f>
        <v/>
      </c>
      <c r="N1262" s="12" t="str">
        <f>IF(A1262="Vyt",TRIM('Vložení dat'!V1260),"")</f>
        <v/>
      </c>
      <c r="O1262" s="17" t="str">
        <f>IF(A1262="Vyt",TRIM(LEFT('Vložení dat'!W1260,9)),IF(A1262="VODA",TRIM(CONCATENATE(LEFT('Vložení dat'!U1260,3),".",MID('Vložení dat'!U1260,5,2),".",MID('Vložení dat'!U1260,8,2))),""))</f>
        <v/>
      </c>
      <c r="P1262" s="18" t="str">
        <f>IF($A1262="Vyt",'Vložení dat'!X1260,IF($A1262="VODA",VALUE(LEFT(TRIM(REPLACE('Vložení dat'!V1260,FIND(".",'Vložení dat'!V1260,1),1,",")),7)),""))</f>
        <v/>
      </c>
      <c r="Q1262" s="18" t="str">
        <f>IF($A1262="Vyt",'Vložení dat'!Y1260,IF($A1262="VODA",VALUE(LEFT(TRIM(REPLACE('Vložení dat'!W1260,FIND(".",'Vložení dat'!W1260,1),1,",")),7)),""))</f>
        <v/>
      </c>
      <c r="R1262" s="18" t="str">
        <f>IF($A1262="Vyt",'Vložení dat'!Z1260,IF($A1262="VODA",VALUE(LEFT(TRIM(REPLACE('Vložení dat'!X1260,FIND(".",'Vložení dat'!X1260,1),1,",")),7)),""))</f>
        <v/>
      </c>
      <c r="S1262" s="18" t="str">
        <f>IF($A1262="Vyt",'Vložení dat'!AA1260,IF($A1262="VODA",VALUE(LEFT(TRIM(REPLACE('Vložení dat'!Y1260,FIND(".",'Vložení dat'!Y1260,1),1,",")),7)),""))</f>
        <v/>
      </c>
      <c r="T1262" s="18" t="str">
        <f>IF($A1262="Vyt",'Vložení dat'!AB1260,IF($A1262="VODA",VALUE(LEFT(TRIM(REPLACE('Vložení dat'!Z1260,FIND(".",'Vložení dat'!Z1260,1),1,",")),7)),""))</f>
        <v/>
      </c>
      <c r="U1262" s="18" t="str">
        <f>IF($A1262="Vyt",'Vložení dat'!AC1260,IF($A1262="VODA",VALUE(LEFT(TRIM(REPLACE('Vložení dat'!AA1260,FIND(".",'Vložení dat'!AA1260,1),1,",")),7)),""))</f>
        <v/>
      </c>
      <c r="V1262" s="18" t="str">
        <f>IF($A1262="Vyt",'Vložení dat'!AD1260,IF($A1262="VODA",VALUE(LEFT(TRIM(REPLACE('Vložení dat'!AB1260,FIND(".",'Vložení dat'!AB1260,1),1,",")),7)),""))</f>
        <v/>
      </c>
      <c r="W1262" s="18" t="str">
        <f>IF($A1262="Vyt",'Vložení dat'!AE1260,IF($A1262="VODA",VALUE(LEFT(TRIM(REPLACE('Vložení dat'!AC1260,FIND(".",'Vložení dat'!AC1260,1),1,",")),7)),""))</f>
        <v/>
      </c>
      <c r="X1262" s="18" t="str">
        <f>IF($A1262="Vyt",'Vložení dat'!AF1260,IF($A1262="VODA",VALUE(LEFT(TRIM(REPLACE('Vložení dat'!AD1260,FIND(".",'Vložení dat'!AD1260,1),1,",")),7)),""))</f>
        <v/>
      </c>
      <c r="Y1262" s="18" t="str">
        <f>IF($A1262="Vyt",'Vložení dat'!AG1260,IF($A1262="VODA",VALUE(LEFT(TRIM(REPLACE('Vložení dat'!AE1260,FIND(".",'Vložení dat'!AE1260,1),1,",")),7)),""))</f>
        <v/>
      </c>
      <c r="Z1262" s="18" t="str">
        <f>IF($A1262="Vyt",'Vložení dat'!AH1260,IF($A1262="VODA",VALUE(LEFT(TRIM(REPLACE('Vložení dat'!AF1260,FIND(".",'Vložení dat'!AF1260,1),1,",")),7)),""))</f>
        <v/>
      </c>
      <c r="AA1262" s="18" t="str">
        <f>IF($A1262="Vyt",'Vložení dat'!AI1260,IF($A1262="VODA",VALUE(LEFT(TRIM(REPLACE('Vložení dat'!AG1260,FIND(".",'Vložení dat'!AG1260,1),1,",")),7)),""))</f>
        <v/>
      </c>
      <c r="AB1262" s="18" t="str">
        <f>IF(A1262="Vyt",TRIM(LEFT('Vložení dat'!AY1260,9)),IF(A1262="VODA",TRIM(LEFT('Vložení dat'!BB1260,9)),""))</f>
        <v/>
      </c>
      <c r="AC1262" s="18" t="str">
        <f>IF(A1262="Vyt",TRIM(LEFT('Vložení dat'!AW1260,7)),"")</f>
        <v/>
      </c>
      <c r="AD1262" s="18" t="str">
        <f>IF(A1262="Vyt",VALUE(REPLACE(TRIM(LEFT('Vložení dat'!BA1260,4)),FIND(".",TRIM(LEFT('Vložení dat'!BA1260,4)),1),1,",")),IF(A1262="VODA",VALUE(REPLACE(TRIM(LEFT('Vložení dat'!BC1260,4)),FIND(".",TRIM(LEFT('Vložení dat'!BC1260,4)),1),1,",")),""))</f>
        <v/>
      </c>
      <c r="AE1262" s="12" t="str">
        <f>IF($A1262="Vyt",TRIM(LEFT(REPLACE('Vložení dat'!T1260,FIND(".",'Vložení dat'!T1260,1),1,","),5)),"")</f>
        <v/>
      </c>
      <c r="AF1262" s="12" t="str">
        <f>IF($A1262="Vyt",TRIM(LEFT(REPLACE('Vložení dat'!U1260,FIND(".",'Vložení dat'!U1260,1),1,","),5)),"")</f>
        <v/>
      </c>
      <c r="AG1262" s="13" t="str">
        <f>IF(A1262="Vyt",LEFT(REPLACE('Vložení dat'!AT1260,FIND(".",'Vložení dat'!AT1260,1),1,","),5)-LEFT(REPLACE('Vložení dat'!AU1260,FIND(".",'Vložení dat'!AU1260,1),1,","),5)," ")</f>
        <v xml:space="preserve"> </v>
      </c>
      <c r="AH1262" s="13" t="str">
        <f>IF(A1262="Vyt",LEFT(REPLACE('Vložení dat'!T1260,FIND(".",'Vložení dat'!T1260,1),1,","),5)-LEFT(REPLACE('Vložení dat'!U1260,FIND(".",'Vložení dat'!U1260,1),1,","),5),"")</f>
        <v/>
      </c>
      <c r="AI1262" t="str">
        <f>IF(A1262="Vyt"," ",IF(A1262="VODA",LEFT('Vložení dat'!AU1260,12),""))</f>
        <v/>
      </c>
      <c r="AJ1262" t="str">
        <f>IF(A1262="Vyt","",IF(A1262="VODA",LEFT('Vložení dat'!AV1260,12),""))</f>
        <v/>
      </c>
    </row>
    <row r="1263" spans="1:36" x14ac:dyDescent="0.3">
      <c r="A1263" s="13" t="str">
        <f>IF(OR('Vložení dat'!C1261=" VIP4RTN010 ",'Vložení dat'!C1261=" RED4RITN050.c10_001 "),"Vyt",IF(OR('Vložení dat'!C1261=" RED4WM050 ",'Vložení dat'!C1261=" RED4WM010 ",ISNUMBER(SEARCH("ECM4WM020.v20",'Vložení dat'!C1261,1))),"VODA",IF(ISBLANK('Vložení dat'!C1261),"",'Vložení dat'!C1261)))</f>
        <v/>
      </c>
      <c r="B1263" s="13" t="str">
        <f>TRIM('Vložení dat'!N1261)</f>
        <v/>
      </c>
      <c r="C1263" s="16" t="str">
        <f>TRIM('Vložení dat'!K1261)</f>
        <v/>
      </c>
      <c r="D1263" s="13" t="str">
        <f>TRIM('Vložení dat'!L1261)</f>
        <v/>
      </c>
      <c r="E1263" s="13" t="str">
        <f>TRIM('Vložení dat'!J1261)</f>
        <v/>
      </c>
      <c r="F1263" s="13" t="str">
        <f>TRIM('Vložení dat'!H1261)</f>
        <v/>
      </c>
      <c r="G1263" s="13" t="str">
        <f>TRIM('Vložení dat'!G1261)</f>
        <v/>
      </c>
      <c r="H1263" s="13" t="str">
        <f>TRIM('Vložení dat'!E1261)</f>
        <v/>
      </c>
      <c r="I1263" s="13" t="str">
        <f>TRIM('Vložení dat'!B1261)</f>
        <v/>
      </c>
      <c r="J1263" s="13" t="str">
        <f>IF(AND(OR(A1263="Vyt",A1263="VODA"),'Vložení dat'!O1261=0),"OK",IF(AND(OR(A1263="Vyt",A1263="VODA"),'Vložení dat'!O1261&lt;&gt;0),CONCATENATE("CHYBA - ",'Vložení dat'!O1261),""))</f>
        <v/>
      </c>
      <c r="K1263" s="13" t="str">
        <f>IF(A1263="Vyt",'Vložení dat'!R1261,IF(A1263="VODA",VALUE(TRIM(LEFT(REPLACE('Vložení dat'!T1261,FIND(".",'Vložení dat'!T1261,1),1,","),8))),""))</f>
        <v/>
      </c>
      <c r="L1263" s="16" t="str">
        <f>IF(A1263="Vyt",TRIM('Vložení dat'!S1261),IF(A1263="VODA",VALUE(TRIM(LEFT(REPLACE('Vložení dat'!R1261,FIND(".",'Vložení dat'!R1261,1),1,","),8))),""))</f>
        <v/>
      </c>
      <c r="M1263" s="16" t="str">
        <f>IF(A1263="Vyt",RIGHT('Vložení dat'!P1261,11),IF(A1263="VODA",VALUE(TRIM(LEFT(REPLACE('Vložení dat'!S1261,FIND(".",'Vložení dat'!S1261,1),1,","),8))),""))</f>
        <v/>
      </c>
      <c r="N1263" s="12" t="str">
        <f>IF(A1263="Vyt",TRIM('Vložení dat'!V1261),"")</f>
        <v/>
      </c>
      <c r="O1263" s="17" t="str">
        <f>IF(A1263="Vyt",TRIM(LEFT('Vložení dat'!W1261,9)),IF(A1263="VODA",TRIM(CONCATENATE(LEFT('Vložení dat'!U1261,3),".",MID('Vložení dat'!U1261,5,2),".",MID('Vložení dat'!U1261,8,2))),""))</f>
        <v/>
      </c>
      <c r="P1263" s="18" t="str">
        <f>IF($A1263="Vyt",'Vložení dat'!X1261,IF($A1263="VODA",VALUE(LEFT(TRIM(REPLACE('Vložení dat'!V1261,FIND(".",'Vložení dat'!V1261,1),1,",")),7)),""))</f>
        <v/>
      </c>
      <c r="Q1263" s="18" t="str">
        <f>IF($A1263="Vyt",'Vložení dat'!Y1261,IF($A1263="VODA",VALUE(LEFT(TRIM(REPLACE('Vložení dat'!W1261,FIND(".",'Vložení dat'!W1261,1),1,",")),7)),""))</f>
        <v/>
      </c>
      <c r="R1263" s="18" t="str">
        <f>IF($A1263="Vyt",'Vložení dat'!Z1261,IF($A1263="VODA",VALUE(LEFT(TRIM(REPLACE('Vložení dat'!X1261,FIND(".",'Vložení dat'!X1261,1),1,",")),7)),""))</f>
        <v/>
      </c>
      <c r="S1263" s="18" t="str">
        <f>IF($A1263="Vyt",'Vložení dat'!AA1261,IF($A1263="VODA",VALUE(LEFT(TRIM(REPLACE('Vložení dat'!Y1261,FIND(".",'Vložení dat'!Y1261,1),1,",")),7)),""))</f>
        <v/>
      </c>
      <c r="T1263" s="18" t="str">
        <f>IF($A1263="Vyt",'Vložení dat'!AB1261,IF($A1263="VODA",VALUE(LEFT(TRIM(REPLACE('Vložení dat'!Z1261,FIND(".",'Vložení dat'!Z1261,1),1,",")),7)),""))</f>
        <v/>
      </c>
      <c r="U1263" s="18" t="str">
        <f>IF($A1263="Vyt",'Vložení dat'!AC1261,IF($A1263="VODA",VALUE(LEFT(TRIM(REPLACE('Vložení dat'!AA1261,FIND(".",'Vložení dat'!AA1261,1),1,",")),7)),""))</f>
        <v/>
      </c>
      <c r="V1263" s="18" t="str">
        <f>IF($A1263="Vyt",'Vložení dat'!AD1261,IF($A1263="VODA",VALUE(LEFT(TRIM(REPLACE('Vložení dat'!AB1261,FIND(".",'Vložení dat'!AB1261,1),1,",")),7)),""))</f>
        <v/>
      </c>
      <c r="W1263" s="18" t="str">
        <f>IF($A1263="Vyt",'Vložení dat'!AE1261,IF($A1263="VODA",VALUE(LEFT(TRIM(REPLACE('Vložení dat'!AC1261,FIND(".",'Vložení dat'!AC1261,1),1,",")),7)),""))</f>
        <v/>
      </c>
      <c r="X1263" s="18" t="str">
        <f>IF($A1263="Vyt",'Vložení dat'!AF1261,IF($A1263="VODA",VALUE(LEFT(TRIM(REPLACE('Vložení dat'!AD1261,FIND(".",'Vložení dat'!AD1261,1),1,",")),7)),""))</f>
        <v/>
      </c>
      <c r="Y1263" s="18" t="str">
        <f>IF($A1263="Vyt",'Vložení dat'!AG1261,IF($A1263="VODA",VALUE(LEFT(TRIM(REPLACE('Vložení dat'!AE1261,FIND(".",'Vložení dat'!AE1261,1),1,",")),7)),""))</f>
        <v/>
      </c>
      <c r="Z1263" s="18" t="str">
        <f>IF($A1263="Vyt",'Vložení dat'!AH1261,IF($A1263="VODA",VALUE(LEFT(TRIM(REPLACE('Vložení dat'!AF1261,FIND(".",'Vložení dat'!AF1261,1),1,",")),7)),""))</f>
        <v/>
      </c>
      <c r="AA1263" s="18" t="str">
        <f>IF($A1263="Vyt",'Vložení dat'!AI1261,IF($A1263="VODA",VALUE(LEFT(TRIM(REPLACE('Vložení dat'!AG1261,FIND(".",'Vložení dat'!AG1261,1),1,",")),7)),""))</f>
        <v/>
      </c>
      <c r="AB1263" s="18" t="str">
        <f>IF(A1263="Vyt",TRIM(LEFT('Vložení dat'!AY1261,9)),IF(A1263="VODA",TRIM(LEFT('Vložení dat'!BB1261,9)),""))</f>
        <v/>
      </c>
      <c r="AC1263" s="18" t="str">
        <f>IF(A1263="Vyt",TRIM(LEFT('Vložení dat'!AW1261,7)),"")</f>
        <v/>
      </c>
      <c r="AD1263" s="18" t="str">
        <f>IF(A1263="Vyt",VALUE(REPLACE(TRIM(LEFT('Vložení dat'!BA1261,4)),FIND(".",TRIM(LEFT('Vložení dat'!BA1261,4)),1),1,",")),IF(A1263="VODA",VALUE(REPLACE(TRIM(LEFT('Vložení dat'!BC1261,4)),FIND(".",TRIM(LEFT('Vložení dat'!BC1261,4)),1),1,",")),""))</f>
        <v/>
      </c>
      <c r="AE1263" s="12" t="str">
        <f>IF($A1263="Vyt",TRIM(LEFT(REPLACE('Vložení dat'!T1261,FIND(".",'Vložení dat'!T1261,1),1,","),5)),"")</f>
        <v/>
      </c>
      <c r="AF1263" s="12" t="str">
        <f>IF($A1263="Vyt",TRIM(LEFT(REPLACE('Vložení dat'!U1261,FIND(".",'Vložení dat'!U1261,1),1,","),5)),"")</f>
        <v/>
      </c>
      <c r="AG1263" s="13" t="str">
        <f>IF(A1263="Vyt",LEFT(REPLACE('Vložení dat'!AT1261,FIND(".",'Vložení dat'!AT1261,1),1,","),5)-LEFT(REPLACE('Vložení dat'!AU1261,FIND(".",'Vložení dat'!AU1261,1),1,","),5)," ")</f>
        <v xml:space="preserve"> </v>
      </c>
      <c r="AH1263" s="13" t="str">
        <f>IF(A1263="Vyt",LEFT(REPLACE('Vložení dat'!T1261,FIND(".",'Vložení dat'!T1261,1),1,","),5)-LEFT(REPLACE('Vložení dat'!U1261,FIND(".",'Vložení dat'!U1261,1),1,","),5),"")</f>
        <v/>
      </c>
      <c r="AI1263" t="str">
        <f>IF(A1263="Vyt"," ",IF(A1263="VODA",LEFT('Vložení dat'!AU1261,12),""))</f>
        <v/>
      </c>
      <c r="AJ1263" t="str">
        <f>IF(A1263="Vyt","",IF(A1263="VODA",LEFT('Vložení dat'!AV1261,12),""))</f>
        <v/>
      </c>
    </row>
    <row r="1264" spans="1:36" x14ac:dyDescent="0.3">
      <c r="A1264" s="13" t="str">
        <f>IF(OR('Vložení dat'!C1262=" VIP4RTN010 ",'Vložení dat'!C1262=" RED4RITN050.c10_001 "),"Vyt",IF(OR('Vložení dat'!C1262=" RED4WM050 ",'Vložení dat'!C1262=" RED4WM010 ",ISNUMBER(SEARCH("ECM4WM020.v20",'Vložení dat'!C1262,1))),"VODA",IF(ISBLANK('Vložení dat'!C1262),"",'Vložení dat'!C1262)))</f>
        <v/>
      </c>
      <c r="B1264" s="13" t="str">
        <f>TRIM('Vložení dat'!N1262)</f>
        <v/>
      </c>
      <c r="C1264" s="16" t="str">
        <f>TRIM('Vložení dat'!K1262)</f>
        <v/>
      </c>
      <c r="D1264" s="13" t="str">
        <f>TRIM('Vložení dat'!L1262)</f>
        <v/>
      </c>
      <c r="E1264" s="13" t="str">
        <f>TRIM('Vložení dat'!J1262)</f>
        <v/>
      </c>
      <c r="F1264" s="13" t="str">
        <f>TRIM('Vložení dat'!H1262)</f>
        <v/>
      </c>
      <c r="G1264" s="13" t="str">
        <f>TRIM('Vložení dat'!G1262)</f>
        <v/>
      </c>
      <c r="H1264" s="13" t="str">
        <f>TRIM('Vložení dat'!E1262)</f>
        <v/>
      </c>
      <c r="I1264" s="13" t="str">
        <f>TRIM('Vložení dat'!B1262)</f>
        <v/>
      </c>
      <c r="J1264" s="13" t="str">
        <f>IF(AND(OR(A1264="Vyt",A1264="VODA"),'Vložení dat'!O1262=0),"OK",IF(AND(OR(A1264="Vyt",A1264="VODA"),'Vložení dat'!O1262&lt;&gt;0),CONCATENATE("CHYBA - ",'Vložení dat'!O1262),""))</f>
        <v/>
      </c>
      <c r="K1264" s="13" t="str">
        <f>IF(A1264="Vyt",'Vložení dat'!R1262,IF(A1264="VODA",VALUE(TRIM(LEFT(REPLACE('Vložení dat'!T1262,FIND(".",'Vložení dat'!T1262,1),1,","),8))),""))</f>
        <v/>
      </c>
      <c r="L1264" s="16" t="str">
        <f>IF(A1264="Vyt",TRIM('Vložení dat'!S1262),IF(A1264="VODA",VALUE(TRIM(LEFT(REPLACE('Vložení dat'!R1262,FIND(".",'Vložení dat'!R1262,1),1,","),8))),""))</f>
        <v/>
      </c>
      <c r="M1264" s="16" t="str">
        <f>IF(A1264="Vyt",RIGHT('Vložení dat'!P1262,11),IF(A1264="VODA",VALUE(TRIM(LEFT(REPLACE('Vložení dat'!S1262,FIND(".",'Vložení dat'!S1262,1),1,","),8))),""))</f>
        <v/>
      </c>
      <c r="N1264" s="12" t="str">
        <f>IF(A1264="Vyt",TRIM('Vložení dat'!V1262),"")</f>
        <v/>
      </c>
      <c r="O1264" s="17" t="str">
        <f>IF(A1264="Vyt",TRIM(LEFT('Vložení dat'!W1262,9)),IF(A1264="VODA",TRIM(CONCATENATE(LEFT('Vložení dat'!U1262,3),".",MID('Vložení dat'!U1262,5,2),".",MID('Vložení dat'!U1262,8,2))),""))</f>
        <v/>
      </c>
      <c r="P1264" s="18" t="str">
        <f>IF($A1264="Vyt",'Vložení dat'!X1262,IF($A1264="VODA",VALUE(LEFT(TRIM(REPLACE('Vložení dat'!V1262,FIND(".",'Vložení dat'!V1262,1),1,",")),7)),""))</f>
        <v/>
      </c>
      <c r="Q1264" s="18" t="str">
        <f>IF($A1264="Vyt",'Vložení dat'!Y1262,IF($A1264="VODA",VALUE(LEFT(TRIM(REPLACE('Vložení dat'!W1262,FIND(".",'Vložení dat'!W1262,1),1,",")),7)),""))</f>
        <v/>
      </c>
      <c r="R1264" s="18" t="str">
        <f>IF($A1264="Vyt",'Vložení dat'!Z1262,IF($A1264="VODA",VALUE(LEFT(TRIM(REPLACE('Vložení dat'!X1262,FIND(".",'Vložení dat'!X1262,1),1,",")),7)),""))</f>
        <v/>
      </c>
      <c r="S1264" s="18" t="str">
        <f>IF($A1264="Vyt",'Vložení dat'!AA1262,IF($A1264="VODA",VALUE(LEFT(TRIM(REPLACE('Vložení dat'!Y1262,FIND(".",'Vložení dat'!Y1262,1),1,",")),7)),""))</f>
        <v/>
      </c>
      <c r="T1264" s="18" t="str">
        <f>IF($A1264="Vyt",'Vložení dat'!AB1262,IF($A1264="VODA",VALUE(LEFT(TRIM(REPLACE('Vložení dat'!Z1262,FIND(".",'Vložení dat'!Z1262,1),1,",")),7)),""))</f>
        <v/>
      </c>
      <c r="U1264" s="18" t="str">
        <f>IF($A1264="Vyt",'Vložení dat'!AC1262,IF($A1264="VODA",VALUE(LEFT(TRIM(REPLACE('Vložení dat'!AA1262,FIND(".",'Vložení dat'!AA1262,1),1,",")),7)),""))</f>
        <v/>
      </c>
      <c r="V1264" s="18" t="str">
        <f>IF($A1264="Vyt",'Vložení dat'!AD1262,IF($A1264="VODA",VALUE(LEFT(TRIM(REPLACE('Vložení dat'!AB1262,FIND(".",'Vložení dat'!AB1262,1),1,",")),7)),""))</f>
        <v/>
      </c>
      <c r="W1264" s="18" t="str">
        <f>IF($A1264="Vyt",'Vložení dat'!AE1262,IF($A1264="VODA",VALUE(LEFT(TRIM(REPLACE('Vložení dat'!AC1262,FIND(".",'Vložení dat'!AC1262,1),1,",")),7)),""))</f>
        <v/>
      </c>
      <c r="X1264" s="18" t="str">
        <f>IF($A1264="Vyt",'Vložení dat'!AF1262,IF($A1264="VODA",VALUE(LEFT(TRIM(REPLACE('Vložení dat'!AD1262,FIND(".",'Vložení dat'!AD1262,1),1,",")),7)),""))</f>
        <v/>
      </c>
      <c r="Y1264" s="18" t="str">
        <f>IF($A1264="Vyt",'Vložení dat'!AG1262,IF($A1264="VODA",VALUE(LEFT(TRIM(REPLACE('Vložení dat'!AE1262,FIND(".",'Vložení dat'!AE1262,1),1,",")),7)),""))</f>
        <v/>
      </c>
      <c r="Z1264" s="18" t="str">
        <f>IF($A1264="Vyt",'Vložení dat'!AH1262,IF($A1264="VODA",VALUE(LEFT(TRIM(REPLACE('Vložení dat'!AF1262,FIND(".",'Vložení dat'!AF1262,1),1,",")),7)),""))</f>
        <v/>
      </c>
      <c r="AA1264" s="18" t="str">
        <f>IF($A1264="Vyt",'Vložení dat'!AI1262,IF($A1264="VODA",VALUE(LEFT(TRIM(REPLACE('Vložení dat'!AG1262,FIND(".",'Vložení dat'!AG1262,1),1,",")),7)),""))</f>
        <v/>
      </c>
      <c r="AB1264" s="18" t="str">
        <f>IF(A1264="Vyt",TRIM(LEFT('Vložení dat'!AY1262,9)),IF(A1264="VODA",TRIM(LEFT('Vložení dat'!BB1262,9)),""))</f>
        <v/>
      </c>
      <c r="AC1264" s="18" t="str">
        <f>IF(A1264="Vyt",TRIM(LEFT('Vložení dat'!AW1262,7)),"")</f>
        <v/>
      </c>
      <c r="AD1264" s="18" t="str">
        <f>IF(A1264="Vyt",VALUE(REPLACE(TRIM(LEFT('Vložení dat'!BA1262,4)),FIND(".",TRIM(LEFT('Vložení dat'!BA1262,4)),1),1,",")),IF(A1264="VODA",VALUE(REPLACE(TRIM(LEFT('Vložení dat'!BC1262,4)),FIND(".",TRIM(LEFT('Vložení dat'!BC1262,4)),1),1,",")),""))</f>
        <v/>
      </c>
      <c r="AE1264" s="12" t="str">
        <f>IF($A1264="Vyt",TRIM(LEFT(REPLACE('Vložení dat'!T1262,FIND(".",'Vložení dat'!T1262,1),1,","),5)),"")</f>
        <v/>
      </c>
      <c r="AF1264" s="12" t="str">
        <f>IF($A1264="Vyt",TRIM(LEFT(REPLACE('Vložení dat'!U1262,FIND(".",'Vložení dat'!U1262,1),1,","),5)),"")</f>
        <v/>
      </c>
      <c r="AG1264" s="13" t="str">
        <f>IF(A1264="Vyt",LEFT(REPLACE('Vložení dat'!AT1262,FIND(".",'Vložení dat'!AT1262,1),1,","),5)-LEFT(REPLACE('Vložení dat'!AU1262,FIND(".",'Vložení dat'!AU1262,1),1,","),5)," ")</f>
        <v xml:space="preserve"> </v>
      </c>
      <c r="AH1264" s="13" t="str">
        <f>IF(A1264="Vyt",LEFT(REPLACE('Vložení dat'!T1262,FIND(".",'Vložení dat'!T1262,1),1,","),5)-LEFT(REPLACE('Vložení dat'!U1262,FIND(".",'Vložení dat'!U1262,1),1,","),5),"")</f>
        <v/>
      </c>
      <c r="AI1264" t="str">
        <f>IF(A1264="Vyt"," ",IF(A1264="VODA",LEFT('Vložení dat'!AU1262,12),""))</f>
        <v/>
      </c>
      <c r="AJ1264" t="str">
        <f>IF(A1264="Vyt","",IF(A1264="VODA",LEFT('Vložení dat'!AV1262,12),""))</f>
        <v/>
      </c>
    </row>
    <row r="1265" spans="1:36" x14ac:dyDescent="0.3">
      <c r="A1265" s="13" t="str">
        <f>IF(OR('Vložení dat'!C1263=" VIP4RTN010 ",'Vložení dat'!C1263=" RED4RITN050.c10_001 "),"Vyt",IF(OR('Vložení dat'!C1263=" RED4WM050 ",'Vložení dat'!C1263=" RED4WM010 ",ISNUMBER(SEARCH("ECM4WM020.v20",'Vložení dat'!C1263,1))),"VODA",IF(ISBLANK('Vložení dat'!C1263),"",'Vložení dat'!C1263)))</f>
        <v/>
      </c>
      <c r="B1265" s="13" t="str">
        <f>TRIM('Vložení dat'!N1263)</f>
        <v/>
      </c>
      <c r="C1265" s="16" t="str">
        <f>TRIM('Vložení dat'!K1263)</f>
        <v/>
      </c>
      <c r="D1265" s="13" t="str">
        <f>TRIM('Vložení dat'!L1263)</f>
        <v/>
      </c>
      <c r="E1265" s="13" t="str">
        <f>TRIM('Vložení dat'!J1263)</f>
        <v/>
      </c>
      <c r="F1265" s="13" t="str">
        <f>TRIM('Vložení dat'!H1263)</f>
        <v/>
      </c>
      <c r="G1265" s="13" t="str">
        <f>TRIM('Vložení dat'!G1263)</f>
        <v/>
      </c>
      <c r="H1265" s="13" t="str">
        <f>TRIM('Vložení dat'!E1263)</f>
        <v/>
      </c>
      <c r="I1265" s="13" t="str">
        <f>TRIM('Vložení dat'!B1263)</f>
        <v/>
      </c>
      <c r="J1265" s="13" t="str">
        <f>IF(AND(OR(A1265="Vyt",A1265="VODA"),'Vložení dat'!O1263=0),"OK",IF(AND(OR(A1265="Vyt",A1265="VODA"),'Vložení dat'!O1263&lt;&gt;0),CONCATENATE("CHYBA - ",'Vložení dat'!O1263),""))</f>
        <v/>
      </c>
      <c r="K1265" s="13" t="str">
        <f>IF(A1265="Vyt",'Vložení dat'!R1263,IF(A1265="VODA",VALUE(TRIM(LEFT(REPLACE('Vložení dat'!T1263,FIND(".",'Vložení dat'!T1263,1),1,","),8))),""))</f>
        <v/>
      </c>
      <c r="L1265" s="16" t="str">
        <f>IF(A1265="Vyt",TRIM('Vložení dat'!S1263),IF(A1265="VODA",VALUE(TRIM(LEFT(REPLACE('Vložení dat'!R1263,FIND(".",'Vložení dat'!R1263,1),1,","),8))),""))</f>
        <v/>
      </c>
      <c r="M1265" s="16" t="str">
        <f>IF(A1265="Vyt",RIGHT('Vložení dat'!P1263,11),IF(A1265="VODA",VALUE(TRIM(LEFT(REPLACE('Vložení dat'!S1263,FIND(".",'Vložení dat'!S1263,1),1,","),8))),""))</f>
        <v/>
      </c>
      <c r="N1265" s="12" t="str">
        <f>IF(A1265="Vyt",TRIM('Vložení dat'!V1263),"")</f>
        <v/>
      </c>
      <c r="O1265" s="17" t="str">
        <f>IF(A1265="Vyt",TRIM(LEFT('Vložení dat'!W1263,9)),IF(A1265="VODA",TRIM(CONCATENATE(LEFT('Vložení dat'!U1263,3),".",MID('Vložení dat'!U1263,5,2),".",MID('Vložení dat'!U1263,8,2))),""))</f>
        <v/>
      </c>
      <c r="P1265" s="18" t="str">
        <f>IF($A1265="Vyt",'Vložení dat'!X1263,IF($A1265="VODA",VALUE(LEFT(TRIM(REPLACE('Vložení dat'!V1263,FIND(".",'Vložení dat'!V1263,1),1,",")),7)),""))</f>
        <v/>
      </c>
      <c r="Q1265" s="18" t="str">
        <f>IF($A1265="Vyt",'Vložení dat'!Y1263,IF($A1265="VODA",VALUE(LEFT(TRIM(REPLACE('Vložení dat'!W1263,FIND(".",'Vložení dat'!W1263,1),1,",")),7)),""))</f>
        <v/>
      </c>
      <c r="R1265" s="18" t="str">
        <f>IF($A1265="Vyt",'Vložení dat'!Z1263,IF($A1265="VODA",VALUE(LEFT(TRIM(REPLACE('Vložení dat'!X1263,FIND(".",'Vložení dat'!X1263,1),1,",")),7)),""))</f>
        <v/>
      </c>
      <c r="S1265" s="18" t="str">
        <f>IF($A1265="Vyt",'Vložení dat'!AA1263,IF($A1265="VODA",VALUE(LEFT(TRIM(REPLACE('Vložení dat'!Y1263,FIND(".",'Vložení dat'!Y1263,1),1,",")),7)),""))</f>
        <v/>
      </c>
      <c r="T1265" s="18" t="str">
        <f>IF($A1265="Vyt",'Vložení dat'!AB1263,IF($A1265="VODA",VALUE(LEFT(TRIM(REPLACE('Vložení dat'!Z1263,FIND(".",'Vložení dat'!Z1263,1),1,",")),7)),""))</f>
        <v/>
      </c>
      <c r="U1265" s="18" t="str">
        <f>IF($A1265="Vyt",'Vložení dat'!AC1263,IF($A1265="VODA",VALUE(LEFT(TRIM(REPLACE('Vložení dat'!AA1263,FIND(".",'Vložení dat'!AA1263,1),1,",")),7)),""))</f>
        <v/>
      </c>
      <c r="V1265" s="18" t="str">
        <f>IF($A1265="Vyt",'Vložení dat'!AD1263,IF($A1265="VODA",VALUE(LEFT(TRIM(REPLACE('Vložení dat'!AB1263,FIND(".",'Vložení dat'!AB1263,1),1,",")),7)),""))</f>
        <v/>
      </c>
      <c r="W1265" s="18" t="str">
        <f>IF($A1265="Vyt",'Vložení dat'!AE1263,IF($A1265="VODA",VALUE(LEFT(TRIM(REPLACE('Vložení dat'!AC1263,FIND(".",'Vložení dat'!AC1263,1),1,",")),7)),""))</f>
        <v/>
      </c>
      <c r="X1265" s="18" t="str">
        <f>IF($A1265="Vyt",'Vložení dat'!AF1263,IF($A1265="VODA",VALUE(LEFT(TRIM(REPLACE('Vložení dat'!AD1263,FIND(".",'Vložení dat'!AD1263,1),1,",")),7)),""))</f>
        <v/>
      </c>
      <c r="Y1265" s="18" t="str">
        <f>IF($A1265="Vyt",'Vložení dat'!AG1263,IF($A1265="VODA",VALUE(LEFT(TRIM(REPLACE('Vložení dat'!AE1263,FIND(".",'Vložení dat'!AE1263,1),1,",")),7)),""))</f>
        <v/>
      </c>
      <c r="Z1265" s="18" t="str">
        <f>IF($A1265="Vyt",'Vložení dat'!AH1263,IF($A1265="VODA",VALUE(LEFT(TRIM(REPLACE('Vložení dat'!AF1263,FIND(".",'Vložení dat'!AF1263,1),1,",")),7)),""))</f>
        <v/>
      </c>
      <c r="AA1265" s="18" t="str">
        <f>IF($A1265="Vyt",'Vložení dat'!AI1263,IF($A1265="VODA",VALUE(LEFT(TRIM(REPLACE('Vložení dat'!AG1263,FIND(".",'Vložení dat'!AG1263,1),1,",")),7)),""))</f>
        <v/>
      </c>
      <c r="AB1265" s="18" t="str">
        <f>IF(A1265="Vyt",TRIM(LEFT('Vložení dat'!AY1263,9)),IF(A1265="VODA",TRIM(LEFT('Vložení dat'!BB1263,9)),""))</f>
        <v/>
      </c>
      <c r="AC1265" s="18" t="str">
        <f>IF(A1265="Vyt",TRIM(LEFT('Vložení dat'!AW1263,7)),"")</f>
        <v/>
      </c>
      <c r="AD1265" s="18" t="str">
        <f>IF(A1265="Vyt",VALUE(REPLACE(TRIM(LEFT('Vložení dat'!BA1263,4)),FIND(".",TRIM(LEFT('Vložení dat'!BA1263,4)),1),1,",")),IF(A1265="VODA",VALUE(REPLACE(TRIM(LEFT('Vložení dat'!BC1263,4)),FIND(".",TRIM(LEFT('Vložení dat'!BC1263,4)),1),1,",")),""))</f>
        <v/>
      </c>
      <c r="AE1265" s="12" t="str">
        <f>IF($A1265="Vyt",TRIM(LEFT(REPLACE('Vložení dat'!T1263,FIND(".",'Vložení dat'!T1263,1),1,","),5)),"")</f>
        <v/>
      </c>
      <c r="AF1265" s="12" t="str">
        <f>IF($A1265="Vyt",TRIM(LEFT(REPLACE('Vložení dat'!U1263,FIND(".",'Vložení dat'!U1263,1),1,","),5)),"")</f>
        <v/>
      </c>
      <c r="AG1265" s="13" t="str">
        <f>IF(A1265="Vyt",LEFT(REPLACE('Vložení dat'!AT1263,FIND(".",'Vložení dat'!AT1263,1),1,","),5)-LEFT(REPLACE('Vložení dat'!AU1263,FIND(".",'Vložení dat'!AU1263,1),1,","),5)," ")</f>
        <v xml:space="preserve"> </v>
      </c>
      <c r="AH1265" s="13" t="str">
        <f>IF(A1265="Vyt",LEFT(REPLACE('Vložení dat'!T1263,FIND(".",'Vložení dat'!T1263,1),1,","),5)-LEFT(REPLACE('Vložení dat'!U1263,FIND(".",'Vložení dat'!U1263,1),1,","),5),"")</f>
        <v/>
      </c>
      <c r="AI1265" t="str">
        <f>IF(A1265="Vyt"," ",IF(A1265="VODA",LEFT('Vložení dat'!AU1263,12),""))</f>
        <v/>
      </c>
      <c r="AJ1265" t="str">
        <f>IF(A1265="Vyt","",IF(A1265="VODA",LEFT('Vložení dat'!AV1263,12),""))</f>
        <v/>
      </c>
    </row>
    <row r="1266" spans="1:36" x14ac:dyDescent="0.3">
      <c r="A1266" s="13" t="str">
        <f>IF(OR('Vložení dat'!C1264=" VIP4RTN010 ",'Vložení dat'!C1264=" RED4RITN050.c10_001 "),"Vyt",IF(OR('Vložení dat'!C1264=" RED4WM050 ",'Vložení dat'!C1264=" RED4WM010 ",ISNUMBER(SEARCH("ECM4WM020.v20",'Vložení dat'!C1264,1))),"VODA",IF(ISBLANK('Vložení dat'!C1264),"",'Vložení dat'!C1264)))</f>
        <v/>
      </c>
      <c r="B1266" s="13" t="str">
        <f>TRIM('Vložení dat'!N1264)</f>
        <v/>
      </c>
      <c r="C1266" s="16" t="str">
        <f>TRIM('Vložení dat'!K1264)</f>
        <v/>
      </c>
      <c r="D1266" s="13" t="str">
        <f>TRIM('Vložení dat'!L1264)</f>
        <v/>
      </c>
      <c r="E1266" s="13" t="str">
        <f>TRIM('Vložení dat'!J1264)</f>
        <v/>
      </c>
      <c r="F1266" s="13" t="str">
        <f>TRIM('Vložení dat'!H1264)</f>
        <v/>
      </c>
      <c r="G1266" s="13" t="str">
        <f>TRIM('Vložení dat'!G1264)</f>
        <v/>
      </c>
      <c r="H1266" s="13" t="str">
        <f>TRIM('Vložení dat'!E1264)</f>
        <v/>
      </c>
      <c r="I1266" s="13" t="str">
        <f>TRIM('Vložení dat'!B1264)</f>
        <v/>
      </c>
      <c r="J1266" s="13" t="str">
        <f>IF(AND(OR(A1266="Vyt",A1266="VODA"),'Vložení dat'!O1264=0),"OK",IF(AND(OR(A1266="Vyt",A1266="VODA"),'Vložení dat'!O1264&lt;&gt;0),CONCATENATE("CHYBA - ",'Vložení dat'!O1264),""))</f>
        <v/>
      </c>
      <c r="K1266" s="13" t="str">
        <f>IF(A1266="Vyt",'Vložení dat'!R1264,IF(A1266="VODA",VALUE(TRIM(LEFT(REPLACE('Vložení dat'!T1264,FIND(".",'Vložení dat'!T1264,1),1,","),8))),""))</f>
        <v/>
      </c>
      <c r="L1266" s="16" t="str">
        <f>IF(A1266="Vyt",TRIM('Vložení dat'!S1264),IF(A1266="VODA",VALUE(TRIM(LEFT(REPLACE('Vložení dat'!R1264,FIND(".",'Vložení dat'!R1264,1),1,","),8))),""))</f>
        <v/>
      </c>
      <c r="M1266" s="16" t="str">
        <f>IF(A1266="Vyt",RIGHT('Vložení dat'!P1264,11),IF(A1266="VODA",VALUE(TRIM(LEFT(REPLACE('Vložení dat'!S1264,FIND(".",'Vložení dat'!S1264,1),1,","),8))),""))</f>
        <v/>
      </c>
      <c r="N1266" s="12" t="str">
        <f>IF(A1266="Vyt",TRIM('Vložení dat'!V1264),"")</f>
        <v/>
      </c>
      <c r="O1266" s="17" t="str">
        <f>IF(A1266="Vyt",TRIM(LEFT('Vložení dat'!W1264,9)),IF(A1266="VODA",TRIM(CONCATENATE(LEFT('Vložení dat'!U1264,3),".",MID('Vložení dat'!U1264,5,2),".",MID('Vložení dat'!U1264,8,2))),""))</f>
        <v/>
      </c>
      <c r="P1266" s="18" t="str">
        <f>IF($A1266="Vyt",'Vložení dat'!X1264,IF($A1266="VODA",VALUE(LEFT(TRIM(REPLACE('Vložení dat'!V1264,FIND(".",'Vložení dat'!V1264,1),1,",")),7)),""))</f>
        <v/>
      </c>
      <c r="Q1266" s="18" t="str">
        <f>IF($A1266="Vyt",'Vložení dat'!Y1264,IF($A1266="VODA",VALUE(LEFT(TRIM(REPLACE('Vložení dat'!W1264,FIND(".",'Vložení dat'!W1264,1),1,",")),7)),""))</f>
        <v/>
      </c>
      <c r="R1266" s="18" t="str">
        <f>IF($A1266="Vyt",'Vložení dat'!Z1264,IF($A1266="VODA",VALUE(LEFT(TRIM(REPLACE('Vložení dat'!X1264,FIND(".",'Vložení dat'!X1264,1),1,",")),7)),""))</f>
        <v/>
      </c>
      <c r="S1266" s="18" t="str">
        <f>IF($A1266="Vyt",'Vložení dat'!AA1264,IF($A1266="VODA",VALUE(LEFT(TRIM(REPLACE('Vložení dat'!Y1264,FIND(".",'Vložení dat'!Y1264,1),1,",")),7)),""))</f>
        <v/>
      </c>
      <c r="T1266" s="18" t="str">
        <f>IF($A1266="Vyt",'Vložení dat'!AB1264,IF($A1266="VODA",VALUE(LEFT(TRIM(REPLACE('Vložení dat'!Z1264,FIND(".",'Vložení dat'!Z1264,1),1,",")),7)),""))</f>
        <v/>
      </c>
      <c r="U1266" s="18" t="str">
        <f>IF($A1266="Vyt",'Vložení dat'!AC1264,IF($A1266="VODA",VALUE(LEFT(TRIM(REPLACE('Vložení dat'!AA1264,FIND(".",'Vložení dat'!AA1264,1),1,",")),7)),""))</f>
        <v/>
      </c>
      <c r="V1266" s="18" t="str">
        <f>IF($A1266="Vyt",'Vložení dat'!AD1264,IF($A1266="VODA",VALUE(LEFT(TRIM(REPLACE('Vložení dat'!AB1264,FIND(".",'Vložení dat'!AB1264,1),1,",")),7)),""))</f>
        <v/>
      </c>
      <c r="W1266" s="18" t="str">
        <f>IF($A1266="Vyt",'Vložení dat'!AE1264,IF($A1266="VODA",VALUE(LEFT(TRIM(REPLACE('Vložení dat'!AC1264,FIND(".",'Vložení dat'!AC1264,1),1,",")),7)),""))</f>
        <v/>
      </c>
      <c r="X1266" s="18" t="str">
        <f>IF($A1266="Vyt",'Vložení dat'!AF1264,IF($A1266="VODA",VALUE(LEFT(TRIM(REPLACE('Vložení dat'!AD1264,FIND(".",'Vložení dat'!AD1264,1),1,",")),7)),""))</f>
        <v/>
      </c>
      <c r="Y1266" s="18" t="str">
        <f>IF($A1266="Vyt",'Vložení dat'!AG1264,IF($A1266="VODA",VALUE(LEFT(TRIM(REPLACE('Vložení dat'!AE1264,FIND(".",'Vložení dat'!AE1264,1),1,",")),7)),""))</f>
        <v/>
      </c>
      <c r="Z1266" s="18" t="str">
        <f>IF($A1266="Vyt",'Vložení dat'!AH1264,IF($A1266="VODA",VALUE(LEFT(TRIM(REPLACE('Vložení dat'!AF1264,FIND(".",'Vložení dat'!AF1264,1),1,",")),7)),""))</f>
        <v/>
      </c>
      <c r="AA1266" s="18" t="str">
        <f>IF($A1266="Vyt",'Vložení dat'!AI1264,IF($A1266="VODA",VALUE(LEFT(TRIM(REPLACE('Vložení dat'!AG1264,FIND(".",'Vložení dat'!AG1264,1),1,",")),7)),""))</f>
        <v/>
      </c>
      <c r="AB1266" s="18" t="str">
        <f>IF(A1266="Vyt",TRIM(LEFT('Vložení dat'!AY1264,9)),IF(A1266="VODA",TRIM(LEFT('Vložení dat'!BB1264,9)),""))</f>
        <v/>
      </c>
      <c r="AC1266" s="18" t="str">
        <f>IF(A1266="Vyt",TRIM(LEFT('Vložení dat'!AW1264,7)),"")</f>
        <v/>
      </c>
      <c r="AD1266" s="18" t="str">
        <f>IF(A1266="Vyt",VALUE(REPLACE(TRIM(LEFT('Vložení dat'!BA1264,4)),FIND(".",TRIM(LEFT('Vložení dat'!BA1264,4)),1),1,",")),IF(A1266="VODA",VALUE(REPLACE(TRIM(LEFT('Vložení dat'!BC1264,4)),FIND(".",TRIM(LEFT('Vložení dat'!BC1264,4)),1),1,",")),""))</f>
        <v/>
      </c>
      <c r="AE1266" s="12" t="str">
        <f>IF($A1266="Vyt",TRIM(LEFT(REPLACE('Vložení dat'!T1264,FIND(".",'Vložení dat'!T1264,1),1,","),5)),"")</f>
        <v/>
      </c>
      <c r="AF1266" s="12" t="str">
        <f>IF($A1266="Vyt",TRIM(LEFT(REPLACE('Vložení dat'!U1264,FIND(".",'Vložení dat'!U1264,1),1,","),5)),"")</f>
        <v/>
      </c>
      <c r="AG1266" s="13" t="str">
        <f>IF(A1266="Vyt",LEFT(REPLACE('Vložení dat'!AT1264,FIND(".",'Vložení dat'!AT1264,1),1,","),5)-LEFT(REPLACE('Vložení dat'!AU1264,FIND(".",'Vložení dat'!AU1264,1),1,","),5)," ")</f>
        <v xml:space="preserve"> </v>
      </c>
      <c r="AH1266" s="13" t="str">
        <f>IF(A1266="Vyt",LEFT(REPLACE('Vložení dat'!T1264,FIND(".",'Vložení dat'!T1264,1),1,","),5)-LEFT(REPLACE('Vložení dat'!U1264,FIND(".",'Vložení dat'!U1264,1),1,","),5),"")</f>
        <v/>
      </c>
      <c r="AI1266" t="str">
        <f>IF(A1266="Vyt"," ",IF(A1266="VODA",LEFT('Vložení dat'!AU1264,12),""))</f>
        <v/>
      </c>
      <c r="AJ1266" t="str">
        <f>IF(A1266="Vyt","",IF(A1266="VODA",LEFT('Vložení dat'!AV1264,12),""))</f>
        <v/>
      </c>
    </row>
    <row r="1267" spans="1:36" x14ac:dyDescent="0.3">
      <c r="A1267" s="13" t="str">
        <f>IF(OR('Vložení dat'!C1265=" VIP4RTN010 ",'Vložení dat'!C1265=" RED4RITN050.c10_001 "),"Vyt",IF(OR('Vložení dat'!C1265=" RED4WM050 ",'Vložení dat'!C1265=" RED4WM010 ",ISNUMBER(SEARCH("ECM4WM020.v20",'Vložení dat'!C1265,1))),"VODA",IF(ISBLANK('Vložení dat'!C1265),"",'Vložení dat'!C1265)))</f>
        <v/>
      </c>
      <c r="B1267" s="13" t="str">
        <f>TRIM('Vložení dat'!N1265)</f>
        <v/>
      </c>
      <c r="C1267" s="16" t="str">
        <f>TRIM('Vložení dat'!K1265)</f>
        <v/>
      </c>
      <c r="D1267" s="13" t="str">
        <f>TRIM('Vložení dat'!L1265)</f>
        <v/>
      </c>
      <c r="E1267" s="13" t="str">
        <f>TRIM('Vložení dat'!J1265)</f>
        <v/>
      </c>
      <c r="F1267" s="13" t="str">
        <f>TRIM('Vložení dat'!H1265)</f>
        <v/>
      </c>
      <c r="G1267" s="13" t="str">
        <f>TRIM('Vložení dat'!G1265)</f>
        <v/>
      </c>
      <c r="H1267" s="13" t="str">
        <f>TRIM('Vložení dat'!E1265)</f>
        <v/>
      </c>
      <c r="I1267" s="13" t="str">
        <f>TRIM('Vložení dat'!B1265)</f>
        <v/>
      </c>
      <c r="J1267" s="13" t="str">
        <f>IF(AND(OR(A1267="Vyt",A1267="VODA"),'Vložení dat'!O1265=0),"OK",IF(AND(OR(A1267="Vyt",A1267="VODA"),'Vložení dat'!O1265&lt;&gt;0),CONCATENATE("CHYBA - ",'Vložení dat'!O1265),""))</f>
        <v/>
      </c>
      <c r="K1267" s="13" t="str">
        <f>IF(A1267="Vyt",'Vložení dat'!R1265,IF(A1267="VODA",VALUE(TRIM(LEFT(REPLACE('Vložení dat'!T1265,FIND(".",'Vložení dat'!T1265,1),1,","),8))),""))</f>
        <v/>
      </c>
      <c r="L1267" s="16" t="str">
        <f>IF(A1267="Vyt",TRIM('Vložení dat'!S1265),IF(A1267="VODA",VALUE(TRIM(LEFT(REPLACE('Vložení dat'!R1265,FIND(".",'Vložení dat'!R1265,1),1,","),8))),""))</f>
        <v/>
      </c>
      <c r="M1267" s="16" t="str">
        <f>IF(A1267="Vyt",RIGHT('Vložení dat'!P1265,11),IF(A1267="VODA",VALUE(TRIM(LEFT(REPLACE('Vložení dat'!S1265,FIND(".",'Vložení dat'!S1265,1),1,","),8))),""))</f>
        <v/>
      </c>
      <c r="N1267" s="12" t="str">
        <f>IF(A1267="Vyt",TRIM('Vložení dat'!V1265),"")</f>
        <v/>
      </c>
      <c r="O1267" s="17" t="str">
        <f>IF(A1267="Vyt",TRIM(LEFT('Vložení dat'!W1265,9)),IF(A1267="VODA",TRIM(CONCATENATE(LEFT('Vložení dat'!U1265,3),".",MID('Vložení dat'!U1265,5,2),".",MID('Vložení dat'!U1265,8,2))),""))</f>
        <v/>
      </c>
      <c r="P1267" s="18" t="str">
        <f>IF($A1267="Vyt",'Vložení dat'!X1265,IF($A1267="VODA",VALUE(LEFT(TRIM(REPLACE('Vložení dat'!V1265,FIND(".",'Vložení dat'!V1265,1),1,",")),7)),""))</f>
        <v/>
      </c>
      <c r="Q1267" s="18" t="str">
        <f>IF($A1267="Vyt",'Vložení dat'!Y1265,IF($A1267="VODA",VALUE(LEFT(TRIM(REPLACE('Vložení dat'!W1265,FIND(".",'Vložení dat'!W1265,1),1,",")),7)),""))</f>
        <v/>
      </c>
      <c r="R1267" s="18" t="str">
        <f>IF($A1267="Vyt",'Vložení dat'!Z1265,IF($A1267="VODA",VALUE(LEFT(TRIM(REPLACE('Vložení dat'!X1265,FIND(".",'Vložení dat'!X1265,1),1,",")),7)),""))</f>
        <v/>
      </c>
      <c r="S1267" s="18" t="str">
        <f>IF($A1267="Vyt",'Vložení dat'!AA1265,IF($A1267="VODA",VALUE(LEFT(TRIM(REPLACE('Vložení dat'!Y1265,FIND(".",'Vložení dat'!Y1265,1),1,",")),7)),""))</f>
        <v/>
      </c>
      <c r="T1267" s="18" t="str">
        <f>IF($A1267="Vyt",'Vložení dat'!AB1265,IF($A1267="VODA",VALUE(LEFT(TRIM(REPLACE('Vložení dat'!Z1265,FIND(".",'Vložení dat'!Z1265,1),1,",")),7)),""))</f>
        <v/>
      </c>
      <c r="U1267" s="18" t="str">
        <f>IF($A1267="Vyt",'Vložení dat'!AC1265,IF($A1267="VODA",VALUE(LEFT(TRIM(REPLACE('Vložení dat'!AA1265,FIND(".",'Vložení dat'!AA1265,1),1,",")),7)),""))</f>
        <v/>
      </c>
      <c r="V1267" s="18" t="str">
        <f>IF($A1267="Vyt",'Vložení dat'!AD1265,IF($A1267="VODA",VALUE(LEFT(TRIM(REPLACE('Vložení dat'!AB1265,FIND(".",'Vložení dat'!AB1265,1),1,",")),7)),""))</f>
        <v/>
      </c>
      <c r="W1267" s="18" t="str">
        <f>IF($A1267="Vyt",'Vložení dat'!AE1265,IF($A1267="VODA",VALUE(LEFT(TRIM(REPLACE('Vložení dat'!AC1265,FIND(".",'Vložení dat'!AC1265,1),1,",")),7)),""))</f>
        <v/>
      </c>
      <c r="X1267" s="18" t="str">
        <f>IF($A1267="Vyt",'Vložení dat'!AF1265,IF($A1267="VODA",VALUE(LEFT(TRIM(REPLACE('Vložení dat'!AD1265,FIND(".",'Vložení dat'!AD1265,1),1,",")),7)),""))</f>
        <v/>
      </c>
      <c r="Y1267" s="18" t="str">
        <f>IF($A1267="Vyt",'Vložení dat'!AG1265,IF($A1267="VODA",VALUE(LEFT(TRIM(REPLACE('Vložení dat'!AE1265,FIND(".",'Vložení dat'!AE1265,1),1,",")),7)),""))</f>
        <v/>
      </c>
      <c r="Z1267" s="18" t="str">
        <f>IF($A1267="Vyt",'Vložení dat'!AH1265,IF($A1267="VODA",VALUE(LEFT(TRIM(REPLACE('Vložení dat'!AF1265,FIND(".",'Vložení dat'!AF1265,1),1,",")),7)),""))</f>
        <v/>
      </c>
      <c r="AA1267" s="18" t="str">
        <f>IF($A1267="Vyt",'Vložení dat'!AI1265,IF($A1267="VODA",VALUE(LEFT(TRIM(REPLACE('Vložení dat'!AG1265,FIND(".",'Vložení dat'!AG1265,1),1,",")),7)),""))</f>
        <v/>
      </c>
      <c r="AB1267" s="18" t="str">
        <f>IF(A1267="Vyt",TRIM(LEFT('Vložení dat'!AY1265,9)),IF(A1267="VODA",TRIM(LEFT('Vložení dat'!BB1265,9)),""))</f>
        <v/>
      </c>
      <c r="AC1267" s="18" t="str">
        <f>IF(A1267="Vyt",TRIM(LEFT('Vložení dat'!AW1265,7)),"")</f>
        <v/>
      </c>
      <c r="AD1267" s="18" t="str">
        <f>IF(A1267="Vyt",VALUE(REPLACE(TRIM(LEFT('Vložení dat'!BA1265,4)),FIND(".",TRIM(LEFT('Vložení dat'!BA1265,4)),1),1,",")),IF(A1267="VODA",VALUE(REPLACE(TRIM(LEFT('Vložení dat'!BC1265,4)),FIND(".",TRIM(LEFT('Vložení dat'!BC1265,4)),1),1,",")),""))</f>
        <v/>
      </c>
      <c r="AE1267" s="12" t="str">
        <f>IF($A1267="Vyt",TRIM(LEFT(REPLACE('Vložení dat'!T1265,FIND(".",'Vložení dat'!T1265,1),1,","),5)),"")</f>
        <v/>
      </c>
      <c r="AF1267" s="12" t="str">
        <f>IF($A1267="Vyt",TRIM(LEFT(REPLACE('Vložení dat'!U1265,FIND(".",'Vložení dat'!U1265,1),1,","),5)),"")</f>
        <v/>
      </c>
      <c r="AG1267" s="13" t="str">
        <f>IF(A1267="Vyt",LEFT(REPLACE('Vložení dat'!AT1265,FIND(".",'Vložení dat'!AT1265,1),1,","),5)-LEFT(REPLACE('Vložení dat'!AU1265,FIND(".",'Vložení dat'!AU1265,1),1,","),5)," ")</f>
        <v xml:space="preserve"> </v>
      </c>
      <c r="AH1267" s="13" t="str">
        <f>IF(A1267="Vyt",LEFT(REPLACE('Vložení dat'!T1265,FIND(".",'Vložení dat'!T1265,1),1,","),5)-LEFT(REPLACE('Vložení dat'!U1265,FIND(".",'Vložení dat'!U1265,1),1,","),5),"")</f>
        <v/>
      </c>
      <c r="AI1267" t="str">
        <f>IF(A1267="Vyt"," ",IF(A1267="VODA",LEFT('Vložení dat'!AU1265,12),""))</f>
        <v/>
      </c>
      <c r="AJ1267" t="str">
        <f>IF(A1267="Vyt","",IF(A1267="VODA",LEFT('Vložení dat'!AV1265,12),""))</f>
        <v/>
      </c>
    </row>
    <row r="1268" spans="1:36" x14ac:dyDescent="0.3">
      <c r="A1268" s="13" t="str">
        <f>IF(OR('Vložení dat'!C1266=" VIP4RTN010 ",'Vložení dat'!C1266=" RED4RITN050.c10_001 "),"Vyt",IF(OR('Vložení dat'!C1266=" RED4WM050 ",'Vložení dat'!C1266=" RED4WM010 ",ISNUMBER(SEARCH("ECM4WM020.v20",'Vložení dat'!C1266,1))),"VODA",IF(ISBLANK('Vložení dat'!C1266),"",'Vložení dat'!C1266)))</f>
        <v/>
      </c>
      <c r="B1268" s="13" t="str">
        <f>TRIM('Vložení dat'!N1266)</f>
        <v/>
      </c>
      <c r="C1268" s="16" t="str">
        <f>TRIM('Vložení dat'!K1266)</f>
        <v/>
      </c>
      <c r="D1268" s="13" t="str">
        <f>TRIM('Vložení dat'!L1266)</f>
        <v/>
      </c>
      <c r="E1268" s="13" t="str">
        <f>TRIM('Vložení dat'!J1266)</f>
        <v/>
      </c>
      <c r="F1268" s="13" t="str">
        <f>TRIM('Vložení dat'!H1266)</f>
        <v/>
      </c>
      <c r="G1268" s="13" t="str">
        <f>TRIM('Vložení dat'!G1266)</f>
        <v/>
      </c>
      <c r="H1268" s="13" t="str">
        <f>TRIM('Vložení dat'!E1266)</f>
        <v/>
      </c>
      <c r="I1268" s="13" t="str">
        <f>TRIM('Vložení dat'!B1266)</f>
        <v/>
      </c>
      <c r="J1268" s="13" t="str">
        <f>IF(AND(OR(A1268="Vyt",A1268="VODA"),'Vložení dat'!O1266=0),"OK",IF(AND(OR(A1268="Vyt",A1268="VODA"),'Vložení dat'!O1266&lt;&gt;0),CONCATENATE("CHYBA - ",'Vložení dat'!O1266),""))</f>
        <v/>
      </c>
      <c r="K1268" s="13" t="str">
        <f>IF(A1268="Vyt",'Vložení dat'!R1266,IF(A1268="VODA",VALUE(TRIM(LEFT(REPLACE('Vložení dat'!T1266,FIND(".",'Vložení dat'!T1266,1),1,","),8))),""))</f>
        <v/>
      </c>
      <c r="L1268" s="16" t="str">
        <f>IF(A1268="Vyt",TRIM('Vložení dat'!S1266),IF(A1268="VODA",VALUE(TRIM(LEFT(REPLACE('Vložení dat'!R1266,FIND(".",'Vložení dat'!R1266,1),1,","),8))),""))</f>
        <v/>
      </c>
      <c r="M1268" s="16" t="str">
        <f>IF(A1268="Vyt",RIGHT('Vložení dat'!P1266,11),IF(A1268="VODA",VALUE(TRIM(LEFT(REPLACE('Vložení dat'!S1266,FIND(".",'Vložení dat'!S1266,1),1,","),8))),""))</f>
        <v/>
      </c>
      <c r="N1268" s="12" t="str">
        <f>IF(A1268="Vyt",TRIM('Vložení dat'!V1266),"")</f>
        <v/>
      </c>
      <c r="O1268" s="17" t="str">
        <f>IF(A1268="Vyt",TRIM(LEFT('Vložení dat'!W1266,9)),IF(A1268="VODA",TRIM(CONCATENATE(LEFT('Vložení dat'!U1266,3),".",MID('Vložení dat'!U1266,5,2),".",MID('Vložení dat'!U1266,8,2))),""))</f>
        <v/>
      </c>
      <c r="P1268" s="18" t="str">
        <f>IF($A1268="Vyt",'Vložení dat'!X1266,IF($A1268="VODA",VALUE(LEFT(TRIM(REPLACE('Vložení dat'!V1266,FIND(".",'Vložení dat'!V1266,1),1,",")),7)),""))</f>
        <v/>
      </c>
      <c r="Q1268" s="18" t="str">
        <f>IF($A1268="Vyt",'Vložení dat'!Y1266,IF($A1268="VODA",VALUE(LEFT(TRIM(REPLACE('Vložení dat'!W1266,FIND(".",'Vložení dat'!W1266,1),1,",")),7)),""))</f>
        <v/>
      </c>
      <c r="R1268" s="18" t="str">
        <f>IF($A1268="Vyt",'Vložení dat'!Z1266,IF($A1268="VODA",VALUE(LEFT(TRIM(REPLACE('Vložení dat'!X1266,FIND(".",'Vložení dat'!X1266,1),1,",")),7)),""))</f>
        <v/>
      </c>
      <c r="S1268" s="18" t="str">
        <f>IF($A1268="Vyt",'Vložení dat'!AA1266,IF($A1268="VODA",VALUE(LEFT(TRIM(REPLACE('Vložení dat'!Y1266,FIND(".",'Vložení dat'!Y1266,1),1,",")),7)),""))</f>
        <v/>
      </c>
      <c r="T1268" s="18" t="str">
        <f>IF($A1268="Vyt",'Vložení dat'!AB1266,IF($A1268="VODA",VALUE(LEFT(TRIM(REPLACE('Vložení dat'!Z1266,FIND(".",'Vložení dat'!Z1266,1),1,",")),7)),""))</f>
        <v/>
      </c>
      <c r="U1268" s="18" t="str">
        <f>IF($A1268="Vyt",'Vložení dat'!AC1266,IF($A1268="VODA",VALUE(LEFT(TRIM(REPLACE('Vložení dat'!AA1266,FIND(".",'Vložení dat'!AA1266,1),1,",")),7)),""))</f>
        <v/>
      </c>
      <c r="V1268" s="18" t="str">
        <f>IF($A1268="Vyt",'Vložení dat'!AD1266,IF($A1268="VODA",VALUE(LEFT(TRIM(REPLACE('Vložení dat'!AB1266,FIND(".",'Vložení dat'!AB1266,1),1,",")),7)),""))</f>
        <v/>
      </c>
      <c r="W1268" s="18" t="str">
        <f>IF($A1268="Vyt",'Vložení dat'!AE1266,IF($A1268="VODA",VALUE(LEFT(TRIM(REPLACE('Vložení dat'!AC1266,FIND(".",'Vložení dat'!AC1266,1),1,",")),7)),""))</f>
        <v/>
      </c>
      <c r="X1268" s="18" t="str">
        <f>IF($A1268="Vyt",'Vložení dat'!AF1266,IF($A1268="VODA",VALUE(LEFT(TRIM(REPLACE('Vložení dat'!AD1266,FIND(".",'Vložení dat'!AD1266,1),1,",")),7)),""))</f>
        <v/>
      </c>
      <c r="Y1268" s="18" t="str">
        <f>IF($A1268="Vyt",'Vložení dat'!AG1266,IF($A1268="VODA",VALUE(LEFT(TRIM(REPLACE('Vložení dat'!AE1266,FIND(".",'Vložení dat'!AE1266,1),1,",")),7)),""))</f>
        <v/>
      </c>
      <c r="Z1268" s="18" t="str">
        <f>IF($A1268="Vyt",'Vložení dat'!AH1266,IF($A1268="VODA",VALUE(LEFT(TRIM(REPLACE('Vložení dat'!AF1266,FIND(".",'Vložení dat'!AF1266,1),1,",")),7)),""))</f>
        <v/>
      </c>
      <c r="AA1268" s="18" t="str">
        <f>IF($A1268="Vyt",'Vložení dat'!AI1266,IF($A1268="VODA",VALUE(LEFT(TRIM(REPLACE('Vložení dat'!AG1266,FIND(".",'Vložení dat'!AG1266,1),1,",")),7)),""))</f>
        <v/>
      </c>
      <c r="AB1268" s="18" t="str">
        <f>IF(A1268="Vyt",TRIM(LEFT('Vložení dat'!AY1266,9)),IF(A1268="VODA",TRIM(LEFT('Vložení dat'!BB1266,9)),""))</f>
        <v/>
      </c>
      <c r="AC1268" s="18" t="str">
        <f>IF(A1268="Vyt",TRIM(LEFT('Vložení dat'!AW1266,7)),"")</f>
        <v/>
      </c>
      <c r="AD1268" s="18" t="str">
        <f>IF(A1268="Vyt",VALUE(REPLACE(TRIM(LEFT('Vložení dat'!BA1266,4)),FIND(".",TRIM(LEFT('Vložení dat'!BA1266,4)),1),1,",")),IF(A1268="VODA",VALUE(REPLACE(TRIM(LEFT('Vložení dat'!BC1266,4)),FIND(".",TRIM(LEFT('Vložení dat'!BC1266,4)),1),1,",")),""))</f>
        <v/>
      </c>
      <c r="AE1268" s="12" t="str">
        <f>IF($A1268="Vyt",TRIM(LEFT(REPLACE('Vložení dat'!T1266,FIND(".",'Vložení dat'!T1266,1),1,","),5)),"")</f>
        <v/>
      </c>
      <c r="AF1268" s="12" t="str">
        <f>IF($A1268="Vyt",TRIM(LEFT(REPLACE('Vložení dat'!U1266,FIND(".",'Vložení dat'!U1266,1),1,","),5)),"")</f>
        <v/>
      </c>
      <c r="AG1268" s="13" t="str">
        <f>IF(A1268="Vyt",LEFT(REPLACE('Vložení dat'!AT1266,FIND(".",'Vložení dat'!AT1266,1),1,","),5)-LEFT(REPLACE('Vložení dat'!AU1266,FIND(".",'Vložení dat'!AU1266,1),1,","),5)," ")</f>
        <v xml:space="preserve"> </v>
      </c>
      <c r="AH1268" s="13" t="str">
        <f>IF(A1268="Vyt",LEFT(REPLACE('Vložení dat'!T1266,FIND(".",'Vložení dat'!T1266,1),1,","),5)-LEFT(REPLACE('Vložení dat'!U1266,FIND(".",'Vložení dat'!U1266,1),1,","),5),"")</f>
        <v/>
      </c>
      <c r="AI1268" t="str">
        <f>IF(A1268="Vyt"," ",IF(A1268="VODA",LEFT('Vložení dat'!AU1266,12),""))</f>
        <v/>
      </c>
      <c r="AJ1268" t="str">
        <f>IF(A1268="Vyt","",IF(A1268="VODA",LEFT('Vložení dat'!AV1266,12),""))</f>
        <v/>
      </c>
    </row>
    <row r="1269" spans="1:36" x14ac:dyDescent="0.3">
      <c r="A1269" s="13" t="str">
        <f>IF(OR('Vložení dat'!C1267=" VIP4RTN010 ",'Vložení dat'!C1267=" RED4RITN050.c10_001 "),"Vyt",IF(OR('Vložení dat'!C1267=" RED4WM050 ",'Vložení dat'!C1267=" RED4WM010 ",ISNUMBER(SEARCH("ECM4WM020.v20",'Vložení dat'!C1267,1))),"VODA",IF(ISBLANK('Vložení dat'!C1267),"",'Vložení dat'!C1267)))</f>
        <v/>
      </c>
      <c r="B1269" s="13" t="str">
        <f>TRIM('Vložení dat'!N1267)</f>
        <v/>
      </c>
      <c r="C1269" s="16" t="str">
        <f>TRIM('Vložení dat'!K1267)</f>
        <v/>
      </c>
      <c r="D1269" s="13" t="str">
        <f>TRIM('Vložení dat'!L1267)</f>
        <v/>
      </c>
      <c r="E1269" s="13" t="str">
        <f>TRIM('Vložení dat'!J1267)</f>
        <v/>
      </c>
      <c r="F1269" s="13" t="str">
        <f>TRIM('Vložení dat'!H1267)</f>
        <v/>
      </c>
      <c r="G1269" s="13" t="str">
        <f>TRIM('Vložení dat'!G1267)</f>
        <v/>
      </c>
      <c r="H1269" s="13" t="str">
        <f>TRIM('Vložení dat'!E1267)</f>
        <v/>
      </c>
      <c r="I1269" s="13" t="str">
        <f>TRIM('Vložení dat'!B1267)</f>
        <v/>
      </c>
      <c r="J1269" s="13" t="str">
        <f>IF(AND(OR(A1269="Vyt",A1269="VODA"),'Vložení dat'!O1267=0),"OK",IF(AND(OR(A1269="Vyt",A1269="VODA"),'Vložení dat'!O1267&lt;&gt;0),CONCATENATE("CHYBA - ",'Vložení dat'!O1267),""))</f>
        <v/>
      </c>
      <c r="K1269" s="13" t="str">
        <f>IF(A1269="Vyt",'Vložení dat'!R1267,IF(A1269="VODA",VALUE(TRIM(LEFT(REPLACE('Vložení dat'!T1267,FIND(".",'Vložení dat'!T1267,1),1,","),8))),""))</f>
        <v/>
      </c>
      <c r="L1269" s="16" t="str">
        <f>IF(A1269="Vyt",TRIM('Vložení dat'!S1267),IF(A1269="VODA",VALUE(TRIM(LEFT(REPLACE('Vložení dat'!R1267,FIND(".",'Vložení dat'!R1267,1),1,","),8))),""))</f>
        <v/>
      </c>
      <c r="M1269" s="16" t="str">
        <f>IF(A1269="Vyt",RIGHT('Vložení dat'!P1267,11),IF(A1269="VODA",VALUE(TRIM(LEFT(REPLACE('Vložení dat'!S1267,FIND(".",'Vložení dat'!S1267,1),1,","),8))),""))</f>
        <v/>
      </c>
      <c r="N1269" s="12" t="str">
        <f>IF(A1269="Vyt",TRIM('Vložení dat'!V1267),"")</f>
        <v/>
      </c>
      <c r="O1269" s="17" t="str">
        <f>IF(A1269="Vyt",TRIM(LEFT('Vložení dat'!W1267,9)),IF(A1269="VODA",TRIM(CONCATENATE(LEFT('Vložení dat'!U1267,3),".",MID('Vložení dat'!U1267,5,2),".",MID('Vložení dat'!U1267,8,2))),""))</f>
        <v/>
      </c>
      <c r="P1269" s="18" t="str">
        <f>IF($A1269="Vyt",'Vložení dat'!X1267,IF($A1269="VODA",VALUE(LEFT(TRIM(REPLACE('Vložení dat'!V1267,FIND(".",'Vložení dat'!V1267,1),1,",")),7)),""))</f>
        <v/>
      </c>
      <c r="Q1269" s="18" t="str">
        <f>IF($A1269="Vyt",'Vložení dat'!Y1267,IF($A1269="VODA",VALUE(LEFT(TRIM(REPLACE('Vložení dat'!W1267,FIND(".",'Vložení dat'!W1267,1),1,",")),7)),""))</f>
        <v/>
      </c>
      <c r="R1269" s="18" t="str">
        <f>IF($A1269="Vyt",'Vložení dat'!Z1267,IF($A1269="VODA",VALUE(LEFT(TRIM(REPLACE('Vložení dat'!X1267,FIND(".",'Vložení dat'!X1267,1),1,",")),7)),""))</f>
        <v/>
      </c>
      <c r="S1269" s="18" t="str">
        <f>IF($A1269="Vyt",'Vložení dat'!AA1267,IF($A1269="VODA",VALUE(LEFT(TRIM(REPLACE('Vložení dat'!Y1267,FIND(".",'Vložení dat'!Y1267,1),1,",")),7)),""))</f>
        <v/>
      </c>
      <c r="T1269" s="18" t="str">
        <f>IF($A1269="Vyt",'Vložení dat'!AB1267,IF($A1269="VODA",VALUE(LEFT(TRIM(REPLACE('Vložení dat'!Z1267,FIND(".",'Vložení dat'!Z1267,1),1,",")),7)),""))</f>
        <v/>
      </c>
      <c r="U1269" s="18" t="str">
        <f>IF($A1269="Vyt",'Vložení dat'!AC1267,IF($A1269="VODA",VALUE(LEFT(TRIM(REPLACE('Vložení dat'!AA1267,FIND(".",'Vložení dat'!AA1267,1),1,",")),7)),""))</f>
        <v/>
      </c>
      <c r="V1269" s="18" t="str">
        <f>IF($A1269="Vyt",'Vložení dat'!AD1267,IF($A1269="VODA",VALUE(LEFT(TRIM(REPLACE('Vložení dat'!AB1267,FIND(".",'Vložení dat'!AB1267,1),1,",")),7)),""))</f>
        <v/>
      </c>
      <c r="W1269" s="18" t="str">
        <f>IF($A1269="Vyt",'Vložení dat'!AE1267,IF($A1269="VODA",VALUE(LEFT(TRIM(REPLACE('Vložení dat'!AC1267,FIND(".",'Vložení dat'!AC1267,1),1,",")),7)),""))</f>
        <v/>
      </c>
      <c r="X1269" s="18" t="str">
        <f>IF($A1269="Vyt",'Vložení dat'!AF1267,IF($A1269="VODA",VALUE(LEFT(TRIM(REPLACE('Vložení dat'!AD1267,FIND(".",'Vložení dat'!AD1267,1),1,",")),7)),""))</f>
        <v/>
      </c>
      <c r="Y1269" s="18" t="str">
        <f>IF($A1269="Vyt",'Vložení dat'!AG1267,IF($A1269="VODA",VALUE(LEFT(TRIM(REPLACE('Vložení dat'!AE1267,FIND(".",'Vložení dat'!AE1267,1),1,",")),7)),""))</f>
        <v/>
      </c>
      <c r="Z1269" s="18" t="str">
        <f>IF($A1269="Vyt",'Vložení dat'!AH1267,IF($A1269="VODA",VALUE(LEFT(TRIM(REPLACE('Vložení dat'!AF1267,FIND(".",'Vložení dat'!AF1267,1),1,",")),7)),""))</f>
        <v/>
      </c>
      <c r="AA1269" s="18" t="str">
        <f>IF($A1269="Vyt",'Vložení dat'!AI1267,IF($A1269="VODA",VALUE(LEFT(TRIM(REPLACE('Vložení dat'!AG1267,FIND(".",'Vložení dat'!AG1267,1),1,",")),7)),""))</f>
        <v/>
      </c>
      <c r="AB1269" s="18" t="str">
        <f>IF(A1269="Vyt",TRIM(LEFT('Vložení dat'!AY1267,9)),IF(A1269="VODA",TRIM(LEFT('Vložení dat'!BB1267,9)),""))</f>
        <v/>
      </c>
      <c r="AC1269" s="18" t="str">
        <f>IF(A1269="Vyt",TRIM(LEFT('Vložení dat'!AW1267,7)),"")</f>
        <v/>
      </c>
      <c r="AD1269" s="18" t="str">
        <f>IF(A1269="Vyt",VALUE(REPLACE(TRIM(LEFT('Vložení dat'!BA1267,4)),FIND(".",TRIM(LEFT('Vložení dat'!BA1267,4)),1),1,",")),IF(A1269="VODA",VALUE(REPLACE(TRIM(LEFT('Vložení dat'!BC1267,4)),FIND(".",TRIM(LEFT('Vložení dat'!BC1267,4)),1),1,",")),""))</f>
        <v/>
      </c>
      <c r="AE1269" s="12" t="str">
        <f>IF($A1269="Vyt",TRIM(LEFT(REPLACE('Vložení dat'!T1267,FIND(".",'Vložení dat'!T1267,1),1,","),5)),"")</f>
        <v/>
      </c>
      <c r="AF1269" s="12" t="str">
        <f>IF($A1269="Vyt",TRIM(LEFT(REPLACE('Vložení dat'!U1267,FIND(".",'Vložení dat'!U1267,1),1,","),5)),"")</f>
        <v/>
      </c>
      <c r="AG1269" s="13" t="str">
        <f>IF(A1269="Vyt",LEFT(REPLACE('Vložení dat'!AT1267,FIND(".",'Vložení dat'!AT1267,1),1,","),5)-LEFT(REPLACE('Vložení dat'!AU1267,FIND(".",'Vložení dat'!AU1267,1),1,","),5)," ")</f>
        <v xml:space="preserve"> </v>
      </c>
      <c r="AH1269" s="13" t="str">
        <f>IF(A1269="Vyt",LEFT(REPLACE('Vložení dat'!T1267,FIND(".",'Vložení dat'!T1267,1),1,","),5)-LEFT(REPLACE('Vložení dat'!U1267,FIND(".",'Vložení dat'!U1267,1),1,","),5),"")</f>
        <v/>
      </c>
      <c r="AI1269" t="str">
        <f>IF(A1269="Vyt"," ",IF(A1269="VODA",LEFT('Vložení dat'!AU1267,12),""))</f>
        <v/>
      </c>
      <c r="AJ1269" t="str">
        <f>IF(A1269="Vyt","",IF(A1269="VODA",LEFT('Vložení dat'!AV1267,12),""))</f>
        <v/>
      </c>
    </row>
    <row r="1270" spans="1:36" x14ac:dyDescent="0.3">
      <c r="A1270" s="13" t="str">
        <f>IF(OR('Vložení dat'!C1268=" VIP4RTN010 ",'Vložení dat'!C1268=" RED4RITN050.c10_001 "),"Vyt",IF(OR('Vložení dat'!C1268=" RED4WM050 ",'Vložení dat'!C1268=" RED4WM010 ",ISNUMBER(SEARCH("ECM4WM020.v20",'Vložení dat'!C1268,1))),"VODA",IF(ISBLANK('Vložení dat'!C1268),"",'Vložení dat'!C1268)))</f>
        <v/>
      </c>
      <c r="B1270" s="13" t="str">
        <f>TRIM('Vložení dat'!N1268)</f>
        <v/>
      </c>
      <c r="C1270" s="16" t="str">
        <f>TRIM('Vložení dat'!K1268)</f>
        <v/>
      </c>
      <c r="D1270" s="13" t="str">
        <f>TRIM('Vložení dat'!L1268)</f>
        <v/>
      </c>
      <c r="E1270" s="13" t="str">
        <f>TRIM('Vložení dat'!J1268)</f>
        <v/>
      </c>
      <c r="F1270" s="13" t="str">
        <f>TRIM('Vložení dat'!H1268)</f>
        <v/>
      </c>
      <c r="G1270" s="13" t="str">
        <f>TRIM('Vložení dat'!G1268)</f>
        <v/>
      </c>
      <c r="H1270" s="13" t="str">
        <f>TRIM('Vložení dat'!E1268)</f>
        <v/>
      </c>
      <c r="I1270" s="13" t="str">
        <f>TRIM('Vložení dat'!B1268)</f>
        <v/>
      </c>
      <c r="J1270" s="13" t="str">
        <f>IF(AND(OR(A1270="Vyt",A1270="VODA"),'Vložení dat'!O1268=0),"OK",IF(AND(OR(A1270="Vyt",A1270="VODA"),'Vložení dat'!O1268&lt;&gt;0),CONCATENATE("CHYBA - ",'Vložení dat'!O1268),""))</f>
        <v/>
      </c>
      <c r="K1270" s="13" t="str">
        <f>IF(A1270="Vyt",'Vložení dat'!R1268,IF(A1270="VODA",VALUE(TRIM(LEFT(REPLACE('Vložení dat'!T1268,FIND(".",'Vložení dat'!T1268,1),1,","),8))),""))</f>
        <v/>
      </c>
      <c r="L1270" s="16" t="str">
        <f>IF(A1270="Vyt",TRIM('Vložení dat'!S1268),IF(A1270="VODA",VALUE(TRIM(LEFT(REPLACE('Vložení dat'!R1268,FIND(".",'Vložení dat'!R1268,1),1,","),8))),""))</f>
        <v/>
      </c>
      <c r="M1270" s="16" t="str">
        <f>IF(A1270="Vyt",RIGHT('Vložení dat'!P1268,11),IF(A1270="VODA",VALUE(TRIM(LEFT(REPLACE('Vložení dat'!S1268,FIND(".",'Vložení dat'!S1268,1),1,","),8))),""))</f>
        <v/>
      </c>
      <c r="N1270" s="12" t="str">
        <f>IF(A1270="Vyt",TRIM('Vložení dat'!V1268),"")</f>
        <v/>
      </c>
      <c r="O1270" s="17" t="str">
        <f>IF(A1270="Vyt",TRIM(LEFT('Vložení dat'!W1268,9)),IF(A1270="VODA",TRIM(CONCATENATE(LEFT('Vložení dat'!U1268,3),".",MID('Vložení dat'!U1268,5,2),".",MID('Vložení dat'!U1268,8,2))),""))</f>
        <v/>
      </c>
      <c r="P1270" s="18" t="str">
        <f>IF($A1270="Vyt",'Vložení dat'!X1268,IF($A1270="VODA",VALUE(LEFT(TRIM(REPLACE('Vložení dat'!V1268,FIND(".",'Vložení dat'!V1268,1),1,",")),7)),""))</f>
        <v/>
      </c>
      <c r="Q1270" s="18" t="str">
        <f>IF($A1270="Vyt",'Vložení dat'!Y1268,IF($A1270="VODA",VALUE(LEFT(TRIM(REPLACE('Vložení dat'!W1268,FIND(".",'Vložení dat'!W1268,1),1,",")),7)),""))</f>
        <v/>
      </c>
      <c r="R1270" s="18" t="str">
        <f>IF($A1270="Vyt",'Vložení dat'!Z1268,IF($A1270="VODA",VALUE(LEFT(TRIM(REPLACE('Vložení dat'!X1268,FIND(".",'Vložení dat'!X1268,1),1,",")),7)),""))</f>
        <v/>
      </c>
      <c r="S1270" s="18" t="str">
        <f>IF($A1270="Vyt",'Vložení dat'!AA1268,IF($A1270="VODA",VALUE(LEFT(TRIM(REPLACE('Vložení dat'!Y1268,FIND(".",'Vložení dat'!Y1268,1),1,",")),7)),""))</f>
        <v/>
      </c>
      <c r="T1270" s="18" t="str">
        <f>IF($A1270="Vyt",'Vložení dat'!AB1268,IF($A1270="VODA",VALUE(LEFT(TRIM(REPLACE('Vložení dat'!Z1268,FIND(".",'Vložení dat'!Z1268,1),1,",")),7)),""))</f>
        <v/>
      </c>
      <c r="U1270" s="18" t="str">
        <f>IF($A1270="Vyt",'Vložení dat'!AC1268,IF($A1270="VODA",VALUE(LEFT(TRIM(REPLACE('Vložení dat'!AA1268,FIND(".",'Vložení dat'!AA1268,1),1,",")),7)),""))</f>
        <v/>
      </c>
      <c r="V1270" s="18" t="str">
        <f>IF($A1270="Vyt",'Vložení dat'!AD1268,IF($A1270="VODA",VALUE(LEFT(TRIM(REPLACE('Vložení dat'!AB1268,FIND(".",'Vložení dat'!AB1268,1),1,",")),7)),""))</f>
        <v/>
      </c>
      <c r="W1270" s="18" t="str">
        <f>IF($A1270="Vyt",'Vložení dat'!AE1268,IF($A1270="VODA",VALUE(LEFT(TRIM(REPLACE('Vložení dat'!AC1268,FIND(".",'Vložení dat'!AC1268,1),1,",")),7)),""))</f>
        <v/>
      </c>
      <c r="X1270" s="18" t="str">
        <f>IF($A1270="Vyt",'Vložení dat'!AF1268,IF($A1270="VODA",VALUE(LEFT(TRIM(REPLACE('Vložení dat'!AD1268,FIND(".",'Vložení dat'!AD1268,1),1,",")),7)),""))</f>
        <v/>
      </c>
      <c r="Y1270" s="18" t="str">
        <f>IF($A1270="Vyt",'Vložení dat'!AG1268,IF($A1270="VODA",VALUE(LEFT(TRIM(REPLACE('Vložení dat'!AE1268,FIND(".",'Vložení dat'!AE1268,1),1,",")),7)),""))</f>
        <v/>
      </c>
      <c r="Z1270" s="18" t="str">
        <f>IF($A1270="Vyt",'Vložení dat'!AH1268,IF($A1270="VODA",VALUE(LEFT(TRIM(REPLACE('Vložení dat'!AF1268,FIND(".",'Vložení dat'!AF1268,1),1,",")),7)),""))</f>
        <v/>
      </c>
      <c r="AA1270" s="18" t="str">
        <f>IF($A1270="Vyt",'Vložení dat'!AI1268,IF($A1270="VODA",VALUE(LEFT(TRIM(REPLACE('Vložení dat'!AG1268,FIND(".",'Vložení dat'!AG1268,1),1,",")),7)),""))</f>
        <v/>
      </c>
      <c r="AB1270" s="18" t="str">
        <f>IF(A1270="Vyt",TRIM(LEFT('Vložení dat'!AY1268,9)),IF(A1270="VODA",TRIM(LEFT('Vložení dat'!BB1268,9)),""))</f>
        <v/>
      </c>
      <c r="AC1270" s="18" t="str">
        <f>IF(A1270="Vyt",TRIM(LEFT('Vložení dat'!AW1268,7)),"")</f>
        <v/>
      </c>
      <c r="AD1270" s="18" t="str">
        <f>IF(A1270="Vyt",VALUE(REPLACE(TRIM(LEFT('Vložení dat'!BA1268,4)),FIND(".",TRIM(LEFT('Vložení dat'!BA1268,4)),1),1,",")),IF(A1270="VODA",VALUE(REPLACE(TRIM(LEFT('Vložení dat'!BC1268,4)),FIND(".",TRIM(LEFT('Vložení dat'!BC1268,4)),1),1,",")),""))</f>
        <v/>
      </c>
      <c r="AE1270" s="12" t="str">
        <f>IF($A1270="Vyt",TRIM(LEFT(REPLACE('Vložení dat'!T1268,FIND(".",'Vložení dat'!T1268,1),1,","),5)),"")</f>
        <v/>
      </c>
      <c r="AF1270" s="12" t="str">
        <f>IF($A1270="Vyt",TRIM(LEFT(REPLACE('Vložení dat'!U1268,FIND(".",'Vložení dat'!U1268,1),1,","),5)),"")</f>
        <v/>
      </c>
      <c r="AG1270" s="13" t="str">
        <f>IF(A1270="Vyt",LEFT(REPLACE('Vložení dat'!AT1268,FIND(".",'Vložení dat'!AT1268,1),1,","),5)-LEFT(REPLACE('Vložení dat'!AU1268,FIND(".",'Vložení dat'!AU1268,1),1,","),5)," ")</f>
        <v xml:space="preserve"> </v>
      </c>
      <c r="AH1270" s="13" t="str">
        <f>IF(A1270="Vyt",LEFT(REPLACE('Vložení dat'!T1268,FIND(".",'Vložení dat'!T1268,1),1,","),5)-LEFT(REPLACE('Vložení dat'!U1268,FIND(".",'Vložení dat'!U1268,1),1,","),5),"")</f>
        <v/>
      </c>
      <c r="AI1270" t="str">
        <f>IF(A1270="Vyt"," ",IF(A1270="VODA",LEFT('Vložení dat'!AU1268,12),""))</f>
        <v/>
      </c>
      <c r="AJ1270" t="str">
        <f>IF(A1270="Vyt","",IF(A1270="VODA",LEFT('Vložení dat'!AV1268,12),""))</f>
        <v/>
      </c>
    </row>
    <row r="1271" spans="1:36" x14ac:dyDescent="0.3">
      <c r="A1271" s="13" t="str">
        <f>IF(OR('Vložení dat'!C1269=" VIP4RTN010 ",'Vložení dat'!C1269=" RED4RITN050.c10_001 "),"Vyt",IF(OR('Vložení dat'!C1269=" RED4WM050 ",'Vložení dat'!C1269=" RED4WM010 ",ISNUMBER(SEARCH("ECM4WM020.v20",'Vložení dat'!C1269,1))),"VODA",IF(ISBLANK('Vložení dat'!C1269),"",'Vložení dat'!C1269)))</f>
        <v/>
      </c>
      <c r="B1271" s="13" t="str">
        <f>TRIM('Vložení dat'!N1269)</f>
        <v/>
      </c>
      <c r="C1271" s="16" t="str">
        <f>TRIM('Vložení dat'!K1269)</f>
        <v/>
      </c>
      <c r="D1271" s="13" t="str">
        <f>TRIM('Vložení dat'!L1269)</f>
        <v/>
      </c>
      <c r="E1271" s="13" t="str">
        <f>TRIM('Vložení dat'!J1269)</f>
        <v/>
      </c>
      <c r="F1271" s="13" t="str">
        <f>TRIM('Vložení dat'!H1269)</f>
        <v/>
      </c>
      <c r="G1271" s="13" t="str">
        <f>TRIM('Vložení dat'!G1269)</f>
        <v/>
      </c>
      <c r="H1271" s="13" t="str">
        <f>TRIM('Vložení dat'!E1269)</f>
        <v/>
      </c>
      <c r="I1271" s="13" t="str">
        <f>TRIM('Vložení dat'!B1269)</f>
        <v/>
      </c>
      <c r="J1271" s="13" t="str">
        <f>IF(AND(OR(A1271="Vyt",A1271="VODA"),'Vložení dat'!O1269=0),"OK",IF(AND(OR(A1271="Vyt",A1271="VODA"),'Vložení dat'!O1269&lt;&gt;0),CONCATENATE("CHYBA - ",'Vložení dat'!O1269),""))</f>
        <v/>
      </c>
      <c r="K1271" s="13" t="str">
        <f>IF(A1271="Vyt",'Vložení dat'!R1269,IF(A1271="VODA",VALUE(TRIM(LEFT(REPLACE('Vložení dat'!T1269,FIND(".",'Vložení dat'!T1269,1),1,","),8))),""))</f>
        <v/>
      </c>
      <c r="L1271" s="16" t="str">
        <f>IF(A1271="Vyt",TRIM('Vložení dat'!S1269),IF(A1271="VODA",VALUE(TRIM(LEFT(REPLACE('Vložení dat'!R1269,FIND(".",'Vložení dat'!R1269,1),1,","),8))),""))</f>
        <v/>
      </c>
      <c r="M1271" s="16" t="str">
        <f>IF(A1271="Vyt",RIGHT('Vložení dat'!P1269,11),IF(A1271="VODA",VALUE(TRIM(LEFT(REPLACE('Vložení dat'!S1269,FIND(".",'Vložení dat'!S1269,1),1,","),8))),""))</f>
        <v/>
      </c>
      <c r="N1271" s="12" t="str">
        <f>IF(A1271="Vyt",TRIM('Vložení dat'!V1269),"")</f>
        <v/>
      </c>
      <c r="O1271" s="17" t="str">
        <f>IF(A1271="Vyt",TRIM(LEFT('Vložení dat'!W1269,9)),IF(A1271="VODA",TRIM(CONCATENATE(LEFT('Vložení dat'!U1269,3),".",MID('Vložení dat'!U1269,5,2),".",MID('Vložení dat'!U1269,8,2))),""))</f>
        <v/>
      </c>
      <c r="P1271" s="18" t="str">
        <f>IF($A1271="Vyt",'Vložení dat'!X1269,IF($A1271="VODA",VALUE(LEFT(TRIM(REPLACE('Vložení dat'!V1269,FIND(".",'Vložení dat'!V1269,1),1,",")),7)),""))</f>
        <v/>
      </c>
      <c r="Q1271" s="18" t="str">
        <f>IF($A1271="Vyt",'Vložení dat'!Y1269,IF($A1271="VODA",VALUE(LEFT(TRIM(REPLACE('Vložení dat'!W1269,FIND(".",'Vložení dat'!W1269,1),1,",")),7)),""))</f>
        <v/>
      </c>
      <c r="R1271" s="18" t="str">
        <f>IF($A1271="Vyt",'Vložení dat'!Z1269,IF($A1271="VODA",VALUE(LEFT(TRIM(REPLACE('Vložení dat'!X1269,FIND(".",'Vložení dat'!X1269,1),1,",")),7)),""))</f>
        <v/>
      </c>
      <c r="S1271" s="18" t="str">
        <f>IF($A1271="Vyt",'Vložení dat'!AA1269,IF($A1271="VODA",VALUE(LEFT(TRIM(REPLACE('Vložení dat'!Y1269,FIND(".",'Vložení dat'!Y1269,1),1,",")),7)),""))</f>
        <v/>
      </c>
      <c r="T1271" s="18" t="str">
        <f>IF($A1271="Vyt",'Vložení dat'!AB1269,IF($A1271="VODA",VALUE(LEFT(TRIM(REPLACE('Vložení dat'!Z1269,FIND(".",'Vložení dat'!Z1269,1),1,",")),7)),""))</f>
        <v/>
      </c>
      <c r="U1271" s="18" t="str">
        <f>IF($A1271="Vyt",'Vložení dat'!AC1269,IF($A1271="VODA",VALUE(LEFT(TRIM(REPLACE('Vložení dat'!AA1269,FIND(".",'Vložení dat'!AA1269,1),1,",")),7)),""))</f>
        <v/>
      </c>
      <c r="V1271" s="18" t="str">
        <f>IF($A1271="Vyt",'Vložení dat'!AD1269,IF($A1271="VODA",VALUE(LEFT(TRIM(REPLACE('Vložení dat'!AB1269,FIND(".",'Vložení dat'!AB1269,1),1,",")),7)),""))</f>
        <v/>
      </c>
      <c r="W1271" s="18" t="str">
        <f>IF($A1271="Vyt",'Vložení dat'!AE1269,IF($A1271="VODA",VALUE(LEFT(TRIM(REPLACE('Vložení dat'!AC1269,FIND(".",'Vložení dat'!AC1269,1),1,",")),7)),""))</f>
        <v/>
      </c>
      <c r="X1271" s="18" t="str">
        <f>IF($A1271="Vyt",'Vložení dat'!AF1269,IF($A1271="VODA",VALUE(LEFT(TRIM(REPLACE('Vložení dat'!AD1269,FIND(".",'Vložení dat'!AD1269,1),1,",")),7)),""))</f>
        <v/>
      </c>
      <c r="Y1271" s="18" t="str">
        <f>IF($A1271="Vyt",'Vložení dat'!AG1269,IF($A1271="VODA",VALUE(LEFT(TRIM(REPLACE('Vložení dat'!AE1269,FIND(".",'Vložení dat'!AE1269,1),1,",")),7)),""))</f>
        <v/>
      </c>
      <c r="Z1271" s="18" t="str">
        <f>IF($A1271="Vyt",'Vložení dat'!AH1269,IF($A1271="VODA",VALUE(LEFT(TRIM(REPLACE('Vložení dat'!AF1269,FIND(".",'Vložení dat'!AF1269,1),1,",")),7)),""))</f>
        <v/>
      </c>
      <c r="AA1271" s="18" t="str">
        <f>IF($A1271="Vyt",'Vložení dat'!AI1269,IF($A1271="VODA",VALUE(LEFT(TRIM(REPLACE('Vložení dat'!AG1269,FIND(".",'Vložení dat'!AG1269,1),1,",")),7)),""))</f>
        <v/>
      </c>
      <c r="AB1271" s="18" t="str">
        <f>IF(A1271="Vyt",TRIM(LEFT('Vložení dat'!AY1269,9)),IF(A1271="VODA",TRIM(LEFT('Vložení dat'!BB1269,9)),""))</f>
        <v/>
      </c>
      <c r="AC1271" s="18" t="str">
        <f>IF(A1271="Vyt",TRIM(LEFT('Vložení dat'!AW1269,7)),"")</f>
        <v/>
      </c>
      <c r="AD1271" s="18" t="str">
        <f>IF(A1271="Vyt",VALUE(REPLACE(TRIM(LEFT('Vložení dat'!BA1269,4)),FIND(".",TRIM(LEFT('Vložení dat'!BA1269,4)),1),1,",")),IF(A1271="VODA",VALUE(REPLACE(TRIM(LEFT('Vložení dat'!BC1269,4)),FIND(".",TRIM(LEFT('Vložení dat'!BC1269,4)),1),1,",")),""))</f>
        <v/>
      </c>
      <c r="AE1271" s="12" t="str">
        <f>IF($A1271="Vyt",TRIM(LEFT(REPLACE('Vložení dat'!T1269,FIND(".",'Vložení dat'!T1269,1),1,","),5)),"")</f>
        <v/>
      </c>
      <c r="AF1271" s="12" t="str">
        <f>IF($A1271="Vyt",TRIM(LEFT(REPLACE('Vložení dat'!U1269,FIND(".",'Vložení dat'!U1269,1),1,","),5)),"")</f>
        <v/>
      </c>
      <c r="AG1271" s="13" t="str">
        <f>IF(A1271="Vyt",LEFT(REPLACE('Vložení dat'!AT1269,FIND(".",'Vložení dat'!AT1269,1),1,","),5)-LEFT(REPLACE('Vložení dat'!AU1269,FIND(".",'Vložení dat'!AU1269,1),1,","),5)," ")</f>
        <v xml:space="preserve"> </v>
      </c>
      <c r="AH1271" s="13" t="str">
        <f>IF(A1271="Vyt",LEFT(REPLACE('Vložení dat'!T1269,FIND(".",'Vložení dat'!T1269,1),1,","),5)-LEFT(REPLACE('Vložení dat'!U1269,FIND(".",'Vložení dat'!U1269,1),1,","),5),"")</f>
        <v/>
      </c>
      <c r="AI1271" t="str">
        <f>IF(A1271="Vyt"," ",IF(A1271="VODA",LEFT('Vložení dat'!AU1269,12),""))</f>
        <v/>
      </c>
      <c r="AJ1271" t="str">
        <f>IF(A1271="Vyt","",IF(A1271="VODA",LEFT('Vložení dat'!AV1269,12),""))</f>
        <v/>
      </c>
    </row>
    <row r="1272" spans="1:36" x14ac:dyDescent="0.3">
      <c r="A1272" s="13" t="str">
        <f>IF(OR('Vložení dat'!C1270=" VIP4RTN010 ",'Vložení dat'!C1270=" RED4RITN050.c10_001 "),"Vyt",IF(OR('Vložení dat'!C1270=" RED4WM050 ",'Vložení dat'!C1270=" RED4WM010 ",ISNUMBER(SEARCH("ECM4WM020.v20",'Vložení dat'!C1270,1))),"VODA",IF(ISBLANK('Vložení dat'!C1270),"",'Vložení dat'!C1270)))</f>
        <v/>
      </c>
      <c r="B1272" s="13" t="str">
        <f>TRIM('Vložení dat'!N1270)</f>
        <v/>
      </c>
      <c r="C1272" s="16" t="str">
        <f>TRIM('Vložení dat'!K1270)</f>
        <v/>
      </c>
      <c r="D1272" s="13" t="str">
        <f>TRIM('Vložení dat'!L1270)</f>
        <v/>
      </c>
      <c r="E1272" s="13" t="str">
        <f>TRIM('Vložení dat'!J1270)</f>
        <v/>
      </c>
      <c r="F1272" s="13" t="str">
        <f>TRIM('Vložení dat'!H1270)</f>
        <v/>
      </c>
      <c r="G1272" s="13" t="str">
        <f>TRIM('Vložení dat'!G1270)</f>
        <v/>
      </c>
      <c r="H1272" s="13" t="str">
        <f>TRIM('Vložení dat'!E1270)</f>
        <v/>
      </c>
      <c r="I1272" s="13" t="str">
        <f>TRIM('Vložení dat'!B1270)</f>
        <v/>
      </c>
      <c r="J1272" s="13" t="str">
        <f>IF(AND(OR(A1272="Vyt",A1272="VODA"),'Vložení dat'!O1270=0),"OK",IF(AND(OR(A1272="Vyt",A1272="VODA"),'Vložení dat'!O1270&lt;&gt;0),CONCATENATE("CHYBA - ",'Vložení dat'!O1270),""))</f>
        <v/>
      </c>
      <c r="K1272" s="13" t="str">
        <f>IF(A1272="Vyt",'Vložení dat'!R1270,IF(A1272="VODA",VALUE(TRIM(LEFT(REPLACE('Vložení dat'!T1270,FIND(".",'Vložení dat'!T1270,1),1,","),8))),""))</f>
        <v/>
      </c>
      <c r="L1272" s="16" t="str">
        <f>IF(A1272="Vyt",TRIM('Vložení dat'!S1270),IF(A1272="VODA",VALUE(TRIM(LEFT(REPLACE('Vložení dat'!R1270,FIND(".",'Vložení dat'!R1270,1),1,","),8))),""))</f>
        <v/>
      </c>
      <c r="M1272" s="16" t="str">
        <f>IF(A1272="Vyt",RIGHT('Vložení dat'!P1270,11),IF(A1272="VODA",VALUE(TRIM(LEFT(REPLACE('Vložení dat'!S1270,FIND(".",'Vložení dat'!S1270,1),1,","),8))),""))</f>
        <v/>
      </c>
      <c r="N1272" s="12" t="str">
        <f>IF(A1272="Vyt",TRIM('Vložení dat'!V1270),"")</f>
        <v/>
      </c>
      <c r="O1272" s="17" t="str">
        <f>IF(A1272="Vyt",TRIM(LEFT('Vložení dat'!W1270,9)),IF(A1272="VODA",TRIM(CONCATENATE(LEFT('Vložení dat'!U1270,3),".",MID('Vložení dat'!U1270,5,2),".",MID('Vložení dat'!U1270,8,2))),""))</f>
        <v/>
      </c>
      <c r="P1272" s="18" t="str">
        <f>IF($A1272="Vyt",'Vložení dat'!X1270,IF($A1272="VODA",VALUE(LEFT(TRIM(REPLACE('Vložení dat'!V1270,FIND(".",'Vložení dat'!V1270,1),1,",")),7)),""))</f>
        <v/>
      </c>
      <c r="Q1272" s="18" t="str">
        <f>IF($A1272="Vyt",'Vložení dat'!Y1270,IF($A1272="VODA",VALUE(LEFT(TRIM(REPLACE('Vložení dat'!W1270,FIND(".",'Vložení dat'!W1270,1),1,",")),7)),""))</f>
        <v/>
      </c>
      <c r="R1272" s="18" t="str">
        <f>IF($A1272="Vyt",'Vložení dat'!Z1270,IF($A1272="VODA",VALUE(LEFT(TRIM(REPLACE('Vložení dat'!X1270,FIND(".",'Vložení dat'!X1270,1),1,",")),7)),""))</f>
        <v/>
      </c>
      <c r="S1272" s="18" t="str">
        <f>IF($A1272="Vyt",'Vložení dat'!AA1270,IF($A1272="VODA",VALUE(LEFT(TRIM(REPLACE('Vložení dat'!Y1270,FIND(".",'Vložení dat'!Y1270,1),1,",")),7)),""))</f>
        <v/>
      </c>
      <c r="T1272" s="18" t="str">
        <f>IF($A1272="Vyt",'Vložení dat'!AB1270,IF($A1272="VODA",VALUE(LEFT(TRIM(REPLACE('Vložení dat'!Z1270,FIND(".",'Vložení dat'!Z1270,1),1,",")),7)),""))</f>
        <v/>
      </c>
      <c r="U1272" s="18" t="str">
        <f>IF($A1272="Vyt",'Vložení dat'!AC1270,IF($A1272="VODA",VALUE(LEFT(TRIM(REPLACE('Vložení dat'!AA1270,FIND(".",'Vložení dat'!AA1270,1),1,",")),7)),""))</f>
        <v/>
      </c>
      <c r="V1272" s="18" t="str">
        <f>IF($A1272="Vyt",'Vložení dat'!AD1270,IF($A1272="VODA",VALUE(LEFT(TRIM(REPLACE('Vložení dat'!AB1270,FIND(".",'Vložení dat'!AB1270,1),1,",")),7)),""))</f>
        <v/>
      </c>
      <c r="W1272" s="18" t="str">
        <f>IF($A1272="Vyt",'Vložení dat'!AE1270,IF($A1272="VODA",VALUE(LEFT(TRIM(REPLACE('Vložení dat'!AC1270,FIND(".",'Vložení dat'!AC1270,1),1,",")),7)),""))</f>
        <v/>
      </c>
      <c r="X1272" s="18" t="str">
        <f>IF($A1272="Vyt",'Vložení dat'!AF1270,IF($A1272="VODA",VALUE(LEFT(TRIM(REPLACE('Vložení dat'!AD1270,FIND(".",'Vložení dat'!AD1270,1),1,",")),7)),""))</f>
        <v/>
      </c>
      <c r="Y1272" s="18" t="str">
        <f>IF($A1272="Vyt",'Vložení dat'!AG1270,IF($A1272="VODA",VALUE(LEFT(TRIM(REPLACE('Vložení dat'!AE1270,FIND(".",'Vložení dat'!AE1270,1),1,",")),7)),""))</f>
        <v/>
      </c>
      <c r="Z1272" s="18" t="str">
        <f>IF($A1272="Vyt",'Vložení dat'!AH1270,IF($A1272="VODA",VALUE(LEFT(TRIM(REPLACE('Vložení dat'!AF1270,FIND(".",'Vložení dat'!AF1270,1),1,",")),7)),""))</f>
        <v/>
      </c>
      <c r="AA1272" s="18" t="str">
        <f>IF($A1272="Vyt",'Vložení dat'!AI1270,IF($A1272="VODA",VALUE(LEFT(TRIM(REPLACE('Vložení dat'!AG1270,FIND(".",'Vložení dat'!AG1270,1),1,",")),7)),""))</f>
        <v/>
      </c>
      <c r="AB1272" s="18" t="str">
        <f>IF(A1272="Vyt",TRIM(LEFT('Vložení dat'!AY1270,9)),IF(A1272="VODA",TRIM(LEFT('Vložení dat'!BB1270,9)),""))</f>
        <v/>
      </c>
      <c r="AC1272" s="18" t="str">
        <f>IF(A1272="Vyt",TRIM(LEFT('Vložení dat'!AW1270,7)),"")</f>
        <v/>
      </c>
      <c r="AD1272" s="18" t="str">
        <f>IF(A1272="Vyt",VALUE(REPLACE(TRIM(LEFT('Vložení dat'!BA1270,4)),FIND(".",TRIM(LEFT('Vložení dat'!BA1270,4)),1),1,",")),IF(A1272="VODA",VALUE(REPLACE(TRIM(LEFT('Vložení dat'!BC1270,4)),FIND(".",TRIM(LEFT('Vložení dat'!BC1270,4)),1),1,",")),""))</f>
        <v/>
      </c>
      <c r="AE1272" s="12" t="str">
        <f>IF($A1272="Vyt",TRIM(LEFT(REPLACE('Vložení dat'!T1270,FIND(".",'Vložení dat'!T1270,1),1,","),5)),"")</f>
        <v/>
      </c>
      <c r="AF1272" s="12" t="str">
        <f>IF($A1272="Vyt",TRIM(LEFT(REPLACE('Vložení dat'!U1270,FIND(".",'Vložení dat'!U1270,1),1,","),5)),"")</f>
        <v/>
      </c>
      <c r="AG1272" s="13" t="str">
        <f>IF(A1272="Vyt",LEFT(REPLACE('Vložení dat'!AT1270,FIND(".",'Vložení dat'!AT1270,1),1,","),5)-LEFT(REPLACE('Vložení dat'!AU1270,FIND(".",'Vložení dat'!AU1270,1),1,","),5)," ")</f>
        <v xml:space="preserve"> </v>
      </c>
      <c r="AH1272" s="13" t="str">
        <f>IF(A1272="Vyt",LEFT(REPLACE('Vložení dat'!T1270,FIND(".",'Vložení dat'!T1270,1),1,","),5)-LEFT(REPLACE('Vložení dat'!U1270,FIND(".",'Vložení dat'!U1270,1),1,","),5),"")</f>
        <v/>
      </c>
      <c r="AI1272" t="str">
        <f>IF(A1272="Vyt"," ",IF(A1272="VODA",LEFT('Vložení dat'!AU1270,12),""))</f>
        <v/>
      </c>
      <c r="AJ1272" t="str">
        <f>IF(A1272="Vyt","",IF(A1272="VODA",LEFT('Vložení dat'!AV1270,12),""))</f>
        <v/>
      </c>
    </row>
    <row r="1273" spans="1:36" x14ac:dyDescent="0.3">
      <c r="A1273" s="13" t="str">
        <f>IF(OR('Vložení dat'!C1271=" VIP4RTN010 ",'Vložení dat'!C1271=" RED4RITN050.c10_001 "),"Vyt",IF(OR('Vložení dat'!C1271=" RED4WM050 ",'Vložení dat'!C1271=" RED4WM010 ",ISNUMBER(SEARCH("ECM4WM020.v20",'Vložení dat'!C1271,1))),"VODA",IF(ISBLANK('Vložení dat'!C1271),"",'Vložení dat'!C1271)))</f>
        <v/>
      </c>
      <c r="B1273" s="13" t="str">
        <f>TRIM('Vložení dat'!N1271)</f>
        <v/>
      </c>
      <c r="C1273" s="16" t="str">
        <f>TRIM('Vložení dat'!K1271)</f>
        <v/>
      </c>
      <c r="D1273" s="13" t="str">
        <f>TRIM('Vložení dat'!L1271)</f>
        <v/>
      </c>
      <c r="E1273" s="13" t="str">
        <f>TRIM('Vložení dat'!J1271)</f>
        <v/>
      </c>
      <c r="F1273" s="13" t="str">
        <f>TRIM('Vložení dat'!H1271)</f>
        <v/>
      </c>
      <c r="G1273" s="13" t="str">
        <f>TRIM('Vložení dat'!G1271)</f>
        <v/>
      </c>
      <c r="H1273" s="13" t="str">
        <f>TRIM('Vložení dat'!E1271)</f>
        <v/>
      </c>
      <c r="I1273" s="13" t="str">
        <f>TRIM('Vložení dat'!B1271)</f>
        <v/>
      </c>
      <c r="J1273" s="13" t="str">
        <f>IF(AND(OR(A1273="Vyt",A1273="VODA"),'Vložení dat'!O1271=0),"OK",IF(AND(OR(A1273="Vyt",A1273="VODA"),'Vložení dat'!O1271&lt;&gt;0),CONCATENATE("CHYBA - ",'Vložení dat'!O1271),""))</f>
        <v/>
      </c>
      <c r="K1273" s="13" t="str">
        <f>IF(A1273="Vyt",'Vložení dat'!R1271,IF(A1273="VODA",VALUE(TRIM(LEFT(REPLACE('Vložení dat'!T1271,FIND(".",'Vložení dat'!T1271,1),1,","),8))),""))</f>
        <v/>
      </c>
      <c r="L1273" s="16" t="str">
        <f>IF(A1273="Vyt",TRIM('Vložení dat'!S1271),IF(A1273="VODA",VALUE(TRIM(LEFT(REPLACE('Vložení dat'!R1271,FIND(".",'Vložení dat'!R1271,1),1,","),8))),""))</f>
        <v/>
      </c>
      <c r="M1273" s="16" t="str">
        <f>IF(A1273="Vyt",RIGHT('Vložení dat'!P1271,11),IF(A1273="VODA",VALUE(TRIM(LEFT(REPLACE('Vložení dat'!S1271,FIND(".",'Vložení dat'!S1271,1),1,","),8))),""))</f>
        <v/>
      </c>
      <c r="N1273" s="12" t="str">
        <f>IF(A1273="Vyt",TRIM('Vložení dat'!V1271),"")</f>
        <v/>
      </c>
      <c r="O1273" s="17" t="str">
        <f>IF(A1273="Vyt",TRIM(LEFT('Vložení dat'!W1271,9)),IF(A1273="VODA",TRIM(CONCATENATE(LEFT('Vložení dat'!U1271,3),".",MID('Vložení dat'!U1271,5,2),".",MID('Vložení dat'!U1271,8,2))),""))</f>
        <v/>
      </c>
      <c r="P1273" s="18" t="str">
        <f>IF($A1273="Vyt",'Vložení dat'!X1271,IF($A1273="VODA",VALUE(LEFT(TRIM(REPLACE('Vložení dat'!V1271,FIND(".",'Vložení dat'!V1271,1),1,",")),7)),""))</f>
        <v/>
      </c>
      <c r="Q1273" s="18" t="str">
        <f>IF($A1273="Vyt",'Vložení dat'!Y1271,IF($A1273="VODA",VALUE(LEFT(TRIM(REPLACE('Vložení dat'!W1271,FIND(".",'Vložení dat'!W1271,1),1,",")),7)),""))</f>
        <v/>
      </c>
      <c r="R1273" s="18" t="str">
        <f>IF($A1273="Vyt",'Vložení dat'!Z1271,IF($A1273="VODA",VALUE(LEFT(TRIM(REPLACE('Vložení dat'!X1271,FIND(".",'Vložení dat'!X1271,1),1,",")),7)),""))</f>
        <v/>
      </c>
      <c r="S1273" s="18" t="str">
        <f>IF($A1273="Vyt",'Vložení dat'!AA1271,IF($A1273="VODA",VALUE(LEFT(TRIM(REPLACE('Vložení dat'!Y1271,FIND(".",'Vložení dat'!Y1271,1),1,",")),7)),""))</f>
        <v/>
      </c>
      <c r="T1273" s="18" t="str">
        <f>IF($A1273="Vyt",'Vložení dat'!AB1271,IF($A1273="VODA",VALUE(LEFT(TRIM(REPLACE('Vložení dat'!Z1271,FIND(".",'Vložení dat'!Z1271,1),1,",")),7)),""))</f>
        <v/>
      </c>
      <c r="U1273" s="18" t="str">
        <f>IF($A1273="Vyt",'Vložení dat'!AC1271,IF($A1273="VODA",VALUE(LEFT(TRIM(REPLACE('Vložení dat'!AA1271,FIND(".",'Vložení dat'!AA1271,1),1,",")),7)),""))</f>
        <v/>
      </c>
      <c r="V1273" s="18" t="str">
        <f>IF($A1273="Vyt",'Vložení dat'!AD1271,IF($A1273="VODA",VALUE(LEFT(TRIM(REPLACE('Vložení dat'!AB1271,FIND(".",'Vložení dat'!AB1271,1),1,",")),7)),""))</f>
        <v/>
      </c>
      <c r="W1273" s="18" t="str">
        <f>IF($A1273="Vyt",'Vložení dat'!AE1271,IF($A1273="VODA",VALUE(LEFT(TRIM(REPLACE('Vložení dat'!AC1271,FIND(".",'Vložení dat'!AC1271,1),1,",")),7)),""))</f>
        <v/>
      </c>
      <c r="X1273" s="18" t="str">
        <f>IF($A1273="Vyt",'Vložení dat'!AF1271,IF($A1273="VODA",VALUE(LEFT(TRIM(REPLACE('Vložení dat'!AD1271,FIND(".",'Vložení dat'!AD1271,1),1,",")),7)),""))</f>
        <v/>
      </c>
      <c r="Y1273" s="18" t="str">
        <f>IF($A1273="Vyt",'Vložení dat'!AG1271,IF($A1273="VODA",VALUE(LEFT(TRIM(REPLACE('Vložení dat'!AE1271,FIND(".",'Vložení dat'!AE1271,1),1,",")),7)),""))</f>
        <v/>
      </c>
      <c r="Z1273" s="18" t="str">
        <f>IF($A1273="Vyt",'Vložení dat'!AH1271,IF($A1273="VODA",VALUE(LEFT(TRIM(REPLACE('Vložení dat'!AF1271,FIND(".",'Vložení dat'!AF1271,1),1,",")),7)),""))</f>
        <v/>
      </c>
      <c r="AA1273" s="18" t="str">
        <f>IF($A1273="Vyt",'Vložení dat'!AI1271,IF($A1273="VODA",VALUE(LEFT(TRIM(REPLACE('Vložení dat'!AG1271,FIND(".",'Vložení dat'!AG1271,1),1,",")),7)),""))</f>
        <v/>
      </c>
      <c r="AB1273" s="18" t="str">
        <f>IF(A1273="Vyt",TRIM(LEFT('Vložení dat'!AY1271,9)),IF(A1273="VODA",TRIM(LEFT('Vložení dat'!BB1271,9)),""))</f>
        <v/>
      </c>
      <c r="AC1273" s="18" t="str">
        <f>IF(A1273="Vyt",TRIM(LEFT('Vložení dat'!AW1271,7)),"")</f>
        <v/>
      </c>
      <c r="AD1273" s="18" t="str">
        <f>IF(A1273="Vyt",VALUE(REPLACE(TRIM(LEFT('Vložení dat'!BA1271,4)),FIND(".",TRIM(LEFT('Vložení dat'!BA1271,4)),1),1,",")),IF(A1273="VODA",VALUE(REPLACE(TRIM(LEFT('Vložení dat'!BC1271,4)),FIND(".",TRIM(LEFT('Vložení dat'!BC1271,4)),1),1,",")),""))</f>
        <v/>
      </c>
      <c r="AE1273" s="12" t="str">
        <f>IF($A1273="Vyt",TRIM(LEFT(REPLACE('Vložení dat'!T1271,FIND(".",'Vložení dat'!T1271,1),1,","),5)),"")</f>
        <v/>
      </c>
      <c r="AF1273" s="12" t="str">
        <f>IF($A1273="Vyt",TRIM(LEFT(REPLACE('Vložení dat'!U1271,FIND(".",'Vložení dat'!U1271,1),1,","),5)),"")</f>
        <v/>
      </c>
      <c r="AG1273" s="13" t="str">
        <f>IF(A1273="Vyt",LEFT(REPLACE('Vložení dat'!AT1271,FIND(".",'Vložení dat'!AT1271,1),1,","),5)-LEFT(REPLACE('Vložení dat'!AU1271,FIND(".",'Vložení dat'!AU1271,1),1,","),5)," ")</f>
        <v xml:space="preserve"> </v>
      </c>
      <c r="AH1273" s="13" t="str">
        <f>IF(A1273="Vyt",LEFT(REPLACE('Vložení dat'!T1271,FIND(".",'Vložení dat'!T1271,1),1,","),5)-LEFT(REPLACE('Vložení dat'!U1271,FIND(".",'Vložení dat'!U1271,1),1,","),5),"")</f>
        <v/>
      </c>
      <c r="AI1273" t="str">
        <f>IF(A1273="Vyt"," ",IF(A1273="VODA",LEFT('Vložení dat'!AU1271,12),""))</f>
        <v/>
      </c>
      <c r="AJ1273" t="str">
        <f>IF(A1273="Vyt","",IF(A1273="VODA",LEFT('Vložení dat'!AV1271,12),""))</f>
        <v/>
      </c>
    </row>
    <row r="1274" spans="1:36" x14ac:dyDescent="0.3">
      <c r="A1274" s="13" t="str">
        <f>IF(OR('Vložení dat'!C1272=" VIP4RTN010 ",'Vložení dat'!C1272=" RED4RITN050.c10_001 "),"Vyt",IF(OR('Vložení dat'!C1272=" RED4WM050 ",'Vložení dat'!C1272=" RED4WM010 ",ISNUMBER(SEARCH("ECM4WM020.v20",'Vložení dat'!C1272,1))),"VODA",IF(ISBLANK('Vložení dat'!C1272),"",'Vložení dat'!C1272)))</f>
        <v/>
      </c>
      <c r="B1274" s="13" t="str">
        <f>TRIM('Vložení dat'!N1272)</f>
        <v/>
      </c>
      <c r="C1274" s="16" t="str">
        <f>TRIM('Vložení dat'!K1272)</f>
        <v/>
      </c>
      <c r="D1274" s="13" t="str">
        <f>TRIM('Vložení dat'!L1272)</f>
        <v/>
      </c>
      <c r="E1274" s="13" t="str">
        <f>TRIM('Vložení dat'!J1272)</f>
        <v/>
      </c>
      <c r="F1274" s="13" t="str">
        <f>TRIM('Vložení dat'!H1272)</f>
        <v/>
      </c>
      <c r="G1274" s="13" t="str">
        <f>TRIM('Vložení dat'!G1272)</f>
        <v/>
      </c>
      <c r="H1274" s="13" t="str">
        <f>TRIM('Vložení dat'!E1272)</f>
        <v/>
      </c>
      <c r="I1274" s="13" t="str">
        <f>TRIM('Vložení dat'!B1272)</f>
        <v/>
      </c>
      <c r="J1274" s="13" t="str">
        <f>IF(AND(OR(A1274="Vyt",A1274="VODA"),'Vložení dat'!O1272=0),"OK",IF(AND(OR(A1274="Vyt",A1274="VODA"),'Vložení dat'!O1272&lt;&gt;0),CONCATENATE("CHYBA - ",'Vložení dat'!O1272),""))</f>
        <v/>
      </c>
      <c r="K1274" s="13" t="str">
        <f>IF(A1274="Vyt",'Vložení dat'!R1272,IF(A1274="VODA",VALUE(TRIM(LEFT(REPLACE('Vložení dat'!T1272,FIND(".",'Vložení dat'!T1272,1),1,","),8))),""))</f>
        <v/>
      </c>
      <c r="L1274" s="16" t="str">
        <f>IF(A1274="Vyt",TRIM('Vložení dat'!S1272),IF(A1274="VODA",VALUE(TRIM(LEFT(REPLACE('Vložení dat'!R1272,FIND(".",'Vložení dat'!R1272,1),1,","),8))),""))</f>
        <v/>
      </c>
      <c r="M1274" s="16" t="str">
        <f>IF(A1274="Vyt",RIGHT('Vložení dat'!P1272,11),IF(A1274="VODA",VALUE(TRIM(LEFT(REPLACE('Vložení dat'!S1272,FIND(".",'Vložení dat'!S1272,1),1,","),8))),""))</f>
        <v/>
      </c>
      <c r="N1274" s="12" t="str">
        <f>IF(A1274="Vyt",TRIM('Vložení dat'!V1272),"")</f>
        <v/>
      </c>
      <c r="O1274" s="17" t="str">
        <f>IF(A1274="Vyt",TRIM(LEFT('Vložení dat'!W1272,9)),IF(A1274="VODA",TRIM(CONCATENATE(LEFT('Vložení dat'!U1272,3),".",MID('Vložení dat'!U1272,5,2),".",MID('Vložení dat'!U1272,8,2))),""))</f>
        <v/>
      </c>
      <c r="P1274" s="18" t="str">
        <f>IF($A1274="Vyt",'Vložení dat'!X1272,IF($A1274="VODA",VALUE(LEFT(TRIM(REPLACE('Vložení dat'!V1272,FIND(".",'Vložení dat'!V1272,1),1,",")),7)),""))</f>
        <v/>
      </c>
      <c r="Q1274" s="18" t="str">
        <f>IF($A1274="Vyt",'Vložení dat'!Y1272,IF($A1274="VODA",VALUE(LEFT(TRIM(REPLACE('Vložení dat'!W1272,FIND(".",'Vložení dat'!W1272,1),1,",")),7)),""))</f>
        <v/>
      </c>
      <c r="R1274" s="18" t="str">
        <f>IF($A1274="Vyt",'Vložení dat'!Z1272,IF($A1274="VODA",VALUE(LEFT(TRIM(REPLACE('Vložení dat'!X1272,FIND(".",'Vložení dat'!X1272,1),1,",")),7)),""))</f>
        <v/>
      </c>
      <c r="S1274" s="18" t="str">
        <f>IF($A1274="Vyt",'Vložení dat'!AA1272,IF($A1274="VODA",VALUE(LEFT(TRIM(REPLACE('Vložení dat'!Y1272,FIND(".",'Vložení dat'!Y1272,1),1,",")),7)),""))</f>
        <v/>
      </c>
      <c r="T1274" s="18" t="str">
        <f>IF($A1274="Vyt",'Vložení dat'!AB1272,IF($A1274="VODA",VALUE(LEFT(TRIM(REPLACE('Vložení dat'!Z1272,FIND(".",'Vložení dat'!Z1272,1),1,",")),7)),""))</f>
        <v/>
      </c>
      <c r="U1274" s="18" t="str">
        <f>IF($A1274="Vyt",'Vložení dat'!AC1272,IF($A1274="VODA",VALUE(LEFT(TRIM(REPLACE('Vložení dat'!AA1272,FIND(".",'Vložení dat'!AA1272,1),1,",")),7)),""))</f>
        <v/>
      </c>
      <c r="V1274" s="18" t="str">
        <f>IF($A1274="Vyt",'Vložení dat'!AD1272,IF($A1274="VODA",VALUE(LEFT(TRIM(REPLACE('Vložení dat'!AB1272,FIND(".",'Vložení dat'!AB1272,1),1,",")),7)),""))</f>
        <v/>
      </c>
      <c r="W1274" s="18" t="str">
        <f>IF($A1274="Vyt",'Vložení dat'!AE1272,IF($A1274="VODA",VALUE(LEFT(TRIM(REPLACE('Vložení dat'!AC1272,FIND(".",'Vložení dat'!AC1272,1),1,",")),7)),""))</f>
        <v/>
      </c>
      <c r="X1274" s="18" t="str">
        <f>IF($A1274="Vyt",'Vložení dat'!AF1272,IF($A1274="VODA",VALUE(LEFT(TRIM(REPLACE('Vložení dat'!AD1272,FIND(".",'Vložení dat'!AD1272,1),1,",")),7)),""))</f>
        <v/>
      </c>
      <c r="Y1274" s="18" t="str">
        <f>IF($A1274="Vyt",'Vložení dat'!AG1272,IF($A1274="VODA",VALUE(LEFT(TRIM(REPLACE('Vložení dat'!AE1272,FIND(".",'Vložení dat'!AE1272,1),1,",")),7)),""))</f>
        <v/>
      </c>
      <c r="Z1274" s="18" t="str">
        <f>IF($A1274="Vyt",'Vložení dat'!AH1272,IF($A1274="VODA",VALUE(LEFT(TRIM(REPLACE('Vložení dat'!AF1272,FIND(".",'Vložení dat'!AF1272,1),1,",")),7)),""))</f>
        <v/>
      </c>
      <c r="AA1274" s="18" t="str">
        <f>IF($A1274="Vyt",'Vložení dat'!AI1272,IF($A1274="VODA",VALUE(LEFT(TRIM(REPLACE('Vložení dat'!AG1272,FIND(".",'Vložení dat'!AG1272,1),1,",")),7)),""))</f>
        <v/>
      </c>
      <c r="AB1274" s="18" t="str">
        <f>IF(A1274="Vyt",TRIM(LEFT('Vložení dat'!AY1272,9)),IF(A1274="VODA",TRIM(LEFT('Vložení dat'!BB1272,9)),""))</f>
        <v/>
      </c>
      <c r="AC1274" s="18" t="str">
        <f>IF(A1274="Vyt",TRIM(LEFT('Vložení dat'!AW1272,7)),"")</f>
        <v/>
      </c>
      <c r="AD1274" s="18" t="str">
        <f>IF(A1274="Vyt",VALUE(REPLACE(TRIM(LEFT('Vložení dat'!BA1272,4)),FIND(".",TRIM(LEFT('Vložení dat'!BA1272,4)),1),1,",")),IF(A1274="VODA",VALUE(REPLACE(TRIM(LEFT('Vložení dat'!BC1272,4)),FIND(".",TRIM(LEFT('Vložení dat'!BC1272,4)),1),1,",")),""))</f>
        <v/>
      </c>
      <c r="AE1274" s="12" t="str">
        <f>IF($A1274="Vyt",TRIM(LEFT(REPLACE('Vložení dat'!T1272,FIND(".",'Vložení dat'!T1272,1),1,","),5)),"")</f>
        <v/>
      </c>
      <c r="AF1274" s="12" t="str">
        <f>IF($A1274="Vyt",TRIM(LEFT(REPLACE('Vložení dat'!U1272,FIND(".",'Vložení dat'!U1272,1),1,","),5)),"")</f>
        <v/>
      </c>
      <c r="AG1274" s="13" t="str">
        <f>IF(A1274="Vyt",LEFT(REPLACE('Vložení dat'!AT1272,FIND(".",'Vložení dat'!AT1272,1),1,","),5)-LEFT(REPLACE('Vložení dat'!AU1272,FIND(".",'Vložení dat'!AU1272,1),1,","),5)," ")</f>
        <v xml:space="preserve"> </v>
      </c>
      <c r="AH1274" s="13" t="str">
        <f>IF(A1274="Vyt",LEFT(REPLACE('Vložení dat'!T1272,FIND(".",'Vložení dat'!T1272,1),1,","),5)-LEFT(REPLACE('Vložení dat'!U1272,FIND(".",'Vložení dat'!U1272,1),1,","),5),"")</f>
        <v/>
      </c>
      <c r="AI1274" t="str">
        <f>IF(A1274="Vyt"," ",IF(A1274="VODA",LEFT('Vložení dat'!AU1272,12),""))</f>
        <v/>
      </c>
      <c r="AJ1274" t="str">
        <f>IF(A1274="Vyt","",IF(A1274="VODA",LEFT('Vložení dat'!AV1272,12),""))</f>
        <v/>
      </c>
    </row>
    <row r="1275" spans="1:36" x14ac:dyDescent="0.3">
      <c r="A1275" s="13" t="str">
        <f>IF(OR('Vložení dat'!C1273=" VIP4RTN010 ",'Vložení dat'!C1273=" RED4RITN050.c10_001 "),"Vyt",IF(OR('Vložení dat'!C1273=" RED4WM050 ",'Vložení dat'!C1273=" RED4WM010 ",ISNUMBER(SEARCH("ECM4WM020.v20",'Vložení dat'!C1273,1))),"VODA",IF(ISBLANK('Vložení dat'!C1273),"",'Vložení dat'!C1273)))</f>
        <v/>
      </c>
      <c r="B1275" s="13" t="str">
        <f>TRIM('Vložení dat'!N1273)</f>
        <v/>
      </c>
      <c r="C1275" s="16" t="str">
        <f>TRIM('Vložení dat'!K1273)</f>
        <v/>
      </c>
      <c r="D1275" s="13" t="str">
        <f>TRIM('Vložení dat'!L1273)</f>
        <v/>
      </c>
      <c r="E1275" s="13" t="str">
        <f>TRIM('Vložení dat'!J1273)</f>
        <v/>
      </c>
      <c r="F1275" s="13" t="str">
        <f>TRIM('Vložení dat'!H1273)</f>
        <v/>
      </c>
      <c r="G1275" s="13" t="str">
        <f>TRIM('Vložení dat'!G1273)</f>
        <v/>
      </c>
      <c r="H1275" s="13" t="str">
        <f>TRIM('Vložení dat'!E1273)</f>
        <v/>
      </c>
      <c r="I1275" s="13" t="str">
        <f>TRIM('Vložení dat'!B1273)</f>
        <v/>
      </c>
      <c r="J1275" s="13" t="str">
        <f>IF(AND(OR(A1275="Vyt",A1275="VODA"),'Vložení dat'!O1273=0),"OK",IF(AND(OR(A1275="Vyt",A1275="VODA"),'Vložení dat'!O1273&lt;&gt;0),CONCATENATE("CHYBA - ",'Vložení dat'!O1273),""))</f>
        <v/>
      </c>
      <c r="K1275" s="13" t="str">
        <f>IF(A1275="Vyt",'Vložení dat'!R1273,IF(A1275="VODA",VALUE(TRIM(LEFT(REPLACE('Vložení dat'!T1273,FIND(".",'Vložení dat'!T1273,1),1,","),8))),""))</f>
        <v/>
      </c>
      <c r="L1275" s="16" t="str">
        <f>IF(A1275="Vyt",TRIM('Vložení dat'!S1273),IF(A1275="VODA",VALUE(TRIM(LEFT(REPLACE('Vložení dat'!R1273,FIND(".",'Vložení dat'!R1273,1),1,","),8))),""))</f>
        <v/>
      </c>
      <c r="M1275" s="16" t="str">
        <f>IF(A1275="Vyt",RIGHT('Vložení dat'!P1273,11),IF(A1275="VODA",VALUE(TRIM(LEFT(REPLACE('Vložení dat'!S1273,FIND(".",'Vložení dat'!S1273,1),1,","),8))),""))</f>
        <v/>
      </c>
      <c r="N1275" s="12" t="str">
        <f>IF(A1275="Vyt",TRIM('Vložení dat'!V1273),"")</f>
        <v/>
      </c>
      <c r="O1275" s="17" t="str">
        <f>IF(A1275="Vyt",TRIM(LEFT('Vložení dat'!W1273,9)),IF(A1275="VODA",TRIM(CONCATENATE(LEFT('Vložení dat'!U1273,3),".",MID('Vložení dat'!U1273,5,2),".",MID('Vložení dat'!U1273,8,2))),""))</f>
        <v/>
      </c>
      <c r="P1275" s="18" t="str">
        <f>IF($A1275="Vyt",'Vložení dat'!X1273,IF($A1275="VODA",VALUE(LEFT(TRIM(REPLACE('Vložení dat'!V1273,FIND(".",'Vložení dat'!V1273,1),1,",")),7)),""))</f>
        <v/>
      </c>
      <c r="Q1275" s="18" t="str">
        <f>IF($A1275="Vyt",'Vložení dat'!Y1273,IF($A1275="VODA",VALUE(LEFT(TRIM(REPLACE('Vložení dat'!W1273,FIND(".",'Vložení dat'!W1273,1),1,",")),7)),""))</f>
        <v/>
      </c>
      <c r="R1275" s="18" t="str">
        <f>IF($A1275="Vyt",'Vložení dat'!Z1273,IF($A1275="VODA",VALUE(LEFT(TRIM(REPLACE('Vložení dat'!X1273,FIND(".",'Vložení dat'!X1273,1),1,",")),7)),""))</f>
        <v/>
      </c>
      <c r="S1275" s="18" t="str">
        <f>IF($A1275="Vyt",'Vložení dat'!AA1273,IF($A1275="VODA",VALUE(LEFT(TRIM(REPLACE('Vložení dat'!Y1273,FIND(".",'Vložení dat'!Y1273,1),1,",")),7)),""))</f>
        <v/>
      </c>
      <c r="T1275" s="18" t="str">
        <f>IF($A1275="Vyt",'Vložení dat'!AB1273,IF($A1275="VODA",VALUE(LEFT(TRIM(REPLACE('Vložení dat'!Z1273,FIND(".",'Vložení dat'!Z1273,1),1,",")),7)),""))</f>
        <v/>
      </c>
      <c r="U1275" s="18" t="str">
        <f>IF($A1275="Vyt",'Vložení dat'!AC1273,IF($A1275="VODA",VALUE(LEFT(TRIM(REPLACE('Vložení dat'!AA1273,FIND(".",'Vložení dat'!AA1273,1),1,",")),7)),""))</f>
        <v/>
      </c>
      <c r="V1275" s="18" t="str">
        <f>IF($A1275="Vyt",'Vložení dat'!AD1273,IF($A1275="VODA",VALUE(LEFT(TRIM(REPLACE('Vložení dat'!AB1273,FIND(".",'Vložení dat'!AB1273,1),1,",")),7)),""))</f>
        <v/>
      </c>
      <c r="W1275" s="18" t="str">
        <f>IF($A1275="Vyt",'Vložení dat'!AE1273,IF($A1275="VODA",VALUE(LEFT(TRIM(REPLACE('Vložení dat'!AC1273,FIND(".",'Vložení dat'!AC1273,1),1,",")),7)),""))</f>
        <v/>
      </c>
      <c r="X1275" s="18" t="str">
        <f>IF($A1275="Vyt",'Vložení dat'!AF1273,IF($A1275="VODA",VALUE(LEFT(TRIM(REPLACE('Vložení dat'!AD1273,FIND(".",'Vložení dat'!AD1273,1),1,",")),7)),""))</f>
        <v/>
      </c>
      <c r="Y1275" s="18" t="str">
        <f>IF($A1275="Vyt",'Vložení dat'!AG1273,IF($A1275="VODA",VALUE(LEFT(TRIM(REPLACE('Vložení dat'!AE1273,FIND(".",'Vložení dat'!AE1273,1),1,",")),7)),""))</f>
        <v/>
      </c>
      <c r="Z1275" s="18" t="str">
        <f>IF($A1275="Vyt",'Vložení dat'!AH1273,IF($A1275="VODA",VALUE(LEFT(TRIM(REPLACE('Vložení dat'!AF1273,FIND(".",'Vložení dat'!AF1273,1),1,",")),7)),""))</f>
        <v/>
      </c>
      <c r="AA1275" s="18" t="str">
        <f>IF($A1275="Vyt",'Vložení dat'!AI1273,IF($A1275="VODA",VALUE(LEFT(TRIM(REPLACE('Vložení dat'!AG1273,FIND(".",'Vložení dat'!AG1273,1),1,",")),7)),""))</f>
        <v/>
      </c>
      <c r="AB1275" s="18" t="str">
        <f>IF(A1275="Vyt",TRIM(LEFT('Vložení dat'!AY1273,9)),IF(A1275="VODA",TRIM(LEFT('Vložení dat'!BB1273,9)),""))</f>
        <v/>
      </c>
      <c r="AC1275" s="18" t="str">
        <f>IF(A1275="Vyt",TRIM(LEFT('Vložení dat'!AW1273,7)),"")</f>
        <v/>
      </c>
      <c r="AD1275" s="18" t="str">
        <f>IF(A1275="Vyt",VALUE(REPLACE(TRIM(LEFT('Vložení dat'!BA1273,4)),FIND(".",TRIM(LEFT('Vložení dat'!BA1273,4)),1),1,",")),IF(A1275="VODA",VALUE(REPLACE(TRIM(LEFT('Vložení dat'!BC1273,4)),FIND(".",TRIM(LEFT('Vložení dat'!BC1273,4)),1),1,",")),""))</f>
        <v/>
      </c>
      <c r="AE1275" s="12" t="str">
        <f>IF($A1275="Vyt",TRIM(LEFT(REPLACE('Vložení dat'!T1273,FIND(".",'Vložení dat'!T1273,1),1,","),5)),"")</f>
        <v/>
      </c>
      <c r="AF1275" s="12" t="str">
        <f>IF($A1275="Vyt",TRIM(LEFT(REPLACE('Vložení dat'!U1273,FIND(".",'Vložení dat'!U1273,1),1,","),5)),"")</f>
        <v/>
      </c>
      <c r="AG1275" s="13" t="str">
        <f>IF(A1275="Vyt",LEFT(REPLACE('Vložení dat'!AT1273,FIND(".",'Vložení dat'!AT1273,1),1,","),5)-LEFT(REPLACE('Vložení dat'!AU1273,FIND(".",'Vložení dat'!AU1273,1),1,","),5)," ")</f>
        <v xml:space="preserve"> </v>
      </c>
      <c r="AH1275" s="13" t="str">
        <f>IF(A1275="Vyt",LEFT(REPLACE('Vložení dat'!T1273,FIND(".",'Vložení dat'!T1273,1),1,","),5)-LEFT(REPLACE('Vložení dat'!U1273,FIND(".",'Vložení dat'!U1273,1),1,","),5),"")</f>
        <v/>
      </c>
      <c r="AI1275" t="str">
        <f>IF(A1275="Vyt"," ",IF(A1275="VODA",LEFT('Vložení dat'!AU1273,12),""))</f>
        <v/>
      </c>
      <c r="AJ1275" t="str">
        <f>IF(A1275="Vyt","",IF(A1275="VODA",LEFT('Vložení dat'!AV1273,12),""))</f>
        <v/>
      </c>
    </row>
    <row r="1276" spans="1:36" x14ac:dyDescent="0.3">
      <c r="A1276" s="13" t="str">
        <f>IF(OR('Vložení dat'!C1274=" VIP4RTN010 ",'Vložení dat'!C1274=" RED4RITN050.c10_001 "),"Vyt",IF(OR('Vložení dat'!C1274=" RED4WM050 ",'Vložení dat'!C1274=" RED4WM010 ",ISNUMBER(SEARCH("ECM4WM020.v20",'Vložení dat'!C1274,1))),"VODA",IF(ISBLANK('Vložení dat'!C1274),"",'Vložení dat'!C1274)))</f>
        <v/>
      </c>
      <c r="B1276" s="13" t="str">
        <f>TRIM('Vložení dat'!N1274)</f>
        <v/>
      </c>
      <c r="C1276" s="16" t="str">
        <f>TRIM('Vložení dat'!K1274)</f>
        <v/>
      </c>
      <c r="D1276" s="13" t="str">
        <f>TRIM('Vložení dat'!L1274)</f>
        <v/>
      </c>
      <c r="E1276" s="13" t="str">
        <f>TRIM('Vložení dat'!J1274)</f>
        <v/>
      </c>
      <c r="F1276" s="13" t="str">
        <f>TRIM('Vložení dat'!H1274)</f>
        <v/>
      </c>
      <c r="G1276" s="13" t="str">
        <f>TRIM('Vložení dat'!G1274)</f>
        <v/>
      </c>
      <c r="H1276" s="13" t="str">
        <f>TRIM('Vložení dat'!E1274)</f>
        <v/>
      </c>
      <c r="I1276" s="13" t="str">
        <f>TRIM('Vložení dat'!B1274)</f>
        <v/>
      </c>
      <c r="J1276" s="13" t="str">
        <f>IF(AND(OR(A1276="Vyt",A1276="VODA"),'Vložení dat'!O1274=0),"OK",IF(AND(OR(A1276="Vyt",A1276="VODA"),'Vložení dat'!O1274&lt;&gt;0),CONCATENATE("CHYBA - ",'Vložení dat'!O1274),""))</f>
        <v/>
      </c>
      <c r="K1276" s="13" t="str">
        <f>IF(A1276="Vyt",'Vložení dat'!R1274,IF(A1276="VODA",VALUE(TRIM(LEFT(REPLACE('Vložení dat'!T1274,FIND(".",'Vložení dat'!T1274,1),1,","),8))),""))</f>
        <v/>
      </c>
      <c r="L1276" s="16" t="str">
        <f>IF(A1276="Vyt",TRIM('Vložení dat'!S1274),IF(A1276="VODA",VALUE(TRIM(LEFT(REPLACE('Vložení dat'!R1274,FIND(".",'Vložení dat'!R1274,1),1,","),8))),""))</f>
        <v/>
      </c>
      <c r="M1276" s="16" t="str">
        <f>IF(A1276="Vyt",RIGHT('Vložení dat'!P1274,11),IF(A1276="VODA",VALUE(TRIM(LEFT(REPLACE('Vložení dat'!S1274,FIND(".",'Vložení dat'!S1274,1),1,","),8))),""))</f>
        <v/>
      </c>
      <c r="N1276" s="12" t="str">
        <f>IF(A1276="Vyt",TRIM('Vložení dat'!V1274),"")</f>
        <v/>
      </c>
      <c r="O1276" s="17" t="str">
        <f>IF(A1276="Vyt",TRIM(LEFT('Vložení dat'!W1274,9)),IF(A1276="VODA",TRIM(CONCATENATE(LEFT('Vložení dat'!U1274,3),".",MID('Vložení dat'!U1274,5,2),".",MID('Vložení dat'!U1274,8,2))),""))</f>
        <v/>
      </c>
      <c r="P1276" s="18" t="str">
        <f>IF($A1276="Vyt",'Vložení dat'!X1274,IF($A1276="VODA",VALUE(LEFT(TRIM(REPLACE('Vložení dat'!V1274,FIND(".",'Vložení dat'!V1274,1),1,",")),7)),""))</f>
        <v/>
      </c>
      <c r="Q1276" s="18" t="str">
        <f>IF($A1276="Vyt",'Vložení dat'!Y1274,IF($A1276="VODA",VALUE(LEFT(TRIM(REPLACE('Vložení dat'!W1274,FIND(".",'Vložení dat'!W1274,1),1,",")),7)),""))</f>
        <v/>
      </c>
      <c r="R1276" s="18" t="str">
        <f>IF($A1276="Vyt",'Vložení dat'!Z1274,IF($A1276="VODA",VALUE(LEFT(TRIM(REPLACE('Vložení dat'!X1274,FIND(".",'Vložení dat'!X1274,1),1,",")),7)),""))</f>
        <v/>
      </c>
      <c r="S1276" s="18" t="str">
        <f>IF($A1276="Vyt",'Vložení dat'!AA1274,IF($A1276="VODA",VALUE(LEFT(TRIM(REPLACE('Vložení dat'!Y1274,FIND(".",'Vložení dat'!Y1274,1),1,",")),7)),""))</f>
        <v/>
      </c>
      <c r="T1276" s="18" t="str">
        <f>IF($A1276="Vyt",'Vložení dat'!AB1274,IF($A1276="VODA",VALUE(LEFT(TRIM(REPLACE('Vložení dat'!Z1274,FIND(".",'Vložení dat'!Z1274,1),1,",")),7)),""))</f>
        <v/>
      </c>
      <c r="U1276" s="18" t="str">
        <f>IF($A1276="Vyt",'Vložení dat'!AC1274,IF($A1276="VODA",VALUE(LEFT(TRIM(REPLACE('Vložení dat'!AA1274,FIND(".",'Vložení dat'!AA1274,1),1,",")),7)),""))</f>
        <v/>
      </c>
      <c r="V1276" s="18" t="str">
        <f>IF($A1276="Vyt",'Vložení dat'!AD1274,IF($A1276="VODA",VALUE(LEFT(TRIM(REPLACE('Vložení dat'!AB1274,FIND(".",'Vložení dat'!AB1274,1),1,",")),7)),""))</f>
        <v/>
      </c>
      <c r="W1276" s="18" t="str">
        <f>IF($A1276="Vyt",'Vložení dat'!AE1274,IF($A1276="VODA",VALUE(LEFT(TRIM(REPLACE('Vložení dat'!AC1274,FIND(".",'Vložení dat'!AC1274,1),1,",")),7)),""))</f>
        <v/>
      </c>
      <c r="X1276" s="18" t="str">
        <f>IF($A1276="Vyt",'Vložení dat'!AF1274,IF($A1276="VODA",VALUE(LEFT(TRIM(REPLACE('Vložení dat'!AD1274,FIND(".",'Vložení dat'!AD1274,1),1,",")),7)),""))</f>
        <v/>
      </c>
      <c r="Y1276" s="18" t="str">
        <f>IF($A1276="Vyt",'Vložení dat'!AG1274,IF($A1276="VODA",VALUE(LEFT(TRIM(REPLACE('Vložení dat'!AE1274,FIND(".",'Vložení dat'!AE1274,1),1,",")),7)),""))</f>
        <v/>
      </c>
      <c r="Z1276" s="18" t="str">
        <f>IF($A1276="Vyt",'Vložení dat'!AH1274,IF($A1276="VODA",VALUE(LEFT(TRIM(REPLACE('Vložení dat'!AF1274,FIND(".",'Vložení dat'!AF1274,1),1,",")),7)),""))</f>
        <v/>
      </c>
      <c r="AA1276" s="18" t="str">
        <f>IF($A1276="Vyt",'Vložení dat'!AI1274,IF($A1276="VODA",VALUE(LEFT(TRIM(REPLACE('Vložení dat'!AG1274,FIND(".",'Vložení dat'!AG1274,1),1,",")),7)),""))</f>
        <v/>
      </c>
      <c r="AB1276" s="18" t="str">
        <f>IF(A1276="Vyt",TRIM(LEFT('Vložení dat'!AY1274,9)),IF(A1276="VODA",TRIM(LEFT('Vložení dat'!BB1274,9)),""))</f>
        <v/>
      </c>
      <c r="AC1276" s="18" t="str">
        <f>IF(A1276="Vyt",TRIM(LEFT('Vložení dat'!AW1274,7)),"")</f>
        <v/>
      </c>
      <c r="AD1276" s="18" t="str">
        <f>IF(A1276="Vyt",VALUE(REPLACE(TRIM(LEFT('Vložení dat'!BA1274,4)),FIND(".",TRIM(LEFT('Vložení dat'!BA1274,4)),1),1,",")),IF(A1276="VODA",VALUE(REPLACE(TRIM(LEFT('Vložení dat'!BC1274,4)),FIND(".",TRIM(LEFT('Vložení dat'!BC1274,4)),1),1,",")),""))</f>
        <v/>
      </c>
      <c r="AE1276" s="12" t="str">
        <f>IF($A1276="Vyt",TRIM(LEFT(REPLACE('Vložení dat'!T1274,FIND(".",'Vložení dat'!T1274,1),1,","),5)),"")</f>
        <v/>
      </c>
      <c r="AF1276" s="12" t="str">
        <f>IF($A1276="Vyt",TRIM(LEFT(REPLACE('Vložení dat'!U1274,FIND(".",'Vložení dat'!U1274,1),1,","),5)),"")</f>
        <v/>
      </c>
      <c r="AG1276" s="13" t="str">
        <f>IF(A1276="Vyt",LEFT(REPLACE('Vložení dat'!AT1274,FIND(".",'Vložení dat'!AT1274,1),1,","),5)-LEFT(REPLACE('Vložení dat'!AU1274,FIND(".",'Vložení dat'!AU1274,1),1,","),5)," ")</f>
        <v xml:space="preserve"> </v>
      </c>
      <c r="AH1276" s="13" t="str">
        <f>IF(A1276="Vyt",LEFT(REPLACE('Vložení dat'!T1274,FIND(".",'Vložení dat'!T1274,1),1,","),5)-LEFT(REPLACE('Vložení dat'!U1274,FIND(".",'Vložení dat'!U1274,1),1,","),5),"")</f>
        <v/>
      </c>
      <c r="AI1276" t="str">
        <f>IF(A1276="Vyt"," ",IF(A1276="VODA",LEFT('Vložení dat'!AU1274,12),""))</f>
        <v/>
      </c>
      <c r="AJ1276" t="str">
        <f>IF(A1276="Vyt","",IF(A1276="VODA",LEFT('Vložení dat'!AV1274,12),""))</f>
        <v/>
      </c>
    </row>
    <row r="1277" spans="1:36" x14ac:dyDescent="0.3">
      <c r="A1277" s="13" t="str">
        <f>IF(OR('Vložení dat'!C1275=" VIP4RTN010 ",'Vložení dat'!C1275=" RED4RITN050.c10_001 "),"Vyt",IF(OR('Vložení dat'!C1275=" RED4WM050 ",'Vložení dat'!C1275=" RED4WM010 ",ISNUMBER(SEARCH("ECM4WM020.v20",'Vložení dat'!C1275,1))),"VODA",IF(ISBLANK('Vložení dat'!C1275),"",'Vložení dat'!C1275)))</f>
        <v/>
      </c>
      <c r="B1277" s="13" t="str">
        <f>TRIM('Vložení dat'!N1275)</f>
        <v/>
      </c>
      <c r="C1277" s="16" t="str">
        <f>TRIM('Vložení dat'!K1275)</f>
        <v/>
      </c>
      <c r="D1277" s="13" t="str">
        <f>TRIM('Vložení dat'!L1275)</f>
        <v/>
      </c>
      <c r="E1277" s="13" t="str">
        <f>TRIM('Vložení dat'!J1275)</f>
        <v/>
      </c>
      <c r="F1277" s="13" t="str">
        <f>TRIM('Vložení dat'!H1275)</f>
        <v/>
      </c>
      <c r="G1277" s="13" t="str">
        <f>TRIM('Vložení dat'!G1275)</f>
        <v/>
      </c>
      <c r="H1277" s="13" t="str">
        <f>TRIM('Vložení dat'!E1275)</f>
        <v/>
      </c>
      <c r="I1277" s="13" t="str">
        <f>TRIM('Vložení dat'!B1275)</f>
        <v/>
      </c>
      <c r="J1277" s="13" t="str">
        <f>IF(AND(OR(A1277="Vyt",A1277="VODA"),'Vložení dat'!O1275=0),"OK",IF(AND(OR(A1277="Vyt",A1277="VODA"),'Vložení dat'!O1275&lt;&gt;0),CONCATENATE("CHYBA - ",'Vložení dat'!O1275),""))</f>
        <v/>
      </c>
      <c r="K1277" s="13" t="str">
        <f>IF(A1277="Vyt",'Vložení dat'!R1275,IF(A1277="VODA",VALUE(TRIM(LEFT(REPLACE('Vložení dat'!T1275,FIND(".",'Vložení dat'!T1275,1),1,","),8))),""))</f>
        <v/>
      </c>
      <c r="L1277" s="16" t="str">
        <f>IF(A1277="Vyt",TRIM('Vložení dat'!S1275),IF(A1277="VODA",VALUE(TRIM(LEFT(REPLACE('Vložení dat'!R1275,FIND(".",'Vložení dat'!R1275,1),1,","),8))),""))</f>
        <v/>
      </c>
      <c r="M1277" s="16" t="str">
        <f>IF(A1277="Vyt",RIGHT('Vložení dat'!P1275,11),IF(A1277="VODA",VALUE(TRIM(LEFT(REPLACE('Vložení dat'!S1275,FIND(".",'Vložení dat'!S1275,1),1,","),8))),""))</f>
        <v/>
      </c>
      <c r="N1277" s="12" t="str">
        <f>IF(A1277="Vyt",TRIM('Vložení dat'!V1275),"")</f>
        <v/>
      </c>
      <c r="O1277" s="17" t="str">
        <f>IF(A1277="Vyt",TRIM(LEFT('Vložení dat'!W1275,9)),IF(A1277="VODA",TRIM(CONCATENATE(LEFT('Vložení dat'!U1275,3),".",MID('Vložení dat'!U1275,5,2),".",MID('Vložení dat'!U1275,8,2))),""))</f>
        <v/>
      </c>
      <c r="P1277" s="18" t="str">
        <f>IF($A1277="Vyt",'Vložení dat'!X1275,IF($A1277="VODA",VALUE(LEFT(TRIM(REPLACE('Vložení dat'!V1275,FIND(".",'Vložení dat'!V1275,1),1,",")),7)),""))</f>
        <v/>
      </c>
      <c r="Q1277" s="18" t="str">
        <f>IF($A1277="Vyt",'Vložení dat'!Y1275,IF($A1277="VODA",VALUE(LEFT(TRIM(REPLACE('Vložení dat'!W1275,FIND(".",'Vložení dat'!W1275,1),1,",")),7)),""))</f>
        <v/>
      </c>
      <c r="R1277" s="18" t="str">
        <f>IF($A1277="Vyt",'Vložení dat'!Z1275,IF($A1277="VODA",VALUE(LEFT(TRIM(REPLACE('Vložení dat'!X1275,FIND(".",'Vložení dat'!X1275,1),1,",")),7)),""))</f>
        <v/>
      </c>
      <c r="S1277" s="18" t="str">
        <f>IF($A1277="Vyt",'Vložení dat'!AA1275,IF($A1277="VODA",VALUE(LEFT(TRIM(REPLACE('Vložení dat'!Y1275,FIND(".",'Vložení dat'!Y1275,1),1,",")),7)),""))</f>
        <v/>
      </c>
      <c r="T1277" s="18" t="str">
        <f>IF($A1277="Vyt",'Vložení dat'!AB1275,IF($A1277="VODA",VALUE(LEFT(TRIM(REPLACE('Vložení dat'!Z1275,FIND(".",'Vložení dat'!Z1275,1),1,",")),7)),""))</f>
        <v/>
      </c>
      <c r="U1277" s="18" t="str">
        <f>IF($A1277="Vyt",'Vložení dat'!AC1275,IF($A1277="VODA",VALUE(LEFT(TRIM(REPLACE('Vložení dat'!AA1275,FIND(".",'Vložení dat'!AA1275,1),1,",")),7)),""))</f>
        <v/>
      </c>
      <c r="V1277" s="18" t="str">
        <f>IF($A1277="Vyt",'Vložení dat'!AD1275,IF($A1277="VODA",VALUE(LEFT(TRIM(REPLACE('Vložení dat'!AB1275,FIND(".",'Vložení dat'!AB1275,1),1,",")),7)),""))</f>
        <v/>
      </c>
      <c r="W1277" s="18" t="str">
        <f>IF($A1277="Vyt",'Vložení dat'!AE1275,IF($A1277="VODA",VALUE(LEFT(TRIM(REPLACE('Vložení dat'!AC1275,FIND(".",'Vložení dat'!AC1275,1),1,",")),7)),""))</f>
        <v/>
      </c>
      <c r="X1277" s="18" t="str">
        <f>IF($A1277="Vyt",'Vložení dat'!AF1275,IF($A1277="VODA",VALUE(LEFT(TRIM(REPLACE('Vložení dat'!AD1275,FIND(".",'Vložení dat'!AD1275,1),1,",")),7)),""))</f>
        <v/>
      </c>
      <c r="Y1277" s="18" t="str">
        <f>IF($A1277="Vyt",'Vložení dat'!AG1275,IF($A1277="VODA",VALUE(LEFT(TRIM(REPLACE('Vložení dat'!AE1275,FIND(".",'Vložení dat'!AE1275,1),1,",")),7)),""))</f>
        <v/>
      </c>
      <c r="Z1277" s="18" t="str">
        <f>IF($A1277="Vyt",'Vložení dat'!AH1275,IF($A1277="VODA",VALUE(LEFT(TRIM(REPLACE('Vložení dat'!AF1275,FIND(".",'Vložení dat'!AF1275,1),1,",")),7)),""))</f>
        <v/>
      </c>
      <c r="AA1277" s="18" t="str">
        <f>IF($A1277="Vyt",'Vložení dat'!AI1275,IF($A1277="VODA",VALUE(LEFT(TRIM(REPLACE('Vložení dat'!AG1275,FIND(".",'Vložení dat'!AG1275,1),1,",")),7)),""))</f>
        <v/>
      </c>
      <c r="AB1277" s="18" t="str">
        <f>IF(A1277="Vyt",TRIM(LEFT('Vložení dat'!AY1275,9)),IF(A1277="VODA",TRIM(LEFT('Vložení dat'!BB1275,9)),""))</f>
        <v/>
      </c>
      <c r="AC1277" s="18" t="str">
        <f>IF(A1277="Vyt",TRIM(LEFT('Vložení dat'!AW1275,7)),"")</f>
        <v/>
      </c>
      <c r="AD1277" s="18" t="str">
        <f>IF(A1277="Vyt",VALUE(REPLACE(TRIM(LEFT('Vložení dat'!BA1275,4)),FIND(".",TRIM(LEFT('Vložení dat'!BA1275,4)),1),1,",")),IF(A1277="VODA",VALUE(REPLACE(TRIM(LEFT('Vložení dat'!BC1275,4)),FIND(".",TRIM(LEFT('Vložení dat'!BC1275,4)),1),1,",")),""))</f>
        <v/>
      </c>
      <c r="AE1277" s="12" t="str">
        <f>IF($A1277="Vyt",TRIM(LEFT(REPLACE('Vložení dat'!T1275,FIND(".",'Vložení dat'!T1275,1),1,","),5)),"")</f>
        <v/>
      </c>
      <c r="AF1277" s="12" t="str">
        <f>IF($A1277="Vyt",TRIM(LEFT(REPLACE('Vložení dat'!U1275,FIND(".",'Vložení dat'!U1275,1),1,","),5)),"")</f>
        <v/>
      </c>
      <c r="AG1277" s="13" t="str">
        <f>IF(A1277="Vyt",LEFT(REPLACE('Vložení dat'!AT1275,FIND(".",'Vložení dat'!AT1275,1),1,","),5)-LEFT(REPLACE('Vložení dat'!AU1275,FIND(".",'Vložení dat'!AU1275,1),1,","),5)," ")</f>
        <v xml:space="preserve"> </v>
      </c>
      <c r="AH1277" s="13" t="str">
        <f>IF(A1277="Vyt",LEFT(REPLACE('Vložení dat'!T1275,FIND(".",'Vložení dat'!T1275,1),1,","),5)-LEFT(REPLACE('Vložení dat'!U1275,FIND(".",'Vložení dat'!U1275,1),1,","),5),"")</f>
        <v/>
      </c>
      <c r="AI1277" t="str">
        <f>IF(A1277="Vyt"," ",IF(A1277="VODA",LEFT('Vložení dat'!AU1275,12),""))</f>
        <v/>
      </c>
      <c r="AJ1277" t="str">
        <f>IF(A1277="Vyt","",IF(A1277="VODA",LEFT('Vložení dat'!AV1275,12),""))</f>
        <v/>
      </c>
    </row>
    <row r="1278" spans="1:36" x14ac:dyDescent="0.3">
      <c r="A1278" s="13" t="str">
        <f>IF(OR('Vložení dat'!C1276=" VIP4RTN010 ",'Vložení dat'!C1276=" RED4RITN050.c10_001 "),"Vyt",IF(OR('Vložení dat'!C1276=" RED4WM050 ",'Vložení dat'!C1276=" RED4WM010 ",ISNUMBER(SEARCH("ECM4WM020.v20",'Vložení dat'!C1276,1))),"VODA",IF(ISBLANK('Vložení dat'!C1276),"",'Vložení dat'!C1276)))</f>
        <v/>
      </c>
      <c r="B1278" s="13" t="str">
        <f>TRIM('Vložení dat'!N1276)</f>
        <v/>
      </c>
      <c r="C1278" s="16" t="str">
        <f>TRIM('Vložení dat'!K1276)</f>
        <v/>
      </c>
      <c r="D1278" s="13" t="str">
        <f>TRIM('Vložení dat'!L1276)</f>
        <v/>
      </c>
      <c r="E1278" s="13" t="str">
        <f>TRIM('Vložení dat'!J1276)</f>
        <v/>
      </c>
      <c r="F1278" s="13" t="str">
        <f>TRIM('Vložení dat'!H1276)</f>
        <v/>
      </c>
      <c r="G1278" s="13" t="str">
        <f>TRIM('Vložení dat'!G1276)</f>
        <v/>
      </c>
      <c r="H1278" s="13" t="str">
        <f>TRIM('Vložení dat'!E1276)</f>
        <v/>
      </c>
      <c r="I1278" s="13" t="str">
        <f>TRIM('Vložení dat'!B1276)</f>
        <v/>
      </c>
      <c r="J1278" s="13" t="str">
        <f>IF(AND(OR(A1278="Vyt",A1278="VODA"),'Vložení dat'!O1276=0),"OK",IF(AND(OR(A1278="Vyt",A1278="VODA"),'Vložení dat'!O1276&lt;&gt;0),CONCATENATE("CHYBA - ",'Vložení dat'!O1276),""))</f>
        <v/>
      </c>
      <c r="K1278" s="13" t="str">
        <f>IF(A1278="Vyt",'Vložení dat'!R1276,IF(A1278="VODA",VALUE(TRIM(LEFT(REPLACE('Vložení dat'!T1276,FIND(".",'Vložení dat'!T1276,1),1,","),8))),""))</f>
        <v/>
      </c>
      <c r="L1278" s="16" t="str">
        <f>IF(A1278="Vyt",TRIM('Vložení dat'!S1276),IF(A1278="VODA",VALUE(TRIM(LEFT(REPLACE('Vložení dat'!R1276,FIND(".",'Vložení dat'!R1276,1),1,","),8))),""))</f>
        <v/>
      </c>
      <c r="M1278" s="16" t="str">
        <f>IF(A1278="Vyt",RIGHT('Vložení dat'!P1276,11),IF(A1278="VODA",VALUE(TRIM(LEFT(REPLACE('Vložení dat'!S1276,FIND(".",'Vložení dat'!S1276,1),1,","),8))),""))</f>
        <v/>
      </c>
      <c r="N1278" s="12" t="str">
        <f>IF(A1278="Vyt",TRIM('Vložení dat'!V1276),"")</f>
        <v/>
      </c>
      <c r="O1278" s="17" t="str">
        <f>IF(A1278="Vyt",TRIM(LEFT('Vložení dat'!W1276,9)),IF(A1278="VODA",TRIM(CONCATENATE(LEFT('Vložení dat'!U1276,3),".",MID('Vložení dat'!U1276,5,2),".",MID('Vložení dat'!U1276,8,2))),""))</f>
        <v/>
      </c>
      <c r="P1278" s="18" t="str">
        <f>IF($A1278="Vyt",'Vložení dat'!X1276,IF($A1278="VODA",VALUE(LEFT(TRIM(REPLACE('Vložení dat'!V1276,FIND(".",'Vložení dat'!V1276,1),1,",")),7)),""))</f>
        <v/>
      </c>
      <c r="Q1278" s="18" t="str">
        <f>IF($A1278="Vyt",'Vložení dat'!Y1276,IF($A1278="VODA",VALUE(LEFT(TRIM(REPLACE('Vložení dat'!W1276,FIND(".",'Vložení dat'!W1276,1),1,",")),7)),""))</f>
        <v/>
      </c>
      <c r="R1278" s="18" t="str">
        <f>IF($A1278="Vyt",'Vložení dat'!Z1276,IF($A1278="VODA",VALUE(LEFT(TRIM(REPLACE('Vložení dat'!X1276,FIND(".",'Vložení dat'!X1276,1),1,",")),7)),""))</f>
        <v/>
      </c>
      <c r="S1278" s="18" t="str">
        <f>IF($A1278="Vyt",'Vložení dat'!AA1276,IF($A1278="VODA",VALUE(LEFT(TRIM(REPLACE('Vložení dat'!Y1276,FIND(".",'Vložení dat'!Y1276,1),1,",")),7)),""))</f>
        <v/>
      </c>
      <c r="T1278" s="18" t="str">
        <f>IF($A1278="Vyt",'Vložení dat'!AB1276,IF($A1278="VODA",VALUE(LEFT(TRIM(REPLACE('Vložení dat'!Z1276,FIND(".",'Vložení dat'!Z1276,1),1,",")),7)),""))</f>
        <v/>
      </c>
      <c r="U1278" s="18" t="str">
        <f>IF($A1278="Vyt",'Vložení dat'!AC1276,IF($A1278="VODA",VALUE(LEFT(TRIM(REPLACE('Vložení dat'!AA1276,FIND(".",'Vložení dat'!AA1276,1),1,",")),7)),""))</f>
        <v/>
      </c>
      <c r="V1278" s="18" t="str">
        <f>IF($A1278="Vyt",'Vložení dat'!AD1276,IF($A1278="VODA",VALUE(LEFT(TRIM(REPLACE('Vložení dat'!AB1276,FIND(".",'Vložení dat'!AB1276,1),1,",")),7)),""))</f>
        <v/>
      </c>
      <c r="W1278" s="18" t="str">
        <f>IF($A1278="Vyt",'Vložení dat'!AE1276,IF($A1278="VODA",VALUE(LEFT(TRIM(REPLACE('Vložení dat'!AC1276,FIND(".",'Vložení dat'!AC1276,1),1,",")),7)),""))</f>
        <v/>
      </c>
      <c r="X1278" s="18" t="str">
        <f>IF($A1278="Vyt",'Vložení dat'!AF1276,IF($A1278="VODA",VALUE(LEFT(TRIM(REPLACE('Vložení dat'!AD1276,FIND(".",'Vložení dat'!AD1276,1),1,",")),7)),""))</f>
        <v/>
      </c>
      <c r="Y1278" s="18" t="str">
        <f>IF($A1278="Vyt",'Vložení dat'!AG1276,IF($A1278="VODA",VALUE(LEFT(TRIM(REPLACE('Vložení dat'!AE1276,FIND(".",'Vložení dat'!AE1276,1),1,",")),7)),""))</f>
        <v/>
      </c>
      <c r="Z1278" s="18" t="str">
        <f>IF($A1278="Vyt",'Vložení dat'!AH1276,IF($A1278="VODA",VALUE(LEFT(TRIM(REPLACE('Vložení dat'!AF1276,FIND(".",'Vložení dat'!AF1276,1),1,",")),7)),""))</f>
        <v/>
      </c>
      <c r="AA1278" s="18" t="str">
        <f>IF($A1278="Vyt",'Vložení dat'!AI1276,IF($A1278="VODA",VALUE(LEFT(TRIM(REPLACE('Vložení dat'!AG1276,FIND(".",'Vložení dat'!AG1276,1),1,",")),7)),""))</f>
        <v/>
      </c>
      <c r="AB1278" s="18" t="str">
        <f>IF(A1278="Vyt",TRIM(LEFT('Vložení dat'!AY1276,9)),IF(A1278="VODA",TRIM(LEFT('Vložení dat'!BB1276,9)),""))</f>
        <v/>
      </c>
      <c r="AC1278" s="18" t="str">
        <f>IF(A1278="Vyt",TRIM(LEFT('Vložení dat'!AW1276,7)),"")</f>
        <v/>
      </c>
      <c r="AD1278" s="18" t="str">
        <f>IF(A1278="Vyt",VALUE(REPLACE(TRIM(LEFT('Vložení dat'!BA1276,4)),FIND(".",TRIM(LEFT('Vložení dat'!BA1276,4)),1),1,",")),IF(A1278="VODA",VALUE(REPLACE(TRIM(LEFT('Vložení dat'!BC1276,4)),FIND(".",TRIM(LEFT('Vložení dat'!BC1276,4)),1),1,",")),""))</f>
        <v/>
      </c>
      <c r="AE1278" s="12" t="str">
        <f>IF($A1278="Vyt",TRIM(LEFT(REPLACE('Vložení dat'!T1276,FIND(".",'Vložení dat'!T1276,1),1,","),5)),"")</f>
        <v/>
      </c>
      <c r="AF1278" s="12" t="str">
        <f>IF($A1278="Vyt",TRIM(LEFT(REPLACE('Vložení dat'!U1276,FIND(".",'Vložení dat'!U1276,1),1,","),5)),"")</f>
        <v/>
      </c>
      <c r="AG1278" s="13" t="str">
        <f>IF(A1278="Vyt",LEFT(REPLACE('Vložení dat'!AT1276,FIND(".",'Vložení dat'!AT1276,1),1,","),5)-LEFT(REPLACE('Vložení dat'!AU1276,FIND(".",'Vložení dat'!AU1276,1),1,","),5)," ")</f>
        <v xml:space="preserve"> </v>
      </c>
      <c r="AH1278" s="13" t="str">
        <f>IF(A1278="Vyt",LEFT(REPLACE('Vložení dat'!T1276,FIND(".",'Vložení dat'!T1276,1),1,","),5)-LEFT(REPLACE('Vložení dat'!U1276,FIND(".",'Vložení dat'!U1276,1),1,","),5),"")</f>
        <v/>
      </c>
      <c r="AI1278" t="str">
        <f>IF(A1278="Vyt"," ",IF(A1278="VODA",LEFT('Vložení dat'!AU1276,12),""))</f>
        <v/>
      </c>
      <c r="AJ1278" t="str">
        <f>IF(A1278="Vyt","",IF(A1278="VODA",LEFT('Vložení dat'!AV1276,12),""))</f>
        <v/>
      </c>
    </row>
    <row r="1279" spans="1:36" x14ac:dyDescent="0.3">
      <c r="A1279" s="13" t="str">
        <f>IF(OR('Vložení dat'!C1277=" VIP4RTN010 ",'Vložení dat'!C1277=" RED4RITN050.c10_001 "),"Vyt",IF(OR('Vložení dat'!C1277=" RED4WM050 ",'Vložení dat'!C1277=" RED4WM010 ",ISNUMBER(SEARCH("ECM4WM020.v20",'Vložení dat'!C1277,1))),"VODA",IF(ISBLANK('Vložení dat'!C1277),"",'Vložení dat'!C1277)))</f>
        <v/>
      </c>
      <c r="B1279" s="13" t="str">
        <f>TRIM('Vložení dat'!N1277)</f>
        <v/>
      </c>
      <c r="C1279" s="16" t="str">
        <f>TRIM('Vložení dat'!K1277)</f>
        <v/>
      </c>
      <c r="D1279" s="13" t="str">
        <f>TRIM('Vložení dat'!L1277)</f>
        <v/>
      </c>
      <c r="E1279" s="13" t="str">
        <f>TRIM('Vložení dat'!J1277)</f>
        <v/>
      </c>
      <c r="F1279" s="13" t="str">
        <f>TRIM('Vložení dat'!H1277)</f>
        <v/>
      </c>
      <c r="G1279" s="13" t="str">
        <f>TRIM('Vložení dat'!G1277)</f>
        <v/>
      </c>
      <c r="H1279" s="13" t="str">
        <f>TRIM('Vložení dat'!E1277)</f>
        <v/>
      </c>
      <c r="I1279" s="13" t="str">
        <f>TRIM('Vložení dat'!B1277)</f>
        <v/>
      </c>
      <c r="J1279" s="13" t="str">
        <f>IF(AND(OR(A1279="Vyt",A1279="VODA"),'Vložení dat'!O1277=0),"OK",IF(AND(OR(A1279="Vyt",A1279="VODA"),'Vložení dat'!O1277&lt;&gt;0),CONCATENATE("CHYBA - ",'Vložení dat'!O1277),""))</f>
        <v/>
      </c>
      <c r="K1279" s="13" t="str">
        <f>IF(A1279="Vyt",'Vložení dat'!R1277,IF(A1279="VODA",VALUE(TRIM(LEFT(REPLACE('Vložení dat'!T1277,FIND(".",'Vložení dat'!T1277,1),1,","),8))),""))</f>
        <v/>
      </c>
      <c r="L1279" s="16" t="str">
        <f>IF(A1279="Vyt",TRIM('Vložení dat'!S1277),IF(A1279="VODA",VALUE(TRIM(LEFT(REPLACE('Vložení dat'!R1277,FIND(".",'Vložení dat'!R1277,1),1,","),8))),""))</f>
        <v/>
      </c>
      <c r="M1279" s="16" t="str">
        <f>IF(A1279="Vyt",RIGHT('Vložení dat'!P1277,11),IF(A1279="VODA",VALUE(TRIM(LEFT(REPLACE('Vložení dat'!S1277,FIND(".",'Vložení dat'!S1277,1),1,","),8))),""))</f>
        <v/>
      </c>
      <c r="N1279" s="12" t="str">
        <f>IF(A1279="Vyt",TRIM('Vložení dat'!V1277),"")</f>
        <v/>
      </c>
      <c r="O1279" s="17" t="str">
        <f>IF(A1279="Vyt",TRIM(LEFT('Vložení dat'!W1277,9)),IF(A1279="VODA",TRIM(CONCATENATE(LEFT('Vložení dat'!U1277,3),".",MID('Vložení dat'!U1277,5,2),".",MID('Vložení dat'!U1277,8,2))),""))</f>
        <v/>
      </c>
      <c r="P1279" s="18" t="str">
        <f>IF($A1279="Vyt",'Vložení dat'!X1277,IF($A1279="VODA",VALUE(LEFT(TRIM(REPLACE('Vložení dat'!V1277,FIND(".",'Vložení dat'!V1277,1),1,",")),7)),""))</f>
        <v/>
      </c>
      <c r="Q1279" s="18" t="str">
        <f>IF($A1279="Vyt",'Vložení dat'!Y1277,IF($A1279="VODA",VALUE(LEFT(TRIM(REPLACE('Vložení dat'!W1277,FIND(".",'Vložení dat'!W1277,1),1,",")),7)),""))</f>
        <v/>
      </c>
      <c r="R1279" s="18" t="str">
        <f>IF($A1279="Vyt",'Vložení dat'!Z1277,IF($A1279="VODA",VALUE(LEFT(TRIM(REPLACE('Vložení dat'!X1277,FIND(".",'Vložení dat'!X1277,1),1,",")),7)),""))</f>
        <v/>
      </c>
      <c r="S1279" s="18" t="str">
        <f>IF($A1279="Vyt",'Vložení dat'!AA1277,IF($A1279="VODA",VALUE(LEFT(TRIM(REPLACE('Vložení dat'!Y1277,FIND(".",'Vložení dat'!Y1277,1),1,",")),7)),""))</f>
        <v/>
      </c>
      <c r="T1279" s="18" t="str">
        <f>IF($A1279="Vyt",'Vložení dat'!AB1277,IF($A1279="VODA",VALUE(LEFT(TRIM(REPLACE('Vložení dat'!Z1277,FIND(".",'Vložení dat'!Z1277,1),1,",")),7)),""))</f>
        <v/>
      </c>
      <c r="U1279" s="18" t="str">
        <f>IF($A1279="Vyt",'Vložení dat'!AC1277,IF($A1279="VODA",VALUE(LEFT(TRIM(REPLACE('Vložení dat'!AA1277,FIND(".",'Vložení dat'!AA1277,1),1,",")),7)),""))</f>
        <v/>
      </c>
      <c r="V1279" s="18" t="str">
        <f>IF($A1279="Vyt",'Vložení dat'!AD1277,IF($A1279="VODA",VALUE(LEFT(TRIM(REPLACE('Vložení dat'!AB1277,FIND(".",'Vložení dat'!AB1277,1),1,",")),7)),""))</f>
        <v/>
      </c>
      <c r="W1279" s="18" t="str">
        <f>IF($A1279="Vyt",'Vložení dat'!AE1277,IF($A1279="VODA",VALUE(LEFT(TRIM(REPLACE('Vložení dat'!AC1277,FIND(".",'Vložení dat'!AC1277,1),1,",")),7)),""))</f>
        <v/>
      </c>
      <c r="X1279" s="18" t="str">
        <f>IF($A1279="Vyt",'Vložení dat'!AF1277,IF($A1279="VODA",VALUE(LEFT(TRIM(REPLACE('Vložení dat'!AD1277,FIND(".",'Vložení dat'!AD1277,1),1,",")),7)),""))</f>
        <v/>
      </c>
      <c r="Y1279" s="18" t="str">
        <f>IF($A1279="Vyt",'Vložení dat'!AG1277,IF($A1279="VODA",VALUE(LEFT(TRIM(REPLACE('Vložení dat'!AE1277,FIND(".",'Vložení dat'!AE1277,1),1,",")),7)),""))</f>
        <v/>
      </c>
      <c r="Z1279" s="18" t="str">
        <f>IF($A1279="Vyt",'Vložení dat'!AH1277,IF($A1279="VODA",VALUE(LEFT(TRIM(REPLACE('Vložení dat'!AF1277,FIND(".",'Vložení dat'!AF1277,1),1,",")),7)),""))</f>
        <v/>
      </c>
      <c r="AA1279" s="18" t="str">
        <f>IF($A1279="Vyt",'Vložení dat'!AI1277,IF($A1279="VODA",VALUE(LEFT(TRIM(REPLACE('Vložení dat'!AG1277,FIND(".",'Vložení dat'!AG1277,1),1,",")),7)),""))</f>
        <v/>
      </c>
      <c r="AB1279" s="18" t="str">
        <f>IF(A1279="Vyt",TRIM(LEFT('Vložení dat'!AY1277,9)),IF(A1279="VODA",TRIM(LEFT('Vložení dat'!BB1277,9)),""))</f>
        <v/>
      </c>
      <c r="AC1279" s="18" t="str">
        <f>IF(A1279="Vyt",TRIM(LEFT('Vložení dat'!AW1277,7)),"")</f>
        <v/>
      </c>
      <c r="AD1279" s="18" t="str">
        <f>IF(A1279="Vyt",VALUE(REPLACE(TRIM(LEFT('Vložení dat'!BA1277,4)),FIND(".",TRIM(LEFT('Vložení dat'!BA1277,4)),1),1,",")),IF(A1279="VODA",VALUE(REPLACE(TRIM(LEFT('Vložení dat'!BC1277,4)),FIND(".",TRIM(LEFT('Vložení dat'!BC1277,4)),1),1,",")),""))</f>
        <v/>
      </c>
      <c r="AE1279" s="12" t="str">
        <f>IF($A1279="Vyt",TRIM(LEFT(REPLACE('Vložení dat'!T1277,FIND(".",'Vložení dat'!T1277,1),1,","),5)),"")</f>
        <v/>
      </c>
      <c r="AF1279" s="12" t="str">
        <f>IF($A1279="Vyt",TRIM(LEFT(REPLACE('Vložení dat'!U1277,FIND(".",'Vložení dat'!U1277,1),1,","),5)),"")</f>
        <v/>
      </c>
      <c r="AG1279" s="13" t="str">
        <f>IF(A1279="Vyt",LEFT(REPLACE('Vložení dat'!AT1277,FIND(".",'Vložení dat'!AT1277,1),1,","),5)-LEFT(REPLACE('Vložení dat'!AU1277,FIND(".",'Vložení dat'!AU1277,1),1,","),5)," ")</f>
        <v xml:space="preserve"> </v>
      </c>
      <c r="AH1279" s="13" t="str">
        <f>IF(A1279="Vyt",LEFT(REPLACE('Vložení dat'!T1277,FIND(".",'Vložení dat'!T1277,1),1,","),5)-LEFT(REPLACE('Vložení dat'!U1277,FIND(".",'Vložení dat'!U1277,1),1,","),5),"")</f>
        <v/>
      </c>
      <c r="AI1279" t="str">
        <f>IF(A1279="Vyt"," ",IF(A1279="VODA",LEFT('Vložení dat'!AU1277,12),""))</f>
        <v/>
      </c>
      <c r="AJ1279" t="str">
        <f>IF(A1279="Vyt","",IF(A1279="VODA",LEFT('Vložení dat'!AV1277,12),""))</f>
        <v/>
      </c>
    </row>
    <row r="1280" spans="1:36" x14ac:dyDescent="0.3">
      <c r="A1280" s="13" t="str">
        <f>IF(OR('Vložení dat'!C1278=" VIP4RTN010 ",'Vložení dat'!C1278=" RED4RITN050.c10_001 "),"Vyt",IF(OR('Vložení dat'!C1278=" RED4WM050 ",'Vložení dat'!C1278=" RED4WM010 ",ISNUMBER(SEARCH("ECM4WM020.v20",'Vložení dat'!C1278,1))),"VODA",IF(ISBLANK('Vložení dat'!C1278),"",'Vložení dat'!C1278)))</f>
        <v/>
      </c>
      <c r="B1280" s="13" t="str">
        <f>TRIM('Vložení dat'!N1278)</f>
        <v/>
      </c>
      <c r="C1280" s="16" t="str">
        <f>TRIM('Vložení dat'!K1278)</f>
        <v/>
      </c>
      <c r="D1280" s="13" t="str">
        <f>TRIM('Vložení dat'!L1278)</f>
        <v/>
      </c>
      <c r="E1280" s="13" t="str">
        <f>TRIM('Vložení dat'!J1278)</f>
        <v/>
      </c>
      <c r="F1280" s="13" t="str">
        <f>TRIM('Vložení dat'!H1278)</f>
        <v/>
      </c>
      <c r="G1280" s="13" t="str">
        <f>TRIM('Vložení dat'!G1278)</f>
        <v/>
      </c>
      <c r="H1280" s="13" t="str">
        <f>TRIM('Vložení dat'!E1278)</f>
        <v/>
      </c>
      <c r="I1280" s="13" t="str">
        <f>TRIM('Vložení dat'!B1278)</f>
        <v/>
      </c>
      <c r="J1280" s="13" t="str">
        <f>IF(AND(OR(A1280="Vyt",A1280="VODA"),'Vložení dat'!O1278=0),"OK",IF(AND(OR(A1280="Vyt",A1280="VODA"),'Vložení dat'!O1278&lt;&gt;0),CONCATENATE("CHYBA - ",'Vložení dat'!O1278),""))</f>
        <v/>
      </c>
      <c r="K1280" s="13" t="str">
        <f>IF(A1280="Vyt",'Vložení dat'!R1278,IF(A1280="VODA",VALUE(TRIM(LEFT(REPLACE('Vložení dat'!T1278,FIND(".",'Vložení dat'!T1278,1),1,","),8))),""))</f>
        <v/>
      </c>
      <c r="L1280" s="16" t="str">
        <f>IF(A1280="Vyt",TRIM('Vložení dat'!S1278),IF(A1280="VODA",VALUE(TRIM(LEFT(REPLACE('Vložení dat'!R1278,FIND(".",'Vložení dat'!R1278,1),1,","),8))),""))</f>
        <v/>
      </c>
      <c r="M1280" s="16" t="str">
        <f>IF(A1280="Vyt",RIGHT('Vložení dat'!P1278,11),IF(A1280="VODA",VALUE(TRIM(LEFT(REPLACE('Vložení dat'!S1278,FIND(".",'Vložení dat'!S1278,1),1,","),8))),""))</f>
        <v/>
      </c>
      <c r="N1280" s="12" t="str">
        <f>IF(A1280="Vyt",TRIM('Vložení dat'!V1278),"")</f>
        <v/>
      </c>
      <c r="O1280" s="17" t="str">
        <f>IF(A1280="Vyt",TRIM(LEFT('Vložení dat'!W1278,9)),IF(A1280="VODA",TRIM(CONCATENATE(LEFT('Vložení dat'!U1278,3),".",MID('Vložení dat'!U1278,5,2),".",MID('Vložení dat'!U1278,8,2))),""))</f>
        <v/>
      </c>
      <c r="P1280" s="18" t="str">
        <f>IF($A1280="Vyt",'Vložení dat'!X1278,IF($A1280="VODA",VALUE(LEFT(TRIM(REPLACE('Vložení dat'!V1278,FIND(".",'Vložení dat'!V1278,1),1,",")),7)),""))</f>
        <v/>
      </c>
      <c r="Q1280" s="18" t="str">
        <f>IF($A1280="Vyt",'Vložení dat'!Y1278,IF($A1280="VODA",VALUE(LEFT(TRIM(REPLACE('Vložení dat'!W1278,FIND(".",'Vložení dat'!W1278,1),1,",")),7)),""))</f>
        <v/>
      </c>
      <c r="R1280" s="18" t="str">
        <f>IF($A1280="Vyt",'Vložení dat'!Z1278,IF($A1280="VODA",VALUE(LEFT(TRIM(REPLACE('Vložení dat'!X1278,FIND(".",'Vložení dat'!X1278,1),1,",")),7)),""))</f>
        <v/>
      </c>
      <c r="S1280" s="18" t="str">
        <f>IF($A1280="Vyt",'Vložení dat'!AA1278,IF($A1280="VODA",VALUE(LEFT(TRIM(REPLACE('Vložení dat'!Y1278,FIND(".",'Vložení dat'!Y1278,1),1,",")),7)),""))</f>
        <v/>
      </c>
      <c r="T1280" s="18" t="str">
        <f>IF($A1280="Vyt",'Vložení dat'!AB1278,IF($A1280="VODA",VALUE(LEFT(TRIM(REPLACE('Vložení dat'!Z1278,FIND(".",'Vložení dat'!Z1278,1),1,",")),7)),""))</f>
        <v/>
      </c>
      <c r="U1280" s="18" t="str">
        <f>IF($A1280="Vyt",'Vložení dat'!AC1278,IF($A1280="VODA",VALUE(LEFT(TRIM(REPLACE('Vložení dat'!AA1278,FIND(".",'Vložení dat'!AA1278,1),1,",")),7)),""))</f>
        <v/>
      </c>
      <c r="V1280" s="18" t="str">
        <f>IF($A1280="Vyt",'Vložení dat'!AD1278,IF($A1280="VODA",VALUE(LEFT(TRIM(REPLACE('Vložení dat'!AB1278,FIND(".",'Vložení dat'!AB1278,1),1,",")),7)),""))</f>
        <v/>
      </c>
      <c r="W1280" s="18" t="str">
        <f>IF($A1280="Vyt",'Vložení dat'!AE1278,IF($A1280="VODA",VALUE(LEFT(TRIM(REPLACE('Vložení dat'!AC1278,FIND(".",'Vložení dat'!AC1278,1),1,",")),7)),""))</f>
        <v/>
      </c>
      <c r="X1280" s="18" t="str">
        <f>IF($A1280="Vyt",'Vložení dat'!AF1278,IF($A1280="VODA",VALUE(LEFT(TRIM(REPLACE('Vložení dat'!AD1278,FIND(".",'Vložení dat'!AD1278,1),1,",")),7)),""))</f>
        <v/>
      </c>
      <c r="Y1280" s="18" t="str">
        <f>IF($A1280="Vyt",'Vložení dat'!AG1278,IF($A1280="VODA",VALUE(LEFT(TRIM(REPLACE('Vložení dat'!AE1278,FIND(".",'Vložení dat'!AE1278,1),1,",")),7)),""))</f>
        <v/>
      </c>
      <c r="Z1280" s="18" t="str">
        <f>IF($A1280="Vyt",'Vložení dat'!AH1278,IF($A1280="VODA",VALUE(LEFT(TRIM(REPLACE('Vložení dat'!AF1278,FIND(".",'Vložení dat'!AF1278,1),1,",")),7)),""))</f>
        <v/>
      </c>
      <c r="AA1280" s="18" t="str">
        <f>IF($A1280="Vyt",'Vložení dat'!AI1278,IF($A1280="VODA",VALUE(LEFT(TRIM(REPLACE('Vložení dat'!AG1278,FIND(".",'Vložení dat'!AG1278,1),1,",")),7)),""))</f>
        <v/>
      </c>
      <c r="AB1280" s="18" t="str">
        <f>IF(A1280="Vyt",TRIM(LEFT('Vložení dat'!AY1278,9)),IF(A1280="VODA",TRIM(LEFT('Vložení dat'!BB1278,9)),""))</f>
        <v/>
      </c>
      <c r="AC1280" s="18" t="str">
        <f>IF(A1280="Vyt",TRIM(LEFT('Vložení dat'!AW1278,7)),"")</f>
        <v/>
      </c>
      <c r="AD1280" s="18" t="str">
        <f>IF(A1280="Vyt",VALUE(REPLACE(TRIM(LEFT('Vložení dat'!BA1278,4)),FIND(".",TRIM(LEFT('Vložení dat'!BA1278,4)),1),1,",")),IF(A1280="VODA",VALUE(REPLACE(TRIM(LEFT('Vložení dat'!BC1278,4)),FIND(".",TRIM(LEFT('Vložení dat'!BC1278,4)),1),1,",")),""))</f>
        <v/>
      </c>
      <c r="AE1280" s="12" t="str">
        <f>IF($A1280="Vyt",TRIM(LEFT(REPLACE('Vložení dat'!T1278,FIND(".",'Vložení dat'!T1278,1),1,","),5)),"")</f>
        <v/>
      </c>
      <c r="AF1280" s="12" t="str">
        <f>IF($A1280="Vyt",TRIM(LEFT(REPLACE('Vložení dat'!U1278,FIND(".",'Vložení dat'!U1278,1),1,","),5)),"")</f>
        <v/>
      </c>
      <c r="AG1280" s="13" t="str">
        <f>IF(A1280="Vyt",LEFT(REPLACE('Vložení dat'!AT1278,FIND(".",'Vložení dat'!AT1278,1),1,","),5)-LEFT(REPLACE('Vložení dat'!AU1278,FIND(".",'Vložení dat'!AU1278,1),1,","),5)," ")</f>
        <v xml:space="preserve"> </v>
      </c>
      <c r="AH1280" s="13" t="str">
        <f>IF(A1280="Vyt",LEFT(REPLACE('Vložení dat'!T1278,FIND(".",'Vložení dat'!T1278,1),1,","),5)-LEFT(REPLACE('Vložení dat'!U1278,FIND(".",'Vložení dat'!U1278,1),1,","),5),"")</f>
        <v/>
      </c>
      <c r="AI1280" t="str">
        <f>IF(A1280="Vyt"," ",IF(A1280="VODA",LEFT('Vložení dat'!AU1278,12),""))</f>
        <v/>
      </c>
      <c r="AJ1280" t="str">
        <f>IF(A1280="Vyt","",IF(A1280="VODA",LEFT('Vložení dat'!AV1278,12),""))</f>
        <v/>
      </c>
    </row>
    <row r="1281" spans="1:36" x14ac:dyDescent="0.3">
      <c r="A1281" s="13" t="str">
        <f>IF(OR('Vložení dat'!C1279=" VIP4RTN010 ",'Vložení dat'!C1279=" RED4RITN050.c10_001 "),"Vyt",IF(OR('Vložení dat'!C1279=" RED4WM050 ",'Vložení dat'!C1279=" RED4WM010 ",ISNUMBER(SEARCH("ECM4WM020.v20",'Vložení dat'!C1279,1))),"VODA",IF(ISBLANK('Vložení dat'!C1279),"",'Vložení dat'!C1279)))</f>
        <v/>
      </c>
      <c r="B1281" s="13" t="str">
        <f>TRIM('Vložení dat'!N1279)</f>
        <v/>
      </c>
      <c r="C1281" s="16" t="str">
        <f>TRIM('Vložení dat'!K1279)</f>
        <v/>
      </c>
      <c r="D1281" s="13" t="str">
        <f>TRIM('Vložení dat'!L1279)</f>
        <v/>
      </c>
      <c r="E1281" s="13" t="str">
        <f>TRIM('Vložení dat'!J1279)</f>
        <v/>
      </c>
      <c r="F1281" s="13" t="str">
        <f>TRIM('Vložení dat'!H1279)</f>
        <v/>
      </c>
      <c r="G1281" s="13" t="str">
        <f>TRIM('Vložení dat'!G1279)</f>
        <v/>
      </c>
      <c r="H1281" s="13" t="str">
        <f>TRIM('Vložení dat'!E1279)</f>
        <v/>
      </c>
      <c r="I1281" s="13" t="str">
        <f>TRIM('Vložení dat'!B1279)</f>
        <v/>
      </c>
      <c r="J1281" s="13" t="str">
        <f>IF(AND(OR(A1281="Vyt",A1281="VODA"),'Vložení dat'!O1279=0),"OK",IF(AND(OR(A1281="Vyt",A1281="VODA"),'Vložení dat'!O1279&lt;&gt;0),CONCATENATE("CHYBA - ",'Vložení dat'!O1279),""))</f>
        <v/>
      </c>
      <c r="K1281" s="13" t="str">
        <f>IF(A1281="Vyt",'Vložení dat'!R1279,IF(A1281="VODA",VALUE(TRIM(LEFT(REPLACE('Vložení dat'!T1279,FIND(".",'Vložení dat'!T1279,1),1,","),8))),""))</f>
        <v/>
      </c>
      <c r="L1281" s="16" t="str">
        <f>IF(A1281="Vyt",TRIM('Vložení dat'!S1279),IF(A1281="VODA",VALUE(TRIM(LEFT(REPLACE('Vložení dat'!R1279,FIND(".",'Vložení dat'!R1279,1),1,","),8))),""))</f>
        <v/>
      </c>
      <c r="M1281" s="16" t="str">
        <f>IF(A1281="Vyt",RIGHT('Vložení dat'!P1279,11),IF(A1281="VODA",VALUE(TRIM(LEFT(REPLACE('Vložení dat'!S1279,FIND(".",'Vložení dat'!S1279,1),1,","),8))),""))</f>
        <v/>
      </c>
      <c r="N1281" s="12" t="str">
        <f>IF(A1281="Vyt",TRIM('Vložení dat'!V1279),"")</f>
        <v/>
      </c>
      <c r="O1281" s="17" t="str">
        <f>IF(A1281="Vyt",TRIM(LEFT('Vložení dat'!W1279,9)),IF(A1281="VODA",TRIM(CONCATENATE(LEFT('Vložení dat'!U1279,3),".",MID('Vložení dat'!U1279,5,2),".",MID('Vložení dat'!U1279,8,2))),""))</f>
        <v/>
      </c>
      <c r="P1281" s="18" t="str">
        <f>IF($A1281="Vyt",'Vložení dat'!X1279,IF($A1281="VODA",VALUE(LEFT(TRIM(REPLACE('Vložení dat'!V1279,FIND(".",'Vložení dat'!V1279,1),1,",")),7)),""))</f>
        <v/>
      </c>
      <c r="Q1281" s="18" t="str">
        <f>IF($A1281="Vyt",'Vložení dat'!Y1279,IF($A1281="VODA",VALUE(LEFT(TRIM(REPLACE('Vložení dat'!W1279,FIND(".",'Vložení dat'!W1279,1),1,",")),7)),""))</f>
        <v/>
      </c>
      <c r="R1281" s="18" t="str">
        <f>IF($A1281="Vyt",'Vložení dat'!Z1279,IF($A1281="VODA",VALUE(LEFT(TRIM(REPLACE('Vložení dat'!X1279,FIND(".",'Vložení dat'!X1279,1),1,",")),7)),""))</f>
        <v/>
      </c>
      <c r="S1281" s="18" t="str">
        <f>IF($A1281="Vyt",'Vložení dat'!AA1279,IF($A1281="VODA",VALUE(LEFT(TRIM(REPLACE('Vložení dat'!Y1279,FIND(".",'Vložení dat'!Y1279,1),1,",")),7)),""))</f>
        <v/>
      </c>
      <c r="T1281" s="18" t="str">
        <f>IF($A1281="Vyt",'Vložení dat'!AB1279,IF($A1281="VODA",VALUE(LEFT(TRIM(REPLACE('Vložení dat'!Z1279,FIND(".",'Vložení dat'!Z1279,1),1,",")),7)),""))</f>
        <v/>
      </c>
      <c r="U1281" s="18" t="str">
        <f>IF($A1281="Vyt",'Vložení dat'!AC1279,IF($A1281="VODA",VALUE(LEFT(TRIM(REPLACE('Vložení dat'!AA1279,FIND(".",'Vložení dat'!AA1279,1),1,",")),7)),""))</f>
        <v/>
      </c>
      <c r="V1281" s="18" t="str">
        <f>IF($A1281="Vyt",'Vložení dat'!AD1279,IF($A1281="VODA",VALUE(LEFT(TRIM(REPLACE('Vložení dat'!AB1279,FIND(".",'Vložení dat'!AB1279,1),1,",")),7)),""))</f>
        <v/>
      </c>
      <c r="W1281" s="18" t="str">
        <f>IF($A1281="Vyt",'Vložení dat'!AE1279,IF($A1281="VODA",VALUE(LEFT(TRIM(REPLACE('Vložení dat'!AC1279,FIND(".",'Vložení dat'!AC1279,1),1,",")),7)),""))</f>
        <v/>
      </c>
      <c r="X1281" s="18" t="str">
        <f>IF($A1281="Vyt",'Vložení dat'!AF1279,IF($A1281="VODA",VALUE(LEFT(TRIM(REPLACE('Vložení dat'!AD1279,FIND(".",'Vložení dat'!AD1279,1),1,",")),7)),""))</f>
        <v/>
      </c>
      <c r="Y1281" s="18" t="str">
        <f>IF($A1281="Vyt",'Vložení dat'!AG1279,IF($A1281="VODA",VALUE(LEFT(TRIM(REPLACE('Vložení dat'!AE1279,FIND(".",'Vložení dat'!AE1279,1),1,",")),7)),""))</f>
        <v/>
      </c>
      <c r="Z1281" s="18" t="str">
        <f>IF($A1281="Vyt",'Vložení dat'!AH1279,IF($A1281="VODA",VALUE(LEFT(TRIM(REPLACE('Vložení dat'!AF1279,FIND(".",'Vložení dat'!AF1279,1),1,",")),7)),""))</f>
        <v/>
      </c>
      <c r="AA1281" s="18" t="str">
        <f>IF($A1281="Vyt",'Vložení dat'!AI1279,IF($A1281="VODA",VALUE(LEFT(TRIM(REPLACE('Vložení dat'!AG1279,FIND(".",'Vložení dat'!AG1279,1),1,",")),7)),""))</f>
        <v/>
      </c>
      <c r="AB1281" s="18" t="str">
        <f>IF(A1281="Vyt",TRIM(LEFT('Vložení dat'!AY1279,9)),IF(A1281="VODA",TRIM(LEFT('Vložení dat'!BB1279,9)),""))</f>
        <v/>
      </c>
      <c r="AC1281" s="18" t="str">
        <f>IF(A1281="Vyt",TRIM(LEFT('Vložení dat'!AW1279,7)),"")</f>
        <v/>
      </c>
      <c r="AD1281" s="18" t="str">
        <f>IF(A1281="Vyt",VALUE(REPLACE(TRIM(LEFT('Vložení dat'!BA1279,4)),FIND(".",TRIM(LEFT('Vložení dat'!BA1279,4)),1),1,",")),IF(A1281="VODA",VALUE(REPLACE(TRIM(LEFT('Vložení dat'!BC1279,4)),FIND(".",TRIM(LEFT('Vložení dat'!BC1279,4)),1),1,",")),""))</f>
        <v/>
      </c>
      <c r="AE1281" s="12" t="str">
        <f>IF($A1281="Vyt",TRIM(LEFT(REPLACE('Vložení dat'!T1279,FIND(".",'Vložení dat'!T1279,1),1,","),5)),"")</f>
        <v/>
      </c>
      <c r="AF1281" s="12" t="str">
        <f>IF($A1281="Vyt",TRIM(LEFT(REPLACE('Vložení dat'!U1279,FIND(".",'Vložení dat'!U1279,1),1,","),5)),"")</f>
        <v/>
      </c>
      <c r="AG1281" s="13" t="str">
        <f>IF(A1281="Vyt",LEFT(REPLACE('Vložení dat'!AT1279,FIND(".",'Vložení dat'!AT1279,1),1,","),5)-LEFT(REPLACE('Vložení dat'!AU1279,FIND(".",'Vložení dat'!AU1279,1),1,","),5)," ")</f>
        <v xml:space="preserve"> </v>
      </c>
      <c r="AH1281" s="13" t="str">
        <f>IF(A1281="Vyt",LEFT(REPLACE('Vložení dat'!T1279,FIND(".",'Vložení dat'!T1279,1),1,","),5)-LEFT(REPLACE('Vložení dat'!U1279,FIND(".",'Vložení dat'!U1279,1),1,","),5),"")</f>
        <v/>
      </c>
      <c r="AI1281" t="str">
        <f>IF(A1281="Vyt"," ",IF(A1281="VODA",LEFT('Vložení dat'!AU1279,12),""))</f>
        <v/>
      </c>
      <c r="AJ1281" t="str">
        <f>IF(A1281="Vyt","",IF(A1281="VODA",LEFT('Vložení dat'!AV1279,12),""))</f>
        <v/>
      </c>
    </row>
    <row r="1282" spans="1:36" x14ac:dyDescent="0.3">
      <c r="A1282" s="13" t="str">
        <f>IF(OR('Vložení dat'!C1280=" VIP4RTN010 ",'Vložení dat'!C1280=" RED4RITN050.c10_001 "),"Vyt",IF(OR('Vložení dat'!C1280=" RED4WM050 ",'Vložení dat'!C1280=" RED4WM010 ",ISNUMBER(SEARCH("ECM4WM020.v20",'Vložení dat'!C1280,1))),"VODA",IF(ISBLANK('Vložení dat'!C1280),"",'Vložení dat'!C1280)))</f>
        <v/>
      </c>
      <c r="B1282" s="13" t="str">
        <f>TRIM('Vložení dat'!N1280)</f>
        <v/>
      </c>
      <c r="C1282" s="16" t="str">
        <f>TRIM('Vložení dat'!K1280)</f>
        <v/>
      </c>
      <c r="D1282" s="13" t="str">
        <f>TRIM('Vložení dat'!L1280)</f>
        <v/>
      </c>
      <c r="E1282" s="13" t="str">
        <f>TRIM('Vložení dat'!J1280)</f>
        <v/>
      </c>
      <c r="F1282" s="13" t="str">
        <f>TRIM('Vložení dat'!H1280)</f>
        <v/>
      </c>
      <c r="G1282" s="13" t="str">
        <f>TRIM('Vložení dat'!G1280)</f>
        <v/>
      </c>
      <c r="H1282" s="13" t="str">
        <f>TRIM('Vložení dat'!E1280)</f>
        <v/>
      </c>
      <c r="I1282" s="13" t="str">
        <f>TRIM('Vložení dat'!B1280)</f>
        <v/>
      </c>
      <c r="J1282" s="13" t="str">
        <f>IF(AND(OR(A1282="Vyt",A1282="VODA"),'Vložení dat'!O1280=0),"OK",IF(AND(OR(A1282="Vyt",A1282="VODA"),'Vložení dat'!O1280&lt;&gt;0),CONCATENATE("CHYBA - ",'Vložení dat'!O1280),""))</f>
        <v/>
      </c>
      <c r="K1282" s="13" t="str">
        <f>IF(A1282="Vyt",'Vložení dat'!R1280,IF(A1282="VODA",VALUE(TRIM(LEFT(REPLACE('Vložení dat'!T1280,FIND(".",'Vložení dat'!T1280,1),1,","),8))),""))</f>
        <v/>
      </c>
      <c r="L1282" s="16" t="str">
        <f>IF(A1282="Vyt",TRIM('Vložení dat'!S1280),IF(A1282="VODA",VALUE(TRIM(LEFT(REPLACE('Vložení dat'!R1280,FIND(".",'Vložení dat'!R1280,1),1,","),8))),""))</f>
        <v/>
      </c>
      <c r="M1282" s="16" t="str">
        <f>IF(A1282="Vyt",RIGHT('Vložení dat'!P1280,11),IF(A1282="VODA",VALUE(TRIM(LEFT(REPLACE('Vložení dat'!S1280,FIND(".",'Vložení dat'!S1280,1),1,","),8))),""))</f>
        <v/>
      </c>
      <c r="N1282" s="12" t="str">
        <f>IF(A1282="Vyt",TRIM('Vložení dat'!V1280),"")</f>
        <v/>
      </c>
      <c r="O1282" s="17" t="str">
        <f>IF(A1282="Vyt",TRIM(LEFT('Vložení dat'!W1280,9)),IF(A1282="VODA",TRIM(CONCATENATE(LEFT('Vložení dat'!U1280,3),".",MID('Vložení dat'!U1280,5,2),".",MID('Vložení dat'!U1280,8,2))),""))</f>
        <v/>
      </c>
      <c r="P1282" s="18" t="str">
        <f>IF($A1282="Vyt",'Vložení dat'!X1280,IF($A1282="VODA",VALUE(LEFT(TRIM(REPLACE('Vložení dat'!V1280,FIND(".",'Vložení dat'!V1280,1),1,",")),7)),""))</f>
        <v/>
      </c>
      <c r="Q1282" s="18" t="str">
        <f>IF($A1282="Vyt",'Vložení dat'!Y1280,IF($A1282="VODA",VALUE(LEFT(TRIM(REPLACE('Vložení dat'!W1280,FIND(".",'Vložení dat'!W1280,1),1,",")),7)),""))</f>
        <v/>
      </c>
      <c r="R1282" s="18" t="str">
        <f>IF($A1282="Vyt",'Vložení dat'!Z1280,IF($A1282="VODA",VALUE(LEFT(TRIM(REPLACE('Vložení dat'!X1280,FIND(".",'Vložení dat'!X1280,1),1,",")),7)),""))</f>
        <v/>
      </c>
      <c r="S1282" s="18" t="str">
        <f>IF($A1282="Vyt",'Vložení dat'!AA1280,IF($A1282="VODA",VALUE(LEFT(TRIM(REPLACE('Vložení dat'!Y1280,FIND(".",'Vložení dat'!Y1280,1),1,",")),7)),""))</f>
        <v/>
      </c>
      <c r="T1282" s="18" t="str">
        <f>IF($A1282="Vyt",'Vložení dat'!AB1280,IF($A1282="VODA",VALUE(LEFT(TRIM(REPLACE('Vložení dat'!Z1280,FIND(".",'Vložení dat'!Z1280,1),1,",")),7)),""))</f>
        <v/>
      </c>
      <c r="U1282" s="18" t="str">
        <f>IF($A1282="Vyt",'Vložení dat'!AC1280,IF($A1282="VODA",VALUE(LEFT(TRIM(REPLACE('Vložení dat'!AA1280,FIND(".",'Vložení dat'!AA1280,1),1,",")),7)),""))</f>
        <v/>
      </c>
      <c r="V1282" s="18" t="str">
        <f>IF($A1282="Vyt",'Vložení dat'!AD1280,IF($A1282="VODA",VALUE(LEFT(TRIM(REPLACE('Vložení dat'!AB1280,FIND(".",'Vložení dat'!AB1280,1),1,",")),7)),""))</f>
        <v/>
      </c>
      <c r="W1282" s="18" t="str">
        <f>IF($A1282="Vyt",'Vložení dat'!AE1280,IF($A1282="VODA",VALUE(LEFT(TRIM(REPLACE('Vložení dat'!AC1280,FIND(".",'Vložení dat'!AC1280,1),1,",")),7)),""))</f>
        <v/>
      </c>
      <c r="X1282" s="18" t="str">
        <f>IF($A1282="Vyt",'Vložení dat'!AF1280,IF($A1282="VODA",VALUE(LEFT(TRIM(REPLACE('Vložení dat'!AD1280,FIND(".",'Vložení dat'!AD1280,1),1,",")),7)),""))</f>
        <v/>
      </c>
      <c r="Y1282" s="18" t="str">
        <f>IF($A1282="Vyt",'Vložení dat'!AG1280,IF($A1282="VODA",VALUE(LEFT(TRIM(REPLACE('Vložení dat'!AE1280,FIND(".",'Vložení dat'!AE1280,1),1,",")),7)),""))</f>
        <v/>
      </c>
      <c r="Z1282" s="18" t="str">
        <f>IF($A1282="Vyt",'Vložení dat'!AH1280,IF($A1282="VODA",VALUE(LEFT(TRIM(REPLACE('Vložení dat'!AF1280,FIND(".",'Vložení dat'!AF1280,1),1,",")),7)),""))</f>
        <v/>
      </c>
      <c r="AA1282" s="18" t="str">
        <f>IF($A1282="Vyt",'Vložení dat'!AI1280,IF($A1282="VODA",VALUE(LEFT(TRIM(REPLACE('Vložení dat'!AG1280,FIND(".",'Vložení dat'!AG1280,1),1,",")),7)),""))</f>
        <v/>
      </c>
      <c r="AB1282" s="18" t="str">
        <f>IF(A1282="Vyt",TRIM(LEFT('Vložení dat'!AY1280,9)),IF(A1282="VODA",TRIM(LEFT('Vložení dat'!BB1280,9)),""))</f>
        <v/>
      </c>
      <c r="AC1282" s="18" t="str">
        <f>IF(A1282="Vyt",TRIM(LEFT('Vložení dat'!AW1280,7)),"")</f>
        <v/>
      </c>
      <c r="AD1282" s="18" t="str">
        <f>IF(A1282="Vyt",VALUE(REPLACE(TRIM(LEFT('Vložení dat'!BA1280,4)),FIND(".",TRIM(LEFT('Vložení dat'!BA1280,4)),1),1,",")),IF(A1282="VODA",VALUE(REPLACE(TRIM(LEFT('Vložení dat'!BC1280,4)),FIND(".",TRIM(LEFT('Vložení dat'!BC1280,4)),1),1,",")),""))</f>
        <v/>
      </c>
      <c r="AE1282" s="12" t="str">
        <f>IF($A1282="Vyt",TRIM(LEFT(REPLACE('Vložení dat'!T1280,FIND(".",'Vložení dat'!T1280,1),1,","),5)),"")</f>
        <v/>
      </c>
      <c r="AF1282" s="12" t="str">
        <f>IF($A1282="Vyt",TRIM(LEFT(REPLACE('Vložení dat'!U1280,FIND(".",'Vložení dat'!U1280,1),1,","),5)),"")</f>
        <v/>
      </c>
      <c r="AG1282" s="13" t="str">
        <f>IF(A1282="Vyt",LEFT(REPLACE('Vložení dat'!AT1280,FIND(".",'Vložení dat'!AT1280,1),1,","),5)-LEFT(REPLACE('Vložení dat'!AU1280,FIND(".",'Vložení dat'!AU1280,1),1,","),5)," ")</f>
        <v xml:space="preserve"> </v>
      </c>
      <c r="AH1282" s="13" t="str">
        <f>IF(A1282="Vyt",LEFT(REPLACE('Vložení dat'!T1280,FIND(".",'Vložení dat'!T1280,1),1,","),5)-LEFT(REPLACE('Vložení dat'!U1280,FIND(".",'Vložení dat'!U1280,1),1,","),5),"")</f>
        <v/>
      </c>
      <c r="AI1282" t="str">
        <f>IF(A1282="Vyt"," ",IF(A1282="VODA",LEFT('Vložení dat'!AU1280,12),""))</f>
        <v/>
      </c>
      <c r="AJ1282" t="str">
        <f>IF(A1282="Vyt","",IF(A1282="VODA",LEFT('Vložení dat'!AV1280,12),""))</f>
        <v/>
      </c>
    </row>
    <row r="1283" spans="1:36" x14ac:dyDescent="0.3">
      <c r="A1283" s="13" t="str">
        <f>IF(OR('Vložení dat'!C1281=" VIP4RTN010 ",'Vložení dat'!C1281=" RED4RITN050.c10_001 "),"Vyt",IF(OR('Vložení dat'!C1281=" RED4WM050 ",'Vložení dat'!C1281=" RED4WM010 ",ISNUMBER(SEARCH("ECM4WM020.v20",'Vložení dat'!C1281,1))),"VODA",IF(ISBLANK('Vložení dat'!C1281),"",'Vložení dat'!C1281)))</f>
        <v/>
      </c>
      <c r="B1283" s="13" t="str">
        <f>TRIM('Vložení dat'!N1281)</f>
        <v/>
      </c>
      <c r="C1283" s="16" t="str">
        <f>TRIM('Vložení dat'!K1281)</f>
        <v/>
      </c>
      <c r="D1283" s="13" t="str">
        <f>TRIM('Vložení dat'!L1281)</f>
        <v/>
      </c>
      <c r="E1283" s="13" t="str">
        <f>TRIM('Vložení dat'!J1281)</f>
        <v/>
      </c>
      <c r="F1283" s="13" t="str">
        <f>TRIM('Vložení dat'!H1281)</f>
        <v/>
      </c>
      <c r="G1283" s="13" t="str">
        <f>TRIM('Vložení dat'!G1281)</f>
        <v/>
      </c>
      <c r="H1283" s="13" t="str">
        <f>TRIM('Vložení dat'!E1281)</f>
        <v/>
      </c>
      <c r="I1283" s="13" t="str">
        <f>TRIM('Vložení dat'!B1281)</f>
        <v/>
      </c>
      <c r="J1283" s="13" t="str">
        <f>IF(AND(OR(A1283="Vyt",A1283="VODA"),'Vložení dat'!O1281=0),"OK",IF(AND(OR(A1283="Vyt",A1283="VODA"),'Vložení dat'!O1281&lt;&gt;0),CONCATENATE("CHYBA - ",'Vložení dat'!O1281),""))</f>
        <v/>
      </c>
      <c r="K1283" s="13" t="str">
        <f>IF(A1283="Vyt",'Vložení dat'!R1281,IF(A1283="VODA",VALUE(TRIM(LEFT(REPLACE('Vložení dat'!T1281,FIND(".",'Vložení dat'!T1281,1),1,","),8))),""))</f>
        <v/>
      </c>
      <c r="L1283" s="16" t="str">
        <f>IF(A1283="Vyt",TRIM('Vložení dat'!S1281),IF(A1283="VODA",VALUE(TRIM(LEFT(REPLACE('Vložení dat'!R1281,FIND(".",'Vložení dat'!R1281,1),1,","),8))),""))</f>
        <v/>
      </c>
      <c r="M1283" s="16" t="str">
        <f>IF(A1283="Vyt",RIGHT('Vložení dat'!P1281,11),IF(A1283="VODA",VALUE(TRIM(LEFT(REPLACE('Vložení dat'!S1281,FIND(".",'Vložení dat'!S1281,1),1,","),8))),""))</f>
        <v/>
      </c>
      <c r="N1283" s="12" t="str">
        <f>IF(A1283="Vyt",TRIM('Vložení dat'!V1281),"")</f>
        <v/>
      </c>
      <c r="O1283" s="17" t="str">
        <f>IF(A1283="Vyt",TRIM(LEFT('Vložení dat'!W1281,9)),IF(A1283="VODA",TRIM(CONCATENATE(LEFT('Vložení dat'!U1281,3),".",MID('Vložení dat'!U1281,5,2),".",MID('Vložení dat'!U1281,8,2))),""))</f>
        <v/>
      </c>
      <c r="P1283" s="18" t="str">
        <f>IF($A1283="Vyt",'Vložení dat'!X1281,IF($A1283="VODA",VALUE(LEFT(TRIM(REPLACE('Vložení dat'!V1281,FIND(".",'Vložení dat'!V1281,1),1,",")),7)),""))</f>
        <v/>
      </c>
      <c r="Q1283" s="18" t="str">
        <f>IF($A1283="Vyt",'Vložení dat'!Y1281,IF($A1283="VODA",VALUE(LEFT(TRIM(REPLACE('Vložení dat'!W1281,FIND(".",'Vložení dat'!W1281,1),1,",")),7)),""))</f>
        <v/>
      </c>
      <c r="R1283" s="18" t="str">
        <f>IF($A1283="Vyt",'Vložení dat'!Z1281,IF($A1283="VODA",VALUE(LEFT(TRIM(REPLACE('Vložení dat'!X1281,FIND(".",'Vložení dat'!X1281,1),1,",")),7)),""))</f>
        <v/>
      </c>
      <c r="S1283" s="18" t="str">
        <f>IF($A1283="Vyt",'Vložení dat'!AA1281,IF($A1283="VODA",VALUE(LEFT(TRIM(REPLACE('Vložení dat'!Y1281,FIND(".",'Vložení dat'!Y1281,1),1,",")),7)),""))</f>
        <v/>
      </c>
      <c r="T1283" s="18" t="str">
        <f>IF($A1283="Vyt",'Vložení dat'!AB1281,IF($A1283="VODA",VALUE(LEFT(TRIM(REPLACE('Vložení dat'!Z1281,FIND(".",'Vložení dat'!Z1281,1),1,",")),7)),""))</f>
        <v/>
      </c>
      <c r="U1283" s="18" t="str">
        <f>IF($A1283="Vyt",'Vložení dat'!AC1281,IF($A1283="VODA",VALUE(LEFT(TRIM(REPLACE('Vložení dat'!AA1281,FIND(".",'Vložení dat'!AA1281,1),1,",")),7)),""))</f>
        <v/>
      </c>
      <c r="V1283" s="18" t="str">
        <f>IF($A1283="Vyt",'Vložení dat'!AD1281,IF($A1283="VODA",VALUE(LEFT(TRIM(REPLACE('Vložení dat'!AB1281,FIND(".",'Vložení dat'!AB1281,1),1,",")),7)),""))</f>
        <v/>
      </c>
      <c r="W1283" s="18" t="str">
        <f>IF($A1283="Vyt",'Vložení dat'!AE1281,IF($A1283="VODA",VALUE(LEFT(TRIM(REPLACE('Vložení dat'!AC1281,FIND(".",'Vložení dat'!AC1281,1),1,",")),7)),""))</f>
        <v/>
      </c>
      <c r="X1283" s="18" t="str">
        <f>IF($A1283="Vyt",'Vložení dat'!AF1281,IF($A1283="VODA",VALUE(LEFT(TRIM(REPLACE('Vložení dat'!AD1281,FIND(".",'Vložení dat'!AD1281,1),1,",")),7)),""))</f>
        <v/>
      </c>
      <c r="Y1283" s="18" t="str">
        <f>IF($A1283="Vyt",'Vložení dat'!AG1281,IF($A1283="VODA",VALUE(LEFT(TRIM(REPLACE('Vložení dat'!AE1281,FIND(".",'Vložení dat'!AE1281,1),1,",")),7)),""))</f>
        <v/>
      </c>
      <c r="Z1283" s="18" t="str">
        <f>IF($A1283="Vyt",'Vložení dat'!AH1281,IF($A1283="VODA",VALUE(LEFT(TRIM(REPLACE('Vložení dat'!AF1281,FIND(".",'Vložení dat'!AF1281,1),1,",")),7)),""))</f>
        <v/>
      </c>
      <c r="AA1283" s="18" t="str">
        <f>IF($A1283="Vyt",'Vložení dat'!AI1281,IF($A1283="VODA",VALUE(LEFT(TRIM(REPLACE('Vložení dat'!AG1281,FIND(".",'Vložení dat'!AG1281,1),1,",")),7)),""))</f>
        <v/>
      </c>
      <c r="AB1283" s="18" t="str">
        <f>IF(A1283="Vyt",TRIM(LEFT('Vložení dat'!AY1281,9)),IF(A1283="VODA",TRIM(LEFT('Vložení dat'!BB1281,9)),""))</f>
        <v/>
      </c>
      <c r="AC1283" s="18" t="str">
        <f>IF(A1283="Vyt",TRIM(LEFT('Vložení dat'!AW1281,7)),"")</f>
        <v/>
      </c>
      <c r="AD1283" s="18" t="str">
        <f>IF(A1283="Vyt",VALUE(REPLACE(TRIM(LEFT('Vložení dat'!BA1281,4)),FIND(".",TRIM(LEFT('Vložení dat'!BA1281,4)),1),1,",")),IF(A1283="VODA",VALUE(REPLACE(TRIM(LEFT('Vložení dat'!BC1281,4)),FIND(".",TRIM(LEFT('Vložení dat'!BC1281,4)),1),1,",")),""))</f>
        <v/>
      </c>
      <c r="AE1283" s="12" t="str">
        <f>IF($A1283="Vyt",TRIM(LEFT(REPLACE('Vložení dat'!T1281,FIND(".",'Vložení dat'!T1281,1),1,","),5)),"")</f>
        <v/>
      </c>
      <c r="AF1283" s="12" t="str">
        <f>IF($A1283="Vyt",TRIM(LEFT(REPLACE('Vložení dat'!U1281,FIND(".",'Vložení dat'!U1281,1),1,","),5)),"")</f>
        <v/>
      </c>
      <c r="AG1283" s="13" t="str">
        <f>IF(A1283="Vyt",LEFT(REPLACE('Vložení dat'!AT1281,FIND(".",'Vložení dat'!AT1281,1),1,","),5)-LEFT(REPLACE('Vložení dat'!AU1281,FIND(".",'Vložení dat'!AU1281,1),1,","),5)," ")</f>
        <v xml:space="preserve"> </v>
      </c>
      <c r="AH1283" s="13" t="str">
        <f>IF(A1283="Vyt",LEFT(REPLACE('Vložení dat'!T1281,FIND(".",'Vložení dat'!T1281,1),1,","),5)-LEFT(REPLACE('Vložení dat'!U1281,FIND(".",'Vložení dat'!U1281,1),1,","),5),"")</f>
        <v/>
      </c>
      <c r="AI1283" t="str">
        <f>IF(A1283="Vyt"," ",IF(A1283="VODA",LEFT('Vložení dat'!AU1281,12),""))</f>
        <v/>
      </c>
      <c r="AJ1283" t="str">
        <f>IF(A1283="Vyt","",IF(A1283="VODA",LEFT('Vložení dat'!AV1281,12),""))</f>
        <v/>
      </c>
    </row>
    <row r="1284" spans="1:36" x14ac:dyDescent="0.3">
      <c r="A1284" s="13" t="str">
        <f>IF(OR('Vložení dat'!C1282=" VIP4RTN010 ",'Vložení dat'!C1282=" RED4RITN050.c10_001 "),"Vyt",IF(OR('Vložení dat'!C1282=" RED4WM050 ",'Vložení dat'!C1282=" RED4WM010 ",ISNUMBER(SEARCH("ECM4WM020.v20",'Vložení dat'!C1282,1))),"VODA",IF(ISBLANK('Vložení dat'!C1282),"",'Vložení dat'!C1282)))</f>
        <v/>
      </c>
      <c r="B1284" s="13" t="str">
        <f>TRIM('Vložení dat'!N1282)</f>
        <v/>
      </c>
      <c r="C1284" s="16" t="str">
        <f>TRIM('Vložení dat'!K1282)</f>
        <v/>
      </c>
      <c r="D1284" s="13" t="str">
        <f>TRIM('Vložení dat'!L1282)</f>
        <v/>
      </c>
      <c r="E1284" s="13" t="str">
        <f>TRIM('Vložení dat'!J1282)</f>
        <v/>
      </c>
      <c r="F1284" s="13" t="str">
        <f>TRIM('Vložení dat'!H1282)</f>
        <v/>
      </c>
      <c r="G1284" s="13" t="str">
        <f>TRIM('Vložení dat'!G1282)</f>
        <v/>
      </c>
      <c r="H1284" s="13" t="str">
        <f>TRIM('Vložení dat'!E1282)</f>
        <v/>
      </c>
      <c r="I1284" s="13" t="str">
        <f>TRIM('Vložení dat'!B1282)</f>
        <v/>
      </c>
      <c r="J1284" s="13" t="str">
        <f>IF(AND(OR(A1284="Vyt",A1284="VODA"),'Vložení dat'!O1282=0),"OK",IF(AND(OR(A1284="Vyt",A1284="VODA"),'Vložení dat'!O1282&lt;&gt;0),CONCATENATE("CHYBA - ",'Vložení dat'!O1282),""))</f>
        <v/>
      </c>
      <c r="K1284" s="13" t="str">
        <f>IF(A1284="Vyt",'Vložení dat'!R1282,IF(A1284="VODA",VALUE(TRIM(LEFT(REPLACE('Vložení dat'!T1282,FIND(".",'Vložení dat'!T1282,1),1,","),8))),""))</f>
        <v/>
      </c>
      <c r="L1284" s="16" t="str">
        <f>IF(A1284="Vyt",TRIM('Vložení dat'!S1282),IF(A1284="VODA",VALUE(TRIM(LEFT(REPLACE('Vložení dat'!R1282,FIND(".",'Vložení dat'!R1282,1),1,","),8))),""))</f>
        <v/>
      </c>
      <c r="M1284" s="16" t="str">
        <f>IF(A1284="Vyt",RIGHT('Vložení dat'!P1282,11),IF(A1284="VODA",VALUE(TRIM(LEFT(REPLACE('Vložení dat'!S1282,FIND(".",'Vložení dat'!S1282,1),1,","),8))),""))</f>
        <v/>
      </c>
      <c r="N1284" s="12" t="str">
        <f>IF(A1284="Vyt",TRIM('Vložení dat'!V1282),"")</f>
        <v/>
      </c>
      <c r="O1284" s="17" t="str">
        <f>IF(A1284="Vyt",TRIM(LEFT('Vložení dat'!W1282,9)),IF(A1284="VODA",TRIM(CONCATENATE(LEFT('Vložení dat'!U1282,3),".",MID('Vložení dat'!U1282,5,2),".",MID('Vložení dat'!U1282,8,2))),""))</f>
        <v/>
      </c>
      <c r="P1284" s="18" t="str">
        <f>IF($A1284="Vyt",'Vložení dat'!X1282,IF($A1284="VODA",VALUE(LEFT(TRIM(REPLACE('Vložení dat'!V1282,FIND(".",'Vložení dat'!V1282,1),1,",")),7)),""))</f>
        <v/>
      </c>
      <c r="Q1284" s="18" t="str">
        <f>IF($A1284="Vyt",'Vložení dat'!Y1282,IF($A1284="VODA",VALUE(LEFT(TRIM(REPLACE('Vložení dat'!W1282,FIND(".",'Vložení dat'!W1282,1),1,",")),7)),""))</f>
        <v/>
      </c>
      <c r="R1284" s="18" t="str">
        <f>IF($A1284="Vyt",'Vložení dat'!Z1282,IF($A1284="VODA",VALUE(LEFT(TRIM(REPLACE('Vložení dat'!X1282,FIND(".",'Vložení dat'!X1282,1),1,",")),7)),""))</f>
        <v/>
      </c>
      <c r="S1284" s="18" t="str">
        <f>IF($A1284="Vyt",'Vložení dat'!AA1282,IF($A1284="VODA",VALUE(LEFT(TRIM(REPLACE('Vložení dat'!Y1282,FIND(".",'Vložení dat'!Y1282,1),1,",")),7)),""))</f>
        <v/>
      </c>
      <c r="T1284" s="18" t="str">
        <f>IF($A1284="Vyt",'Vložení dat'!AB1282,IF($A1284="VODA",VALUE(LEFT(TRIM(REPLACE('Vložení dat'!Z1282,FIND(".",'Vložení dat'!Z1282,1),1,",")),7)),""))</f>
        <v/>
      </c>
      <c r="U1284" s="18" t="str">
        <f>IF($A1284="Vyt",'Vložení dat'!AC1282,IF($A1284="VODA",VALUE(LEFT(TRIM(REPLACE('Vložení dat'!AA1282,FIND(".",'Vložení dat'!AA1282,1),1,",")),7)),""))</f>
        <v/>
      </c>
      <c r="V1284" s="18" t="str">
        <f>IF($A1284="Vyt",'Vložení dat'!AD1282,IF($A1284="VODA",VALUE(LEFT(TRIM(REPLACE('Vložení dat'!AB1282,FIND(".",'Vložení dat'!AB1282,1),1,",")),7)),""))</f>
        <v/>
      </c>
      <c r="W1284" s="18" t="str">
        <f>IF($A1284="Vyt",'Vložení dat'!AE1282,IF($A1284="VODA",VALUE(LEFT(TRIM(REPLACE('Vložení dat'!AC1282,FIND(".",'Vložení dat'!AC1282,1),1,",")),7)),""))</f>
        <v/>
      </c>
      <c r="X1284" s="18" t="str">
        <f>IF($A1284="Vyt",'Vložení dat'!AF1282,IF($A1284="VODA",VALUE(LEFT(TRIM(REPLACE('Vložení dat'!AD1282,FIND(".",'Vložení dat'!AD1282,1),1,",")),7)),""))</f>
        <v/>
      </c>
      <c r="Y1284" s="18" t="str">
        <f>IF($A1284="Vyt",'Vložení dat'!AG1282,IF($A1284="VODA",VALUE(LEFT(TRIM(REPLACE('Vložení dat'!AE1282,FIND(".",'Vložení dat'!AE1282,1),1,",")),7)),""))</f>
        <v/>
      </c>
      <c r="Z1284" s="18" t="str">
        <f>IF($A1284="Vyt",'Vložení dat'!AH1282,IF($A1284="VODA",VALUE(LEFT(TRIM(REPLACE('Vložení dat'!AF1282,FIND(".",'Vložení dat'!AF1282,1),1,",")),7)),""))</f>
        <v/>
      </c>
      <c r="AA1284" s="18" t="str">
        <f>IF($A1284="Vyt",'Vložení dat'!AI1282,IF($A1284="VODA",VALUE(LEFT(TRIM(REPLACE('Vložení dat'!AG1282,FIND(".",'Vložení dat'!AG1282,1),1,",")),7)),""))</f>
        <v/>
      </c>
      <c r="AB1284" s="18" t="str">
        <f>IF(A1284="Vyt",TRIM(LEFT('Vložení dat'!AY1282,9)),IF(A1284="VODA",TRIM(LEFT('Vložení dat'!BB1282,9)),""))</f>
        <v/>
      </c>
      <c r="AC1284" s="18" t="str">
        <f>IF(A1284="Vyt",TRIM(LEFT('Vložení dat'!AW1282,7)),"")</f>
        <v/>
      </c>
      <c r="AD1284" s="18" t="str">
        <f>IF(A1284="Vyt",VALUE(REPLACE(TRIM(LEFT('Vložení dat'!BA1282,4)),FIND(".",TRIM(LEFT('Vložení dat'!BA1282,4)),1),1,",")),IF(A1284="VODA",VALUE(REPLACE(TRIM(LEFT('Vložení dat'!BC1282,4)),FIND(".",TRIM(LEFT('Vložení dat'!BC1282,4)),1),1,",")),""))</f>
        <v/>
      </c>
      <c r="AE1284" s="12" t="str">
        <f>IF($A1284="Vyt",TRIM(LEFT(REPLACE('Vložení dat'!T1282,FIND(".",'Vložení dat'!T1282,1),1,","),5)),"")</f>
        <v/>
      </c>
      <c r="AF1284" s="12" t="str">
        <f>IF($A1284="Vyt",TRIM(LEFT(REPLACE('Vložení dat'!U1282,FIND(".",'Vložení dat'!U1282,1),1,","),5)),"")</f>
        <v/>
      </c>
      <c r="AG1284" s="13" t="str">
        <f>IF(A1284="Vyt",LEFT(REPLACE('Vložení dat'!AT1282,FIND(".",'Vložení dat'!AT1282,1),1,","),5)-LEFT(REPLACE('Vložení dat'!AU1282,FIND(".",'Vložení dat'!AU1282,1),1,","),5)," ")</f>
        <v xml:space="preserve"> </v>
      </c>
      <c r="AH1284" s="13" t="str">
        <f>IF(A1284="Vyt",LEFT(REPLACE('Vložení dat'!T1282,FIND(".",'Vložení dat'!T1282,1),1,","),5)-LEFT(REPLACE('Vložení dat'!U1282,FIND(".",'Vložení dat'!U1282,1),1,","),5),"")</f>
        <v/>
      </c>
      <c r="AI1284" t="str">
        <f>IF(A1284="Vyt"," ",IF(A1284="VODA",LEFT('Vložení dat'!AU1282,12),""))</f>
        <v/>
      </c>
      <c r="AJ1284" t="str">
        <f>IF(A1284="Vyt","",IF(A1284="VODA",LEFT('Vložení dat'!AV1282,12),""))</f>
        <v/>
      </c>
    </row>
    <row r="1285" spans="1:36" x14ac:dyDescent="0.3">
      <c r="A1285" s="13" t="str">
        <f>IF(OR('Vložení dat'!C1283=" VIP4RTN010 ",'Vložení dat'!C1283=" RED4RITN050.c10_001 "),"Vyt",IF(OR('Vložení dat'!C1283=" RED4WM050 ",'Vložení dat'!C1283=" RED4WM010 ",ISNUMBER(SEARCH("ECM4WM020.v20",'Vložení dat'!C1283,1))),"VODA",IF(ISBLANK('Vložení dat'!C1283),"",'Vložení dat'!C1283)))</f>
        <v/>
      </c>
      <c r="B1285" s="13" t="str">
        <f>TRIM('Vložení dat'!N1283)</f>
        <v/>
      </c>
      <c r="C1285" s="16" t="str">
        <f>TRIM('Vložení dat'!K1283)</f>
        <v/>
      </c>
      <c r="D1285" s="13" t="str">
        <f>TRIM('Vložení dat'!L1283)</f>
        <v/>
      </c>
      <c r="E1285" s="13" t="str">
        <f>TRIM('Vložení dat'!J1283)</f>
        <v/>
      </c>
      <c r="F1285" s="13" t="str">
        <f>TRIM('Vložení dat'!H1283)</f>
        <v/>
      </c>
      <c r="G1285" s="13" t="str">
        <f>TRIM('Vložení dat'!G1283)</f>
        <v/>
      </c>
      <c r="H1285" s="13" t="str">
        <f>TRIM('Vložení dat'!E1283)</f>
        <v/>
      </c>
      <c r="I1285" s="13" t="str">
        <f>TRIM('Vložení dat'!B1283)</f>
        <v/>
      </c>
      <c r="J1285" s="13" t="str">
        <f>IF(AND(OR(A1285="Vyt",A1285="VODA"),'Vložení dat'!O1283=0),"OK",IF(AND(OR(A1285="Vyt",A1285="VODA"),'Vložení dat'!O1283&lt;&gt;0),CONCATENATE("CHYBA - ",'Vložení dat'!O1283),""))</f>
        <v/>
      </c>
      <c r="K1285" s="13" t="str">
        <f>IF(A1285="Vyt",'Vložení dat'!R1283,IF(A1285="VODA",VALUE(TRIM(LEFT(REPLACE('Vložení dat'!T1283,FIND(".",'Vložení dat'!T1283,1),1,","),8))),""))</f>
        <v/>
      </c>
      <c r="L1285" s="16" t="str">
        <f>IF(A1285="Vyt",TRIM('Vložení dat'!S1283),IF(A1285="VODA",VALUE(TRIM(LEFT(REPLACE('Vložení dat'!R1283,FIND(".",'Vložení dat'!R1283,1),1,","),8))),""))</f>
        <v/>
      </c>
      <c r="M1285" s="16" t="str">
        <f>IF(A1285="Vyt",RIGHT('Vložení dat'!P1283,11),IF(A1285="VODA",VALUE(TRIM(LEFT(REPLACE('Vložení dat'!S1283,FIND(".",'Vložení dat'!S1283,1),1,","),8))),""))</f>
        <v/>
      </c>
      <c r="N1285" s="12" t="str">
        <f>IF(A1285="Vyt",TRIM('Vložení dat'!V1283),"")</f>
        <v/>
      </c>
      <c r="O1285" s="17" t="str">
        <f>IF(A1285="Vyt",TRIM(LEFT('Vložení dat'!W1283,9)),IF(A1285="VODA",TRIM(CONCATENATE(LEFT('Vložení dat'!U1283,3),".",MID('Vložení dat'!U1283,5,2),".",MID('Vložení dat'!U1283,8,2))),""))</f>
        <v/>
      </c>
      <c r="P1285" s="18" t="str">
        <f>IF($A1285="Vyt",'Vložení dat'!X1283,IF($A1285="VODA",VALUE(LEFT(TRIM(REPLACE('Vložení dat'!V1283,FIND(".",'Vložení dat'!V1283,1),1,",")),7)),""))</f>
        <v/>
      </c>
      <c r="Q1285" s="18" t="str">
        <f>IF($A1285="Vyt",'Vložení dat'!Y1283,IF($A1285="VODA",VALUE(LEFT(TRIM(REPLACE('Vložení dat'!W1283,FIND(".",'Vložení dat'!W1283,1),1,",")),7)),""))</f>
        <v/>
      </c>
      <c r="R1285" s="18" t="str">
        <f>IF($A1285="Vyt",'Vložení dat'!Z1283,IF($A1285="VODA",VALUE(LEFT(TRIM(REPLACE('Vložení dat'!X1283,FIND(".",'Vložení dat'!X1283,1),1,",")),7)),""))</f>
        <v/>
      </c>
      <c r="S1285" s="18" t="str">
        <f>IF($A1285="Vyt",'Vložení dat'!AA1283,IF($A1285="VODA",VALUE(LEFT(TRIM(REPLACE('Vložení dat'!Y1283,FIND(".",'Vložení dat'!Y1283,1),1,",")),7)),""))</f>
        <v/>
      </c>
      <c r="T1285" s="18" t="str">
        <f>IF($A1285="Vyt",'Vložení dat'!AB1283,IF($A1285="VODA",VALUE(LEFT(TRIM(REPLACE('Vložení dat'!Z1283,FIND(".",'Vložení dat'!Z1283,1),1,",")),7)),""))</f>
        <v/>
      </c>
      <c r="U1285" s="18" t="str">
        <f>IF($A1285="Vyt",'Vložení dat'!AC1283,IF($A1285="VODA",VALUE(LEFT(TRIM(REPLACE('Vložení dat'!AA1283,FIND(".",'Vložení dat'!AA1283,1),1,",")),7)),""))</f>
        <v/>
      </c>
      <c r="V1285" s="18" t="str">
        <f>IF($A1285="Vyt",'Vložení dat'!AD1283,IF($A1285="VODA",VALUE(LEFT(TRIM(REPLACE('Vložení dat'!AB1283,FIND(".",'Vložení dat'!AB1283,1),1,",")),7)),""))</f>
        <v/>
      </c>
      <c r="W1285" s="18" t="str">
        <f>IF($A1285="Vyt",'Vložení dat'!AE1283,IF($A1285="VODA",VALUE(LEFT(TRIM(REPLACE('Vložení dat'!AC1283,FIND(".",'Vložení dat'!AC1283,1),1,",")),7)),""))</f>
        <v/>
      </c>
      <c r="X1285" s="18" t="str">
        <f>IF($A1285="Vyt",'Vložení dat'!AF1283,IF($A1285="VODA",VALUE(LEFT(TRIM(REPLACE('Vložení dat'!AD1283,FIND(".",'Vložení dat'!AD1283,1),1,",")),7)),""))</f>
        <v/>
      </c>
      <c r="Y1285" s="18" t="str">
        <f>IF($A1285="Vyt",'Vložení dat'!AG1283,IF($A1285="VODA",VALUE(LEFT(TRIM(REPLACE('Vložení dat'!AE1283,FIND(".",'Vložení dat'!AE1283,1),1,",")),7)),""))</f>
        <v/>
      </c>
      <c r="Z1285" s="18" t="str">
        <f>IF($A1285="Vyt",'Vložení dat'!AH1283,IF($A1285="VODA",VALUE(LEFT(TRIM(REPLACE('Vložení dat'!AF1283,FIND(".",'Vložení dat'!AF1283,1),1,",")),7)),""))</f>
        <v/>
      </c>
      <c r="AA1285" s="18" t="str">
        <f>IF($A1285="Vyt",'Vložení dat'!AI1283,IF($A1285="VODA",VALUE(LEFT(TRIM(REPLACE('Vložení dat'!AG1283,FIND(".",'Vložení dat'!AG1283,1),1,",")),7)),""))</f>
        <v/>
      </c>
      <c r="AB1285" s="18" t="str">
        <f>IF(A1285="Vyt",TRIM(LEFT('Vložení dat'!AY1283,9)),IF(A1285="VODA",TRIM(LEFT('Vložení dat'!BB1283,9)),""))</f>
        <v/>
      </c>
      <c r="AC1285" s="18" t="str">
        <f>IF(A1285="Vyt",TRIM(LEFT('Vložení dat'!AW1283,7)),"")</f>
        <v/>
      </c>
      <c r="AD1285" s="18" t="str">
        <f>IF(A1285="Vyt",VALUE(REPLACE(TRIM(LEFT('Vložení dat'!BA1283,4)),FIND(".",TRIM(LEFT('Vložení dat'!BA1283,4)),1),1,",")),IF(A1285="VODA",VALUE(REPLACE(TRIM(LEFT('Vložení dat'!BC1283,4)),FIND(".",TRIM(LEFT('Vložení dat'!BC1283,4)),1),1,",")),""))</f>
        <v/>
      </c>
      <c r="AE1285" s="12" t="str">
        <f>IF($A1285="Vyt",TRIM(LEFT(REPLACE('Vložení dat'!T1283,FIND(".",'Vložení dat'!T1283,1),1,","),5)),"")</f>
        <v/>
      </c>
      <c r="AF1285" s="12" t="str">
        <f>IF($A1285="Vyt",TRIM(LEFT(REPLACE('Vložení dat'!U1283,FIND(".",'Vložení dat'!U1283,1),1,","),5)),"")</f>
        <v/>
      </c>
      <c r="AG1285" s="13" t="str">
        <f>IF(A1285="Vyt",LEFT(REPLACE('Vložení dat'!AT1283,FIND(".",'Vložení dat'!AT1283,1),1,","),5)-LEFT(REPLACE('Vložení dat'!AU1283,FIND(".",'Vložení dat'!AU1283,1),1,","),5)," ")</f>
        <v xml:space="preserve"> </v>
      </c>
      <c r="AH1285" s="13" t="str">
        <f>IF(A1285="Vyt",LEFT(REPLACE('Vložení dat'!T1283,FIND(".",'Vložení dat'!T1283,1),1,","),5)-LEFT(REPLACE('Vložení dat'!U1283,FIND(".",'Vložení dat'!U1283,1),1,","),5),"")</f>
        <v/>
      </c>
      <c r="AI1285" t="str">
        <f>IF(A1285="Vyt"," ",IF(A1285="VODA",LEFT('Vložení dat'!AU1283,12),""))</f>
        <v/>
      </c>
      <c r="AJ1285" t="str">
        <f>IF(A1285="Vyt","",IF(A1285="VODA",LEFT('Vložení dat'!AV1283,12),""))</f>
        <v/>
      </c>
    </row>
    <row r="1286" spans="1:36" x14ac:dyDescent="0.3">
      <c r="A1286" s="13" t="str">
        <f>IF(OR('Vložení dat'!C1284=" VIP4RTN010 ",'Vložení dat'!C1284=" RED4RITN050.c10_001 "),"Vyt",IF(OR('Vložení dat'!C1284=" RED4WM050 ",'Vložení dat'!C1284=" RED4WM010 ",ISNUMBER(SEARCH("ECM4WM020.v20",'Vložení dat'!C1284,1))),"VODA",IF(ISBLANK('Vložení dat'!C1284),"",'Vložení dat'!C1284)))</f>
        <v/>
      </c>
      <c r="B1286" s="13" t="str">
        <f>TRIM('Vložení dat'!N1284)</f>
        <v/>
      </c>
      <c r="C1286" s="16" t="str">
        <f>TRIM('Vložení dat'!K1284)</f>
        <v/>
      </c>
      <c r="D1286" s="13" t="str">
        <f>TRIM('Vložení dat'!L1284)</f>
        <v/>
      </c>
      <c r="E1286" s="13" t="str">
        <f>TRIM('Vložení dat'!J1284)</f>
        <v/>
      </c>
      <c r="F1286" s="13" t="str">
        <f>TRIM('Vložení dat'!H1284)</f>
        <v/>
      </c>
      <c r="G1286" s="13" t="str">
        <f>TRIM('Vložení dat'!G1284)</f>
        <v/>
      </c>
      <c r="H1286" s="13" t="str">
        <f>TRIM('Vložení dat'!E1284)</f>
        <v/>
      </c>
      <c r="I1286" s="13" t="str">
        <f>TRIM('Vložení dat'!B1284)</f>
        <v/>
      </c>
      <c r="J1286" s="13" t="str">
        <f>IF(AND(OR(A1286="Vyt",A1286="VODA"),'Vložení dat'!O1284=0),"OK",IF(AND(OR(A1286="Vyt",A1286="VODA"),'Vložení dat'!O1284&lt;&gt;0),CONCATENATE("CHYBA - ",'Vložení dat'!O1284),""))</f>
        <v/>
      </c>
      <c r="K1286" s="13" t="str">
        <f>IF(A1286="Vyt",'Vložení dat'!R1284,IF(A1286="VODA",VALUE(TRIM(LEFT(REPLACE('Vložení dat'!T1284,FIND(".",'Vložení dat'!T1284,1),1,","),8))),""))</f>
        <v/>
      </c>
      <c r="L1286" s="16" t="str">
        <f>IF(A1286="Vyt",TRIM('Vložení dat'!S1284),IF(A1286="VODA",VALUE(TRIM(LEFT(REPLACE('Vložení dat'!R1284,FIND(".",'Vložení dat'!R1284,1),1,","),8))),""))</f>
        <v/>
      </c>
      <c r="M1286" s="16" t="str">
        <f>IF(A1286="Vyt",RIGHT('Vložení dat'!P1284,11),IF(A1286="VODA",VALUE(TRIM(LEFT(REPLACE('Vložení dat'!S1284,FIND(".",'Vložení dat'!S1284,1),1,","),8))),""))</f>
        <v/>
      </c>
      <c r="N1286" s="12" t="str">
        <f>IF(A1286="Vyt",TRIM('Vložení dat'!V1284),"")</f>
        <v/>
      </c>
      <c r="O1286" s="17" t="str">
        <f>IF(A1286="Vyt",TRIM(LEFT('Vložení dat'!W1284,9)),IF(A1286="VODA",TRIM(CONCATENATE(LEFT('Vložení dat'!U1284,3),".",MID('Vložení dat'!U1284,5,2),".",MID('Vložení dat'!U1284,8,2))),""))</f>
        <v/>
      </c>
      <c r="P1286" s="18" t="str">
        <f>IF($A1286="Vyt",'Vložení dat'!X1284,IF($A1286="VODA",VALUE(LEFT(TRIM(REPLACE('Vložení dat'!V1284,FIND(".",'Vložení dat'!V1284,1),1,",")),7)),""))</f>
        <v/>
      </c>
      <c r="Q1286" s="18" t="str">
        <f>IF($A1286="Vyt",'Vložení dat'!Y1284,IF($A1286="VODA",VALUE(LEFT(TRIM(REPLACE('Vložení dat'!W1284,FIND(".",'Vložení dat'!W1284,1),1,",")),7)),""))</f>
        <v/>
      </c>
      <c r="R1286" s="18" t="str">
        <f>IF($A1286="Vyt",'Vložení dat'!Z1284,IF($A1286="VODA",VALUE(LEFT(TRIM(REPLACE('Vložení dat'!X1284,FIND(".",'Vložení dat'!X1284,1),1,",")),7)),""))</f>
        <v/>
      </c>
      <c r="S1286" s="18" t="str">
        <f>IF($A1286="Vyt",'Vložení dat'!AA1284,IF($A1286="VODA",VALUE(LEFT(TRIM(REPLACE('Vložení dat'!Y1284,FIND(".",'Vložení dat'!Y1284,1),1,",")),7)),""))</f>
        <v/>
      </c>
      <c r="T1286" s="18" t="str">
        <f>IF($A1286="Vyt",'Vložení dat'!AB1284,IF($A1286="VODA",VALUE(LEFT(TRIM(REPLACE('Vložení dat'!Z1284,FIND(".",'Vložení dat'!Z1284,1),1,",")),7)),""))</f>
        <v/>
      </c>
      <c r="U1286" s="18" t="str">
        <f>IF($A1286="Vyt",'Vložení dat'!AC1284,IF($A1286="VODA",VALUE(LEFT(TRIM(REPLACE('Vložení dat'!AA1284,FIND(".",'Vložení dat'!AA1284,1),1,",")),7)),""))</f>
        <v/>
      </c>
      <c r="V1286" s="18" t="str">
        <f>IF($A1286="Vyt",'Vložení dat'!AD1284,IF($A1286="VODA",VALUE(LEFT(TRIM(REPLACE('Vložení dat'!AB1284,FIND(".",'Vložení dat'!AB1284,1),1,",")),7)),""))</f>
        <v/>
      </c>
      <c r="W1286" s="18" t="str">
        <f>IF($A1286="Vyt",'Vložení dat'!AE1284,IF($A1286="VODA",VALUE(LEFT(TRIM(REPLACE('Vložení dat'!AC1284,FIND(".",'Vložení dat'!AC1284,1),1,",")),7)),""))</f>
        <v/>
      </c>
      <c r="X1286" s="18" t="str">
        <f>IF($A1286="Vyt",'Vložení dat'!AF1284,IF($A1286="VODA",VALUE(LEFT(TRIM(REPLACE('Vložení dat'!AD1284,FIND(".",'Vložení dat'!AD1284,1),1,",")),7)),""))</f>
        <v/>
      </c>
      <c r="Y1286" s="18" t="str">
        <f>IF($A1286="Vyt",'Vložení dat'!AG1284,IF($A1286="VODA",VALUE(LEFT(TRIM(REPLACE('Vložení dat'!AE1284,FIND(".",'Vložení dat'!AE1284,1),1,",")),7)),""))</f>
        <v/>
      </c>
      <c r="Z1286" s="18" t="str">
        <f>IF($A1286="Vyt",'Vložení dat'!AH1284,IF($A1286="VODA",VALUE(LEFT(TRIM(REPLACE('Vložení dat'!AF1284,FIND(".",'Vložení dat'!AF1284,1),1,",")),7)),""))</f>
        <v/>
      </c>
      <c r="AA1286" s="18" t="str">
        <f>IF($A1286="Vyt",'Vložení dat'!AI1284,IF($A1286="VODA",VALUE(LEFT(TRIM(REPLACE('Vložení dat'!AG1284,FIND(".",'Vložení dat'!AG1284,1),1,",")),7)),""))</f>
        <v/>
      </c>
      <c r="AB1286" s="18" t="str">
        <f>IF(A1286="Vyt",TRIM(LEFT('Vložení dat'!AY1284,9)),IF(A1286="VODA",TRIM(LEFT('Vložení dat'!BB1284,9)),""))</f>
        <v/>
      </c>
      <c r="AC1286" s="18" t="str">
        <f>IF(A1286="Vyt",TRIM(LEFT('Vložení dat'!AW1284,7)),"")</f>
        <v/>
      </c>
      <c r="AD1286" s="18" t="str">
        <f>IF(A1286="Vyt",VALUE(REPLACE(TRIM(LEFT('Vložení dat'!BA1284,4)),FIND(".",TRIM(LEFT('Vložení dat'!BA1284,4)),1),1,",")),IF(A1286="VODA",VALUE(REPLACE(TRIM(LEFT('Vložení dat'!BC1284,4)),FIND(".",TRIM(LEFT('Vložení dat'!BC1284,4)),1),1,",")),""))</f>
        <v/>
      </c>
      <c r="AE1286" s="12" t="str">
        <f>IF($A1286="Vyt",TRIM(LEFT(REPLACE('Vložení dat'!T1284,FIND(".",'Vložení dat'!T1284,1),1,","),5)),"")</f>
        <v/>
      </c>
      <c r="AF1286" s="12" t="str">
        <f>IF($A1286="Vyt",TRIM(LEFT(REPLACE('Vložení dat'!U1284,FIND(".",'Vložení dat'!U1284,1),1,","),5)),"")</f>
        <v/>
      </c>
      <c r="AG1286" s="13" t="str">
        <f>IF(A1286="Vyt",LEFT(REPLACE('Vložení dat'!AT1284,FIND(".",'Vložení dat'!AT1284,1),1,","),5)-LEFT(REPLACE('Vložení dat'!AU1284,FIND(".",'Vložení dat'!AU1284,1),1,","),5)," ")</f>
        <v xml:space="preserve"> </v>
      </c>
      <c r="AH1286" s="13" t="str">
        <f>IF(A1286="Vyt",LEFT(REPLACE('Vložení dat'!T1284,FIND(".",'Vložení dat'!T1284,1),1,","),5)-LEFT(REPLACE('Vložení dat'!U1284,FIND(".",'Vložení dat'!U1284,1),1,","),5),"")</f>
        <v/>
      </c>
      <c r="AI1286" t="str">
        <f>IF(A1286="Vyt"," ",IF(A1286="VODA",LEFT('Vložení dat'!AU1284,12),""))</f>
        <v/>
      </c>
      <c r="AJ1286" t="str">
        <f>IF(A1286="Vyt","",IF(A1286="VODA",LEFT('Vložení dat'!AV1284,12),""))</f>
        <v/>
      </c>
    </row>
    <row r="1287" spans="1:36" x14ac:dyDescent="0.3">
      <c r="A1287" s="13" t="str">
        <f>IF(OR('Vložení dat'!C1285=" VIP4RTN010 ",'Vložení dat'!C1285=" RED4RITN050.c10_001 "),"Vyt",IF(OR('Vložení dat'!C1285=" RED4WM050 ",'Vložení dat'!C1285=" RED4WM010 ",ISNUMBER(SEARCH("ECM4WM020.v20",'Vložení dat'!C1285,1))),"VODA",IF(ISBLANK('Vložení dat'!C1285),"",'Vložení dat'!C1285)))</f>
        <v/>
      </c>
      <c r="B1287" s="13" t="str">
        <f>TRIM('Vložení dat'!N1285)</f>
        <v/>
      </c>
      <c r="C1287" s="16" t="str">
        <f>TRIM('Vložení dat'!K1285)</f>
        <v/>
      </c>
      <c r="D1287" s="13" t="str">
        <f>TRIM('Vložení dat'!L1285)</f>
        <v/>
      </c>
      <c r="E1287" s="13" t="str">
        <f>TRIM('Vložení dat'!J1285)</f>
        <v/>
      </c>
      <c r="F1287" s="13" t="str">
        <f>TRIM('Vložení dat'!H1285)</f>
        <v/>
      </c>
      <c r="G1287" s="13" t="str">
        <f>TRIM('Vložení dat'!G1285)</f>
        <v/>
      </c>
      <c r="H1287" s="13" t="str">
        <f>TRIM('Vložení dat'!E1285)</f>
        <v/>
      </c>
      <c r="I1287" s="13" t="str">
        <f>TRIM('Vložení dat'!B1285)</f>
        <v/>
      </c>
      <c r="J1287" s="13" t="str">
        <f>IF(AND(OR(A1287="Vyt",A1287="VODA"),'Vložení dat'!O1285=0),"OK",IF(AND(OR(A1287="Vyt",A1287="VODA"),'Vložení dat'!O1285&lt;&gt;0),CONCATENATE("CHYBA - ",'Vložení dat'!O1285),""))</f>
        <v/>
      </c>
      <c r="K1287" s="13" t="str">
        <f>IF(A1287="Vyt",'Vložení dat'!R1285,IF(A1287="VODA",VALUE(TRIM(LEFT(REPLACE('Vložení dat'!T1285,FIND(".",'Vložení dat'!T1285,1),1,","),8))),""))</f>
        <v/>
      </c>
      <c r="L1287" s="16" t="str">
        <f>IF(A1287="Vyt",TRIM('Vložení dat'!S1285),IF(A1287="VODA",VALUE(TRIM(LEFT(REPLACE('Vložení dat'!R1285,FIND(".",'Vložení dat'!R1285,1),1,","),8))),""))</f>
        <v/>
      </c>
      <c r="M1287" s="16" t="str">
        <f>IF(A1287="Vyt",RIGHT('Vložení dat'!P1285,11),IF(A1287="VODA",VALUE(TRIM(LEFT(REPLACE('Vložení dat'!S1285,FIND(".",'Vložení dat'!S1285,1),1,","),8))),""))</f>
        <v/>
      </c>
      <c r="N1287" s="12" t="str">
        <f>IF(A1287="Vyt",TRIM('Vložení dat'!V1285),"")</f>
        <v/>
      </c>
      <c r="O1287" s="17" t="str">
        <f>IF(A1287="Vyt",TRIM(LEFT('Vložení dat'!W1285,9)),IF(A1287="VODA",TRIM(CONCATENATE(LEFT('Vložení dat'!U1285,3),".",MID('Vložení dat'!U1285,5,2),".",MID('Vložení dat'!U1285,8,2))),""))</f>
        <v/>
      </c>
      <c r="P1287" s="18" t="str">
        <f>IF($A1287="Vyt",'Vložení dat'!X1285,IF($A1287="VODA",VALUE(LEFT(TRIM(REPLACE('Vložení dat'!V1285,FIND(".",'Vložení dat'!V1285,1),1,",")),7)),""))</f>
        <v/>
      </c>
      <c r="Q1287" s="18" t="str">
        <f>IF($A1287="Vyt",'Vložení dat'!Y1285,IF($A1287="VODA",VALUE(LEFT(TRIM(REPLACE('Vložení dat'!W1285,FIND(".",'Vložení dat'!W1285,1),1,",")),7)),""))</f>
        <v/>
      </c>
      <c r="R1287" s="18" t="str">
        <f>IF($A1287="Vyt",'Vložení dat'!Z1285,IF($A1287="VODA",VALUE(LEFT(TRIM(REPLACE('Vložení dat'!X1285,FIND(".",'Vložení dat'!X1285,1),1,",")),7)),""))</f>
        <v/>
      </c>
      <c r="S1287" s="18" t="str">
        <f>IF($A1287="Vyt",'Vložení dat'!AA1285,IF($A1287="VODA",VALUE(LEFT(TRIM(REPLACE('Vložení dat'!Y1285,FIND(".",'Vložení dat'!Y1285,1),1,",")),7)),""))</f>
        <v/>
      </c>
      <c r="T1287" s="18" t="str">
        <f>IF($A1287="Vyt",'Vložení dat'!AB1285,IF($A1287="VODA",VALUE(LEFT(TRIM(REPLACE('Vložení dat'!Z1285,FIND(".",'Vložení dat'!Z1285,1),1,",")),7)),""))</f>
        <v/>
      </c>
      <c r="U1287" s="18" t="str">
        <f>IF($A1287="Vyt",'Vložení dat'!AC1285,IF($A1287="VODA",VALUE(LEFT(TRIM(REPLACE('Vložení dat'!AA1285,FIND(".",'Vložení dat'!AA1285,1),1,",")),7)),""))</f>
        <v/>
      </c>
      <c r="V1287" s="18" t="str">
        <f>IF($A1287="Vyt",'Vložení dat'!AD1285,IF($A1287="VODA",VALUE(LEFT(TRIM(REPLACE('Vložení dat'!AB1285,FIND(".",'Vložení dat'!AB1285,1),1,",")),7)),""))</f>
        <v/>
      </c>
      <c r="W1287" s="18" t="str">
        <f>IF($A1287="Vyt",'Vložení dat'!AE1285,IF($A1287="VODA",VALUE(LEFT(TRIM(REPLACE('Vložení dat'!AC1285,FIND(".",'Vložení dat'!AC1285,1),1,",")),7)),""))</f>
        <v/>
      </c>
      <c r="X1287" s="18" t="str">
        <f>IF($A1287="Vyt",'Vložení dat'!AF1285,IF($A1287="VODA",VALUE(LEFT(TRIM(REPLACE('Vložení dat'!AD1285,FIND(".",'Vložení dat'!AD1285,1),1,",")),7)),""))</f>
        <v/>
      </c>
      <c r="Y1287" s="18" t="str">
        <f>IF($A1287="Vyt",'Vložení dat'!AG1285,IF($A1287="VODA",VALUE(LEFT(TRIM(REPLACE('Vložení dat'!AE1285,FIND(".",'Vložení dat'!AE1285,1),1,",")),7)),""))</f>
        <v/>
      </c>
      <c r="Z1287" s="18" t="str">
        <f>IF($A1287="Vyt",'Vložení dat'!AH1285,IF($A1287="VODA",VALUE(LEFT(TRIM(REPLACE('Vložení dat'!AF1285,FIND(".",'Vložení dat'!AF1285,1),1,",")),7)),""))</f>
        <v/>
      </c>
      <c r="AA1287" s="18" t="str">
        <f>IF($A1287="Vyt",'Vložení dat'!AI1285,IF($A1287="VODA",VALUE(LEFT(TRIM(REPLACE('Vložení dat'!AG1285,FIND(".",'Vložení dat'!AG1285,1),1,",")),7)),""))</f>
        <v/>
      </c>
      <c r="AB1287" s="18" t="str">
        <f>IF(A1287="Vyt",TRIM(LEFT('Vložení dat'!AY1285,9)),IF(A1287="VODA",TRIM(LEFT('Vložení dat'!BB1285,9)),""))</f>
        <v/>
      </c>
      <c r="AC1287" s="18" t="str">
        <f>IF(A1287="Vyt",TRIM(LEFT('Vložení dat'!AW1285,7)),"")</f>
        <v/>
      </c>
      <c r="AD1287" s="18" t="str">
        <f>IF(A1287="Vyt",VALUE(REPLACE(TRIM(LEFT('Vložení dat'!BA1285,4)),FIND(".",TRIM(LEFT('Vložení dat'!BA1285,4)),1),1,",")),IF(A1287="VODA",VALUE(REPLACE(TRIM(LEFT('Vložení dat'!BC1285,4)),FIND(".",TRIM(LEFT('Vložení dat'!BC1285,4)),1),1,",")),""))</f>
        <v/>
      </c>
      <c r="AE1287" s="12" t="str">
        <f>IF($A1287="Vyt",TRIM(LEFT(REPLACE('Vložení dat'!T1285,FIND(".",'Vložení dat'!T1285,1),1,","),5)),"")</f>
        <v/>
      </c>
      <c r="AF1287" s="12" t="str">
        <f>IF($A1287="Vyt",TRIM(LEFT(REPLACE('Vložení dat'!U1285,FIND(".",'Vložení dat'!U1285,1),1,","),5)),"")</f>
        <v/>
      </c>
      <c r="AG1287" s="13" t="str">
        <f>IF(A1287="Vyt",LEFT(REPLACE('Vložení dat'!AT1285,FIND(".",'Vložení dat'!AT1285,1),1,","),5)-LEFT(REPLACE('Vložení dat'!AU1285,FIND(".",'Vložení dat'!AU1285,1),1,","),5)," ")</f>
        <v xml:space="preserve"> </v>
      </c>
      <c r="AH1287" s="13" t="str">
        <f>IF(A1287="Vyt",LEFT(REPLACE('Vložení dat'!T1285,FIND(".",'Vložení dat'!T1285,1),1,","),5)-LEFT(REPLACE('Vložení dat'!U1285,FIND(".",'Vložení dat'!U1285,1),1,","),5),"")</f>
        <v/>
      </c>
      <c r="AI1287" t="str">
        <f>IF(A1287="Vyt"," ",IF(A1287="VODA",LEFT('Vložení dat'!AU1285,12),""))</f>
        <v/>
      </c>
      <c r="AJ1287" t="str">
        <f>IF(A1287="Vyt","",IF(A1287="VODA",LEFT('Vložení dat'!AV1285,12),""))</f>
        <v/>
      </c>
    </row>
    <row r="1288" spans="1:36" x14ac:dyDescent="0.3">
      <c r="A1288" s="13" t="str">
        <f>IF(OR('Vložení dat'!C1286=" VIP4RTN010 ",'Vložení dat'!C1286=" RED4RITN050.c10_001 "),"Vyt",IF(OR('Vložení dat'!C1286=" RED4WM050 ",'Vložení dat'!C1286=" RED4WM010 ",ISNUMBER(SEARCH("ECM4WM020.v20",'Vložení dat'!C1286,1))),"VODA",IF(ISBLANK('Vložení dat'!C1286),"",'Vložení dat'!C1286)))</f>
        <v/>
      </c>
      <c r="B1288" s="13" t="str">
        <f>TRIM('Vložení dat'!N1286)</f>
        <v/>
      </c>
      <c r="C1288" s="16" t="str">
        <f>TRIM('Vložení dat'!K1286)</f>
        <v/>
      </c>
      <c r="D1288" s="13" t="str">
        <f>TRIM('Vložení dat'!L1286)</f>
        <v/>
      </c>
      <c r="E1288" s="13" t="str">
        <f>TRIM('Vložení dat'!J1286)</f>
        <v/>
      </c>
      <c r="F1288" s="13" t="str">
        <f>TRIM('Vložení dat'!H1286)</f>
        <v/>
      </c>
      <c r="G1288" s="13" t="str">
        <f>TRIM('Vložení dat'!G1286)</f>
        <v/>
      </c>
      <c r="H1288" s="13" t="str">
        <f>TRIM('Vložení dat'!E1286)</f>
        <v/>
      </c>
      <c r="I1288" s="13" t="str">
        <f>TRIM('Vložení dat'!B1286)</f>
        <v/>
      </c>
      <c r="J1288" s="13" t="str">
        <f>IF(AND(OR(A1288="Vyt",A1288="VODA"),'Vložení dat'!O1286=0),"OK",IF(AND(OR(A1288="Vyt",A1288="VODA"),'Vložení dat'!O1286&lt;&gt;0),CONCATENATE("CHYBA - ",'Vložení dat'!O1286),""))</f>
        <v/>
      </c>
      <c r="K1288" s="13" t="str">
        <f>IF(A1288="Vyt",'Vložení dat'!R1286,IF(A1288="VODA",VALUE(TRIM(LEFT(REPLACE('Vložení dat'!T1286,FIND(".",'Vložení dat'!T1286,1),1,","),8))),""))</f>
        <v/>
      </c>
      <c r="L1288" s="16" t="str">
        <f>IF(A1288="Vyt",TRIM('Vložení dat'!S1286),IF(A1288="VODA",VALUE(TRIM(LEFT(REPLACE('Vložení dat'!R1286,FIND(".",'Vložení dat'!R1286,1),1,","),8))),""))</f>
        <v/>
      </c>
      <c r="M1288" s="16" t="str">
        <f>IF(A1288="Vyt",RIGHT('Vložení dat'!P1286,11),IF(A1288="VODA",VALUE(TRIM(LEFT(REPLACE('Vložení dat'!S1286,FIND(".",'Vložení dat'!S1286,1),1,","),8))),""))</f>
        <v/>
      </c>
      <c r="N1288" s="12" t="str">
        <f>IF(A1288="Vyt",TRIM('Vložení dat'!V1286),"")</f>
        <v/>
      </c>
      <c r="O1288" s="17" t="str">
        <f>IF(A1288="Vyt",TRIM(LEFT('Vložení dat'!W1286,9)),IF(A1288="VODA",TRIM(CONCATENATE(LEFT('Vložení dat'!U1286,3),".",MID('Vložení dat'!U1286,5,2),".",MID('Vložení dat'!U1286,8,2))),""))</f>
        <v/>
      </c>
      <c r="P1288" s="18" t="str">
        <f>IF($A1288="Vyt",'Vložení dat'!X1286,IF($A1288="VODA",VALUE(LEFT(TRIM(REPLACE('Vložení dat'!V1286,FIND(".",'Vložení dat'!V1286,1),1,",")),7)),""))</f>
        <v/>
      </c>
      <c r="Q1288" s="18" t="str">
        <f>IF($A1288="Vyt",'Vložení dat'!Y1286,IF($A1288="VODA",VALUE(LEFT(TRIM(REPLACE('Vložení dat'!W1286,FIND(".",'Vložení dat'!W1286,1),1,",")),7)),""))</f>
        <v/>
      </c>
      <c r="R1288" s="18" t="str">
        <f>IF($A1288="Vyt",'Vložení dat'!Z1286,IF($A1288="VODA",VALUE(LEFT(TRIM(REPLACE('Vložení dat'!X1286,FIND(".",'Vložení dat'!X1286,1),1,",")),7)),""))</f>
        <v/>
      </c>
      <c r="S1288" s="18" t="str">
        <f>IF($A1288="Vyt",'Vložení dat'!AA1286,IF($A1288="VODA",VALUE(LEFT(TRIM(REPLACE('Vložení dat'!Y1286,FIND(".",'Vložení dat'!Y1286,1),1,",")),7)),""))</f>
        <v/>
      </c>
      <c r="T1288" s="18" t="str">
        <f>IF($A1288="Vyt",'Vložení dat'!AB1286,IF($A1288="VODA",VALUE(LEFT(TRIM(REPLACE('Vložení dat'!Z1286,FIND(".",'Vložení dat'!Z1286,1),1,",")),7)),""))</f>
        <v/>
      </c>
      <c r="U1288" s="18" t="str">
        <f>IF($A1288="Vyt",'Vložení dat'!AC1286,IF($A1288="VODA",VALUE(LEFT(TRIM(REPLACE('Vložení dat'!AA1286,FIND(".",'Vložení dat'!AA1286,1),1,",")),7)),""))</f>
        <v/>
      </c>
      <c r="V1288" s="18" t="str">
        <f>IF($A1288="Vyt",'Vložení dat'!AD1286,IF($A1288="VODA",VALUE(LEFT(TRIM(REPLACE('Vložení dat'!AB1286,FIND(".",'Vložení dat'!AB1286,1),1,",")),7)),""))</f>
        <v/>
      </c>
      <c r="W1288" s="18" t="str">
        <f>IF($A1288="Vyt",'Vložení dat'!AE1286,IF($A1288="VODA",VALUE(LEFT(TRIM(REPLACE('Vložení dat'!AC1286,FIND(".",'Vložení dat'!AC1286,1),1,",")),7)),""))</f>
        <v/>
      </c>
      <c r="X1288" s="18" t="str">
        <f>IF($A1288="Vyt",'Vložení dat'!AF1286,IF($A1288="VODA",VALUE(LEFT(TRIM(REPLACE('Vložení dat'!AD1286,FIND(".",'Vložení dat'!AD1286,1),1,",")),7)),""))</f>
        <v/>
      </c>
      <c r="Y1288" s="18" t="str">
        <f>IF($A1288="Vyt",'Vložení dat'!AG1286,IF($A1288="VODA",VALUE(LEFT(TRIM(REPLACE('Vložení dat'!AE1286,FIND(".",'Vložení dat'!AE1286,1),1,",")),7)),""))</f>
        <v/>
      </c>
      <c r="Z1288" s="18" t="str">
        <f>IF($A1288="Vyt",'Vložení dat'!AH1286,IF($A1288="VODA",VALUE(LEFT(TRIM(REPLACE('Vložení dat'!AF1286,FIND(".",'Vložení dat'!AF1286,1),1,",")),7)),""))</f>
        <v/>
      </c>
      <c r="AA1288" s="18" t="str">
        <f>IF($A1288="Vyt",'Vložení dat'!AI1286,IF($A1288="VODA",VALUE(LEFT(TRIM(REPLACE('Vložení dat'!AG1286,FIND(".",'Vložení dat'!AG1286,1),1,",")),7)),""))</f>
        <v/>
      </c>
      <c r="AB1288" s="18" t="str">
        <f>IF(A1288="Vyt",TRIM(LEFT('Vložení dat'!AY1286,9)),IF(A1288="VODA",TRIM(LEFT('Vložení dat'!BB1286,9)),""))</f>
        <v/>
      </c>
      <c r="AC1288" s="18" t="str">
        <f>IF(A1288="Vyt",TRIM(LEFT('Vložení dat'!AW1286,7)),"")</f>
        <v/>
      </c>
      <c r="AD1288" s="18" t="str">
        <f>IF(A1288="Vyt",VALUE(REPLACE(TRIM(LEFT('Vložení dat'!BA1286,4)),FIND(".",TRIM(LEFT('Vložení dat'!BA1286,4)),1),1,",")),IF(A1288="VODA",VALUE(REPLACE(TRIM(LEFT('Vložení dat'!BC1286,4)),FIND(".",TRIM(LEFT('Vložení dat'!BC1286,4)),1),1,",")),""))</f>
        <v/>
      </c>
      <c r="AE1288" s="12" t="str">
        <f>IF($A1288="Vyt",TRIM(LEFT(REPLACE('Vložení dat'!T1286,FIND(".",'Vložení dat'!T1286,1),1,","),5)),"")</f>
        <v/>
      </c>
      <c r="AF1288" s="12" t="str">
        <f>IF($A1288="Vyt",TRIM(LEFT(REPLACE('Vložení dat'!U1286,FIND(".",'Vložení dat'!U1286,1),1,","),5)),"")</f>
        <v/>
      </c>
      <c r="AG1288" s="13" t="str">
        <f>IF(A1288="Vyt",LEFT(REPLACE('Vložení dat'!AT1286,FIND(".",'Vložení dat'!AT1286,1),1,","),5)-LEFT(REPLACE('Vložení dat'!AU1286,FIND(".",'Vložení dat'!AU1286,1),1,","),5)," ")</f>
        <v xml:space="preserve"> </v>
      </c>
      <c r="AH1288" s="13" t="str">
        <f>IF(A1288="Vyt",LEFT(REPLACE('Vložení dat'!T1286,FIND(".",'Vložení dat'!T1286,1),1,","),5)-LEFT(REPLACE('Vložení dat'!U1286,FIND(".",'Vložení dat'!U1286,1),1,","),5),"")</f>
        <v/>
      </c>
      <c r="AI1288" t="str">
        <f>IF(A1288="Vyt"," ",IF(A1288="VODA",LEFT('Vložení dat'!AU1286,12),""))</f>
        <v/>
      </c>
      <c r="AJ1288" t="str">
        <f>IF(A1288="Vyt","",IF(A1288="VODA",LEFT('Vložení dat'!AV1286,12),""))</f>
        <v/>
      </c>
    </row>
    <row r="1289" spans="1:36" x14ac:dyDescent="0.3">
      <c r="A1289" s="13" t="str">
        <f>IF(OR('Vložení dat'!C1287=" VIP4RTN010 ",'Vložení dat'!C1287=" RED4RITN050.c10_001 "),"Vyt",IF(OR('Vložení dat'!C1287=" RED4WM050 ",'Vložení dat'!C1287=" RED4WM010 ",ISNUMBER(SEARCH("ECM4WM020.v20",'Vložení dat'!C1287,1))),"VODA",IF(ISBLANK('Vložení dat'!C1287),"",'Vložení dat'!C1287)))</f>
        <v/>
      </c>
      <c r="B1289" s="13" t="str">
        <f>TRIM('Vložení dat'!N1287)</f>
        <v/>
      </c>
      <c r="C1289" s="16" t="str">
        <f>TRIM('Vložení dat'!K1287)</f>
        <v/>
      </c>
      <c r="D1289" s="13" t="str">
        <f>TRIM('Vložení dat'!L1287)</f>
        <v/>
      </c>
      <c r="E1289" s="13" t="str">
        <f>TRIM('Vložení dat'!J1287)</f>
        <v/>
      </c>
      <c r="F1289" s="13" t="str">
        <f>TRIM('Vložení dat'!H1287)</f>
        <v/>
      </c>
      <c r="G1289" s="13" t="str">
        <f>TRIM('Vložení dat'!G1287)</f>
        <v/>
      </c>
      <c r="H1289" s="13" t="str">
        <f>TRIM('Vložení dat'!E1287)</f>
        <v/>
      </c>
      <c r="I1289" s="13" t="str">
        <f>TRIM('Vložení dat'!B1287)</f>
        <v/>
      </c>
      <c r="J1289" s="13" t="str">
        <f>IF(AND(OR(A1289="Vyt",A1289="VODA"),'Vložení dat'!O1287=0),"OK",IF(AND(OR(A1289="Vyt",A1289="VODA"),'Vložení dat'!O1287&lt;&gt;0),CONCATENATE("CHYBA - ",'Vložení dat'!O1287),""))</f>
        <v/>
      </c>
      <c r="K1289" s="13" t="str">
        <f>IF(A1289="Vyt",'Vložení dat'!R1287,IF(A1289="VODA",VALUE(TRIM(LEFT(REPLACE('Vložení dat'!T1287,FIND(".",'Vložení dat'!T1287,1),1,","),8))),""))</f>
        <v/>
      </c>
      <c r="L1289" s="16" t="str">
        <f>IF(A1289="Vyt",TRIM('Vložení dat'!S1287),IF(A1289="VODA",VALUE(TRIM(LEFT(REPLACE('Vložení dat'!R1287,FIND(".",'Vložení dat'!R1287,1),1,","),8))),""))</f>
        <v/>
      </c>
      <c r="M1289" s="16" t="str">
        <f>IF(A1289="Vyt",RIGHT('Vložení dat'!P1287,11),IF(A1289="VODA",VALUE(TRIM(LEFT(REPLACE('Vložení dat'!S1287,FIND(".",'Vložení dat'!S1287,1),1,","),8))),""))</f>
        <v/>
      </c>
      <c r="N1289" s="12" t="str">
        <f>IF(A1289="Vyt",TRIM('Vložení dat'!V1287),"")</f>
        <v/>
      </c>
      <c r="O1289" s="17" t="str">
        <f>IF(A1289="Vyt",TRIM(LEFT('Vložení dat'!W1287,9)),IF(A1289="VODA",TRIM(CONCATENATE(LEFT('Vložení dat'!U1287,3),".",MID('Vložení dat'!U1287,5,2),".",MID('Vložení dat'!U1287,8,2))),""))</f>
        <v/>
      </c>
      <c r="P1289" s="18" t="str">
        <f>IF($A1289="Vyt",'Vložení dat'!X1287,IF($A1289="VODA",VALUE(LEFT(TRIM(REPLACE('Vložení dat'!V1287,FIND(".",'Vložení dat'!V1287,1),1,",")),7)),""))</f>
        <v/>
      </c>
      <c r="Q1289" s="18" t="str">
        <f>IF($A1289="Vyt",'Vložení dat'!Y1287,IF($A1289="VODA",VALUE(LEFT(TRIM(REPLACE('Vložení dat'!W1287,FIND(".",'Vložení dat'!W1287,1),1,",")),7)),""))</f>
        <v/>
      </c>
      <c r="R1289" s="18" t="str">
        <f>IF($A1289="Vyt",'Vložení dat'!Z1287,IF($A1289="VODA",VALUE(LEFT(TRIM(REPLACE('Vložení dat'!X1287,FIND(".",'Vložení dat'!X1287,1),1,",")),7)),""))</f>
        <v/>
      </c>
      <c r="S1289" s="18" t="str">
        <f>IF($A1289="Vyt",'Vložení dat'!AA1287,IF($A1289="VODA",VALUE(LEFT(TRIM(REPLACE('Vložení dat'!Y1287,FIND(".",'Vložení dat'!Y1287,1),1,",")),7)),""))</f>
        <v/>
      </c>
      <c r="T1289" s="18" t="str">
        <f>IF($A1289="Vyt",'Vložení dat'!AB1287,IF($A1289="VODA",VALUE(LEFT(TRIM(REPLACE('Vložení dat'!Z1287,FIND(".",'Vložení dat'!Z1287,1),1,",")),7)),""))</f>
        <v/>
      </c>
      <c r="U1289" s="18" t="str">
        <f>IF($A1289="Vyt",'Vložení dat'!AC1287,IF($A1289="VODA",VALUE(LEFT(TRIM(REPLACE('Vložení dat'!AA1287,FIND(".",'Vložení dat'!AA1287,1),1,",")),7)),""))</f>
        <v/>
      </c>
      <c r="V1289" s="18" t="str">
        <f>IF($A1289="Vyt",'Vložení dat'!AD1287,IF($A1289="VODA",VALUE(LEFT(TRIM(REPLACE('Vložení dat'!AB1287,FIND(".",'Vložení dat'!AB1287,1),1,",")),7)),""))</f>
        <v/>
      </c>
      <c r="W1289" s="18" t="str">
        <f>IF($A1289="Vyt",'Vložení dat'!AE1287,IF($A1289="VODA",VALUE(LEFT(TRIM(REPLACE('Vložení dat'!AC1287,FIND(".",'Vložení dat'!AC1287,1),1,",")),7)),""))</f>
        <v/>
      </c>
      <c r="X1289" s="18" t="str">
        <f>IF($A1289="Vyt",'Vložení dat'!AF1287,IF($A1289="VODA",VALUE(LEFT(TRIM(REPLACE('Vložení dat'!AD1287,FIND(".",'Vložení dat'!AD1287,1),1,",")),7)),""))</f>
        <v/>
      </c>
      <c r="Y1289" s="18" t="str">
        <f>IF($A1289="Vyt",'Vložení dat'!AG1287,IF($A1289="VODA",VALUE(LEFT(TRIM(REPLACE('Vložení dat'!AE1287,FIND(".",'Vložení dat'!AE1287,1),1,",")),7)),""))</f>
        <v/>
      </c>
      <c r="Z1289" s="18" t="str">
        <f>IF($A1289="Vyt",'Vložení dat'!AH1287,IF($A1289="VODA",VALUE(LEFT(TRIM(REPLACE('Vložení dat'!AF1287,FIND(".",'Vložení dat'!AF1287,1),1,",")),7)),""))</f>
        <v/>
      </c>
      <c r="AA1289" s="18" t="str">
        <f>IF($A1289="Vyt",'Vložení dat'!AI1287,IF($A1289="VODA",VALUE(LEFT(TRIM(REPLACE('Vložení dat'!AG1287,FIND(".",'Vložení dat'!AG1287,1),1,",")),7)),""))</f>
        <v/>
      </c>
      <c r="AB1289" s="18" t="str">
        <f>IF(A1289="Vyt",TRIM(LEFT('Vložení dat'!AY1287,9)),IF(A1289="VODA",TRIM(LEFT('Vložení dat'!BB1287,9)),""))</f>
        <v/>
      </c>
      <c r="AC1289" s="18" t="str">
        <f>IF(A1289="Vyt",TRIM(LEFT('Vložení dat'!AW1287,7)),"")</f>
        <v/>
      </c>
      <c r="AD1289" s="18" t="str">
        <f>IF(A1289="Vyt",VALUE(REPLACE(TRIM(LEFT('Vložení dat'!BA1287,4)),FIND(".",TRIM(LEFT('Vložení dat'!BA1287,4)),1),1,",")),IF(A1289="VODA",VALUE(REPLACE(TRIM(LEFT('Vložení dat'!BC1287,4)),FIND(".",TRIM(LEFT('Vložení dat'!BC1287,4)),1),1,",")),""))</f>
        <v/>
      </c>
      <c r="AE1289" s="12" t="str">
        <f>IF($A1289="Vyt",TRIM(LEFT(REPLACE('Vložení dat'!T1287,FIND(".",'Vložení dat'!T1287,1),1,","),5)),"")</f>
        <v/>
      </c>
      <c r="AF1289" s="12" t="str">
        <f>IF($A1289="Vyt",TRIM(LEFT(REPLACE('Vložení dat'!U1287,FIND(".",'Vložení dat'!U1287,1),1,","),5)),"")</f>
        <v/>
      </c>
      <c r="AG1289" s="13" t="str">
        <f>IF(A1289="Vyt",LEFT(REPLACE('Vložení dat'!AT1287,FIND(".",'Vložení dat'!AT1287,1),1,","),5)-LEFT(REPLACE('Vložení dat'!AU1287,FIND(".",'Vložení dat'!AU1287,1),1,","),5)," ")</f>
        <v xml:space="preserve"> </v>
      </c>
      <c r="AH1289" s="13" t="str">
        <f>IF(A1289="Vyt",LEFT(REPLACE('Vložení dat'!T1287,FIND(".",'Vložení dat'!T1287,1),1,","),5)-LEFT(REPLACE('Vložení dat'!U1287,FIND(".",'Vložení dat'!U1287,1),1,","),5),"")</f>
        <v/>
      </c>
      <c r="AI1289" t="str">
        <f>IF(A1289="Vyt"," ",IF(A1289="VODA",LEFT('Vložení dat'!AU1287,12),""))</f>
        <v/>
      </c>
      <c r="AJ1289" t="str">
        <f>IF(A1289="Vyt","",IF(A1289="VODA",LEFT('Vložení dat'!AV1287,12),""))</f>
        <v/>
      </c>
    </row>
    <row r="1290" spans="1:36" x14ac:dyDescent="0.3">
      <c r="A1290" s="13" t="str">
        <f>IF(OR('Vložení dat'!C1288=" VIP4RTN010 ",'Vložení dat'!C1288=" RED4RITN050.c10_001 "),"Vyt",IF(OR('Vložení dat'!C1288=" RED4WM050 ",'Vložení dat'!C1288=" RED4WM010 ",ISNUMBER(SEARCH("ECM4WM020.v20",'Vložení dat'!C1288,1))),"VODA",IF(ISBLANK('Vložení dat'!C1288),"",'Vložení dat'!C1288)))</f>
        <v/>
      </c>
      <c r="B1290" s="13" t="str">
        <f>TRIM('Vložení dat'!N1288)</f>
        <v/>
      </c>
      <c r="C1290" s="16" t="str">
        <f>TRIM('Vložení dat'!K1288)</f>
        <v/>
      </c>
      <c r="D1290" s="13" t="str">
        <f>TRIM('Vložení dat'!L1288)</f>
        <v/>
      </c>
      <c r="E1290" s="13" t="str">
        <f>TRIM('Vložení dat'!J1288)</f>
        <v/>
      </c>
      <c r="F1290" s="13" t="str">
        <f>TRIM('Vložení dat'!H1288)</f>
        <v/>
      </c>
      <c r="G1290" s="13" t="str">
        <f>TRIM('Vložení dat'!G1288)</f>
        <v/>
      </c>
      <c r="H1290" s="13" t="str">
        <f>TRIM('Vložení dat'!E1288)</f>
        <v/>
      </c>
      <c r="I1290" s="13" t="str">
        <f>TRIM('Vložení dat'!B1288)</f>
        <v/>
      </c>
      <c r="J1290" s="13" t="str">
        <f>IF(AND(OR(A1290="Vyt",A1290="VODA"),'Vložení dat'!O1288=0),"OK",IF(AND(OR(A1290="Vyt",A1290="VODA"),'Vložení dat'!O1288&lt;&gt;0),CONCATENATE("CHYBA - ",'Vložení dat'!O1288),""))</f>
        <v/>
      </c>
      <c r="K1290" s="13" t="str">
        <f>IF(A1290="Vyt",'Vložení dat'!R1288,IF(A1290="VODA",VALUE(TRIM(LEFT(REPLACE('Vložení dat'!T1288,FIND(".",'Vložení dat'!T1288,1),1,","),8))),""))</f>
        <v/>
      </c>
      <c r="L1290" s="16" t="str">
        <f>IF(A1290="Vyt",TRIM('Vložení dat'!S1288),IF(A1290="VODA",VALUE(TRIM(LEFT(REPLACE('Vložení dat'!R1288,FIND(".",'Vložení dat'!R1288,1),1,","),8))),""))</f>
        <v/>
      </c>
      <c r="M1290" s="16" t="str">
        <f>IF(A1290="Vyt",RIGHT('Vložení dat'!P1288,11),IF(A1290="VODA",VALUE(TRIM(LEFT(REPLACE('Vložení dat'!S1288,FIND(".",'Vložení dat'!S1288,1),1,","),8))),""))</f>
        <v/>
      </c>
      <c r="N1290" s="12" t="str">
        <f>IF(A1290="Vyt",TRIM('Vložení dat'!V1288),"")</f>
        <v/>
      </c>
      <c r="O1290" s="17" t="str">
        <f>IF(A1290="Vyt",TRIM(LEFT('Vložení dat'!W1288,9)),IF(A1290="VODA",TRIM(CONCATENATE(LEFT('Vložení dat'!U1288,3),".",MID('Vložení dat'!U1288,5,2),".",MID('Vložení dat'!U1288,8,2))),""))</f>
        <v/>
      </c>
      <c r="P1290" s="18" t="str">
        <f>IF($A1290="Vyt",'Vložení dat'!X1288,IF($A1290="VODA",VALUE(LEFT(TRIM(REPLACE('Vložení dat'!V1288,FIND(".",'Vložení dat'!V1288,1),1,",")),7)),""))</f>
        <v/>
      </c>
      <c r="Q1290" s="18" t="str">
        <f>IF($A1290="Vyt",'Vložení dat'!Y1288,IF($A1290="VODA",VALUE(LEFT(TRIM(REPLACE('Vložení dat'!W1288,FIND(".",'Vložení dat'!W1288,1),1,",")),7)),""))</f>
        <v/>
      </c>
      <c r="R1290" s="18" t="str">
        <f>IF($A1290="Vyt",'Vložení dat'!Z1288,IF($A1290="VODA",VALUE(LEFT(TRIM(REPLACE('Vložení dat'!X1288,FIND(".",'Vložení dat'!X1288,1),1,",")),7)),""))</f>
        <v/>
      </c>
      <c r="S1290" s="18" t="str">
        <f>IF($A1290="Vyt",'Vložení dat'!AA1288,IF($A1290="VODA",VALUE(LEFT(TRIM(REPLACE('Vložení dat'!Y1288,FIND(".",'Vložení dat'!Y1288,1),1,",")),7)),""))</f>
        <v/>
      </c>
      <c r="T1290" s="18" t="str">
        <f>IF($A1290="Vyt",'Vložení dat'!AB1288,IF($A1290="VODA",VALUE(LEFT(TRIM(REPLACE('Vložení dat'!Z1288,FIND(".",'Vložení dat'!Z1288,1),1,",")),7)),""))</f>
        <v/>
      </c>
      <c r="U1290" s="18" t="str">
        <f>IF($A1290="Vyt",'Vložení dat'!AC1288,IF($A1290="VODA",VALUE(LEFT(TRIM(REPLACE('Vložení dat'!AA1288,FIND(".",'Vložení dat'!AA1288,1),1,",")),7)),""))</f>
        <v/>
      </c>
      <c r="V1290" s="18" t="str">
        <f>IF($A1290="Vyt",'Vložení dat'!AD1288,IF($A1290="VODA",VALUE(LEFT(TRIM(REPLACE('Vložení dat'!AB1288,FIND(".",'Vložení dat'!AB1288,1),1,",")),7)),""))</f>
        <v/>
      </c>
      <c r="W1290" s="18" t="str">
        <f>IF($A1290="Vyt",'Vložení dat'!AE1288,IF($A1290="VODA",VALUE(LEFT(TRIM(REPLACE('Vložení dat'!AC1288,FIND(".",'Vložení dat'!AC1288,1),1,",")),7)),""))</f>
        <v/>
      </c>
      <c r="X1290" s="18" t="str">
        <f>IF($A1290="Vyt",'Vložení dat'!AF1288,IF($A1290="VODA",VALUE(LEFT(TRIM(REPLACE('Vložení dat'!AD1288,FIND(".",'Vložení dat'!AD1288,1),1,",")),7)),""))</f>
        <v/>
      </c>
      <c r="Y1290" s="18" t="str">
        <f>IF($A1290="Vyt",'Vložení dat'!AG1288,IF($A1290="VODA",VALUE(LEFT(TRIM(REPLACE('Vložení dat'!AE1288,FIND(".",'Vložení dat'!AE1288,1),1,",")),7)),""))</f>
        <v/>
      </c>
      <c r="Z1290" s="18" t="str">
        <f>IF($A1290="Vyt",'Vložení dat'!AH1288,IF($A1290="VODA",VALUE(LEFT(TRIM(REPLACE('Vložení dat'!AF1288,FIND(".",'Vložení dat'!AF1288,1),1,",")),7)),""))</f>
        <v/>
      </c>
      <c r="AA1290" s="18" t="str">
        <f>IF($A1290="Vyt",'Vložení dat'!AI1288,IF($A1290="VODA",VALUE(LEFT(TRIM(REPLACE('Vložení dat'!AG1288,FIND(".",'Vložení dat'!AG1288,1),1,",")),7)),""))</f>
        <v/>
      </c>
      <c r="AB1290" s="18" t="str">
        <f>IF(A1290="Vyt",TRIM(LEFT('Vložení dat'!AY1288,9)),IF(A1290="VODA",TRIM(LEFT('Vložení dat'!BB1288,9)),""))</f>
        <v/>
      </c>
      <c r="AC1290" s="18" t="str">
        <f>IF(A1290="Vyt",TRIM(LEFT('Vložení dat'!AW1288,7)),"")</f>
        <v/>
      </c>
      <c r="AD1290" s="18" t="str">
        <f>IF(A1290="Vyt",VALUE(REPLACE(TRIM(LEFT('Vložení dat'!BA1288,4)),FIND(".",TRIM(LEFT('Vložení dat'!BA1288,4)),1),1,",")),IF(A1290="VODA",VALUE(REPLACE(TRIM(LEFT('Vložení dat'!BC1288,4)),FIND(".",TRIM(LEFT('Vložení dat'!BC1288,4)),1),1,",")),""))</f>
        <v/>
      </c>
      <c r="AE1290" s="12" t="str">
        <f>IF($A1290="Vyt",TRIM(LEFT(REPLACE('Vložení dat'!T1288,FIND(".",'Vložení dat'!T1288,1),1,","),5)),"")</f>
        <v/>
      </c>
      <c r="AF1290" s="12" t="str">
        <f>IF($A1290="Vyt",TRIM(LEFT(REPLACE('Vložení dat'!U1288,FIND(".",'Vložení dat'!U1288,1),1,","),5)),"")</f>
        <v/>
      </c>
      <c r="AG1290" s="13" t="str">
        <f>IF(A1290="Vyt",LEFT(REPLACE('Vložení dat'!AT1288,FIND(".",'Vložení dat'!AT1288,1),1,","),5)-LEFT(REPLACE('Vložení dat'!AU1288,FIND(".",'Vložení dat'!AU1288,1),1,","),5)," ")</f>
        <v xml:space="preserve"> </v>
      </c>
      <c r="AH1290" s="13" t="str">
        <f>IF(A1290="Vyt",LEFT(REPLACE('Vložení dat'!T1288,FIND(".",'Vložení dat'!T1288,1),1,","),5)-LEFT(REPLACE('Vložení dat'!U1288,FIND(".",'Vložení dat'!U1288,1),1,","),5),"")</f>
        <v/>
      </c>
      <c r="AI1290" t="str">
        <f>IF(A1290="Vyt"," ",IF(A1290="VODA",LEFT('Vložení dat'!AU1288,12),""))</f>
        <v/>
      </c>
      <c r="AJ1290" t="str">
        <f>IF(A1290="Vyt","",IF(A1290="VODA",LEFT('Vložení dat'!AV1288,12),""))</f>
        <v/>
      </c>
    </row>
    <row r="1291" spans="1:36" x14ac:dyDescent="0.3">
      <c r="A1291" s="13" t="str">
        <f>IF(OR('Vložení dat'!C1289=" VIP4RTN010 ",'Vložení dat'!C1289=" RED4RITN050.c10_001 "),"Vyt",IF(OR('Vložení dat'!C1289=" RED4WM050 ",'Vložení dat'!C1289=" RED4WM010 ",ISNUMBER(SEARCH("ECM4WM020.v20",'Vložení dat'!C1289,1))),"VODA",IF(ISBLANK('Vložení dat'!C1289),"",'Vložení dat'!C1289)))</f>
        <v/>
      </c>
      <c r="B1291" s="13" t="str">
        <f>TRIM('Vložení dat'!N1289)</f>
        <v/>
      </c>
      <c r="C1291" s="16" t="str">
        <f>TRIM('Vložení dat'!K1289)</f>
        <v/>
      </c>
      <c r="D1291" s="13" t="str">
        <f>TRIM('Vložení dat'!L1289)</f>
        <v/>
      </c>
      <c r="E1291" s="13" t="str">
        <f>TRIM('Vložení dat'!J1289)</f>
        <v/>
      </c>
      <c r="F1291" s="13" t="str">
        <f>TRIM('Vložení dat'!H1289)</f>
        <v/>
      </c>
      <c r="G1291" s="13" t="str">
        <f>TRIM('Vložení dat'!G1289)</f>
        <v/>
      </c>
      <c r="H1291" s="13" t="str">
        <f>TRIM('Vložení dat'!E1289)</f>
        <v/>
      </c>
      <c r="I1291" s="13" t="str">
        <f>TRIM('Vložení dat'!B1289)</f>
        <v/>
      </c>
      <c r="J1291" s="13" t="str">
        <f>IF(AND(OR(A1291="Vyt",A1291="VODA"),'Vložení dat'!O1289=0),"OK",IF(AND(OR(A1291="Vyt",A1291="VODA"),'Vložení dat'!O1289&lt;&gt;0),CONCATENATE("CHYBA - ",'Vložení dat'!O1289),""))</f>
        <v/>
      </c>
      <c r="K1291" s="13" t="str">
        <f>IF(A1291="Vyt",'Vložení dat'!R1289,IF(A1291="VODA",VALUE(TRIM(LEFT(REPLACE('Vložení dat'!T1289,FIND(".",'Vložení dat'!T1289,1),1,","),8))),""))</f>
        <v/>
      </c>
      <c r="L1291" s="16" t="str">
        <f>IF(A1291="Vyt",TRIM('Vložení dat'!S1289),IF(A1291="VODA",VALUE(TRIM(LEFT(REPLACE('Vložení dat'!R1289,FIND(".",'Vložení dat'!R1289,1),1,","),8))),""))</f>
        <v/>
      </c>
      <c r="M1291" s="16" t="str">
        <f>IF(A1291="Vyt",RIGHT('Vložení dat'!P1289,11),IF(A1291="VODA",VALUE(TRIM(LEFT(REPLACE('Vložení dat'!S1289,FIND(".",'Vložení dat'!S1289,1),1,","),8))),""))</f>
        <v/>
      </c>
      <c r="N1291" s="12" t="str">
        <f>IF(A1291="Vyt",TRIM('Vložení dat'!V1289),"")</f>
        <v/>
      </c>
      <c r="O1291" s="17" t="str">
        <f>IF(A1291="Vyt",TRIM(LEFT('Vložení dat'!W1289,9)),IF(A1291="VODA",TRIM(CONCATENATE(LEFT('Vložení dat'!U1289,3),".",MID('Vložení dat'!U1289,5,2),".",MID('Vložení dat'!U1289,8,2))),""))</f>
        <v/>
      </c>
      <c r="P1291" s="18" t="str">
        <f>IF($A1291="Vyt",'Vložení dat'!X1289,IF($A1291="VODA",VALUE(LEFT(TRIM(REPLACE('Vložení dat'!V1289,FIND(".",'Vložení dat'!V1289,1),1,",")),7)),""))</f>
        <v/>
      </c>
      <c r="Q1291" s="18" t="str">
        <f>IF($A1291="Vyt",'Vložení dat'!Y1289,IF($A1291="VODA",VALUE(LEFT(TRIM(REPLACE('Vložení dat'!W1289,FIND(".",'Vložení dat'!W1289,1),1,",")),7)),""))</f>
        <v/>
      </c>
      <c r="R1291" s="18" t="str">
        <f>IF($A1291="Vyt",'Vložení dat'!Z1289,IF($A1291="VODA",VALUE(LEFT(TRIM(REPLACE('Vložení dat'!X1289,FIND(".",'Vložení dat'!X1289,1),1,",")),7)),""))</f>
        <v/>
      </c>
      <c r="S1291" s="18" t="str">
        <f>IF($A1291="Vyt",'Vložení dat'!AA1289,IF($A1291="VODA",VALUE(LEFT(TRIM(REPLACE('Vložení dat'!Y1289,FIND(".",'Vložení dat'!Y1289,1),1,",")),7)),""))</f>
        <v/>
      </c>
      <c r="T1291" s="18" t="str">
        <f>IF($A1291="Vyt",'Vložení dat'!AB1289,IF($A1291="VODA",VALUE(LEFT(TRIM(REPLACE('Vložení dat'!Z1289,FIND(".",'Vložení dat'!Z1289,1),1,",")),7)),""))</f>
        <v/>
      </c>
      <c r="U1291" s="18" t="str">
        <f>IF($A1291="Vyt",'Vložení dat'!AC1289,IF($A1291="VODA",VALUE(LEFT(TRIM(REPLACE('Vložení dat'!AA1289,FIND(".",'Vložení dat'!AA1289,1),1,",")),7)),""))</f>
        <v/>
      </c>
      <c r="V1291" s="18" t="str">
        <f>IF($A1291="Vyt",'Vložení dat'!AD1289,IF($A1291="VODA",VALUE(LEFT(TRIM(REPLACE('Vložení dat'!AB1289,FIND(".",'Vložení dat'!AB1289,1),1,",")),7)),""))</f>
        <v/>
      </c>
      <c r="W1291" s="18" t="str">
        <f>IF($A1291="Vyt",'Vložení dat'!AE1289,IF($A1291="VODA",VALUE(LEFT(TRIM(REPLACE('Vložení dat'!AC1289,FIND(".",'Vložení dat'!AC1289,1),1,",")),7)),""))</f>
        <v/>
      </c>
      <c r="X1291" s="18" t="str">
        <f>IF($A1291="Vyt",'Vložení dat'!AF1289,IF($A1291="VODA",VALUE(LEFT(TRIM(REPLACE('Vložení dat'!AD1289,FIND(".",'Vložení dat'!AD1289,1),1,",")),7)),""))</f>
        <v/>
      </c>
      <c r="Y1291" s="18" t="str">
        <f>IF($A1291="Vyt",'Vložení dat'!AG1289,IF($A1291="VODA",VALUE(LEFT(TRIM(REPLACE('Vložení dat'!AE1289,FIND(".",'Vložení dat'!AE1289,1),1,",")),7)),""))</f>
        <v/>
      </c>
      <c r="Z1291" s="18" t="str">
        <f>IF($A1291="Vyt",'Vložení dat'!AH1289,IF($A1291="VODA",VALUE(LEFT(TRIM(REPLACE('Vložení dat'!AF1289,FIND(".",'Vložení dat'!AF1289,1),1,",")),7)),""))</f>
        <v/>
      </c>
      <c r="AA1291" s="18" t="str">
        <f>IF($A1291="Vyt",'Vložení dat'!AI1289,IF($A1291="VODA",VALUE(LEFT(TRIM(REPLACE('Vložení dat'!AG1289,FIND(".",'Vložení dat'!AG1289,1),1,",")),7)),""))</f>
        <v/>
      </c>
      <c r="AB1291" s="18" t="str">
        <f>IF(A1291="Vyt",TRIM(LEFT('Vložení dat'!AY1289,9)),IF(A1291="VODA",TRIM(LEFT('Vložení dat'!BB1289,9)),""))</f>
        <v/>
      </c>
      <c r="AC1291" s="18" t="str">
        <f>IF(A1291="Vyt",TRIM(LEFT('Vložení dat'!AW1289,7)),"")</f>
        <v/>
      </c>
      <c r="AD1291" s="18" t="str">
        <f>IF(A1291="Vyt",VALUE(REPLACE(TRIM(LEFT('Vložení dat'!BA1289,4)),FIND(".",TRIM(LEFT('Vložení dat'!BA1289,4)),1),1,",")),IF(A1291="VODA",VALUE(REPLACE(TRIM(LEFT('Vložení dat'!BC1289,4)),FIND(".",TRIM(LEFT('Vložení dat'!BC1289,4)),1),1,",")),""))</f>
        <v/>
      </c>
      <c r="AE1291" s="12" t="str">
        <f>IF($A1291="Vyt",TRIM(LEFT(REPLACE('Vložení dat'!T1289,FIND(".",'Vložení dat'!T1289,1),1,","),5)),"")</f>
        <v/>
      </c>
      <c r="AF1291" s="12" t="str">
        <f>IF($A1291="Vyt",TRIM(LEFT(REPLACE('Vložení dat'!U1289,FIND(".",'Vložení dat'!U1289,1),1,","),5)),"")</f>
        <v/>
      </c>
      <c r="AG1291" s="13" t="str">
        <f>IF(A1291="Vyt",LEFT(REPLACE('Vložení dat'!AT1289,FIND(".",'Vložení dat'!AT1289,1),1,","),5)-LEFT(REPLACE('Vložení dat'!AU1289,FIND(".",'Vložení dat'!AU1289,1),1,","),5)," ")</f>
        <v xml:space="preserve"> </v>
      </c>
      <c r="AH1291" s="13" t="str">
        <f>IF(A1291="Vyt",LEFT(REPLACE('Vložení dat'!T1289,FIND(".",'Vložení dat'!T1289,1),1,","),5)-LEFT(REPLACE('Vložení dat'!U1289,FIND(".",'Vložení dat'!U1289,1),1,","),5),"")</f>
        <v/>
      </c>
      <c r="AI1291" t="str">
        <f>IF(A1291="Vyt"," ",IF(A1291="VODA",LEFT('Vložení dat'!AU1289,12),""))</f>
        <v/>
      </c>
      <c r="AJ1291" t="str">
        <f>IF(A1291="Vyt","",IF(A1291="VODA",LEFT('Vložení dat'!AV1289,12),""))</f>
        <v/>
      </c>
    </row>
    <row r="1292" spans="1:36" x14ac:dyDescent="0.3">
      <c r="A1292" s="13" t="str">
        <f>IF(OR('Vložení dat'!C1290=" VIP4RTN010 ",'Vložení dat'!C1290=" RED4RITN050.c10_001 "),"Vyt",IF(OR('Vložení dat'!C1290=" RED4WM050 ",'Vložení dat'!C1290=" RED4WM010 ",ISNUMBER(SEARCH("ECM4WM020.v20",'Vložení dat'!C1290,1))),"VODA",IF(ISBLANK('Vložení dat'!C1290),"",'Vložení dat'!C1290)))</f>
        <v/>
      </c>
      <c r="B1292" s="13" t="str">
        <f>TRIM('Vložení dat'!N1290)</f>
        <v/>
      </c>
      <c r="C1292" s="16" t="str">
        <f>TRIM('Vložení dat'!K1290)</f>
        <v/>
      </c>
      <c r="D1292" s="13" t="str">
        <f>TRIM('Vložení dat'!L1290)</f>
        <v/>
      </c>
      <c r="E1292" s="13" t="str">
        <f>TRIM('Vložení dat'!J1290)</f>
        <v/>
      </c>
      <c r="F1292" s="13" t="str">
        <f>TRIM('Vložení dat'!H1290)</f>
        <v/>
      </c>
      <c r="G1292" s="13" t="str">
        <f>TRIM('Vložení dat'!G1290)</f>
        <v/>
      </c>
      <c r="H1292" s="13" t="str">
        <f>TRIM('Vložení dat'!E1290)</f>
        <v/>
      </c>
      <c r="I1292" s="13" t="str">
        <f>TRIM('Vložení dat'!B1290)</f>
        <v/>
      </c>
      <c r="J1292" s="13" t="str">
        <f>IF(AND(OR(A1292="Vyt",A1292="VODA"),'Vložení dat'!O1290=0),"OK",IF(AND(OR(A1292="Vyt",A1292="VODA"),'Vložení dat'!O1290&lt;&gt;0),CONCATENATE("CHYBA - ",'Vložení dat'!O1290),""))</f>
        <v/>
      </c>
      <c r="K1292" s="13" t="str">
        <f>IF(A1292="Vyt",'Vložení dat'!R1290,IF(A1292="VODA",VALUE(TRIM(LEFT(REPLACE('Vložení dat'!T1290,FIND(".",'Vložení dat'!T1290,1),1,","),8))),""))</f>
        <v/>
      </c>
      <c r="L1292" s="16" t="str">
        <f>IF(A1292="Vyt",TRIM('Vložení dat'!S1290),IF(A1292="VODA",VALUE(TRIM(LEFT(REPLACE('Vložení dat'!R1290,FIND(".",'Vložení dat'!R1290,1),1,","),8))),""))</f>
        <v/>
      </c>
      <c r="M1292" s="16" t="str">
        <f>IF(A1292="Vyt",RIGHT('Vložení dat'!P1290,11),IF(A1292="VODA",VALUE(TRIM(LEFT(REPLACE('Vložení dat'!S1290,FIND(".",'Vložení dat'!S1290,1),1,","),8))),""))</f>
        <v/>
      </c>
      <c r="N1292" s="12" t="str">
        <f>IF(A1292="Vyt",TRIM('Vložení dat'!V1290),"")</f>
        <v/>
      </c>
      <c r="O1292" s="17" t="str">
        <f>IF(A1292="Vyt",TRIM(LEFT('Vložení dat'!W1290,9)),IF(A1292="VODA",TRIM(CONCATENATE(LEFT('Vložení dat'!U1290,3),".",MID('Vložení dat'!U1290,5,2),".",MID('Vložení dat'!U1290,8,2))),""))</f>
        <v/>
      </c>
      <c r="P1292" s="18" t="str">
        <f>IF($A1292="Vyt",'Vložení dat'!X1290,IF($A1292="VODA",VALUE(LEFT(TRIM(REPLACE('Vložení dat'!V1290,FIND(".",'Vložení dat'!V1290,1),1,",")),7)),""))</f>
        <v/>
      </c>
      <c r="Q1292" s="18" t="str">
        <f>IF($A1292="Vyt",'Vložení dat'!Y1290,IF($A1292="VODA",VALUE(LEFT(TRIM(REPLACE('Vložení dat'!W1290,FIND(".",'Vložení dat'!W1290,1),1,",")),7)),""))</f>
        <v/>
      </c>
      <c r="R1292" s="18" t="str">
        <f>IF($A1292="Vyt",'Vložení dat'!Z1290,IF($A1292="VODA",VALUE(LEFT(TRIM(REPLACE('Vložení dat'!X1290,FIND(".",'Vložení dat'!X1290,1),1,",")),7)),""))</f>
        <v/>
      </c>
      <c r="S1292" s="18" t="str">
        <f>IF($A1292="Vyt",'Vložení dat'!AA1290,IF($A1292="VODA",VALUE(LEFT(TRIM(REPLACE('Vložení dat'!Y1290,FIND(".",'Vložení dat'!Y1290,1),1,",")),7)),""))</f>
        <v/>
      </c>
      <c r="T1292" s="18" t="str">
        <f>IF($A1292="Vyt",'Vložení dat'!AB1290,IF($A1292="VODA",VALUE(LEFT(TRIM(REPLACE('Vložení dat'!Z1290,FIND(".",'Vložení dat'!Z1290,1),1,",")),7)),""))</f>
        <v/>
      </c>
      <c r="U1292" s="18" t="str">
        <f>IF($A1292="Vyt",'Vložení dat'!AC1290,IF($A1292="VODA",VALUE(LEFT(TRIM(REPLACE('Vložení dat'!AA1290,FIND(".",'Vložení dat'!AA1290,1),1,",")),7)),""))</f>
        <v/>
      </c>
      <c r="V1292" s="18" t="str">
        <f>IF($A1292="Vyt",'Vložení dat'!AD1290,IF($A1292="VODA",VALUE(LEFT(TRIM(REPLACE('Vložení dat'!AB1290,FIND(".",'Vložení dat'!AB1290,1),1,",")),7)),""))</f>
        <v/>
      </c>
      <c r="W1292" s="18" t="str">
        <f>IF($A1292="Vyt",'Vložení dat'!AE1290,IF($A1292="VODA",VALUE(LEFT(TRIM(REPLACE('Vložení dat'!AC1290,FIND(".",'Vložení dat'!AC1290,1),1,",")),7)),""))</f>
        <v/>
      </c>
      <c r="X1292" s="18" t="str">
        <f>IF($A1292="Vyt",'Vložení dat'!AF1290,IF($A1292="VODA",VALUE(LEFT(TRIM(REPLACE('Vložení dat'!AD1290,FIND(".",'Vložení dat'!AD1290,1),1,",")),7)),""))</f>
        <v/>
      </c>
      <c r="Y1292" s="18" t="str">
        <f>IF($A1292="Vyt",'Vložení dat'!AG1290,IF($A1292="VODA",VALUE(LEFT(TRIM(REPLACE('Vložení dat'!AE1290,FIND(".",'Vložení dat'!AE1290,1),1,",")),7)),""))</f>
        <v/>
      </c>
      <c r="Z1292" s="18" t="str">
        <f>IF($A1292="Vyt",'Vložení dat'!AH1290,IF($A1292="VODA",VALUE(LEFT(TRIM(REPLACE('Vložení dat'!AF1290,FIND(".",'Vložení dat'!AF1290,1),1,",")),7)),""))</f>
        <v/>
      </c>
      <c r="AA1292" s="18" t="str">
        <f>IF($A1292="Vyt",'Vložení dat'!AI1290,IF($A1292="VODA",VALUE(LEFT(TRIM(REPLACE('Vložení dat'!AG1290,FIND(".",'Vložení dat'!AG1290,1),1,",")),7)),""))</f>
        <v/>
      </c>
      <c r="AB1292" s="18" t="str">
        <f>IF(A1292="Vyt",TRIM(LEFT('Vložení dat'!AY1290,9)),IF(A1292="VODA",TRIM(LEFT('Vložení dat'!BB1290,9)),""))</f>
        <v/>
      </c>
      <c r="AC1292" s="18" t="str">
        <f>IF(A1292="Vyt",TRIM(LEFT('Vložení dat'!AW1290,7)),"")</f>
        <v/>
      </c>
      <c r="AD1292" s="18" t="str">
        <f>IF(A1292="Vyt",VALUE(REPLACE(TRIM(LEFT('Vložení dat'!BA1290,4)),FIND(".",TRIM(LEFT('Vložení dat'!BA1290,4)),1),1,",")),IF(A1292="VODA",VALUE(REPLACE(TRIM(LEFT('Vložení dat'!BC1290,4)),FIND(".",TRIM(LEFT('Vložení dat'!BC1290,4)),1),1,",")),""))</f>
        <v/>
      </c>
      <c r="AE1292" s="12" t="str">
        <f>IF($A1292="Vyt",TRIM(LEFT(REPLACE('Vložení dat'!T1290,FIND(".",'Vložení dat'!T1290,1),1,","),5)),"")</f>
        <v/>
      </c>
      <c r="AF1292" s="12" t="str">
        <f>IF($A1292="Vyt",TRIM(LEFT(REPLACE('Vložení dat'!U1290,FIND(".",'Vložení dat'!U1290,1),1,","),5)),"")</f>
        <v/>
      </c>
      <c r="AG1292" s="13" t="str">
        <f>IF(A1292="Vyt",LEFT(REPLACE('Vložení dat'!AT1290,FIND(".",'Vložení dat'!AT1290,1),1,","),5)-LEFT(REPLACE('Vložení dat'!AU1290,FIND(".",'Vložení dat'!AU1290,1),1,","),5)," ")</f>
        <v xml:space="preserve"> </v>
      </c>
      <c r="AH1292" s="13" t="str">
        <f>IF(A1292="Vyt",LEFT(REPLACE('Vložení dat'!T1290,FIND(".",'Vložení dat'!T1290,1),1,","),5)-LEFT(REPLACE('Vložení dat'!U1290,FIND(".",'Vložení dat'!U1290,1),1,","),5),"")</f>
        <v/>
      </c>
      <c r="AI1292" t="str">
        <f>IF(A1292="Vyt"," ",IF(A1292="VODA",LEFT('Vložení dat'!AU1290,12),""))</f>
        <v/>
      </c>
      <c r="AJ1292" t="str">
        <f>IF(A1292="Vyt","",IF(A1292="VODA",LEFT('Vložení dat'!AV1290,12),""))</f>
        <v/>
      </c>
    </row>
    <row r="1293" spans="1:36" x14ac:dyDescent="0.3">
      <c r="A1293" s="13" t="str">
        <f>IF(OR('Vložení dat'!C1291=" VIP4RTN010 ",'Vložení dat'!C1291=" RED4RITN050.c10_001 "),"Vyt",IF(OR('Vložení dat'!C1291=" RED4WM050 ",'Vložení dat'!C1291=" RED4WM010 ",ISNUMBER(SEARCH("ECM4WM020.v20",'Vložení dat'!C1291,1))),"VODA",IF(ISBLANK('Vložení dat'!C1291),"",'Vložení dat'!C1291)))</f>
        <v/>
      </c>
      <c r="B1293" s="13" t="str">
        <f>TRIM('Vložení dat'!N1291)</f>
        <v/>
      </c>
      <c r="C1293" s="16" t="str">
        <f>TRIM('Vložení dat'!K1291)</f>
        <v/>
      </c>
      <c r="D1293" s="13" t="str">
        <f>TRIM('Vložení dat'!L1291)</f>
        <v/>
      </c>
      <c r="E1293" s="13" t="str">
        <f>TRIM('Vložení dat'!J1291)</f>
        <v/>
      </c>
      <c r="F1293" s="13" t="str">
        <f>TRIM('Vložení dat'!H1291)</f>
        <v/>
      </c>
      <c r="G1293" s="13" t="str">
        <f>TRIM('Vložení dat'!G1291)</f>
        <v/>
      </c>
      <c r="H1293" s="13" t="str">
        <f>TRIM('Vložení dat'!E1291)</f>
        <v/>
      </c>
      <c r="I1293" s="13" t="str">
        <f>TRIM('Vložení dat'!B1291)</f>
        <v/>
      </c>
      <c r="J1293" s="13" t="str">
        <f>IF(AND(OR(A1293="Vyt",A1293="VODA"),'Vložení dat'!O1291=0),"OK",IF(AND(OR(A1293="Vyt",A1293="VODA"),'Vložení dat'!O1291&lt;&gt;0),CONCATENATE("CHYBA - ",'Vložení dat'!O1291),""))</f>
        <v/>
      </c>
      <c r="K1293" s="13" t="str">
        <f>IF(A1293="Vyt",'Vložení dat'!R1291,IF(A1293="VODA",VALUE(TRIM(LEFT(REPLACE('Vložení dat'!T1291,FIND(".",'Vložení dat'!T1291,1),1,","),8))),""))</f>
        <v/>
      </c>
      <c r="L1293" s="16" t="str">
        <f>IF(A1293="Vyt",TRIM('Vložení dat'!S1291),IF(A1293="VODA",VALUE(TRIM(LEFT(REPLACE('Vložení dat'!R1291,FIND(".",'Vložení dat'!R1291,1),1,","),8))),""))</f>
        <v/>
      </c>
      <c r="M1293" s="16" t="str">
        <f>IF(A1293="Vyt",RIGHT('Vložení dat'!P1291,11),IF(A1293="VODA",VALUE(TRIM(LEFT(REPLACE('Vložení dat'!S1291,FIND(".",'Vložení dat'!S1291,1),1,","),8))),""))</f>
        <v/>
      </c>
      <c r="N1293" s="12" t="str">
        <f>IF(A1293="Vyt",TRIM('Vložení dat'!V1291),"")</f>
        <v/>
      </c>
      <c r="O1293" s="17" t="str">
        <f>IF(A1293="Vyt",TRIM(LEFT('Vložení dat'!W1291,9)),IF(A1293="VODA",TRIM(CONCATENATE(LEFT('Vložení dat'!U1291,3),".",MID('Vložení dat'!U1291,5,2),".",MID('Vložení dat'!U1291,8,2))),""))</f>
        <v/>
      </c>
      <c r="P1293" s="18" t="str">
        <f>IF($A1293="Vyt",'Vložení dat'!X1291,IF($A1293="VODA",VALUE(LEFT(TRIM(REPLACE('Vložení dat'!V1291,FIND(".",'Vložení dat'!V1291,1),1,",")),7)),""))</f>
        <v/>
      </c>
      <c r="Q1293" s="18" t="str">
        <f>IF($A1293="Vyt",'Vložení dat'!Y1291,IF($A1293="VODA",VALUE(LEFT(TRIM(REPLACE('Vložení dat'!W1291,FIND(".",'Vložení dat'!W1291,1),1,",")),7)),""))</f>
        <v/>
      </c>
      <c r="R1293" s="18" t="str">
        <f>IF($A1293="Vyt",'Vložení dat'!Z1291,IF($A1293="VODA",VALUE(LEFT(TRIM(REPLACE('Vložení dat'!X1291,FIND(".",'Vložení dat'!X1291,1),1,",")),7)),""))</f>
        <v/>
      </c>
      <c r="S1293" s="18" t="str">
        <f>IF($A1293="Vyt",'Vložení dat'!AA1291,IF($A1293="VODA",VALUE(LEFT(TRIM(REPLACE('Vložení dat'!Y1291,FIND(".",'Vložení dat'!Y1291,1),1,",")),7)),""))</f>
        <v/>
      </c>
      <c r="T1293" s="18" t="str">
        <f>IF($A1293="Vyt",'Vložení dat'!AB1291,IF($A1293="VODA",VALUE(LEFT(TRIM(REPLACE('Vložení dat'!Z1291,FIND(".",'Vložení dat'!Z1291,1),1,",")),7)),""))</f>
        <v/>
      </c>
      <c r="U1293" s="18" t="str">
        <f>IF($A1293="Vyt",'Vložení dat'!AC1291,IF($A1293="VODA",VALUE(LEFT(TRIM(REPLACE('Vložení dat'!AA1291,FIND(".",'Vložení dat'!AA1291,1),1,",")),7)),""))</f>
        <v/>
      </c>
      <c r="V1293" s="18" t="str">
        <f>IF($A1293="Vyt",'Vložení dat'!AD1291,IF($A1293="VODA",VALUE(LEFT(TRIM(REPLACE('Vložení dat'!AB1291,FIND(".",'Vložení dat'!AB1291,1),1,",")),7)),""))</f>
        <v/>
      </c>
      <c r="W1293" s="18" t="str">
        <f>IF($A1293="Vyt",'Vložení dat'!AE1291,IF($A1293="VODA",VALUE(LEFT(TRIM(REPLACE('Vložení dat'!AC1291,FIND(".",'Vložení dat'!AC1291,1),1,",")),7)),""))</f>
        <v/>
      </c>
      <c r="X1293" s="18" t="str">
        <f>IF($A1293="Vyt",'Vložení dat'!AF1291,IF($A1293="VODA",VALUE(LEFT(TRIM(REPLACE('Vložení dat'!AD1291,FIND(".",'Vložení dat'!AD1291,1),1,",")),7)),""))</f>
        <v/>
      </c>
      <c r="Y1293" s="18" t="str">
        <f>IF($A1293="Vyt",'Vložení dat'!AG1291,IF($A1293="VODA",VALUE(LEFT(TRIM(REPLACE('Vložení dat'!AE1291,FIND(".",'Vložení dat'!AE1291,1),1,",")),7)),""))</f>
        <v/>
      </c>
      <c r="Z1293" s="18" t="str">
        <f>IF($A1293="Vyt",'Vložení dat'!AH1291,IF($A1293="VODA",VALUE(LEFT(TRIM(REPLACE('Vložení dat'!AF1291,FIND(".",'Vložení dat'!AF1291,1),1,",")),7)),""))</f>
        <v/>
      </c>
      <c r="AA1293" s="18" t="str">
        <f>IF($A1293="Vyt",'Vložení dat'!AI1291,IF($A1293="VODA",VALUE(LEFT(TRIM(REPLACE('Vložení dat'!AG1291,FIND(".",'Vložení dat'!AG1291,1),1,",")),7)),""))</f>
        <v/>
      </c>
      <c r="AB1293" s="18" t="str">
        <f>IF(A1293="Vyt",TRIM(LEFT('Vložení dat'!AY1291,9)),IF(A1293="VODA",TRIM(LEFT('Vložení dat'!BB1291,9)),""))</f>
        <v/>
      </c>
      <c r="AC1293" s="18" t="str">
        <f>IF(A1293="Vyt",TRIM(LEFT('Vložení dat'!AW1291,7)),"")</f>
        <v/>
      </c>
      <c r="AD1293" s="18" t="str">
        <f>IF(A1293="Vyt",VALUE(REPLACE(TRIM(LEFT('Vložení dat'!BA1291,4)),FIND(".",TRIM(LEFT('Vložení dat'!BA1291,4)),1),1,",")),IF(A1293="VODA",VALUE(REPLACE(TRIM(LEFT('Vložení dat'!BC1291,4)),FIND(".",TRIM(LEFT('Vložení dat'!BC1291,4)),1),1,",")),""))</f>
        <v/>
      </c>
      <c r="AE1293" s="12" t="str">
        <f>IF($A1293="Vyt",TRIM(LEFT(REPLACE('Vložení dat'!T1291,FIND(".",'Vložení dat'!T1291,1),1,","),5)),"")</f>
        <v/>
      </c>
      <c r="AF1293" s="12" t="str">
        <f>IF($A1293="Vyt",TRIM(LEFT(REPLACE('Vložení dat'!U1291,FIND(".",'Vložení dat'!U1291,1),1,","),5)),"")</f>
        <v/>
      </c>
      <c r="AG1293" s="13" t="str">
        <f>IF(A1293="Vyt",LEFT(REPLACE('Vložení dat'!AT1291,FIND(".",'Vložení dat'!AT1291,1),1,","),5)-LEFT(REPLACE('Vložení dat'!AU1291,FIND(".",'Vložení dat'!AU1291,1),1,","),5)," ")</f>
        <v xml:space="preserve"> </v>
      </c>
      <c r="AH1293" s="13" t="str">
        <f>IF(A1293="Vyt",LEFT(REPLACE('Vložení dat'!T1291,FIND(".",'Vložení dat'!T1291,1),1,","),5)-LEFT(REPLACE('Vložení dat'!U1291,FIND(".",'Vložení dat'!U1291,1),1,","),5),"")</f>
        <v/>
      </c>
      <c r="AI1293" t="str">
        <f>IF(A1293="Vyt"," ",IF(A1293="VODA",LEFT('Vložení dat'!AU1291,12),""))</f>
        <v/>
      </c>
      <c r="AJ1293" t="str">
        <f>IF(A1293="Vyt","",IF(A1293="VODA",LEFT('Vložení dat'!AV1291,12),""))</f>
        <v/>
      </c>
    </row>
    <row r="1294" spans="1:36" x14ac:dyDescent="0.3">
      <c r="A1294" s="13" t="str">
        <f>IF(OR('Vložení dat'!C1292=" VIP4RTN010 ",'Vložení dat'!C1292=" RED4RITN050.c10_001 "),"Vyt",IF(OR('Vložení dat'!C1292=" RED4WM050 ",'Vložení dat'!C1292=" RED4WM010 ",ISNUMBER(SEARCH("ECM4WM020.v20",'Vložení dat'!C1292,1))),"VODA",IF(ISBLANK('Vložení dat'!C1292),"",'Vložení dat'!C1292)))</f>
        <v/>
      </c>
      <c r="B1294" s="13" t="str">
        <f>TRIM('Vložení dat'!N1292)</f>
        <v/>
      </c>
      <c r="C1294" s="16" t="str">
        <f>TRIM('Vložení dat'!K1292)</f>
        <v/>
      </c>
      <c r="D1294" s="13" t="str">
        <f>TRIM('Vložení dat'!L1292)</f>
        <v/>
      </c>
      <c r="E1294" s="13" t="str">
        <f>TRIM('Vložení dat'!J1292)</f>
        <v/>
      </c>
      <c r="F1294" s="13" t="str">
        <f>TRIM('Vložení dat'!H1292)</f>
        <v/>
      </c>
      <c r="G1294" s="13" t="str">
        <f>TRIM('Vložení dat'!G1292)</f>
        <v/>
      </c>
      <c r="H1294" s="13" t="str">
        <f>TRIM('Vložení dat'!E1292)</f>
        <v/>
      </c>
      <c r="I1294" s="13" t="str">
        <f>TRIM('Vložení dat'!B1292)</f>
        <v/>
      </c>
      <c r="J1294" s="13" t="str">
        <f>IF(AND(OR(A1294="Vyt",A1294="VODA"),'Vložení dat'!O1292=0),"OK",IF(AND(OR(A1294="Vyt",A1294="VODA"),'Vložení dat'!O1292&lt;&gt;0),CONCATENATE("CHYBA - ",'Vložení dat'!O1292),""))</f>
        <v/>
      </c>
      <c r="K1294" s="13" t="str">
        <f>IF(A1294="Vyt",'Vložení dat'!R1292,IF(A1294="VODA",VALUE(TRIM(LEFT(REPLACE('Vložení dat'!T1292,FIND(".",'Vložení dat'!T1292,1),1,","),8))),""))</f>
        <v/>
      </c>
      <c r="L1294" s="16" t="str">
        <f>IF(A1294="Vyt",TRIM('Vložení dat'!S1292),IF(A1294="VODA",VALUE(TRIM(LEFT(REPLACE('Vložení dat'!R1292,FIND(".",'Vložení dat'!R1292,1),1,","),8))),""))</f>
        <v/>
      </c>
      <c r="M1294" s="16" t="str">
        <f>IF(A1294="Vyt",RIGHT('Vložení dat'!P1292,11),IF(A1294="VODA",VALUE(TRIM(LEFT(REPLACE('Vložení dat'!S1292,FIND(".",'Vložení dat'!S1292,1),1,","),8))),""))</f>
        <v/>
      </c>
      <c r="N1294" s="12" t="str">
        <f>IF(A1294="Vyt",TRIM('Vložení dat'!V1292),"")</f>
        <v/>
      </c>
      <c r="O1294" s="17" t="str">
        <f>IF(A1294="Vyt",TRIM(LEFT('Vložení dat'!W1292,9)),IF(A1294="VODA",TRIM(CONCATENATE(LEFT('Vložení dat'!U1292,3),".",MID('Vložení dat'!U1292,5,2),".",MID('Vložení dat'!U1292,8,2))),""))</f>
        <v/>
      </c>
      <c r="P1294" s="18" t="str">
        <f>IF($A1294="Vyt",'Vložení dat'!X1292,IF($A1294="VODA",VALUE(LEFT(TRIM(REPLACE('Vložení dat'!V1292,FIND(".",'Vložení dat'!V1292,1),1,",")),7)),""))</f>
        <v/>
      </c>
      <c r="Q1294" s="18" t="str">
        <f>IF($A1294="Vyt",'Vložení dat'!Y1292,IF($A1294="VODA",VALUE(LEFT(TRIM(REPLACE('Vložení dat'!W1292,FIND(".",'Vložení dat'!W1292,1),1,",")),7)),""))</f>
        <v/>
      </c>
      <c r="R1294" s="18" t="str">
        <f>IF($A1294="Vyt",'Vložení dat'!Z1292,IF($A1294="VODA",VALUE(LEFT(TRIM(REPLACE('Vložení dat'!X1292,FIND(".",'Vložení dat'!X1292,1),1,",")),7)),""))</f>
        <v/>
      </c>
      <c r="S1294" s="18" t="str">
        <f>IF($A1294="Vyt",'Vložení dat'!AA1292,IF($A1294="VODA",VALUE(LEFT(TRIM(REPLACE('Vložení dat'!Y1292,FIND(".",'Vložení dat'!Y1292,1),1,",")),7)),""))</f>
        <v/>
      </c>
      <c r="T1294" s="18" t="str">
        <f>IF($A1294="Vyt",'Vložení dat'!AB1292,IF($A1294="VODA",VALUE(LEFT(TRIM(REPLACE('Vložení dat'!Z1292,FIND(".",'Vložení dat'!Z1292,1),1,",")),7)),""))</f>
        <v/>
      </c>
      <c r="U1294" s="18" t="str">
        <f>IF($A1294="Vyt",'Vložení dat'!AC1292,IF($A1294="VODA",VALUE(LEFT(TRIM(REPLACE('Vložení dat'!AA1292,FIND(".",'Vložení dat'!AA1292,1),1,",")),7)),""))</f>
        <v/>
      </c>
      <c r="V1294" s="18" t="str">
        <f>IF($A1294="Vyt",'Vložení dat'!AD1292,IF($A1294="VODA",VALUE(LEFT(TRIM(REPLACE('Vložení dat'!AB1292,FIND(".",'Vložení dat'!AB1292,1),1,",")),7)),""))</f>
        <v/>
      </c>
      <c r="W1294" s="18" t="str">
        <f>IF($A1294="Vyt",'Vložení dat'!AE1292,IF($A1294="VODA",VALUE(LEFT(TRIM(REPLACE('Vložení dat'!AC1292,FIND(".",'Vložení dat'!AC1292,1),1,",")),7)),""))</f>
        <v/>
      </c>
      <c r="X1294" s="18" t="str">
        <f>IF($A1294="Vyt",'Vložení dat'!AF1292,IF($A1294="VODA",VALUE(LEFT(TRIM(REPLACE('Vložení dat'!AD1292,FIND(".",'Vložení dat'!AD1292,1),1,",")),7)),""))</f>
        <v/>
      </c>
      <c r="Y1294" s="18" t="str">
        <f>IF($A1294="Vyt",'Vložení dat'!AG1292,IF($A1294="VODA",VALUE(LEFT(TRIM(REPLACE('Vložení dat'!AE1292,FIND(".",'Vložení dat'!AE1292,1),1,",")),7)),""))</f>
        <v/>
      </c>
      <c r="Z1294" s="18" t="str">
        <f>IF($A1294="Vyt",'Vložení dat'!AH1292,IF($A1294="VODA",VALUE(LEFT(TRIM(REPLACE('Vložení dat'!AF1292,FIND(".",'Vložení dat'!AF1292,1),1,",")),7)),""))</f>
        <v/>
      </c>
      <c r="AA1294" s="18" t="str">
        <f>IF($A1294="Vyt",'Vložení dat'!AI1292,IF($A1294="VODA",VALUE(LEFT(TRIM(REPLACE('Vložení dat'!AG1292,FIND(".",'Vložení dat'!AG1292,1),1,",")),7)),""))</f>
        <v/>
      </c>
      <c r="AB1294" s="18" t="str">
        <f>IF(A1294="Vyt",TRIM(LEFT('Vložení dat'!AY1292,9)),IF(A1294="VODA",TRIM(LEFT('Vložení dat'!BB1292,9)),""))</f>
        <v/>
      </c>
      <c r="AC1294" s="18" t="str">
        <f>IF(A1294="Vyt",TRIM(LEFT('Vložení dat'!AW1292,7)),"")</f>
        <v/>
      </c>
      <c r="AD1294" s="18" t="str">
        <f>IF(A1294="Vyt",VALUE(REPLACE(TRIM(LEFT('Vložení dat'!BA1292,4)),FIND(".",TRIM(LEFT('Vložení dat'!BA1292,4)),1),1,",")),IF(A1294="VODA",VALUE(REPLACE(TRIM(LEFT('Vložení dat'!BC1292,4)),FIND(".",TRIM(LEFT('Vložení dat'!BC1292,4)),1),1,",")),""))</f>
        <v/>
      </c>
      <c r="AE1294" s="12" t="str">
        <f>IF($A1294="Vyt",TRIM(LEFT(REPLACE('Vložení dat'!T1292,FIND(".",'Vložení dat'!T1292,1),1,","),5)),"")</f>
        <v/>
      </c>
      <c r="AF1294" s="12" t="str">
        <f>IF($A1294="Vyt",TRIM(LEFT(REPLACE('Vložení dat'!U1292,FIND(".",'Vložení dat'!U1292,1),1,","),5)),"")</f>
        <v/>
      </c>
      <c r="AG1294" s="13" t="str">
        <f>IF(A1294="Vyt",LEFT(REPLACE('Vložení dat'!AT1292,FIND(".",'Vložení dat'!AT1292,1),1,","),5)-LEFT(REPLACE('Vložení dat'!AU1292,FIND(".",'Vložení dat'!AU1292,1),1,","),5)," ")</f>
        <v xml:space="preserve"> </v>
      </c>
      <c r="AH1294" s="13" t="str">
        <f>IF(A1294="Vyt",LEFT(REPLACE('Vložení dat'!T1292,FIND(".",'Vložení dat'!T1292,1),1,","),5)-LEFT(REPLACE('Vložení dat'!U1292,FIND(".",'Vložení dat'!U1292,1),1,","),5),"")</f>
        <v/>
      </c>
      <c r="AI1294" t="str">
        <f>IF(A1294="Vyt"," ",IF(A1294="VODA",LEFT('Vložení dat'!AU1292,12),""))</f>
        <v/>
      </c>
      <c r="AJ1294" t="str">
        <f>IF(A1294="Vyt","",IF(A1294="VODA",LEFT('Vložení dat'!AV1292,12),""))</f>
        <v/>
      </c>
    </row>
    <row r="1295" spans="1:36" x14ac:dyDescent="0.3">
      <c r="A1295" s="13" t="str">
        <f>IF(OR('Vložení dat'!C1293=" VIP4RTN010 ",'Vložení dat'!C1293=" RED4RITN050.c10_001 "),"Vyt",IF(OR('Vložení dat'!C1293=" RED4WM050 ",'Vložení dat'!C1293=" RED4WM010 ",ISNUMBER(SEARCH("ECM4WM020.v20",'Vložení dat'!C1293,1))),"VODA",IF(ISBLANK('Vložení dat'!C1293),"",'Vložení dat'!C1293)))</f>
        <v/>
      </c>
      <c r="B1295" s="13" t="str">
        <f>TRIM('Vložení dat'!N1293)</f>
        <v/>
      </c>
      <c r="C1295" s="16" t="str">
        <f>TRIM('Vložení dat'!K1293)</f>
        <v/>
      </c>
      <c r="D1295" s="13" t="str">
        <f>TRIM('Vložení dat'!L1293)</f>
        <v/>
      </c>
      <c r="E1295" s="13" t="str">
        <f>TRIM('Vložení dat'!J1293)</f>
        <v/>
      </c>
      <c r="F1295" s="13" t="str">
        <f>TRIM('Vložení dat'!H1293)</f>
        <v/>
      </c>
      <c r="G1295" s="13" t="str">
        <f>TRIM('Vložení dat'!G1293)</f>
        <v/>
      </c>
      <c r="H1295" s="13" t="str">
        <f>TRIM('Vložení dat'!E1293)</f>
        <v/>
      </c>
      <c r="I1295" s="13" t="str">
        <f>TRIM('Vložení dat'!B1293)</f>
        <v/>
      </c>
      <c r="J1295" s="13" t="str">
        <f>IF(AND(OR(A1295="Vyt",A1295="VODA"),'Vložení dat'!O1293=0),"OK",IF(AND(OR(A1295="Vyt",A1295="VODA"),'Vložení dat'!O1293&lt;&gt;0),CONCATENATE("CHYBA - ",'Vložení dat'!O1293),""))</f>
        <v/>
      </c>
      <c r="K1295" s="13" t="str">
        <f>IF(A1295="Vyt",'Vložení dat'!R1293,IF(A1295="VODA",VALUE(TRIM(LEFT(REPLACE('Vložení dat'!T1293,FIND(".",'Vložení dat'!T1293,1),1,","),8))),""))</f>
        <v/>
      </c>
      <c r="L1295" s="16" t="str">
        <f>IF(A1295="Vyt",TRIM('Vložení dat'!S1293),IF(A1295="VODA",VALUE(TRIM(LEFT(REPLACE('Vložení dat'!R1293,FIND(".",'Vložení dat'!R1293,1),1,","),8))),""))</f>
        <v/>
      </c>
      <c r="M1295" s="16" t="str">
        <f>IF(A1295="Vyt",RIGHT('Vložení dat'!P1293,11),IF(A1295="VODA",VALUE(TRIM(LEFT(REPLACE('Vložení dat'!S1293,FIND(".",'Vložení dat'!S1293,1),1,","),8))),""))</f>
        <v/>
      </c>
      <c r="N1295" s="12" t="str">
        <f>IF(A1295="Vyt",TRIM('Vložení dat'!V1293),"")</f>
        <v/>
      </c>
      <c r="O1295" s="17" t="str">
        <f>IF(A1295="Vyt",TRIM(LEFT('Vložení dat'!W1293,9)),IF(A1295="VODA",TRIM(CONCATENATE(LEFT('Vložení dat'!U1293,3),".",MID('Vložení dat'!U1293,5,2),".",MID('Vložení dat'!U1293,8,2))),""))</f>
        <v/>
      </c>
      <c r="P1295" s="18" t="str">
        <f>IF($A1295="Vyt",'Vložení dat'!X1293,IF($A1295="VODA",VALUE(LEFT(TRIM(REPLACE('Vložení dat'!V1293,FIND(".",'Vložení dat'!V1293,1),1,",")),7)),""))</f>
        <v/>
      </c>
      <c r="Q1295" s="18" t="str">
        <f>IF($A1295="Vyt",'Vložení dat'!Y1293,IF($A1295="VODA",VALUE(LEFT(TRIM(REPLACE('Vložení dat'!W1293,FIND(".",'Vložení dat'!W1293,1),1,",")),7)),""))</f>
        <v/>
      </c>
      <c r="R1295" s="18" t="str">
        <f>IF($A1295="Vyt",'Vložení dat'!Z1293,IF($A1295="VODA",VALUE(LEFT(TRIM(REPLACE('Vložení dat'!X1293,FIND(".",'Vložení dat'!X1293,1),1,",")),7)),""))</f>
        <v/>
      </c>
      <c r="S1295" s="18" t="str">
        <f>IF($A1295="Vyt",'Vložení dat'!AA1293,IF($A1295="VODA",VALUE(LEFT(TRIM(REPLACE('Vložení dat'!Y1293,FIND(".",'Vložení dat'!Y1293,1),1,",")),7)),""))</f>
        <v/>
      </c>
      <c r="T1295" s="18" t="str">
        <f>IF($A1295="Vyt",'Vložení dat'!AB1293,IF($A1295="VODA",VALUE(LEFT(TRIM(REPLACE('Vložení dat'!Z1293,FIND(".",'Vložení dat'!Z1293,1),1,",")),7)),""))</f>
        <v/>
      </c>
      <c r="U1295" s="18" t="str">
        <f>IF($A1295="Vyt",'Vložení dat'!AC1293,IF($A1295="VODA",VALUE(LEFT(TRIM(REPLACE('Vložení dat'!AA1293,FIND(".",'Vložení dat'!AA1293,1),1,",")),7)),""))</f>
        <v/>
      </c>
      <c r="V1295" s="18" t="str">
        <f>IF($A1295="Vyt",'Vložení dat'!AD1293,IF($A1295="VODA",VALUE(LEFT(TRIM(REPLACE('Vložení dat'!AB1293,FIND(".",'Vložení dat'!AB1293,1),1,",")),7)),""))</f>
        <v/>
      </c>
      <c r="W1295" s="18" t="str">
        <f>IF($A1295="Vyt",'Vložení dat'!AE1293,IF($A1295="VODA",VALUE(LEFT(TRIM(REPLACE('Vložení dat'!AC1293,FIND(".",'Vložení dat'!AC1293,1),1,",")),7)),""))</f>
        <v/>
      </c>
      <c r="X1295" s="18" t="str">
        <f>IF($A1295="Vyt",'Vložení dat'!AF1293,IF($A1295="VODA",VALUE(LEFT(TRIM(REPLACE('Vložení dat'!AD1293,FIND(".",'Vložení dat'!AD1293,1),1,",")),7)),""))</f>
        <v/>
      </c>
      <c r="Y1295" s="18" t="str">
        <f>IF($A1295="Vyt",'Vložení dat'!AG1293,IF($A1295="VODA",VALUE(LEFT(TRIM(REPLACE('Vložení dat'!AE1293,FIND(".",'Vložení dat'!AE1293,1),1,",")),7)),""))</f>
        <v/>
      </c>
      <c r="Z1295" s="18" t="str">
        <f>IF($A1295="Vyt",'Vložení dat'!AH1293,IF($A1295="VODA",VALUE(LEFT(TRIM(REPLACE('Vložení dat'!AF1293,FIND(".",'Vložení dat'!AF1293,1),1,",")),7)),""))</f>
        <v/>
      </c>
      <c r="AA1295" s="18" t="str">
        <f>IF($A1295="Vyt",'Vložení dat'!AI1293,IF($A1295="VODA",VALUE(LEFT(TRIM(REPLACE('Vložení dat'!AG1293,FIND(".",'Vložení dat'!AG1293,1),1,",")),7)),""))</f>
        <v/>
      </c>
      <c r="AB1295" s="18" t="str">
        <f>IF(A1295="Vyt",TRIM(LEFT('Vložení dat'!AY1293,9)),IF(A1295="VODA",TRIM(LEFT('Vložení dat'!BB1293,9)),""))</f>
        <v/>
      </c>
      <c r="AC1295" s="18" t="str">
        <f>IF(A1295="Vyt",TRIM(LEFT('Vložení dat'!AW1293,7)),"")</f>
        <v/>
      </c>
      <c r="AD1295" s="18" t="str">
        <f>IF(A1295="Vyt",VALUE(REPLACE(TRIM(LEFT('Vložení dat'!BA1293,4)),FIND(".",TRIM(LEFT('Vložení dat'!BA1293,4)),1),1,",")),IF(A1295="VODA",VALUE(REPLACE(TRIM(LEFT('Vložení dat'!BC1293,4)),FIND(".",TRIM(LEFT('Vložení dat'!BC1293,4)),1),1,",")),""))</f>
        <v/>
      </c>
      <c r="AE1295" s="12" t="str">
        <f>IF($A1295="Vyt",TRIM(LEFT(REPLACE('Vložení dat'!T1293,FIND(".",'Vložení dat'!T1293,1),1,","),5)),"")</f>
        <v/>
      </c>
      <c r="AF1295" s="12" t="str">
        <f>IF($A1295="Vyt",TRIM(LEFT(REPLACE('Vložení dat'!U1293,FIND(".",'Vložení dat'!U1293,1),1,","),5)),"")</f>
        <v/>
      </c>
      <c r="AG1295" s="13" t="str">
        <f>IF(A1295="Vyt",LEFT(REPLACE('Vložení dat'!AT1293,FIND(".",'Vložení dat'!AT1293,1),1,","),5)-LEFT(REPLACE('Vložení dat'!AU1293,FIND(".",'Vložení dat'!AU1293,1),1,","),5)," ")</f>
        <v xml:space="preserve"> </v>
      </c>
      <c r="AH1295" s="13" t="str">
        <f>IF(A1295="Vyt",LEFT(REPLACE('Vložení dat'!T1293,FIND(".",'Vložení dat'!T1293,1),1,","),5)-LEFT(REPLACE('Vložení dat'!U1293,FIND(".",'Vložení dat'!U1293,1),1,","),5),"")</f>
        <v/>
      </c>
      <c r="AI1295" t="str">
        <f>IF(A1295="Vyt"," ",IF(A1295="VODA",LEFT('Vložení dat'!AU1293,12),""))</f>
        <v/>
      </c>
      <c r="AJ1295" t="str">
        <f>IF(A1295="Vyt","",IF(A1295="VODA",LEFT('Vložení dat'!AV1293,12),""))</f>
        <v/>
      </c>
    </row>
    <row r="1296" spans="1:36" x14ac:dyDescent="0.3">
      <c r="A1296" s="13" t="str">
        <f>IF(OR('Vložení dat'!C1294=" VIP4RTN010 ",'Vložení dat'!C1294=" RED4RITN050.c10_001 "),"Vyt",IF(OR('Vložení dat'!C1294=" RED4WM050 ",'Vložení dat'!C1294=" RED4WM010 ",ISNUMBER(SEARCH("ECM4WM020.v20",'Vložení dat'!C1294,1))),"VODA",IF(ISBLANK('Vložení dat'!C1294),"",'Vložení dat'!C1294)))</f>
        <v/>
      </c>
      <c r="B1296" s="13" t="str">
        <f>TRIM('Vložení dat'!N1294)</f>
        <v/>
      </c>
      <c r="C1296" s="16" t="str">
        <f>TRIM('Vložení dat'!K1294)</f>
        <v/>
      </c>
      <c r="D1296" s="13" t="str">
        <f>TRIM('Vložení dat'!L1294)</f>
        <v/>
      </c>
      <c r="E1296" s="13" t="str">
        <f>TRIM('Vložení dat'!J1294)</f>
        <v/>
      </c>
      <c r="F1296" s="13" t="str">
        <f>TRIM('Vložení dat'!H1294)</f>
        <v/>
      </c>
      <c r="G1296" s="13" t="str">
        <f>TRIM('Vložení dat'!G1294)</f>
        <v/>
      </c>
      <c r="H1296" s="13" t="str">
        <f>TRIM('Vložení dat'!E1294)</f>
        <v/>
      </c>
      <c r="I1296" s="13" t="str">
        <f>TRIM('Vložení dat'!B1294)</f>
        <v/>
      </c>
      <c r="J1296" s="13" t="str">
        <f>IF(AND(OR(A1296="Vyt",A1296="VODA"),'Vložení dat'!O1294=0),"OK",IF(AND(OR(A1296="Vyt",A1296="VODA"),'Vložení dat'!O1294&lt;&gt;0),CONCATENATE("CHYBA - ",'Vložení dat'!O1294),""))</f>
        <v/>
      </c>
      <c r="K1296" s="13" t="str">
        <f>IF(A1296="Vyt",'Vložení dat'!R1294,IF(A1296="VODA",VALUE(TRIM(LEFT(REPLACE('Vložení dat'!T1294,FIND(".",'Vložení dat'!T1294,1),1,","),8))),""))</f>
        <v/>
      </c>
      <c r="L1296" s="16" t="str">
        <f>IF(A1296="Vyt",TRIM('Vložení dat'!S1294),IF(A1296="VODA",VALUE(TRIM(LEFT(REPLACE('Vložení dat'!R1294,FIND(".",'Vložení dat'!R1294,1),1,","),8))),""))</f>
        <v/>
      </c>
      <c r="M1296" s="16" t="str">
        <f>IF(A1296="Vyt",RIGHT('Vložení dat'!P1294,11),IF(A1296="VODA",VALUE(TRIM(LEFT(REPLACE('Vložení dat'!S1294,FIND(".",'Vložení dat'!S1294,1),1,","),8))),""))</f>
        <v/>
      </c>
      <c r="N1296" s="12" t="str">
        <f>IF(A1296="Vyt",TRIM('Vložení dat'!V1294),"")</f>
        <v/>
      </c>
      <c r="O1296" s="17" t="str">
        <f>IF(A1296="Vyt",TRIM(LEFT('Vložení dat'!W1294,9)),IF(A1296="VODA",TRIM(CONCATENATE(LEFT('Vložení dat'!U1294,3),".",MID('Vložení dat'!U1294,5,2),".",MID('Vložení dat'!U1294,8,2))),""))</f>
        <v/>
      </c>
      <c r="P1296" s="18" t="str">
        <f>IF($A1296="Vyt",'Vložení dat'!X1294,IF($A1296="VODA",VALUE(LEFT(TRIM(REPLACE('Vložení dat'!V1294,FIND(".",'Vložení dat'!V1294,1),1,",")),7)),""))</f>
        <v/>
      </c>
      <c r="Q1296" s="18" t="str">
        <f>IF($A1296="Vyt",'Vložení dat'!Y1294,IF($A1296="VODA",VALUE(LEFT(TRIM(REPLACE('Vložení dat'!W1294,FIND(".",'Vložení dat'!W1294,1),1,",")),7)),""))</f>
        <v/>
      </c>
      <c r="R1296" s="18" t="str">
        <f>IF($A1296="Vyt",'Vložení dat'!Z1294,IF($A1296="VODA",VALUE(LEFT(TRIM(REPLACE('Vložení dat'!X1294,FIND(".",'Vložení dat'!X1294,1),1,",")),7)),""))</f>
        <v/>
      </c>
      <c r="S1296" s="18" t="str">
        <f>IF($A1296="Vyt",'Vložení dat'!AA1294,IF($A1296="VODA",VALUE(LEFT(TRIM(REPLACE('Vložení dat'!Y1294,FIND(".",'Vložení dat'!Y1294,1),1,",")),7)),""))</f>
        <v/>
      </c>
      <c r="T1296" s="18" t="str">
        <f>IF($A1296="Vyt",'Vložení dat'!AB1294,IF($A1296="VODA",VALUE(LEFT(TRIM(REPLACE('Vložení dat'!Z1294,FIND(".",'Vložení dat'!Z1294,1),1,",")),7)),""))</f>
        <v/>
      </c>
      <c r="U1296" s="18" t="str">
        <f>IF($A1296="Vyt",'Vložení dat'!AC1294,IF($A1296="VODA",VALUE(LEFT(TRIM(REPLACE('Vložení dat'!AA1294,FIND(".",'Vložení dat'!AA1294,1),1,",")),7)),""))</f>
        <v/>
      </c>
      <c r="V1296" s="18" t="str">
        <f>IF($A1296="Vyt",'Vložení dat'!AD1294,IF($A1296="VODA",VALUE(LEFT(TRIM(REPLACE('Vložení dat'!AB1294,FIND(".",'Vložení dat'!AB1294,1),1,",")),7)),""))</f>
        <v/>
      </c>
      <c r="W1296" s="18" t="str">
        <f>IF($A1296="Vyt",'Vložení dat'!AE1294,IF($A1296="VODA",VALUE(LEFT(TRIM(REPLACE('Vložení dat'!AC1294,FIND(".",'Vložení dat'!AC1294,1),1,",")),7)),""))</f>
        <v/>
      </c>
      <c r="X1296" s="18" t="str">
        <f>IF($A1296="Vyt",'Vložení dat'!AF1294,IF($A1296="VODA",VALUE(LEFT(TRIM(REPLACE('Vložení dat'!AD1294,FIND(".",'Vložení dat'!AD1294,1),1,",")),7)),""))</f>
        <v/>
      </c>
      <c r="Y1296" s="18" t="str">
        <f>IF($A1296="Vyt",'Vložení dat'!AG1294,IF($A1296="VODA",VALUE(LEFT(TRIM(REPLACE('Vložení dat'!AE1294,FIND(".",'Vložení dat'!AE1294,1),1,",")),7)),""))</f>
        <v/>
      </c>
      <c r="Z1296" s="18" t="str">
        <f>IF($A1296="Vyt",'Vložení dat'!AH1294,IF($A1296="VODA",VALUE(LEFT(TRIM(REPLACE('Vložení dat'!AF1294,FIND(".",'Vložení dat'!AF1294,1),1,",")),7)),""))</f>
        <v/>
      </c>
      <c r="AA1296" s="18" t="str">
        <f>IF($A1296="Vyt",'Vložení dat'!AI1294,IF($A1296="VODA",VALUE(LEFT(TRIM(REPLACE('Vložení dat'!AG1294,FIND(".",'Vložení dat'!AG1294,1),1,",")),7)),""))</f>
        <v/>
      </c>
      <c r="AB1296" s="18" t="str">
        <f>IF(A1296="Vyt",TRIM(LEFT('Vložení dat'!AY1294,9)),IF(A1296="VODA",TRIM(LEFT('Vložení dat'!BB1294,9)),""))</f>
        <v/>
      </c>
      <c r="AC1296" s="18" t="str">
        <f>IF(A1296="Vyt",TRIM(LEFT('Vložení dat'!AW1294,7)),"")</f>
        <v/>
      </c>
      <c r="AD1296" s="18" t="str">
        <f>IF(A1296="Vyt",VALUE(REPLACE(TRIM(LEFT('Vložení dat'!BA1294,4)),FIND(".",TRIM(LEFT('Vložení dat'!BA1294,4)),1),1,",")),IF(A1296="VODA",VALUE(REPLACE(TRIM(LEFT('Vložení dat'!BC1294,4)),FIND(".",TRIM(LEFT('Vložení dat'!BC1294,4)),1),1,",")),""))</f>
        <v/>
      </c>
      <c r="AE1296" s="12" t="str">
        <f>IF($A1296="Vyt",TRIM(LEFT(REPLACE('Vložení dat'!T1294,FIND(".",'Vložení dat'!T1294,1),1,","),5)),"")</f>
        <v/>
      </c>
      <c r="AF1296" s="12" t="str">
        <f>IF($A1296="Vyt",TRIM(LEFT(REPLACE('Vložení dat'!U1294,FIND(".",'Vložení dat'!U1294,1),1,","),5)),"")</f>
        <v/>
      </c>
      <c r="AG1296" s="13" t="str">
        <f>IF(A1296="Vyt",LEFT(REPLACE('Vložení dat'!AT1294,FIND(".",'Vložení dat'!AT1294,1),1,","),5)-LEFT(REPLACE('Vložení dat'!AU1294,FIND(".",'Vložení dat'!AU1294,1),1,","),5)," ")</f>
        <v xml:space="preserve"> </v>
      </c>
      <c r="AH1296" s="13" t="str">
        <f>IF(A1296="Vyt",LEFT(REPLACE('Vložení dat'!T1294,FIND(".",'Vložení dat'!T1294,1),1,","),5)-LEFT(REPLACE('Vložení dat'!U1294,FIND(".",'Vložení dat'!U1294,1),1,","),5),"")</f>
        <v/>
      </c>
      <c r="AI1296" t="str">
        <f>IF(A1296="Vyt"," ",IF(A1296="VODA",LEFT('Vložení dat'!AU1294,12),""))</f>
        <v/>
      </c>
      <c r="AJ1296" t="str">
        <f>IF(A1296="Vyt","",IF(A1296="VODA",LEFT('Vložení dat'!AV1294,12),""))</f>
        <v/>
      </c>
    </row>
    <row r="1297" spans="1:36" x14ac:dyDescent="0.3">
      <c r="A1297" s="13" t="str">
        <f>IF(OR('Vložení dat'!C1295=" VIP4RTN010 ",'Vložení dat'!C1295=" RED4RITN050.c10_001 "),"Vyt",IF(OR('Vložení dat'!C1295=" RED4WM050 ",'Vložení dat'!C1295=" RED4WM010 ",ISNUMBER(SEARCH("ECM4WM020.v20",'Vložení dat'!C1295,1))),"VODA",IF(ISBLANK('Vložení dat'!C1295),"",'Vložení dat'!C1295)))</f>
        <v/>
      </c>
      <c r="B1297" s="13" t="str">
        <f>TRIM('Vložení dat'!N1295)</f>
        <v/>
      </c>
      <c r="C1297" s="16" t="str">
        <f>TRIM('Vložení dat'!K1295)</f>
        <v/>
      </c>
      <c r="D1297" s="13" t="str">
        <f>TRIM('Vložení dat'!L1295)</f>
        <v/>
      </c>
      <c r="E1297" s="13" t="str">
        <f>TRIM('Vložení dat'!J1295)</f>
        <v/>
      </c>
      <c r="F1297" s="13" t="str">
        <f>TRIM('Vložení dat'!H1295)</f>
        <v/>
      </c>
      <c r="G1297" s="13" t="str">
        <f>TRIM('Vložení dat'!G1295)</f>
        <v/>
      </c>
      <c r="H1297" s="13" t="str">
        <f>TRIM('Vložení dat'!E1295)</f>
        <v/>
      </c>
      <c r="I1297" s="13" t="str">
        <f>TRIM('Vložení dat'!B1295)</f>
        <v/>
      </c>
      <c r="J1297" s="13" t="str">
        <f>IF(AND(OR(A1297="Vyt",A1297="VODA"),'Vložení dat'!O1295=0),"OK",IF(AND(OR(A1297="Vyt",A1297="VODA"),'Vložení dat'!O1295&lt;&gt;0),CONCATENATE("CHYBA - ",'Vložení dat'!O1295),""))</f>
        <v/>
      </c>
      <c r="K1297" s="13" t="str">
        <f>IF(A1297="Vyt",'Vložení dat'!R1295,IF(A1297="VODA",VALUE(TRIM(LEFT(REPLACE('Vložení dat'!T1295,FIND(".",'Vložení dat'!T1295,1),1,","),8))),""))</f>
        <v/>
      </c>
      <c r="L1297" s="16" t="str">
        <f>IF(A1297="Vyt",TRIM('Vložení dat'!S1295),IF(A1297="VODA",VALUE(TRIM(LEFT(REPLACE('Vložení dat'!R1295,FIND(".",'Vložení dat'!R1295,1),1,","),8))),""))</f>
        <v/>
      </c>
      <c r="M1297" s="16" t="str">
        <f>IF(A1297="Vyt",RIGHT('Vložení dat'!P1295,11),IF(A1297="VODA",VALUE(TRIM(LEFT(REPLACE('Vložení dat'!S1295,FIND(".",'Vložení dat'!S1295,1),1,","),8))),""))</f>
        <v/>
      </c>
      <c r="N1297" s="12" t="str">
        <f>IF(A1297="Vyt",TRIM('Vložení dat'!V1295),"")</f>
        <v/>
      </c>
      <c r="O1297" s="17" t="str">
        <f>IF(A1297="Vyt",TRIM(LEFT('Vložení dat'!W1295,9)),IF(A1297="VODA",TRIM(CONCATENATE(LEFT('Vložení dat'!U1295,3),".",MID('Vložení dat'!U1295,5,2),".",MID('Vložení dat'!U1295,8,2))),""))</f>
        <v/>
      </c>
      <c r="P1297" s="18" t="str">
        <f>IF($A1297="Vyt",'Vložení dat'!X1295,IF($A1297="VODA",VALUE(LEFT(TRIM(REPLACE('Vložení dat'!V1295,FIND(".",'Vložení dat'!V1295,1),1,",")),7)),""))</f>
        <v/>
      </c>
      <c r="Q1297" s="18" t="str">
        <f>IF($A1297="Vyt",'Vložení dat'!Y1295,IF($A1297="VODA",VALUE(LEFT(TRIM(REPLACE('Vložení dat'!W1295,FIND(".",'Vložení dat'!W1295,1),1,",")),7)),""))</f>
        <v/>
      </c>
      <c r="R1297" s="18" t="str">
        <f>IF($A1297="Vyt",'Vložení dat'!Z1295,IF($A1297="VODA",VALUE(LEFT(TRIM(REPLACE('Vložení dat'!X1295,FIND(".",'Vložení dat'!X1295,1),1,",")),7)),""))</f>
        <v/>
      </c>
      <c r="S1297" s="18" t="str">
        <f>IF($A1297="Vyt",'Vložení dat'!AA1295,IF($A1297="VODA",VALUE(LEFT(TRIM(REPLACE('Vložení dat'!Y1295,FIND(".",'Vložení dat'!Y1295,1),1,",")),7)),""))</f>
        <v/>
      </c>
      <c r="T1297" s="18" t="str">
        <f>IF($A1297="Vyt",'Vložení dat'!AB1295,IF($A1297="VODA",VALUE(LEFT(TRIM(REPLACE('Vložení dat'!Z1295,FIND(".",'Vložení dat'!Z1295,1),1,",")),7)),""))</f>
        <v/>
      </c>
      <c r="U1297" s="18" t="str">
        <f>IF($A1297="Vyt",'Vložení dat'!AC1295,IF($A1297="VODA",VALUE(LEFT(TRIM(REPLACE('Vložení dat'!AA1295,FIND(".",'Vložení dat'!AA1295,1),1,",")),7)),""))</f>
        <v/>
      </c>
      <c r="V1297" s="18" t="str">
        <f>IF($A1297="Vyt",'Vložení dat'!AD1295,IF($A1297="VODA",VALUE(LEFT(TRIM(REPLACE('Vložení dat'!AB1295,FIND(".",'Vložení dat'!AB1295,1),1,",")),7)),""))</f>
        <v/>
      </c>
      <c r="W1297" s="18" t="str">
        <f>IF($A1297="Vyt",'Vložení dat'!AE1295,IF($A1297="VODA",VALUE(LEFT(TRIM(REPLACE('Vložení dat'!AC1295,FIND(".",'Vložení dat'!AC1295,1),1,",")),7)),""))</f>
        <v/>
      </c>
      <c r="X1297" s="18" t="str">
        <f>IF($A1297="Vyt",'Vložení dat'!AF1295,IF($A1297="VODA",VALUE(LEFT(TRIM(REPLACE('Vložení dat'!AD1295,FIND(".",'Vložení dat'!AD1295,1),1,",")),7)),""))</f>
        <v/>
      </c>
      <c r="Y1297" s="18" t="str">
        <f>IF($A1297="Vyt",'Vložení dat'!AG1295,IF($A1297="VODA",VALUE(LEFT(TRIM(REPLACE('Vložení dat'!AE1295,FIND(".",'Vložení dat'!AE1295,1),1,",")),7)),""))</f>
        <v/>
      </c>
      <c r="Z1297" s="18" t="str">
        <f>IF($A1297="Vyt",'Vložení dat'!AH1295,IF($A1297="VODA",VALUE(LEFT(TRIM(REPLACE('Vložení dat'!AF1295,FIND(".",'Vložení dat'!AF1295,1),1,",")),7)),""))</f>
        <v/>
      </c>
      <c r="AA1297" s="18" t="str">
        <f>IF($A1297="Vyt",'Vložení dat'!AI1295,IF($A1297="VODA",VALUE(LEFT(TRIM(REPLACE('Vložení dat'!AG1295,FIND(".",'Vložení dat'!AG1295,1),1,",")),7)),""))</f>
        <v/>
      </c>
      <c r="AB1297" s="18" t="str">
        <f>IF(A1297="Vyt",TRIM(LEFT('Vložení dat'!AY1295,9)),IF(A1297="VODA",TRIM(LEFT('Vložení dat'!BB1295,9)),""))</f>
        <v/>
      </c>
      <c r="AC1297" s="18" t="str">
        <f>IF(A1297="Vyt",TRIM(LEFT('Vložení dat'!AW1295,7)),"")</f>
        <v/>
      </c>
      <c r="AD1297" s="18" t="str">
        <f>IF(A1297="Vyt",VALUE(REPLACE(TRIM(LEFT('Vložení dat'!BA1295,4)),FIND(".",TRIM(LEFT('Vložení dat'!BA1295,4)),1),1,",")),IF(A1297="VODA",VALUE(REPLACE(TRIM(LEFT('Vložení dat'!BC1295,4)),FIND(".",TRIM(LEFT('Vložení dat'!BC1295,4)),1),1,",")),""))</f>
        <v/>
      </c>
      <c r="AE1297" s="12" t="str">
        <f>IF($A1297="Vyt",TRIM(LEFT(REPLACE('Vložení dat'!T1295,FIND(".",'Vložení dat'!T1295,1),1,","),5)),"")</f>
        <v/>
      </c>
      <c r="AF1297" s="12" t="str">
        <f>IF($A1297="Vyt",TRIM(LEFT(REPLACE('Vložení dat'!U1295,FIND(".",'Vložení dat'!U1295,1),1,","),5)),"")</f>
        <v/>
      </c>
      <c r="AG1297" s="13" t="str">
        <f>IF(A1297="Vyt",LEFT(REPLACE('Vložení dat'!AT1295,FIND(".",'Vložení dat'!AT1295,1),1,","),5)-LEFT(REPLACE('Vložení dat'!AU1295,FIND(".",'Vložení dat'!AU1295,1),1,","),5)," ")</f>
        <v xml:space="preserve"> </v>
      </c>
      <c r="AH1297" s="13" t="str">
        <f>IF(A1297="Vyt",LEFT(REPLACE('Vložení dat'!T1295,FIND(".",'Vložení dat'!T1295,1),1,","),5)-LEFT(REPLACE('Vložení dat'!U1295,FIND(".",'Vložení dat'!U1295,1),1,","),5),"")</f>
        <v/>
      </c>
      <c r="AI1297" t="str">
        <f>IF(A1297="Vyt"," ",IF(A1297="VODA",LEFT('Vložení dat'!AU1295,12),""))</f>
        <v/>
      </c>
      <c r="AJ1297" t="str">
        <f>IF(A1297="Vyt","",IF(A1297="VODA",LEFT('Vložení dat'!AV1295,12),""))</f>
        <v/>
      </c>
    </row>
    <row r="1298" spans="1:36" x14ac:dyDescent="0.3">
      <c r="A1298" s="13" t="str">
        <f>IF(OR('Vložení dat'!C1296=" VIP4RTN010 ",'Vložení dat'!C1296=" RED4RITN050.c10_001 "),"Vyt",IF(OR('Vložení dat'!C1296=" RED4WM050 ",'Vložení dat'!C1296=" RED4WM010 ",ISNUMBER(SEARCH("ECM4WM020.v20",'Vložení dat'!C1296,1))),"VODA",IF(ISBLANK('Vložení dat'!C1296),"",'Vložení dat'!C1296)))</f>
        <v/>
      </c>
      <c r="B1298" s="13" t="str">
        <f>TRIM('Vložení dat'!N1296)</f>
        <v/>
      </c>
      <c r="C1298" s="16" t="str">
        <f>TRIM('Vložení dat'!K1296)</f>
        <v/>
      </c>
      <c r="D1298" s="13" t="str">
        <f>TRIM('Vložení dat'!L1296)</f>
        <v/>
      </c>
      <c r="E1298" s="13" t="str">
        <f>TRIM('Vložení dat'!J1296)</f>
        <v/>
      </c>
      <c r="F1298" s="13" t="str">
        <f>TRIM('Vložení dat'!H1296)</f>
        <v/>
      </c>
      <c r="G1298" s="13" t="str">
        <f>TRIM('Vložení dat'!G1296)</f>
        <v/>
      </c>
      <c r="H1298" s="13" t="str">
        <f>TRIM('Vložení dat'!E1296)</f>
        <v/>
      </c>
      <c r="I1298" s="13" t="str">
        <f>TRIM('Vložení dat'!B1296)</f>
        <v/>
      </c>
      <c r="J1298" s="13" t="str">
        <f>IF(AND(OR(A1298="Vyt",A1298="VODA"),'Vložení dat'!O1296=0),"OK",IF(AND(OR(A1298="Vyt",A1298="VODA"),'Vložení dat'!O1296&lt;&gt;0),CONCATENATE("CHYBA - ",'Vložení dat'!O1296),""))</f>
        <v/>
      </c>
      <c r="K1298" s="13" t="str">
        <f>IF(A1298="Vyt",'Vložení dat'!R1296,IF(A1298="VODA",VALUE(TRIM(LEFT(REPLACE('Vložení dat'!T1296,FIND(".",'Vložení dat'!T1296,1),1,","),8))),""))</f>
        <v/>
      </c>
      <c r="L1298" s="16" t="str">
        <f>IF(A1298="Vyt",TRIM('Vložení dat'!S1296),IF(A1298="VODA",VALUE(TRIM(LEFT(REPLACE('Vložení dat'!R1296,FIND(".",'Vložení dat'!R1296,1),1,","),8))),""))</f>
        <v/>
      </c>
      <c r="M1298" s="16" t="str">
        <f>IF(A1298="Vyt",RIGHT('Vložení dat'!P1296,11),IF(A1298="VODA",VALUE(TRIM(LEFT(REPLACE('Vložení dat'!S1296,FIND(".",'Vložení dat'!S1296,1),1,","),8))),""))</f>
        <v/>
      </c>
      <c r="N1298" s="12" t="str">
        <f>IF(A1298="Vyt",TRIM('Vložení dat'!V1296),"")</f>
        <v/>
      </c>
      <c r="O1298" s="17" t="str">
        <f>IF(A1298="Vyt",TRIM(LEFT('Vložení dat'!W1296,9)),IF(A1298="VODA",TRIM(CONCATENATE(LEFT('Vložení dat'!U1296,3),".",MID('Vložení dat'!U1296,5,2),".",MID('Vložení dat'!U1296,8,2))),""))</f>
        <v/>
      </c>
      <c r="P1298" s="18" t="str">
        <f>IF($A1298="Vyt",'Vložení dat'!X1296,IF($A1298="VODA",VALUE(LEFT(TRIM(REPLACE('Vložení dat'!V1296,FIND(".",'Vložení dat'!V1296,1),1,",")),7)),""))</f>
        <v/>
      </c>
      <c r="Q1298" s="18" t="str">
        <f>IF($A1298="Vyt",'Vložení dat'!Y1296,IF($A1298="VODA",VALUE(LEFT(TRIM(REPLACE('Vložení dat'!W1296,FIND(".",'Vložení dat'!W1296,1),1,",")),7)),""))</f>
        <v/>
      </c>
      <c r="R1298" s="18" t="str">
        <f>IF($A1298="Vyt",'Vložení dat'!Z1296,IF($A1298="VODA",VALUE(LEFT(TRIM(REPLACE('Vložení dat'!X1296,FIND(".",'Vložení dat'!X1296,1),1,",")),7)),""))</f>
        <v/>
      </c>
      <c r="S1298" s="18" t="str">
        <f>IF($A1298="Vyt",'Vložení dat'!AA1296,IF($A1298="VODA",VALUE(LEFT(TRIM(REPLACE('Vložení dat'!Y1296,FIND(".",'Vložení dat'!Y1296,1),1,",")),7)),""))</f>
        <v/>
      </c>
      <c r="T1298" s="18" t="str">
        <f>IF($A1298="Vyt",'Vložení dat'!AB1296,IF($A1298="VODA",VALUE(LEFT(TRIM(REPLACE('Vložení dat'!Z1296,FIND(".",'Vložení dat'!Z1296,1),1,",")),7)),""))</f>
        <v/>
      </c>
      <c r="U1298" s="18" t="str">
        <f>IF($A1298="Vyt",'Vložení dat'!AC1296,IF($A1298="VODA",VALUE(LEFT(TRIM(REPLACE('Vložení dat'!AA1296,FIND(".",'Vložení dat'!AA1296,1),1,",")),7)),""))</f>
        <v/>
      </c>
      <c r="V1298" s="18" t="str">
        <f>IF($A1298="Vyt",'Vložení dat'!AD1296,IF($A1298="VODA",VALUE(LEFT(TRIM(REPLACE('Vložení dat'!AB1296,FIND(".",'Vložení dat'!AB1296,1),1,",")),7)),""))</f>
        <v/>
      </c>
      <c r="W1298" s="18" t="str">
        <f>IF($A1298="Vyt",'Vložení dat'!AE1296,IF($A1298="VODA",VALUE(LEFT(TRIM(REPLACE('Vložení dat'!AC1296,FIND(".",'Vložení dat'!AC1296,1),1,",")),7)),""))</f>
        <v/>
      </c>
      <c r="X1298" s="18" t="str">
        <f>IF($A1298="Vyt",'Vložení dat'!AF1296,IF($A1298="VODA",VALUE(LEFT(TRIM(REPLACE('Vložení dat'!AD1296,FIND(".",'Vložení dat'!AD1296,1),1,",")),7)),""))</f>
        <v/>
      </c>
      <c r="Y1298" s="18" t="str">
        <f>IF($A1298="Vyt",'Vložení dat'!AG1296,IF($A1298="VODA",VALUE(LEFT(TRIM(REPLACE('Vložení dat'!AE1296,FIND(".",'Vložení dat'!AE1296,1),1,",")),7)),""))</f>
        <v/>
      </c>
      <c r="Z1298" s="18" t="str">
        <f>IF($A1298="Vyt",'Vložení dat'!AH1296,IF($A1298="VODA",VALUE(LEFT(TRIM(REPLACE('Vložení dat'!AF1296,FIND(".",'Vložení dat'!AF1296,1),1,",")),7)),""))</f>
        <v/>
      </c>
      <c r="AA1298" s="18" t="str">
        <f>IF($A1298="Vyt",'Vložení dat'!AI1296,IF($A1298="VODA",VALUE(LEFT(TRIM(REPLACE('Vložení dat'!AG1296,FIND(".",'Vložení dat'!AG1296,1),1,",")),7)),""))</f>
        <v/>
      </c>
      <c r="AB1298" s="18" t="str">
        <f>IF(A1298="Vyt",TRIM(LEFT('Vložení dat'!AY1296,9)),IF(A1298="VODA",TRIM(LEFT('Vložení dat'!BB1296,9)),""))</f>
        <v/>
      </c>
      <c r="AC1298" s="18" t="str">
        <f>IF(A1298="Vyt",TRIM(LEFT('Vložení dat'!AW1296,7)),"")</f>
        <v/>
      </c>
      <c r="AD1298" s="18" t="str">
        <f>IF(A1298="Vyt",VALUE(REPLACE(TRIM(LEFT('Vložení dat'!BA1296,4)),FIND(".",TRIM(LEFT('Vložení dat'!BA1296,4)),1),1,",")),IF(A1298="VODA",VALUE(REPLACE(TRIM(LEFT('Vložení dat'!BC1296,4)),FIND(".",TRIM(LEFT('Vložení dat'!BC1296,4)),1),1,",")),""))</f>
        <v/>
      </c>
      <c r="AE1298" s="12" t="str">
        <f>IF($A1298="Vyt",TRIM(LEFT(REPLACE('Vložení dat'!T1296,FIND(".",'Vložení dat'!T1296,1),1,","),5)),"")</f>
        <v/>
      </c>
      <c r="AF1298" s="12" t="str">
        <f>IF($A1298="Vyt",TRIM(LEFT(REPLACE('Vložení dat'!U1296,FIND(".",'Vložení dat'!U1296,1),1,","),5)),"")</f>
        <v/>
      </c>
      <c r="AG1298" s="13" t="str">
        <f>IF(A1298="Vyt",LEFT(REPLACE('Vložení dat'!AT1296,FIND(".",'Vložení dat'!AT1296,1),1,","),5)-LEFT(REPLACE('Vložení dat'!AU1296,FIND(".",'Vložení dat'!AU1296,1),1,","),5)," ")</f>
        <v xml:space="preserve"> </v>
      </c>
      <c r="AH1298" s="13" t="str">
        <f>IF(A1298="Vyt",LEFT(REPLACE('Vložení dat'!T1296,FIND(".",'Vložení dat'!T1296,1),1,","),5)-LEFT(REPLACE('Vložení dat'!U1296,FIND(".",'Vložení dat'!U1296,1),1,","),5),"")</f>
        <v/>
      </c>
      <c r="AI1298" t="str">
        <f>IF(A1298="Vyt"," ",IF(A1298="VODA",LEFT('Vložení dat'!AU1296,12),""))</f>
        <v/>
      </c>
      <c r="AJ1298" t="str">
        <f>IF(A1298="Vyt","",IF(A1298="VODA",LEFT('Vložení dat'!AV1296,12),""))</f>
        <v/>
      </c>
    </row>
    <row r="1299" spans="1:36" x14ac:dyDescent="0.3">
      <c r="A1299" s="13" t="str">
        <f>IF(OR('Vložení dat'!C1297=" VIP4RTN010 ",'Vložení dat'!C1297=" RED4RITN050.c10_001 "),"Vyt",IF(OR('Vložení dat'!C1297=" RED4WM050 ",'Vložení dat'!C1297=" RED4WM010 ",ISNUMBER(SEARCH("ECM4WM020.v20",'Vložení dat'!C1297,1))),"VODA",IF(ISBLANK('Vložení dat'!C1297),"",'Vložení dat'!C1297)))</f>
        <v/>
      </c>
      <c r="B1299" s="13" t="str">
        <f>TRIM('Vložení dat'!N1297)</f>
        <v/>
      </c>
      <c r="C1299" s="16" t="str">
        <f>TRIM('Vložení dat'!K1297)</f>
        <v/>
      </c>
      <c r="D1299" s="13" t="str">
        <f>TRIM('Vložení dat'!L1297)</f>
        <v/>
      </c>
      <c r="E1299" s="13" t="str">
        <f>TRIM('Vložení dat'!J1297)</f>
        <v/>
      </c>
      <c r="F1299" s="13" t="str">
        <f>TRIM('Vložení dat'!H1297)</f>
        <v/>
      </c>
      <c r="G1299" s="13" t="str">
        <f>TRIM('Vložení dat'!G1297)</f>
        <v/>
      </c>
      <c r="H1299" s="13" t="str">
        <f>TRIM('Vložení dat'!E1297)</f>
        <v/>
      </c>
      <c r="I1299" s="13" t="str">
        <f>TRIM('Vložení dat'!B1297)</f>
        <v/>
      </c>
      <c r="J1299" s="13" t="str">
        <f>IF(AND(OR(A1299="Vyt",A1299="VODA"),'Vložení dat'!O1297=0),"OK",IF(AND(OR(A1299="Vyt",A1299="VODA"),'Vložení dat'!O1297&lt;&gt;0),CONCATENATE("CHYBA - ",'Vložení dat'!O1297),""))</f>
        <v/>
      </c>
      <c r="K1299" s="13" t="str">
        <f>IF(A1299="Vyt",'Vložení dat'!R1297,IF(A1299="VODA",VALUE(TRIM(LEFT(REPLACE('Vložení dat'!T1297,FIND(".",'Vložení dat'!T1297,1),1,","),8))),""))</f>
        <v/>
      </c>
      <c r="L1299" s="16" t="str">
        <f>IF(A1299="Vyt",TRIM('Vložení dat'!S1297),IF(A1299="VODA",VALUE(TRIM(LEFT(REPLACE('Vložení dat'!R1297,FIND(".",'Vložení dat'!R1297,1),1,","),8))),""))</f>
        <v/>
      </c>
      <c r="M1299" s="16" t="str">
        <f>IF(A1299="Vyt",RIGHT('Vložení dat'!P1297,11),IF(A1299="VODA",VALUE(TRIM(LEFT(REPLACE('Vložení dat'!S1297,FIND(".",'Vložení dat'!S1297,1),1,","),8))),""))</f>
        <v/>
      </c>
      <c r="N1299" s="12" t="str">
        <f>IF(A1299="Vyt",TRIM('Vložení dat'!V1297),"")</f>
        <v/>
      </c>
      <c r="O1299" s="17" t="str">
        <f>IF(A1299="Vyt",TRIM(LEFT('Vložení dat'!W1297,9)),IF(A1299="VODA",TRIM(CONCATENATE(LEFT('Vložení dat'!U1297,3),".",MID('Vložení dat'!U1297,5,2),".",MID('Vložení dat'!U1297,8,2))),""))</f>
        <v/>
      </c>
      <c r="P1299" s="18" t="str">
        <f>IF($A1299="Vyt",'Vložení dat'!X1297,IF($A1299="VODA",VALUE(LEFT(TRIM(REPLACE('Vložení dat'!V1297,FIND(".",'Vložení dat'!V1297,1),1,",")),7)),""))</f>
        <v/>
      </c>
      <c r="Q1299" s="18" t="str">
        <f>IF($A1299="Vyt",'Vložení dat'!Y1297,IF($A1299="VODA",VALUE(LEFT(TRIM(REPLACE('Vložení dat'!W1297,FIND(".",'Vložení dat'!W1297,1),1,",")),7)),""))</f>
        <v/>
      </c>
      <c r="R1299" s="18" t="str">
        <f>IF($A1299="Vyt",'Vložení dat'!Z1297,IF($A1299="VODA",VALUE(LEFT(TRIM(REPLACE('Vložení dat'!X1297,FIND(".",'Vložení dat'!X1297,1),1,",")),7)),""))</f>
        <v/>
      </c>
      <c r="S1299" s="18" t="str">
        <f>IF($A1299="Vyt",'Vložení dat'!AA1297,IF($A1299="VODA",VALUE(LEFT(TRIM(REPLACE('Vložení dat'!Y1297,FIND(".",'Vložení dat'!Y1297,1),1,",")),7)),""))</f>
        <v/>
      </c>
      <c r="T1299" s="18" t="str">
        <f>IF($A1299="Vyt",'Vložení dat'!AB1297,IF($A1299="VODA",VALUE(LEFT(TRIM(REPLACE('Vložení dat'!Z1297,FIND(".",'Vložení dat'!Z1297,1),1,",")),7)),""))</f>
        <v/>
      </c>
      <c r="U1299" s="18" t="str">
        <f>IF($A1299="Vyt",'Vložení dat'!AC1297,IF($A1299="VODA",VALUE(LEFT(TRIM(REPLACE('Vložení dat'!AA1297,FIND(".",'Vložení dat'!AA1297,1),1,",")),7)),""))</f>
        <v/>
      </c>
      <c r="V1299" s="18" t="str">
        <f>IF($A1299="Vyt",'Vložení dat'!AD1297,IF($A1299="VODA",VALUE(LEFT(TRIM(REPLACE('Vložení dat'!AB1297,FIND(".",'Vložení dat'!AB1297,1),1,",")),7)),""))</f>
        <v/>
      </c>
      <c r="W1299" s="18" t="str">
        <f>IF($A1299="Vyt",'Vložení dat'!AE1297,IF($A1299="VODA",VALUE(LEFT(TRIM(REPLACE('Vložení dat'!AC1297,FIND(".",'Vložení dat'!AC1297,1),1,",")),7)),""))</f>
        <v/>
      </c>
      <c r="X1299" s="18" t="str">
        <f>IF($A1299="Vyt",'Vložení dat'!AF1297,IF($A1299="VODA",VALUE(LEFT(TRIM(REPLACE('Vložení dat'!AD1297,FIND(".",'Vložení dat'!AD1297,1),1,",")),7)),""))</f>
        <v/>
      </c>
      <c r="Y1299" s="18" t="str">
        <f>IF($A1299="Vyt",'Vložení dat'!AG1297,IF($A1299="VODA",VALUE(LEFT(TRIM(REPLACE('Vložení dat'!AE1297,FIND(".",'Vložení dat'!AE1297,1),1,",")),7)),""))</f>
        <v/>
      </c>
      <c r="Z1299" s="18" t="str">
        <f>IF($A1299="Vyt",'Vložení dat'!AH1297,IF($A1299="VODA",VALUE(LEFT(TRIM(REPLACE('Vložení dat'!AF1297,FIND(".",'Vložení dat'!AF1297,1),1,",")),7)),""))</f>
        <v/>
      </c>
      <c r="AA1299" s="18" t="str">
        <f>IF($A1299="Vyt",'Vložení dat'!AI1297,IF($A1299="VODA",VALUE(LEFT(TRIM(REPLACE('Vložení dat'!AG1297,FIND(".",'Vložení dat'!AG1297,1),1,",")),7)),""))</f>
        <v/>
      </c>
      <c r="AB1299" s="18" t="str">
        <f>IF(A1299="Vyt",TRIM(LEFT('Vložení dat'!AY1297,9)),IF(A1299="VODA",TRIM(LEFT('Vložení dat'!BB1297,9)),""))</f>
        <v/>
      </c>
      <c r="AC1299" s="18" t="str">
        <f>IF(A1299="Vyt",TRIM(LEFT('Vložení dat'!AW1297,7)),"")</f>
        <v/>
      </c>
      <c r="AD1299" s="18" t="str">
        <f>IF(A1299="Vyt",VALUE(REPLACE(TRIM(LEFT('Vložení dat'!BA1297,4)),FIND(".",TRIM(LEFT('Vložení dat'!BA1297,4)),1),1,",")),IF(A1299="VODA",VALUE(REPLACE(TRIM(LEFT('Vložení dat'!BC1297,4)),FIND(".",TRIM(LEFT('Vložení dat'!BC1297,4)),1),1,",")),""))</f>
        <v/>
      </c>
      <c r="AE1299" s="12" t="str">
        <f>IF($A1299="Vyt",TRIM(LEFT(REPLACE('Vložení dat'!T1297,FIND(".",'Vložení dat'!T1297,1),1,","),5)),"")</f>
        <v/>
      </c>
      <c r="AF1299" s="12" t="str">
        <f>IF($A1299="Vyt",TRIM(LEFT(REPLACE('Vložení dat'!U1297,FIND(".",'Vložení dat'!U1297,1),1,","),5)),"")</f>
        <v/>
      </c>
      <c r="AG1299" s="13" t="str">
        <f>IF(A1299="Vyt",LEFT(REPLACE('Vložení dat'!AT1297,FIND(".",'Vložení dat'!AT1297,1),1,","),5)-LEFT(REPLACE('Vložení dat'!AU1297,FIND(".",'Vložení dat'!AU1297,1),1,","),5)," ")</f>
        <v xml:space="preserve"> </v>
      </c>
      <c r="AH1299" s="13" t="str">
        <f>IF(A1299="Vyt",LEFT(REPLACE('Vložení dat'!T1297,FIND(".",'Vložení dat'!T1297,1),1,","),5)-LEFT(REPLACE('Vložení dat'!U1297,FIND(".",'Vložení dat'!U1297,1),1,","),5),"")</f>
        <v/>
      </c>
      <c r="AI1299" t="str">
        <f>IF(A1299="Vyt"," ",IF(A1299="VODA",LEFT('Vložení dat'!AU1297,12),""))</f>
        <v/>
      </c>
      <c r="AJ1299" t="str">
        <f>IF(A1299="Vyt","",IF(A1299="VODA",LEFT('Vložení dat'!AV1297,12),""))</f>
        <v/>
      </c>
    </row>
    <row r="1300" spans="1:36" x14ac:dyDescent="0.3">
      <c r="A1300" s="13" t="str">
        <f>IF(OR('Vložení dat'!C1298=" VIP4RTN010 ",'Vložení dat'!C1298=" RED4RITN050.c10_001 "),"Vyt",IF(OR('Vložení dat'!C1298=" RED4WM050 ",'Vložení dat'!C1298=" RED4WM010 ",ISNUMBER(SEARCH("ECM4WM020.v20",'Vložení dat'!C1298,1))),"VODA",IF(ISBLANK('Vložení dat'!C1298),"",'Vložení dat'!C1298)))</f>
        <v/>
      </c>
      <c r="B1300" s="13" t="str">
        <f>TRIM('Vložení dat'!N1298)</f>
        <v/>
      </c>
      <c r="C1300" s="16" t="str">
        <f>TRIM('Vložení dat'!K1298)</f>
        <v/>
      </c>
      <c r="D1300" s="13" t="str">
        <f>TRIM('Vložení dat'!L1298)</f>
        <v/>
      </c>
      <c r="E1300" s="13" t="str">
        <f>TRIM('Vložení dat'!J1298)</f>
        <v/>
      </c>
      <c r="F1300" s="13" t="str">
        <f>TRIM('Vložení dat'!H1298)</f>
        <v/>
      </c>
      <c r="G1300" s="13" t="str">
        <f>TRIM('Vložení dat'!G1298)</f>
        <v/>
      </c>
      <c r="H1300" s="13" t="str">
        <f>TRIM('Vložení dat'!E1298)</f>
        <v/>
      </c>
      <c r="I1300" s="13" t="str">
        <f>TRIM('Vložení dat'!B1298)</f>
        <v/>
      </c>
      <c r="J1300" s="13" t="str">
        <f>IF(AND(OR(A1300="Vyt",A1300="VODA"),'Vložení dat'!O1298=0),"OK",IF(AND(OR(A1300="Vyt",A1300="VODA"),'Vložení dat'!O1298&lt;&gt;0),CONCATENATE("CHYBA - ",'Vložení dat'!O1298),""))</f>
        <v/>
      </c>
      <c r="K1300" s="13" t="str">
        <f>IF(A1300="Vyt",'Vložení dat'!R1298,IF(A1300="VODA",VALUE(TRIM(LEFT(REPLACE('Vložení dat'!T1298,FIND(".",'Vložení dat'!T1298,1),1,","),8))),""))</f>
        <v/>
      </c>
      <c r="L1300" s="16" t="str">
        <f>IF(A1300="Vyt",TRIM('Vložení dat'!S1298),IF(A1300="VODA",VALUE(TRIM(LEFT(REPLACE('Vložení dat'!R1298,FIND(".",'Vložení dat'!R1298,1),1,","),8))),""))</f>
        <v/>
      </c>
      <c r="M1300" s="16" t="str">
        <f>IF(A1300="Vyt",RIGHT('Vložení dat'!P1298,11),IF(A1300="VODA",VALUE(TRIM(LEFT(REPLACE('Vložení dat'!S1298,FIND(".",'Vložení dat'!S1298,1),1,","),8))),""))</f>
        <v/>
      </c>
      <c r="N1300" s="12" t="str">
        <f>IF(A1300="Vyt",TRIM('Vložení dat'!V1298),"")</f>
        <v/>
      </c>
      <c r="O1300" s="17" t="str">
        <f>IF(A1300="Vyt",TRIM(LEFT('Vložení dat'!W1298,9)),IF(A1300="VODA",TRIM(CONCATENATE(LEFT('Vložení dat'!U1298,3),".",MID('Vložení dat'!U1298,5,2),".",MID('Vložení dat'!U1298,8,2))),""))</f>
        <v/>
      </c>
      <c r="P1300" s="18" t="str">
        <f>IF($A1300="Vyt",'Vložení dat'!X1298,IF($A1300="VODA",VALUE(LEFT(TRIM(REPLACE('Vložení dat'!V1298,FIND(".",'Vložení dat'!V1298,1),1,",")),7)),""))</f>
        <v/>
      </c>
      <c r="Q1300" s="18" t="str">
        <f>IF($A1300="Vyt",'Vložení dat'!Y1298,IF($A1300="VODA",VALUE(LEFT(TRIM(REPLACE('Vložení dat'!W1298,FIND(".",'Vložení dat'!W1298,1),1,",")),7)),""))</f>
        <v/>
      </c>
      <c r="R1300" s="18" t="str">
        <f>IF($A1300="Vyt",'Vložení dat'!Z1298,IF($A1300="VODA",VALUE(LEFT(TRIM(REPLACE('Vložení dat'!X1298,FIND(".",'Vložení dat'!X1298,1),1,",")),7)),""))</f>
        <v/>
      </c>
      <c r="S1300" s="18" t="str">
        <f>IF($A1300="Vyt",'Vložení dat'!AA1298,IF($A1300="VODA",VALUE(LEFT(TRIM(REPLACE('Vložení dat'!Y1298,FIND(".",'Vložení dat'!Y1298,1),1,",")),7)),""))</f>
        <v/>
      </c>
      <c r="T1300" s="18" t="str">
        <f>IF($A1300="Vyt",'Vložení dat'!AB1298,IF($A1300="VODA",VALUE(LEFT(TRIM(REPLACE('Vložení dat'!Z1298,FIND(".",'Vložení dat'!Z1298,1),1,",")),7)),""))</f>
        <v/>
      </c>
      <c r="U1300" s="18" t="str">
        <f>IF($A1300="Vyt",'Vložení dat'!AC1298,IF($A1300="VODA",VALUE(LEFT(TRIM(REPLACE('Vložení dat'!AA1298,FIND(".",'Vložení dat'!AA1298,1),1,",")),7)),""))</f>
        <v/>
      </c>
      <c r="V1300" s="18" t="str">
        <f>IF($A1300="Vyt",'Vložení dat'!AD1298,IF($A1300="VODA",VALUE(LEFT(TRIM(REPLACE('Vložení dat'!AB1298,FIND(".",'Vložení dat'!AB1298,1),1,",")),7)),""))</f>
        <v/>
      </c>
      <c r="W1300" s="18" t="str">
        <f>IF($A1300="Vyt",'Vložení dat'!AE1298,IF($A1300="VODA",VALUE(LEFT(TRIM(REPLACE('Vložení dat'!AC1298,FIND(".",'Vložení dat'!AC1298,1),1,",")),7)),""))</f>
        <v/>
      </c>
      <c r="X1300" s="18" t="str">
        <f>IF($A1300="Vyt",'Vložení dat'!AF1298,IF($A1300="VODA",VALUE(LEFT(TRIM(REPLACE('Vložení dat'!AD1298,FIND(".",'Vložení dat'!AD1298,1),1,",")),7)),""))</f>
        <v/>
      </c>
      <c r="Y1300" s="18" t="str">
        <f>IF($A1300="Vyt",'Vložení dat'!AG1298,IF($A1300="VODA",VALUE(LEFT(TRIM(REPLACE('Vložení dat'!AE1298,FIND(".",'Vložení dat'!AE1298,1),1,",")),7)),""))</f>
        <v/>
      </c>
      <c r="Z1300" s="18" t="str">
        <f>IF($A1300="Vyt",'Vložení dat'!AH1298,IF($A1300="VODA",VALUE(LEFT(TRIM(REPLACE('Vložení dat'!AF1298,FIND(".",'Vložení dat'!AF1298,1),1,",")),7)),""))</f>
        <v/>
      </c>
      <c r="AA1300" s="18" t="str">
        <f>IF($A1300="Vyt",'Vložení dat'!AI1298,IF($A1300="VODA",VALUE(LEFT(TRIM(REPLACE('Vložení dat'!AG1298,FIND(".",'Vložení dat'!AG1298,1),1,",")),7)),""))</f>
        <v/>
      </c>
      <c r="AB1300" s="18" t="str">
        <f>IF(A1300="Vyt",TRIM(LEFT('Vložení dat'!AY1298,9)),IF(A1300="VODA",TRIM(LEFT('Vložení dat'!BB1298,9)),""))</f>
        <v/>
      </c>
      <c r="AC1300" s="18" t="str">
        <f>IF(A1300="Vyt",TRIM(LEFT('Vložení dat'!AW1298,7)),"")</f>
        <v/>
      </c>
      <c r="AD1300" s="18" t="str">
        <f>IF(A1300="Vyt",VALUE(REPLACE(TRIM(LEFT('Vložení dat'!BA1298,4)),FIND(".",TRIM(LEFT('Vložení dat'!BA1298,4)),1),1,",")),IF(A1300="VODA",VALUE(REPLACE(TRIM(LEFT('Vložení dat'!BC1298,4)),FIND(".",TRIM(LEFT('Vložení dat'!BC1298,4)),1),1,",")),""))</f>
        <v/>
      </c>
      <c r="AE1300" s="12" t="str">
        <f>IF($A1300="Vyt",TRIM(LEFT(REPLACE('Vložení dat'!T1298,FIND(".",'Vložení dat'!T1298,1),1,","),5)),"")</f>
        <v/>
      </c>
      <c r="AF1300" s="12" t="str">
        <f>IF($A1300="Vyt",TRIM(LEFT(REPLACE('Vložení dat'!U1298,FIND(".",'Vložení dat'!U1298,1),1,","),5)),"")</f>
        <v/>
      </c>
      <c r="AG1300" s="13" t="str">
        <f>IF(A1300="Vyt",LEFT(REPLACE('Vložení dat'!AT1298,FIND(".",'Vložení dat'!AT1298,1),1,","),5)-LEFT(REPLACE('Vložení dat'!AU1298,FIND(".",'Vložení dat'!AU1298,1),1,","),5)," ")</f>
        <v xml:space="preserve"> </v>
      </c>
      <c r="AH1300" s="13" t="str">
        <f>IF(A1300="Vyt",LEFT(REPLACE('Vložení dat'!T1298,FIND(".",'Vložení dat'!T1298,1),1,","),5)-LEFT(REPLACE('Vložení dat'!U1298,FIND(".",'Vložení dat'!U1298,1),1,","),5),"")</f>
        <v/>
      </c>
      <c r="AI1300" t="str">
        <f>IF(A1300="Vyt"," ",IF(A1300="VODA",LEFT('Vložení dat'!AU1298,12),""))</f>
        <v/>
      </c>
      <c r="AJ1300" t="str">
        <f>IF(A1300="Vyt","",IF(A1300="VODA",LEFT('Vložení dat'!AV1298,12),""))</f>
        <v/>
      </c>
    </row>
    <row r="1301" spans="1:36" x14ac:dyDescent="0.3">
      <c r="A1301" s="13" t="str">
        <f>IF(OR('Vložení dat'!C1299=" VIP4RTN010 ",'Vložení dat'!C1299=" RED4RITN050.c10_001 "),"Vyt",IF(OR('Vložení dat'!C1299=" RED4WM050 ",'Vložení dat'!C1299=" RED4WM010 ",ISNUMBER(SEARCH("ECM4WM020.v20",'Vložení dat'!C1299,1))),"VODA",IF(ISBLANK('Vložení dat'!C1299),"",'Vložení dat'!C1299)))</f>
        <v/>
      </c>
      <c r="B1301" s="13" t="str">
        <f>TRIM('Vložení dat'!N1299)</f>
        <v/>
      </c>
      <c r="C1301" s="16" t="str">
        <f>TRIM('Vložení dat'!K1299)</f>
        <v/>
      </c>
      <c r="D1301" s="13" t="str">
        <f>TRIM('Vložení dat'!L1299)</f>
        <v/>
      </c>
      <c r="E1301" s="13" t="str">
        <f>TRIM('Vložení dat'!J1299)</f>
        <v/>
      </c>
      <c r="F1301" s="13" t="str">
        <f>TRIM('Vložení dat'!H1299)</f>
        <v/>
      </c>
      <c r="G1301" s="13" t="str">
        <f>TRIM('Vložení dat'!G1299)</f>
        <v/>
      </c>
      <c r="H1301" s="13" t="str">
        <f>TRIM('Vložení dat'!E1299)</f>
        <v/>
      </c>
      <c r="I1301" s="13" t="str">
        <f>TRIM('Vložení dat'!B1299)</f>
        <v/>
      </c>
      <c r="J1301" s="13" t="str">
        <f>IF(AND(OR(A1301="Vyt",A1301="VODA"),'Vložení dat'!O1299=0),"OK",IF(AND(OR(A1301="Vyt",A1301="VODA"),'Vložení dat'!O1299&lt;&gt;0),CONCATENATE("CHYBA - ",'Vložení dat'!O1299),""))</f>
        <v/>
      </c>
      <c r="K1301" s="13" t="str">
        <f>IF(A1301="Vyt",'Vložení dat'!R1299,IF(A1301="VODA",VALUE(TRIM(LEFT(REPLACE('Vložení dat'!T1299,FIND(".",'Vložení dat'!T1299,1),1,","),8))),""))</f>
        <v/>
      </c>
      <c r="L1301" s="16" t="str">
        <f>IF(A1301="Vyt",TRIM('Vložení dat'!S1299),IF(A1301="VODA",VALUE(TRIM(LEFT(REPLACE('Vložení dat'!R1299,FIND(".",'Vložení dat'!R1299,1),1,","),8))),""))</f>
        <v/>
      </c>
      <c r="M1301" s="16" t="str">
        <f>IF(A1301="Vyt",RIGHT('Vložení dat'!P1299,11),IF(A1301="VODA",VALUE(TRIM(LEFT(REPLACE('Vložení dat'!S1299,FIND(".",'Vložení dat'!S1299,1),1,","),8))),""))</f>
        <v/>
      </c>
      <c r="N1301" s="12" t="str">
        <f>IF(A1301="Vyt",TRIM('Vložení dat'!V1299),"")</f>
        <v/>
      </c>
      <c r="O1301" s="17" t="str">
        <f>IF(A1301="Vyt",TRIM(LEFT('Vložení dat'!W1299,9)),IF(A1301="VODA",TRIM(CONCATENATE(LEFT('Vložení dat'!U1299,3),".",MID('Vložení dat'!U1299,5,2),".",MID('Vložení dat'!U1299,8,2))),""))</f>
        <v/>
      </c>
      <c r="P1301" s="18" t="str">
        <f>IF($A1301="Vyt",'Vložení dat'!X1299,IF($A1301="VODA",VALUE(LEFT(TRIM(REPLACE('Vložení dat'!V1299,FIND(".",'Vložení dat'!V1299,1),1,",")),7)),""))</f>
        <v/>
      </c>
      <c r="Q1301" s="18" t="str">
        <f>IF($A1301="Vyt",'Vložení dat'!Y1299,IF($A1301="VODA",VALUE(LEFT(TRIM(REPLACE('Vložení dat'!W1299,FIND(".",'Vložení dat'!W1299,1),1,",")),7)),""))</f>
        <v/>
      </c>
      <c r="R1301" s="18" t="str">
        <f>IF($A1301="Vyt",'Vložení dat'!Z1299,IF($A1301="VODA",VALUE(LEFT(TRIM(REPLACE('Vložení dat'!X1299,FIND(".",'Vložení dat'!X1299,1),1,",")),7)),""))</f>
        <v/>
      </c>
      <c r="S1301" s="18" t="str">
        <f>IF($A1301="Vyt",'Vložení dat'!AA1299,IF($A1301="VODA",VALUE(LEFT(TRIM(REPLACE('Vložení dat'!Y1299,FIND(".",'Vložení dat'!Y1299,1),1,",")),7)),""))</f>
        <v/>
      </c>
      <c r="T1301" s="18" t="str">
        <f>IF($A1301="Vyt",'Vložení dat'!AB1299,IF($A1301="VODA",VALUE(LEFT(TRIM(REPLACE('Vložení dat'!Z1299,FIND(".",'Vložení dat'!Z1299,1),1,",")),7)),""))</f>
        <v/>
      </c>
      <c r="U1301" s="18" t="str">
        <f>IF($A1301="Vyt",'Vložení dat'!AC1299,IF($A1301="VODA",VALUE(LEFT(TRIM(REPLACE('Vložení dat'!AA1299,FIND(".",'Vložení dat'!AA1299,1),1,",")),7)),""))</f>
        <v/>
      </c>
      <c r="V1301" s="18" t="str">
        <f>IF($A1301="Vyt",'Vložení dat'!AD1299,IF($A1301="VODA",VALUE(LEFT(TRIM(REPLACE('Vložení dat'!AB1299,FIND(".",'Vložení dat'!AB1299,1),1,",")),7)),""))</f>
        <v/>
      </c>
      <c r="W1301" s="18" t="str">
        <f>IF($A1301="Vyt",'Vložení dat'!AE1299,IF($A1301="VODA",VALUE(LEFT(TRIM(REPLACE('Vložení dat'!AC1299,FIND(".",'Vložení dat'!AC1299,1),1,",")),7)),""))</f>
        <v/>
      </c>
      <c r="X1301" s="18" t="str">
        <f>IF($A1301="Vyt",'Vložení dat'!AF1299,IF($A1301="VODA",VALUE(LEFT(TRIM(REPLACE('Vložení dat'!AD1299,FIND(".",'Vložení dat'!AD1299,1),1,",")),7)),""))</f>
        <v/>
      </c>
      <c r="Y1301" s="18" t="str">
        <f>IF($A1301="Vyt",'Vložení dat'!AG1299,IF($A1301="VODA",VALUE(LEFT(TRIM(REPLACE('Vložení dat'!AE1299,FIND(".",'Vložení dat'!AE1299,1),1,",")),7)),""))</f>
        <v/>
      </c>
      <c r="Z1301" s="18" t="str">
        <f>IF($A1301="Vyt",'Vložení dat'!AH1299,IF($A1301="VODA",VALUE(LEFT(TRIM(REPLACE('Vložení dat'!AF1299,FIND(".",'Vložení dat'!AF1299,1),1,",")),7)),""))</f>
        <v/>
      </c>
      <c r="AA1301" s="18" t="str">
        <f>IF($A1301="Vyt",'Vložení dat'!AI1299,IF($A1301="VODA",VALUE(LEFT(TRIM(REPLACE('Vložení dat'!AG1299,FIND(".",'Vložení dat'!AG1299,1),1,",")),7)),""))</f>
        <v/>
      </c>
      <c r="AB1301" s="18" t="str">
        <f>IF(A1301="Vyt",TRIM(LEFT('Vložení dat'!AY1299,9)),IF(A1301="VODA",TRIM(LEFT('Vložení dat'!BB1299,9)),""))</f>
        <v/>
      </c>
      <c r="AC1301" s="18" t="str">
        <f>IF(A1301="Vyt",TRIM(LEFT('Vložení dat'!AW1299,7)),"")</f>
        <v/>
      </c>
      <c r="AD1301" s="18" t="str">
        <f>IF(A1301="Vyt",VALUE(REPLACE(TRIM(LEFT('Vložení dat'!BA1299,4)),FIND(".",TRIM(LEFT('Vložení dat'!BA1299,4)),1),1,",")),IF(A1301="VODA",VALUE(REPLACE(TRIM(LEFT('Vložení dat'!BC1299,4)),FIND(".",TRIM(LEFT('Vložení dat'!BC1299,4)),1),1,",")),""))</f>
        <v/>
      </c>
      <c r="AE1301" s="12" t="str">
        <f>IF($A1301="Vyt",TRIM(LEFT(REPLACE('Vložení dat'!T1299,FIND(".",'Vložení dat'!T1299,1),1,","),5)),"")</f>
        <v/>
      </c>
      <c r="AF1301" s="12" t="str">
        <f>IF($A1301="Vyt",TRIM(LEFT(REPLACE('Vložení dat'!U1299,FIND(".",'Vložení dat'!U1299,1),1,","),5)),"")</f>
        <v/>
      </c>
      <c r="AG1301" s="13" t="str">
        <f>IF(A1301="Vyt",LEFT(REPLACE('Vložení dat'!AT1299,FIND(".",'Vložení dat'!AT1299,1),1,","),5)-LEFT(REPLACE('Vložení dat'!AU1299,FIND(".",'Vložení dat'!AU1299,1),1,","),5)," ")</f>
        <v xml:space="preserve"> </v>
      </c>
      <c r="AH1301" s="13" t="str">
        <f>IF(A1301="Vyt",LEFT(REPLACE('Vložení dat'!T1299,FIND(".",'Vložení dat'!T1299,1),1,","),5)-LEFT(REPLACE('Vložení dat'!U1299,FIND(".",'Vložení dat'!U1299,1),1,","),5),"")</f>
        <v/>
      </c>
      <c r="AI1301" t="str">
        <f>IF(A1301="Vyt"," ",IF(A1301="VODA",LEFT('Vložení dat'!AU1299,12),""))</f>
        <v/>
      </c>
      <c r="AJ1301" t="str">
        <f>IF(A1301="Vyt","",IF(A1301="VODA",LEFT('Vložení dat'!AV1299,12),""))</f>
        <v/>
      </c>
    </row>
    <row r="1302" spans="1:36" x14ac:dyDescent="0.3">
      <c r="A1302" s="13" t="str">
        <f>IF(OR('Vložení dat'!C1300=" VIP4RTN010 ",'Vložení dat'!C1300=" RED4RITN050.c10_001 "),"Vyt",IF(OR('Vložení dat'!C1300=" RED4WM050 ",'Vložení dat'!C1300=" RED4WM010 ",ISNUMBER(SEARCH("ECM4WM020.v20",'Vložení dat'!C1300,1))),"VODA",IF(ISBLANK('Vložení dat'!C1300),"",'Vložení dat'!C1300)))</f>
        <v/>
      </c>
      <c r="B1302" s="13" t="str">
        <f>TRIM('Vložení dat'!N1300)</f>
        <v/>
      </c>
      <c r="C1302" s="16" t="str">
        <f>TRIM('Vložení dat'!K1300)</f>
        <v/>
      </c>
      <c r="D1302" s="13" t="str">
        <f>TRIM('Vložení dat'!L1300)</f>
        <v/>
      </c>
      <c r="E1302" s="13" t="str">
        <f>TRIM('Vložení dat'!J1300)</f>
        <v/>
      </c>
      <c r="F1302" s="13" t="str">
        <f>TRIM('Vložení dat'!H1300)</f>
        <v/>
      </c>
      <c r="G1302" s="13" t="str">
        <f>TRIM('Vložení dat'!G1300)</f>
        <v/>
      </c>
      <c r="H1302" s="13" t="str">
        <f>TRIM('Vložení dat'!E1300)</f>
        <v/>
      </c>
      <c r="I1302" s="13" t="str">
        <f>TRIM('Vložení dat'!B1300)</f>
        <v/>
      </c>
      <c r="J1302" s="13" t="str">
        <f>IF(AND(OR(A1302="Vyt",A1302="VODA"),'Vložení dat'!O1300=0),"OK",IF(AND(OR(A1302="Vyt",A1302="VODA"),'Vložení dat'!O1300&lt;&gt;0),CONCATENATE("CHYBA - ",'Vložení dat'!O1300),""))</f>
        <v/>
      </c>
      <c r="K1302" s="13" t="str">
        <f>IF(A1302="Vyt",'Vložení dat'!R1300,IF(A1302="VODA",VALUE(TRIM(LEFT(REPLACE('Vložení dat'!T1300,FIND(".",'Vložení dat'!T1300,1),1,","),8))),""))</f>
        <v/>
      </c>
      <c r="L1302" s="16" t="str">
        <f>IF(A1302="Vyt",TRIM('Vložení dat'!S1300),IF(A1302="VODA",VALUE(TRIM(LEFT(REPLACE('Vložení dat'!R1300,FIND(".",'Vložení dat'!R1300,1),1,","),8))),""))</f>
        <v/>
      </c>
      <c r="M1302" s="16" t="str">
        <f>IF(A1302="Vyt",RIGHT('Vložení dat'!P1300,11),IF(A1302="VODA",VALUE(TRIM(LEFT(REPLACE('Vložení dat'!S1300,FIND(".",'Vložení dat'!S1300,1),1,","),8))),""))</f>
        <v/>
      </c>
      <c r="N1302" s="12" t="str">
        <f>IF(A1302="Vyt",TRIM('Vložení dat'!V1300),"")</f>
        <v/>
      </c>
      <c r="O1302" s="17" t="str">
        <f>IF(A1302="Vyt",TRIM(LEFT('Vložení dat'!W1300,9)),IF(A1302="VODA",TRIM(CONCATENATE(LEFT('Vložení dat'!U1300,3),".",MID('Vložení dat'!U1300,5,2),".",MID('Vložení dat'!U1300,8,2))),""))</f>
        <v/>
      </c>
      <c r="P1302" s="18" t="str">
        <f>IF($A1302="Vyt",'Vložení dat'!X1300,IF($A1302="VODA",VALUE(LEFT(TRIM(REPLACE('Vložení dat'!V1300,FIND(".",'Vložení dat'!V1300,1),1,",")),7)),""))</f>
        <v/>
      </c>
      <c r="Q1302" s="18" t="str">
        <f>IF($A1302="Vyt",'Vložení dat'!Y1300,IF($A1302="VODA",VALUE(LEFT(TRIM(REPLACE('Vložení dat'!W1300,FIND(".",'Vložení dat'!W1300,1),1,",")),7)),""))</f>
        <v/>
      </c>
      <c r="R1302" s="18" t="str">
        <f>IF($A1302="Vyt",'Vložení dat'!Z1300,IF($A1302="VODA",VALUE(LEFT(TRIM(REPLACE('Vložení dat'!X1300,FIND(".",'Vložení dat'!X1300,1),1,",")),7)),""))</f>
        <v/>
      </c>
      <c r="S1302" s="18" t="str">
        <f>IF($A1302="Vyt",'Vložení dat'!AA1300,IF($A1302="VODA",VALUE(LEFT(TRIM(REPLACE('Vložení dat'!Y1300,FIND(".",'Vložení dat'!Y1300,1),1,",")),7)),""))</f>
        <v/>
      </c>
      <c r="T1302" s="18" t="str">
        <f>IF($A1302="Vyt",'Vložení dat'!AB1300,IF($A1302="VODA",VALUE(LEFT(TRIM(REPLACE('Vložení dat'!Z1300,FIND(".",'Vložení dat'!Z1300,1),1,",")),7)),""))</f>
        <v/>
      </c>
      <c r="U1302" s="18" t="str">
        <f>IF($A1302="Vyt",'Vložení dat'!AC1300,IF($A1302="VODA",VALUE(LEFT(TRIM(REPLACE('Vložení dat'!AA1300,FIND(".",'Vložení dat'!AA1300,1),1,",")),7)),""))</f>
        <v/>
      </c>
      <c r="V1302" s="18" t="str">
        <f>IF($A1302="Vyt",'Vložení dat'!AD1300,IF($A1302="VODA",VALUE(LEFT(TRIM(REPLACE('Vložení dat'!AB1300,FIND(".",'Vložení dat'!AB1300,1),1,",")),7)),""))</f>
        <v/>
      </c>
      <c r="W1302" s="18" t="str">
        <f>IF($A1302="Vyt",'Vložení dat'!AE1300,IF($A1302="VODA",VALUE(LEFT(TRIM(REPLACE('Vložení dat'!AC1300,FIND(".",'Vložení dat'!AC1300,1),1,",")),7)),""))</f>
        <v/>
      </c>
      <c r="X1302" s="18" t="str">
        <f>IF($A1302="Vyt",'Vložení dat'!AF1300,IF($A1302="VODA",VALUE(LEFT(TRIM(REPLACE('Vložení dat'!AD1300,FIND(".",'Vložení dat'!AD1300,1),1,",")),7)),""))</f>
        <v/>
      </c>
      <c r="Y1302" s="18" t="str">
        <f>IF($A1302="Vyt",'Vložení dat'!AG1300,IF($A1302="VODA",VALUE(LEFT(TRIM(REPLACE('Vložení dat'!AE1300,FIND(".",'Vložení dat'!AE1300,1),1,",")),7)),""))</f>
        <v/>
      </c>
      <c r="Z1302" s="18" t="str">
        <f>IF($A1302="Vyt",'Vložení dat'!AH1300,IF($A1302="VODA",VALUE(LEFT(TRIM(REPLACE('Vložení dat'!AF1300,FIND(".",'Vložení dat'!AF1300,1),1,",")),7)),""))</f>
        <v/>
      </c>
      <c r="AA1302" s="18" t="str">
        <f>IF($A1302="Vyt",'Vložení dat'!AI1300,IF($A1302="VODA",VALUE(LEFT(TRIM(REPLACE('Vložení dat'!AG1300,FIND(".",'Vložení dat'!AG1300,1),1,",")),7)),""))</f>
        <v/>
      </c>
      <c r="AB1302" s="18" t="str">
        <f>IF(A1302="Vyt",TRIM(LEFT('Vložení dat'!AY1300,9)),IF(A1302="VODA",TRIM(LEFT('Vložení dat'!BB1300,9)),""))</f>
        <v/>
      </c>
      <c r="AC1302" s="18" t="str">
        <f>IF(A1302="Vyt",TRIM(LEFT('Vložení dat'!AW1300,7)),"")</f>
        <v/>
      </c>
      <c r="AD1302" s="18" t="str">
        <f>IF(A1302="Vyt",VALUE(REPLACE(TRIM(LEFT('Vložení dat'!BA1300,4)),FIND(".",TRIM(LEFT('Vložení dat'!BA1300,4)),1),1,",")),IF(A1302="VODA",VALUE(REPLACE(TRIM(LEFT('Vložení dat'!BC1300,4)),FIND(".",TRIM(LEFT('Vložení dat'!BC1300,4)),1),1,",")),""))</f>
        <v/>
      </c>
      <c r="AE1302" s="12" t="str">
        <f>IF($A1302="Vyt",TRIM(LEFT(REPLACE('Vložení dat'!T1300,FIND(".",'Vložení dat'!T1300,1),1,","),5)),"")</f>
        <v/>
      </c>
      <c r="AF1302" s="12" t="str">
        <f>IF($A1302="Vyt",TRIM(LEFT(REPLACE('Vložení dat'!U1300,FIND(".",'Vložení dat'!U1300,1),1,","),5)),"")</f>
        <v/>
      </c>
      <c r="AG1302" s="13" t="str">
        <f>IF(A1302="Vyt",LEFT(REPLACE('Vložení dat'!AT1300,FIND(".",'Vložení dat'!AT1300,1),1,","),5)-LEFT(REPLACE('Vložení dat'!AU1300,FIND(".",'Vložení dat'!AU1300,1),1,","),5)," ")</f>
        <v xml:space="preserve"> </v>
      </c>
      <c r="AH1302" s="13" t="str">
        <f>IF(A1302="Vyt",LEFT(REPLACE('Vložení dat'!T1300,FIND(".",'Vložení dat'!T1300,1),1,","),5)-LEFT(REPLACE('Vložení dat'!U1300,FIND(".",'Vložení dat'!U1300,1),1,","),5),"")</f>
        <v/>
      </c>
      <c r="AI1302" t="str">
        <f>IF(A1302="Vyt"," ",IF(A1302="VODA",LEFT('Vložení dat'!AU1300,12),""))</f>
        <v/>
      </c>
      <c r="AJ1302" t="str">
        <f>IF(A1302="Vyt","",IF(A1302="VODA",LEFT('Vložení dat'!AV1300,12),""))</f>
        <v/>
      </c>
    </row>
    <row r="1303" spans="1:36" x14ac:dyDescent="0.3">
      <c r="A1303" s="13" t="str">
        <f>IF(OR('Vložení dat'!C1301=" VIP4RTN010 ",'Vložení dat'!C1301=" RED4RITN050.c10_001 "),"Vyt",IF(OR('Vložení dat'!C1301=" RED4WM050 ",'Vložení dat'!C1301=" RED4WM010 ",ISNUMBER(SEARCH("ECM4WM020.v20",'Vložení dat'!C1301,1))),"VODA",IF(ISBLANK('Vložení dat'!C1301),"",'Vložení dat'!C1301)))</f>
        <v/>
      </c>
      <c r="B1303" s="13" t="str">
        <f>TRIM('Vložení dat'!N1301)</f>
        <v/>
      </c>
      <c r="C1303" s="16" t="str">
        <f>TRIM('Vložení dat'!K1301)</f>
        <v/>
      </c>
      <c r="D1303" s="13" t="str">
        <f>TRIM('Vložení dat'!L1301)</f>
        <v/>
      </c>
      <c r="E1303" s="13" t="str">
        <f>TRIM('Vložení dat'!J1301)</f>
        <v/>
      </c>
      <c r="F1303" s="13" t="str">
        <f>TRIM('Vložení dat'!H1301)</f>
        <v/>
      </c>
      <c r="G1303" s="13" t="str">
        <f>TRIM('Vložení dat'!G1301)</f>
        <v/>
      </c>
      <c r="H1303" s="13" t="str">
        <f>TRIM('Vložení dat'!E1301)</f>
        <v/>
      </c>
      <c r="I1303" s="13" t="str">
        <f>TRIM('Vložení dat'!B1301)</f>
        <v/>
      </c>
      <c r="J1303" s="13" t="str">
        <f>IF(AND(OR(A1303="Vyt",A1303="VODA"),'Vložení dat'!O1301=0),"OK",IF(AND(OR(A1303="Vyt",A1303="VODA"),'Vložení dat'!O1301&lt;&gt;0),CONCATENATE("CHYBA - ",'Vložení dat'!O1301),""))</f>
        <v/>
      </c>
      <c r="K1303" s="13" t="str">
        <f>IF(A1303="Vyt",'Vložení dat'!R1301,IF(A1303="VODA",VALUE(TRIM(LEFT(REPLACE('Vložení dat'!T1301,FIND(".",'Vložení dat'!T1301,1),1,","),8))),""))</f>
        <v/>
      </c>
      <c r="L1303" s="16" t="str">
        <f>IF(A1303="Vyt",TRIM('Vložení dat'!S1301),IF(A1303="VODA",VALUE(TRIM(LEFT(REPLACE('Vložení dat'!R1301,FIND(".",'Vložení dat'!R1301,1),1,","),8))),""))</f>
        <v/>
      </c>
      <c r="M1303" s="16" t="str">
        <f>IF(A1303="Vyt",RIGHT('Vložení dat'!P1301,11),IF(A1303="VODA",VALUE(TRIM(LEFT(REPLACE('Vložení dat'!S1301,FIND(".",'Vložení dat'!S1301,1),1,","),8))),""))</f>
        <v/>
      </c>
      <c r="N1303" s="12" t="str">
        <f>IF(A1303="Vyt",TRIM('Vložení dat'!V1301),"")</f>
        <v/>
      </c>
      <c r="O1303" s="17" t="str">
        <f>IF(A1303="Vyt",TRIM(LEFT('Vložení dat'!W1301,9)),IF(A1303="VODA",TRIM(CONCATENATE(LEFT('Vložení dat'!U1301,3),".",MID('Vložení dat'!U1301,5,2),".",MID('Vložení dat'!U1301,8,2))),""))</f>
        <v/>
      </c>
      <c r="P1303" s="18" t="str">
        <f>IF($A1303="Vyt",'Vložení dat'!X1301,IF($A1303="VODA",VALUE(LEFT(TRIM(REPLACE('Vložení dat'!V1301,FIND(".",'Vložení dat'!V1301,1),1,",")),7)),""))</f>
        <v/>
      </c>
      <c r="Q1303" s="18" t="str">
        <f>IF($A1303="Vyt",'Vložení dat'!Y1301,IF($A1303="VODA",VALUE(LEFT(TRIM(REPLACE('Vložení dat'!W1301,FIND(".",'Vložení dat'!W1301,1),1,",")),7)),""))</f>
        <v/>
      </c>
      <c r="R1303" s="18" t="str">
        <f>IF($A1303="Vyt",'Vložení dat'!Z1301,IF($A1303="VODA",VALUE(LEFT(TRIM(REPLACE('Vložení dat'!X1301,FIND(".",'Vložení dat'!X1301,1),1,",")),7)),""))</f>
        <v/>
      </c>
      <c r="S1303" s="18" t="str">
        <f>IF($A1303="Vyt",'Vložení dat'!AA1301,IF($A1303="VODA",VALUE(LEFT(TRIM(REPLACE('Vložení dat'!Y1301,FIND(".",'Vložení dat'!Y1301,1),1,",")),7)),""))</f>
        <v/>
      </c>
      <c r="T1303" s="18" t="str">
        <f>IF($A1303="Vyt",'Vložení dat'!AB1301,IF($A1303="VODA",VALUE(LEFT(TRIM(REPLACE('Vložení dat'!Z1301,FIND(".",'Vložení dat'!Z1301,1),1,",")),7)),""))</f>
        <v/>
      </c>
      <c r="U1303" s="18" t="str">
        <f>IF($A1303="Vyt",'Vložení dat'!AC1301,IF($A1303="VODA",VALUE(LEFT(TRIM(REPLACE('Vložení dat'!AA1301,FIND(".",'Vložení dat'!AA1301,1),1,",")),7)),""))</f>
        <v/>
      </c>
      <c r="V1303" s="18" t="str">
        <f>IF($A1303="Vyt",'Vložení dat'!AD1301,IF($A1303="VODA",VALUE(LEFT(TRIM(REPLACE('Vložení dat'!AB1301,FIND(".",'Vložení dat'!AB1301,1),1,",")),7)),""))</f>
        <v/>
      </c>
      <c r="W1303" s="18" t="str">
        <f>IF($A1303="Vyt",'Vložení dat'!AE1301,IF($A1303="VODA",VALUE(LEFT(TRIM(REPLACE('Vložení dat'!AC1301,FIND(".",'Vložení dat'!AC1301,1),1,",")),7)),""))</f>
        <v/>
      </c>
      <c r="X1303" s="18" t="str">
        <f>IF($A1303="Vyt",'Vložení dat'!AF1301,IF($A1303="VODA",VALUE(LEFT(TRIM(REPLACE('Vložení dat'!AD1301,FIND(".",'Vložení dat'!AD1301,1),1,",")),7)),""))</f>
        <v/>
      </c>
      <c r="Y1303" s="18" t="str">
        <f>IF($A1303="Vyt",'Vložení dat'!AG1301,IF($A1303="VODA",VALUE(LEFT(TRIM(REPLACE('Vložení dat'!AE1301,FIND(".",'Vložení dat'!AE1301,1),1,",")),7)),""))</f>
        <v/>
      </c>
      <c r="Z1303" s="18" t="str">
        <f>IF($A1303="Vyt",'Vložení dat'!AH1301,IF($A1303="VODA",VALUE(LEFT(TRIM(REPLACE('Vložení dat'!AF1301,FIND(".",'Vložení dat'!AF1301,1),1,",")),7)),""))</f>
        <v/>
      </c>
      <c r="AA1303" s="18" t="str">
        <f>IF($A1303="Vyt",'Vložení dat'!AI1301,IF($A1303="VODA",VALUE(LEFT(TRIM(REPLACE('Vložení dat'!AG1301,FIND(".",'Vložení dat'!AG1301,1),1,",")),7)),""))</f>
        <v/>
      </c>
      <c r="AB1303" s="18" t="str">
        <f>IF(A1303="Vyt",TRIM(LEFT('Vložení dat'!AY1301,9)),IF(A1303="VODA",TRIM(LEFT('Vložení dat'!BB1301,9)),""))</f>
        <v/>
      </c>
      <c r="AC1303" s="18" t="str">
        <f>IF(A1303="Vyt",TRIM(LEFT('Vložení dat'!AW1301,7)),"")</f>
        <v/>
      </c>
      <c r="AD1303" s="18" t="str">
        <f>IF(A1303="Vyt",VALUE(REPLACE(TRIM(LEFT('Vložení dat'!BA1301,4)),FIND(".",TRIM(LEFT('Vložení dat'!BA1301,4)),1),1,",")),IF(A1303="VODA",VALUE(REPLACE(TRIM(LEFT('Vložení dat'!BC1301,4)),FIND(".",TRIM(LEFT('Vložení dat'!BC1301,4)),1),1,",")),""))</f>
        <v/>
      </c>
      <c r="AE1303" s="12" t="str">
        <f>IF($A1303="Vyt",TRIM(LEFT(REPLACE('Vložení dat'!T1301,FIND(".",'Vložení dat'!T1301,1),1,","),5)),"")</f>
        <v/>
      </c>
      <c r="AF1303" s="12" t="str">
        <f>IF($A1303="Vyt",TRIM(LEFT(REPLACE('Vložení dat'!U1301,FIND(".",'Vložení dat'!U1301,1),1,","),5)),"")</f>
        <v/>
      </c>
      <c r="AG1303" s="13" t="str">
        <f>IF(A1303="Vyt",LEFT(REPLACE('Vložení dat'!AT1301,FIND(".",'Vložení dat'!AT1301,1),1,","),5)-LEFT(REPLACE('Vložení dat'!AU1301,FIND(".",'Vložení dat'!AU1301,1),1,","),5)," ")</f>
        <v xml:space="preserve"> </v>
      </c>
      <c r="AH1303" s="13" t="str">
        <f>IF(A1303="Vyt",LEFT(REPLACE('Vložení dat'!T1301,FIND(".",'Vložení dat'!T1301,1),1,","),5)-LEFT(REPLACE('Vložení dat'!U1301,FIND(".",'Vložení dat'!U1301,1),1,","),5),"")</f>
        <v/>
      </c>
      <c r="AI1303" t="str">
        <f>IF(A1303="Vyt"," ",IF(A1303="VODA",LEFT('Vložení dat'!AU1301,12),""))</f>
        <v/>
      </c>
      <c r="AJ1303" t="str">
        <f>IF(A1303="Vyt","",IF(A1303="VODA",LEFT('Vložení dat'!AV1301,12),""))</f>
        <v/>
      </c>
    </row>
    <row r="1304" spans="1:36" x14ac:dyDescent="0.3">
      <c r="A1304" s="13" t="str">
        <f>IF(OR('Vložení dat'!C1302=" VIP4RTN010 ",'Vložení dat'!C1302=" RED4RITN050.c10_001 "),"Vyt",IF(OR('Vložení dat'!C1302=" RED4WM050 ",'Vložení dat'!C1302=" RED4WM010 ",ISNUMBER(SEARCH("ECM4WM020.v20",'Vložení dat'!C1302,1))),"VODA",IF(ISBLANK('Vložení dat'!C1302),"",'Vložení dat'!C1302)))</f>
        <v/>
      </c>
      <c r="B1304" s="13" t="str">
        <f>TRIM('Vložení dat'!N1302)</f>
        <v/>
      </c>
      <c r="C1304" s="16" t="str">
        <f>TRIM('Vložení dat'!K1302)</f>
        <v/>
      </c>
      <c r="D1304" s="13" t="str">
        <f>TRIM('Vložení dat'!L1302)</f>
        <v/>
      </c>
      <c r="E1304" s="13" t="str">
        <f>TRIM('Vložení dat'!J1302)</f>
        <v/>
      </c>
      <c r="F1304" s="13" t="str">
        <f>TRIM('Vložení dat'!H1302)</f>
        <v/>
      </c>
      <c r="G1304" s="13" t="str">
        <f>TRIM('Vložení dat'!G1302)</f>
        <v/>
      </c>
      <c r="H1304" s="13" t="str">
        <f>TRIM('Vložení dat'!E1302)</f>
        <v/>
      </c>
      <c r="I1304" s="13" t="str">
        <f>TRIM('Vložení dat'!B1302)</f>
        <v/>
      </c>
      <c r="J1304" s="13" t="str">
        <f>IF(AND(OR(A1304="Vyt",A1304="VODA"),'Vložení dat'!O1302=0),"OK",IF(AND(OR(A1304="Vyt",A1304="VODA"),'Vložení dat'!O1302&lt;&gt;0),CONCATENATE("CHYBA - ",'Vložení dat'!O1302),""))</f>
        <v/>
      </c>
      <c r="K1304" s="13" t="str">
        <f>IF(A1304="Vyt",'Vložení dat'!R1302,IF(A1304="VODA",VALUE(TRIM(LEFT(REPLACE('Vložení dat'!T1302,FIND(".",'Vložení dat'!T1302,1),1,","),8))),""))</f>
        <v/>
      </c>
      <c r="L1304" s="16" t="str">
        <f>IF(A1304="Vyt",TRIM('Vložení dat'!S1302),IF(A1304="VODA",VALUE(TRIM(LEFT(REPLACE('Vložení dat'!R1302,FIND(".",'Vložení dat'!R1302,1),1,","),8))),""))</f>
        <v/>
      </c>
      <c r="M1304" s="16" t="str">
        <f>IF(A1304="Vyt",RIGHT('Vložení dat'!P1302,11),IF(A1304="VODA",VALUE(TRIM(LEFT(REPLACE('Vložení dat'!S1302,FIND(".",'Vložení dat'!S1302,1),1,","),8))),""))</f>
        <v/>
      </c>
      <c r="N1304" s="12" t="str">
        <f>IF(A1304="Vyt",TRIM('Vložení dat'!V1302),"")</f>
        <v/>
      </c>
      <c r="O1304" s="17" t="str">
        <f>IF(A1304="Vyt",TRIM(LEFT('Vložení dat'!W1302,9)),IF(A1304="VODA",TRIM(CONCATENATE(LEFT('Vložení dat'!U1302,3),".",MID('Vložení dat'!U1302,5,2),".",MID('Vložení dat'!U1302,8,2))),""))</f>
        <v/>
      </c>
      <c r="P1304" s="18" t="str">
        <f>IF($A1304="Vyt",'Vložení dat'!X1302,IF($A1304="VODA",VALUE(LEFT(TRIM(REPLACE('Vložení dat'!V1302,FIND(".",'Vložení dat'!V1302,1),1,",")),7)),""))</f>
        <v/>
      </c>
      <c r="Q1304" s="18" t="str">
        <f>IF($A1304="Vyt",'Vložení dat'!Y1302,IF($A1304="VODA",VALUE(LEFT(TRIM(REPLACE('Vložení dat'!W1302,FIND(".",'Vložení dat'!W1302,1),1,",")),7)),""))</f>
        <v/>
      </c>
      <c r="R1304" s="18" t="str">
        <f>IF($A1304="Vyt",'Vložení dat'!Z1302,IF($A1304="VODA",VALUE(LEFT(TRIM(REPLACE('Vložení dat'!X1302,FIND(".",'Vložení dat'!X1302,1),1,",")),7)),""))</f>
        <v/>
      </c>
      <c r="S1304" s="18" t="str">
        <f>IF($A1304="Vyt",'Vložení dat'!AA1302,IF($A1304="VODA",VALUE(LEFT(TRIM(REPLACE('Vložení dat'!Y1302,FIND(".",'Vložení dat'!Y1302,1),1,",")),7)),""))</f>
        <v/>
      </c>
      <c r="T1304" s="18" t="str">
        <f>IF($A1304="Vyt",'Vložení dat'!AB1302,IF($A1304="VODA",VALUE(LEFT(TRIM(REPLACE('Vložení dat'!Z1302,FIND(".",'Vložení dat'!Z1302,1),1,",")),7)),""))</f>
        <v/>
      </c>
      <c r="U1304" s="18" t="str">
        <f>IF($A1304="Vyt",'Vložení dat'!AC1302,IF($A1304="VODA",VALUE(LEFT(TRIM(REPLACE('Vložení dat'!AA1302,FIND(".",'Vložení dat'!AA1302,1),1,",")),7)),""))</f>
        <v/>
      </c>
      <c r="V1304" s="18" t="str">
        <f>IF($A1304="Vyt",'Vložení dat'!AD1302,IF($A1304="VODA",VALUE(LEFT(TRIM(REPLACE('Vložení dat'!AB1302,FIND(".",'Vložení dat'!AB1302,1),1,",")),7)),""))</f>
        <v/>
      </c>
      <c r="W1304" s="18" t="str">
        <f>IF($A1304="Vyt",'Vložení dat'!AE1302,IF($A1304="VODA",VALUE(LEFT(TRIM(REPLACE('Vložení dat'!AC1302,FIND(".",'Vložení dat'!AC1302,1),1,",")),7)),""))</f>
        <v/>
      </c>
      <c r="X1304" s="18" t="str">
        <f>IF($A1304="Vyt",'Vložení dat'!AF1302,IF($A1304="VODA",VALUE(LEFT(TRIM(REPLACE('Vložení dat'!AD1302,FIND(".",'Vložení dat'!AD1302,1),1,",")),7)),""))</f>
        <v/>
      </c>
      <c r="Y1304" s="18" t="str">
        <f>IF($A1304="Vyt",'Vložení dat'!AG1302,IF($A1304="VODA",VALUE(LEFT(TRIM(REPLACE('Vložení dat'!AE1302,FIND(".",'Vložení dat'!AE1302,1),1,",")),7)),""))</f>
        <v/>
      </c>
      <c r="Z1304" s="18" t="str">
        <f>IF($A1304="Vyt",'Vložení dat'!AH1302,IF($A1304="VODA",VALUE(LEFT(TRIM(REPLACE('Vložení dat'!AF1302,FIND(".",'Vložení dat'!AF1302,1),1,",")),7)),""))</f>
        <v/>
      </c>
      <c r="AA1304" s="18" t="str">
        <f>IF($A1304="Vyt",'Vložení dat'!AI1302,IF($A1304="VODA",VALUE(LEFT(TRIM(REPLACE('Vložení dat'!AG1302,FIND(".",'Vložení dat'!AG1302,1),1,",")),7)),""))</f>
        <v/>
      </c>
      <c r="AB1304" s="18" t="str">
        <f>IF(A1304="Vyt",TRIM(LEFT('Vložení dat'!AY1302,9)),IF(A1304="VODA",TRIM(LEFT('Vložení dat'!BB1302,9)),""))</f>
        <v/>
      </c>
      <c r="AC1304" s="18" t="str">
        <f>IF(A1304="Vyt",TRIM(LEFT('Vložení dat'!AW1302,7)),"")</f>
        <v/>
      </c>
      <c r="AD1304" s="18" t="str">
        <f>IF(A1304="Vyt",VALUE(REPLACE(TRIM(LEFT('Vložení dat'!BA1302,4)),FIND(".",TRIM(LEFT('Vložení dat'!BA1302,4)),1),1,",")),IF(A1304="VODA",VALUE(REPLACE(TRIM(LEFT('Vložení dat'!BC1302,4)),FIND(".",TRIM(LEFT('Vložení dat'!BC1302,4)),1),1,",")),""))</f>
        <v/>
      </c>
      <c r="AE1304" s="12" t="str">
        <f>IF($A1304="Vyt",TRIM(LEFT(REPLACE('Vložení dat'!T1302,FIND(".",'Vložení dat'!T1302,1),1,","),5)),"")</f>
        <v/>
      </c>
      <c r="AF1304" s="12" t="str">
        <f>IF($A1304="Vyt",TRIM(LEFT(REPLACE('Vložení dat'!U1302,FIND(".",'Vložení dat'!U1302,1),1,","),5)),"")</f>
        <v/>
      </c>
      <c r="AG1304" s="13" t="str">
        <f>IF(A1304="Vyt",LEFT(REPLACE('Vložení dat'!AT1302,FIND(".",'Vložení dat'!AT1302,1),1,","),5)-LEFT(REPLACE('Vložení dat'!AU1302,FIND(".",'Vložení dat'!AU1302,1),1,","),5)," ")</f>
        <v xml:space="preserve"> </v>
      </c>
      <c r="AH1304" s="13" t="str">
        <f>IF(A1304="Vyt",LEFT(REPLACE('Vložení dat'!T1302,FIND(".",'Vložení dat'!T1302,1),1,","),5)-LEFT(REPLACE('Vložení dat'!U1302,FIND(".",'Vložení dat'!U1302,1),1,","),5),"")</f>
        <v/>
      </c>
      <c r="AI1304" t="str">
        <f>IF(A1304="Vyt"," ",IF(A1304="VODA",LEFT('Vložení dat'!AU1302,12),""))</f>
        <v/>
      </c>
      <c r="AJ1304" t="str">
        <f>IF(A1304="Vyt","",IF(A1304="VODA",LEFT('Vložení dat'!AV1302,12),""))</f>
        <v/>
      </c>
    </row>
    <row r="1305" spans="1:36" x14ac:dyDescent="0.3">
      <c r="A1305" s="13" t="str">
        <f>IF(OR('Vložení dat'!C1303=" VIP4RTN010 ",'Vložení dat'!C1303=" RED4RITN050.c10_001 "),"Vyt",IF(OR('Vložení dat'!C1303=" RED4WM050 ",'Vložení dat'!C1303=" RED4WM010 ",ISNUMBER(SEARCH("ECM4WM020.v20",'Vložení dat'!C1303,1))),"VODA",IF(ISBLANK('Vložení dat'!C1303),"",'Vložení dat'!C1303)))</f>
        <v/>
      </c>
      <c r="B1305" s="13" t="str">
        <f>TRIM('Vložení dat'!N1303)</f>
        <v/>
      </c>
      <c r="C1305" s="16" t="str">
        <f>TRIM('Vložení dat'!K1303)</f>
        <v/>
      </c>
      <c r="D1305" s="13" t="str">
        <f>TRIM('Vložení dat'!L1303)</f>
        <v/>
      </c>
      <c r="E1305" s="13" t="str">
        <f>TRIM('Vložení dat'!J1303)</f>
        <v/>
      </c>
      <c r="F1305" s="13" t="str">
        <f>TRIM('Vložení dat'!H1303)</f>
        <v/>
      </c>
      <c r="G1305" s="13" t="str">
        <f>TRIM('Vložení dat'!G1303)</f>
        <v/>
      </c>
      <c r="H1305" s="13" t="str">
        <f>TRIM('Vložení dat'!E1303)</f>
        <v/>
      </c>
      <c r="I1305" s="13" t="str">
        <f>TRIM('Vložení dat'!B1303)</f>
        <v/>
      </c>
      <c r="J1305" s="13" t="str">
        <f>IF(AND(OR(A1305="Vyt",A1305="VODA"),'Vložení dat'!O1303=0),"OK",IF(AND(OR(A1305="Vyt",A1305="VODA"),'Vložení dat'!O1303&lt;&gt;0),CONCATENATE("CHYBA - ",'Vložení dat'!O1303),""))</f>
        <v/>
      </c>
      <c r="K1305" s="13" t="str">
        <f>IF(A1305="Vyt",'Vložení dat'!R1303,IF(A1305="VODA",VALUE(TRIM(LEFT(REPLACE('Vložení dat'!T1303,FIND(".",'Vložení dat'!T1303,1),1,","),8))),""))</f>
        <v/>
      </c>
      <c r="L1305" s="16" t="str">
        <f>IF(A1305="Vyt",TRIM('Vložení dat'!S1303),IF(A1305="VODA",VALUE(TRIM(LEFT(REPLACE('Vložení dat'!R1303,FIND(".",'Vložení dat'!R1303,1),1,","),8))),""))</f>
        <v/>
      </c>
      <c r="M1305" s="16" t="str">
        <f>IF(A1305="Vyt",RIGHT('Vložení dat'!P1303,11),IF(A1305="VODA",VALUE(TRIM(LEFT(REPLACE('Vložení dat'!S1303,FIND(".",'Vložení dat'!S1303,1),1,","),8))),""))</f>
        <v/>
      </c>
      <c r="N1305" s="12" t="str">
        <f>IF(A1305="Vyt",TRIM('Vložení dat'!V1303),"")</f>
        <v/>
      </c>
      <c r="O1305" s="17" t="str">
        <f>IF(A1305="Vyt",TRIM(LEFT('Vložení dat'!W1303,9)),IF(A1305="VODA",TRIM(CONCATENATE(LEFT('Vložení dat'!U1303,3),".",MID('Vložení dat'!U1303,5,2),".",MID('Vložení dat'!U1303,8,2))),""))</f>
        <v/>
      </c>
      <c r="P1305" s="18" t="str">
        <f>IF($A1305="Vyt",'Vložení dat'!X1303,IF($A1305="VODA",VALUE(LEFT(TRIM(REPLACE('Vložení dat'!V1303,FIND(".",'Vložení dat'!V1303,1),1,",")),7)),""))</f>
        <v/>
      </c>
      <c r="Q1305" s="18" t="str">
        <f>IF($A1305="Vyt",'Vložení dat'!Y1303,IF($A1305="VODA",VALUE(LEFT(TRIM(REPLACE('Vložení dat'!W1303,FIND(".",'Vložení dat'!W1303,1),1,",")),7)),""))</f>
        <v/>
      </c>
      <c r="R1305" s="18" t="str">
        <f>IF($A1305="Vyt",'Vložení dat'!Z1303,IF($A1305="VODA",VALUE(LEFT(TRIM(REPLACE('Vložení dat'!X1303,FIND(".",'Vložení dat'!X1303,1),1,",")),7)),""))</f>
        <v/>
      </c>
      <c r="S1305" s="18" t="str">
        <f>IF($A1305="Vyt",'Vložení dat'!AA1303,IF($A1305="VODA",VALUE(LEFT(TRIM(REPLACE('Vložení dat'!Y1303,FIND(".",'Vložení dat'!Y1303,1),1,",")),7)),""))</f>
        <v/>
      </c>
      <c r="T1305" s="18" t="str">
        <f>IF($A1305="Vyt",'Vložení dat'!AB1303,IF($A1305="VODA",VALUE(LEFT(TRIM(REPLACE('Vložení dat'!Z1303,FIND(".",'Vložení dat'!Z1303,1),1,",")),7)),""))</f>
        <v/>
      </c>
      <c r="U1305" s="18" t="str">
        <f>IF($A1305="Vyt",'Vložení dat'!AC1303,IF($A1305="VODA",VALUE(LEFT(TRIM(REPLACE('Vložení dat'!AA1303,FIND(".",'Vložení dat'!AA1303,1),1,",")),7)),""))</f>
        <v/>
      </c>
      <c r="V1305" s="18" t="str">
        <f>IF($A1305="Vyt",'Vložení dat'!AD1303,IF($A1305="VODA",VALUE(LEFT(TRIM(REPLACE('Vložení dat'!AB1303,FIND(".",'Vložení dat'!AB1303,1),1,",")),7)),""))</f>
        <v/>
      </c>
      <c r="W1305" s="18" t="str">
        <f>IF($A1305="Vyt",'Vložení dat'!AE1303,IF($A1305="VODA",VALUE(LEFT(TRIM(REPLACE('Vložení dat'!AC1303,FIND(".",'Vložení dat'!AC1303,1),1,",")),7)),""))</f>
        <v/>
      </c>
      <c r="X1305" s="18" t="str">
        <f>IF($A1305="Vyt",'Vložení dat'!AF1303,IF($A1305="VODA",VALUE(LEFT(TRIM(REPLACE('Vložení dat'!AD1303,FIND(".",'Vložení dat'!AD1303,1),1,",")),7)),""))</f>
        <v/>
      </c>
      <c r="Y1305" s="18" t="str">
        <f>IF($A1305="Vyt",'Vložení dat'!AG1303,IF($A1305="VODA",VALUE(LEFT(TRIM(REPLACE('Vložení dat'!AE1303,FIND(".",'Vložení dat'!AE1303,1),1,",")),7)),""))</f>
        <v/>
      </c>
      <c r="Z1305" s="18" t="str">
        <f>IF($A1305="Vyt",'Vložení dat'!AH1303,IF($A1305="VODA",VALUE(LEFT(TRIM(REPLACE('Vložení dat'!AF1303,FIND(".",'Vložení dat'!AF1303,1),1,",")),7)),""))</f>
        <v/>
      </c>
      <c r="AA1305" s="18" t="str">
        <f>IF($A1305="Vyt",'Vložení dat'!AI1303,IF($A1305="VODA",VALUE(LEFT(TRIM(REPLACE('Vložení dat'!AG1303,FIND(".",'Vložení dat'!AG1303,1),1,",")),7)),""))</f>
        <v/>
      </c>
      <c r="AB1305" s="18" t="str">
        <f>IF(A1305="Vyt",TRIM(LEFT('Vložení dat'!AY1303,9)),IF(A1305="VODA",TRIM(LEFT('Vložení dat'!BB1303,9)),""))</f>
        <v/>
      </c>
      <c r="AC1305" s="18" t="str">
        <f>IF(A1305="Vyt",TRIM(LEFT('Vložení dat'!AW1303,7)),"")</f>
        <v/>
      </c>
      <c r="AD1305" s="18" t="str">
        <f>IF(A1305="Vyt",VALUE(REPLACE(TRIM(LEFT('Vložení dat'!BA1303,4)),FIND(".",TRIM(LEFT('Vložení dat'!BA1303,4)),1),1,",")),IF(A1305="VODA",VALUE(REPLACE(TRIM(LEFT('Vložení dat'!BC1303,4)),FIND(".",TRIM(LEFT('Vložení dat'!BC1303,4)),1),1,",")),""))</f>
        <v/>
      </c>
      <c r="AE1305" s="12" t="str">
        <f>IF($A1305="Vyt",TRIM(LEFT(REPLACE('Vložení dat'!T1303,FIND(".",'Vložení dat'!T1303,1),1,","),5)),"")</f>
        <v/>
      </c>
      <c r="AF1305" s="12" t="str">
        <f>IF($A1305="Vyt",TRIM(LEFT(REPLACE('Vložení dat'!U1303,FIND(".",'Vložení dat'!U1303,1),1,","),5)),"")</f>
        <v/>
      </c>
      <c r="AG1305" s="13" t="str">
        <f>IF(A1305="Vyt",LEFT(REPLACE('Vložení dat'!AT1303,FIND(".",'Vložení dat'!AT1303,1),1,","),5)-LEFT(REPLACE('Vložení dat'!AU1303,FIND(".",'Vložení dat'!AU1303,1),1,","),5)," ")</f>
        <v xml:space="preserve"> </v>
      </c>
      <c r="AH1305" s="13" t="str">
        <f>IF(A1305="Vyt",LEFT(REPLACE('Vložení dat'!T1303,FIND(".",'Vložení dat'!T1303,1),1,","),5)-LEFT(REPLACE('Vložení dat'!U1303,FIND(".",'Vložení dat'!U1303,1),1,","),5),"")</f>
        <v/>
      </c>
      <c r="AI1305" t="str">
        <f>IF(A1305="Vyt"," ",IF(A1305="VODA",LEFT('Vložení dat'!AU1303,12),""))</f>
        <v/>
      </c>
      <c r="AJ1305" t="str">
        <f>IF(A1305="Vyt","",IF(A1305="VODA",LEFT('Vložení dat'!AV1303,12),""))</f>
        <v/>
      </c>
    </row>
    <row r="1306" spans="1:36" x14ac:dyDescent="0.3">
      <c r="A1306" s="13" t="str">
        <f>IF(OR('Vložení dat'!C1304=" VIP4RTN010 ",'Vložení dat'!C1304=" RED4RITN050.c10_001 "),"Vyt",IF(OR('Vložení dat'!C1304=" RED4WM050 ",'Vložení dat'!C1304=" RED4WM010 ",ISNUMBER(SEARCH("ECM4WM020.v20",'Vložení dat'!C1304,1))),"VODA",IF(ISBLANK('Vložení dat'!C1304),"",'Vložení dat'!C1304)))</f>
        <v/>
      </c>
      <c r="B1306" s="13" t="str">
        <f>TRIM('Vložení dat'!N1304)</f>
        <v/>
      </c>
      <c r="C1306" s="16" t="str">
        <f>TRIM('Vložení dat'!K1304)</f>
        <v/>
      </c>
      <c r="D1306" s="13" t="str">
        <f>TRIM('Vložení dat'!L1304)</f>
        <v/>
      </c>
      <c r="E1306" s="13" t="str">
        <f>TRIM('Vložení dat'!J1304)</f>
        <v/>
      </c>
      <c r="F1306" s="13" t="str">
        <f>TRIM('Vložení dat'!H1304)</f>
        <v/>
      </c>
      <c r="G1306" s="13" t="str">
        <f>TRIM('Vložení dat'!G1304)</f>
        <v/>
      </c>
      <c r="H1306" s="13" t="str">
        <f>TRIM('Vložení dat'!E1304)</f>
        <v/>
      </c>
      <c r="I1306" s="13" t="str">
        <f>TRIM('Vložení dat'!B1304)</f>
        <v/>
      </c>
      <c r="J1306" s="13" t="str">
        <f>IF(AND(OR(A1306="Vyt",A1306="VODA"),'Vložení dat'!O1304=0),"OK",IF(AND(OR(A1306="Vyt",A1306="VODA"),'Vložení dat'!O1304&lt;&gt;0),CONCATENATE("CHYBA - ",'Vložení dat'!O1304),""))</f>
        <v/>
      </c>
      <c r="K1306" s="13" t="str">
        <f>IF(A1306="Vyt",'Vložení dat'!R1304,IF(A1306="VODA",VALUE(TRIM(LEFT(REPLACE('Vložení dat'!T1304,FIND(".",'Vložení dat'!T1304,1),1,","),8))),""))</f>
        <v/>
      </c>
      <c r="L1306" s="16" t="str">
        <f>IF(A1306="Vyt",TRIM('Vložení dat'!S1304),IF(A1306="VODA",VALUE(TRIM(LEFT(REPLACE('Vložení dat'!R1304,FIND(".",'Vložení dat'!R1304,1),1,","),8))),""))</f>
        <v/>
      </c>
      <c r="M1306" s="16" t="str">
        <f>IF(A1306="Vyt",RIGHT('Vložení dat'!P1304,11),IF(A1306="VODA",VALUE(TRIM(LEFT(REPLACE('Vložení dat'!S1304,FIND(".",'Vložení dat'!S1304,1),1,","),8))),""))</f>
        <v/>
      </c>
      <c r="N1306" s="12" t="str">
        <f>IF(A1306="Vyt",TRIM('Vložení dat'!V1304),"")</f>
        <v/>
      </c>
      <c r="O1306" s="17" t="str">
        <f>IF(A1306="Vyt",TRIM(LEFT('Vložení dat'!W1304,9)),IF(A1306="VODA",TRIM(CONCATENATE(LEFT('Vložení dat'!U1304,3),".",MID('Vložení dat'!U1304,5,2),".",MID('Vložení dat'!U1304,8,2))),""))</f>
        <v/>
      </c>
      <c r="P1306" s="18" t="str">
        <f>IF($A1306="Vyt",'Vložení dat'!X1304,IF($A1306="VODA",VALUE(LEFT(TRIM(REPLACE('Vložení dat'!V1304,FIND(".",'Vložení dat'!V1304,1),1,",")),7)),""))</f>
        <v/>
      </c>
      <c r="Q1306" s="18" t="str">
        <f>IF($A1306="Vyt",'Vložení dat'!Y1304,IF($A1306="VODA",VALUE(LEFT(TRIM(REPLACE('Vložení dat'!W1304,FIND(".",'Vložení dat'!W1304,1),1,",")),7)),""))</f>
        <v/>
      </c>
      <c r="R1306" s="18" t="str">
        <f>IF($A1306="Vyt",'Vložení dat'!Z1304,IF($A1306="VODA",VALUE(LEFT(TRIM(REPLACE('Vložení dat'!X1304,FIND(".",'Vložení dat'!X1304,1),1,",")),7)),""))</f>
        <v/>
      </c>
      <c r="S1306" s="18" t="str">
        <f>IF($A1306="Vyt",'Vložení dat'!AA1304,IF($A1306="VODA",VALUE(LEFT(TRIM(REPLACE('Vložení dat'!Y1304,FIND(".",'Vložení dat'!Y1304,1),1,",")),7)),""))</f>
        <v/>
      </c>
      <c r="T1306" s="18" t="str">
        <f>IF($A1306="Vyt",'Vložení dat'!AB1304,IF($A1306="VODA",VALUE(LEFT(TRIM(REPLACE('Vložení dat'!Z1304,FIND(".",'Vložení dat'!Z1304,1),1,",")),7)),""))</f>
        <v/>
      </c>
      <c r="U1306" s="18" t="str">
        <f>IF($A1306="Vyt",'Vložení dat'!AC1304,IF($A1306="VODA",VALUE(LEFT(TRIM(REPLACE('Vložení dat'!AA1304,FIND(".",'Vložení dat'!AA1304,1),1,",")),7)),""))</f>
        <v/>
      </c>
      <c r="V1306" s="18" t="str">
        <f>IF($A1306="Vyt",'Vložení dat'!AD1304,IF($A1306="VODA",VALUE(LEFT(TRIM(REPLACE('Vložení dat'!AB1304,FIND(".",'Vložení dat'!AB1304,1),1,",")),7)),""))</f>
        <v/>
      </c>
      <c r="W1306" s="18" t="str">
        <f>IF($A1306="Vyt",'Vložení dat'!AE1304,IF($A1306="VODA",VALUE(LEFT(TRIM(REPLACE('Vložení dat'!AC1304,FIND(".",'Vložení dat'!AC1304,1),1,",")),7)),""))</f>
        <v/>
      </c>
      <c r="X1306" s="18" t="str">
        <f>IF($A1306="Vyt",'Vložení dat'!AF1304,IF($A1306="VODA",VALUE(LEFT(TRIM(REPLACE('Vložení dat'!AD1304,FIND(".",'Vložení dat'!AD1304,1),1,",")),7)),""))</f>
        <v/>
      </c>
      <c r="Y1306" s="18" t="str">
        <f>IF($A1306="Vyt",'Vložení dat'!AG1304,IF($A1306="VODA",VALUE(LEFT(TRIM(REPLACE('Vložení dat'!AE1304,FIND(".",'Vložení dat'!AE1304,1),1,",")),7)),""))</f>
        <v/>
      </c>
      <c r="Z1306" s="18" t="str">
        <f>IF($A1306="Vyt",'Vložení dat'!AH1304,IF($A1306="VODA",VALUE(LEFT(TRIM(REPLACE('Vložení dat'!AF1304,FIND(".",'Vložení dat'!AF1304,1),1,",")),7)),""))</f>
        <v/>
      </c>
      <c r="AA1306" s="18" t="str">
        <f>IF($A1306="Vyt",'Vložení dat'!AI1304,IF($A1306="VODA",VALUE(LEFT(TRIM(REPLACE('Vložení dat'!AG1304,FIND(".",'Vložení dat'!AG1304,1),1,",")),7)),""))</f>
        <v/>
      </c>
      <c r="AB1306" s="18" t="str">
        <f>IF(A1306="Vyt",TRIM(LEFT('Vložení dat'!AY1304,9)),IF(A1306="VODA",TRIM(LEFT('Vložení dat'!BB1304,9)),""))</f>
        <v/>
      </c>
      <c r="AC1306" s="18" t="str">
        <f>IF(A1306="Vyt",TRIM(LEFT('Vložení dat'!AW1304,7)),"")</f>
        <v/>
      </c>
      <c r="AD1306" s="18" t="str">
        <f>IF(A1306="Vyt",VALUE(REPLACE(TRIM(LEFT('Vložení dat'!BA1304,4)),FIND(".",TRIM(LEFT('Vložení dat'!BA1304,4)),1),1,",")),IF(A1306="VODA",VALUE(REPLACE(TRIM(LEFT('Vložení dat'!BC1304,4)),FIND(".",TRIM(LEFT('Vložení dat'!BC1304,4)),1),1,",")),""))</f>
        <v/>
      </c>
      <c r="AE1306" s="12" t="str">
        <f>IF($A1306="Vyt",TRIM(LEFT(REPLACE('Vložení dat'!T1304,FIND(".",'Vložení dat'!T1304,1),1,","),5)),"")</f>
        <v/>
      </c>
      <c r="AF1306" s="12" t="str">
        <f>IF($A1306="Vyt",TRIM(LEFT(REPLACE('Vložení dat'!U1304,FIND(".",'Vložení dat'!U1304,1),1,","),5)),"")</f>
        <v/>
      </c>
      <c r="AG1306" s="13" t="str">
        <f>IF(A1306="Vyt",LEFT(REPLACE('Vložení dat'!AT1304,FIND(".",'Vložení dat'!AT1304,1),1,","),5)-LEFT(REPLACE('Vložení dat'!AU1304,FIND(".",'Vložení dat'!AU1304,1),1,","),5)," ")</f>
        <v xml:space="preserve"> </v>
      </c>
      <c r="AH1306" s="13" t="str">
        <f>IF(A1306="Vyt",LEFT(REPLACE('Vložení dat'!T1304,FIND(".",'Vložení dat'!T1304,1),1,","),5)-LEFT(REPLACE('Vložení dat'!U1304,FIND(".",'Vložení dat'!U1304,1),1,","),5),"")</f>
        <v/>
      </c>
      <c r="AI1306" t="str">
        <f>IF(A1306="Vyt"," ",IF(A1306="VODA",LEFT('Vložení dat'!AU1304,12),""))</f>
        <v/>
      </c>
      <c r="AJ1306" t="str">
        <f>IF(A1306="Vyt","",IF(A1306="VODA",LEFT('Vložení dat'!AV1304,12),""))</f>
        <v/>
      </c>
    </row>
    <row r="1307" spans="1:36" x14ac:dyDescent="0.3">
      <c r="A1307" s="13" t="str">
        <f>IF(OR('Vložení dat'!C1305=" VIP4RTN010 ",'Vložení dat'!C1305=" RED4RITN050.c10_001 "),"Vyt",IF(OR('Vložení dat'!C1305=" RED4WM050 ",'Vložení dat'!C1305=" RED4WM010 ",ISNUMBER(SEARCH("ECM4WM020.v20",'Vložení dat'!C1305,1))),"VODA",IF(ISBLANK('Vložení dat'!C1305),"",'Vložení dat'!C1305)))</f>
        <v/>
      </c>
      <c r="B1307" s="13" t="str">
        <f>TRIM('Vložení dat'!N1305)</f>
        <v/>
      </c>
      <c r="C1307" s="16" t="str">
        <f>TRIM('Vložení dat'!K1305)</f>
        <v/>
      </c>
      <c r="D1307" s="13" t="str">
        <f>TRIM('Vložení dat'!L1305)</f>
        <v/>
      </c>
      <c r="E1307" s="13" t="str">
        <f>TRIM('Vložení dat'!J1305)</f>
        <v/>
      </c>
      <c r="F1307" s="13" t="str">
        <f>TRIM('Vložení dat'!H1305)</f>
        <v/>
      </c>
      <c r="G1307" s="13" t="str">
        <f>TRIM('Vložení dat'!G1305)</f>
        <v/>
      </c>
      <c r="H1307" s="13" t="str">
        <f>TRIM('Vložení dat'!E1305)</f>
        <v/>
      </c>
      <c r="I1307" s="13" t="str">
        <f>TRIM('Vložení dat'!B1305)</f>
        <v/>
      </c>
      <c r="J1307" s="13" t="str">
        <f>IF(AND(OR(A1307="Vyt",A1307="VODA"),'Vložení dat'!O1305=0),"OK",IF(AND(OR(A1307="Vyt",A1307="VODA"),'Vložení dat'!O1305&lt;&gt;0),CONCATENATE("CHYBA - ",'Vložení dat'!O1305),""))</f>
        <v/>
      </c>
      <c r="K1307" s="13" t="str">
        <f>IF(A1307="Vyt",'Vložení dat'!R1305,IF(A1307="VODA",VALUE(TRIM(LEFT(REPLACE('Vložení dat'!T1305,FIND(".",'Vložení dat'!T1305,1),1,","),8))),""))</f>
        <v/>
      </c>
      <c r="L1307" s="16" t="str">
        <f>IF(A1307="Vyt",TRIM('Vložení dat'!S1305),IF(A1307="VODA",VALUE(TRIM(LEFT(REPLACE('Vložení dat'!R1305,FIND(".",'Vložení dat'!R1305,1),1,","),8))),""))</f>
        <v/>
      </c>
      <c r="M1307" s="16" t="str">
        <f>IF(A1307="Vyt",RIGHT('Vložení dat'!P1305,11),IF(A1307="VODA",VALUE(TRIM(LEFT(REPLACE('Vložení dat'!S1305,FIND(".",'Vložení dat'!S1305,1),1,","),8))),""))</f>
        <v/>
      </c>
      <c r="N1307" s="12" t="str">
        <f>IF(A1307="Vyt",TRIM('Vložení dat'!V1305),"")</f>
        <v/>
      </c>
      <c r="O1307" s="17" t="str">
        <f>IF(A1307="Vyt",TRIM(LEFT('Vložení dat'!W1305,9)),IF(A1307="VODA",TRIM(CONCATENATE(LEFT('Vložení dat'!U1305,3),".",MID('Vložení dat'!U1305,5,2),".",MID('Vložení dat'!U1305,8,2))),""))</f>
        <v/>
      </c>
      <c r="P1307" s="18" t="str">
        <f>IF($A1307="Vyt",'Vložení dat'!X1305,IF($A1307="VODA",VALUE(LEFT(TRIM(REPLACE('Vložení dat'!V1305,FIND(".",'Vložení dat'!V1305,1),1,",")),7)),""))</f>
        <v/>
      </c>
      <c r="Q1307" s="18" t="str">
        <f>IF($A1307="Vyt",'Vložení dat'!Y1305,IF($A1307="VODA",VALUE(LEFT(TRIM(REPLACE('Vložení dat'!W1305,FIND(".",'Vložení dat'!W1305,1),1,",")),7)),""))</f>
        <v/>
      </c>
      <c r="R1307" s="18" t="str">
        <f>IF($A1307="Vyt",'Vložení dat'!Z1305,IF($A1307="VODA",VALUE(LEFT(TRIM(REPLACE('Vložení dat'!X1305,FIND(".",'Vložení dat'!X1305,1),1,",")),7)),""))</f>
        <v/>
      </c>
      <c r="S1307" s="18" t="str">
        <f>IF($A1307="Vyt",'Vložení dat'!AA1305,IF($A1307="VODA",VALUE(LEFT(TRIM(REPLACE('Vložení dat'!Y1305,FIND(".",'Vložení dat'!Y1305,1),1,",")),7)),""))</f>
        <v/>
      </c>
      <c r="T1307" s="18" t="str">
        <f>IF($A1307="Vyt",'Vložení dat'!AB1305,IF($A1307="VODA",VALUE(LEFT(TRIM(REPLACE('Vložení dat'!Z1305,FIND(".",'Vložení dat'!Z1305,1),1,",")),7)),""))</f>
        <v/>
      </c>
      <c r="U1307" s="18" t="str">
        <f>IF($A1307="Vyt",'Vložení dat'!AC1305,IF($A1307="VODA",VALUE(LEFT(TRIM(REPLACE('Vložení dat'!AA1305,FIND(".",'Vložení dat'!AA1305,1),1,",")),7)),""))</f>
        <v/>
      </c>
      <c r="V1307" s="18" t="str">
        <f>IF($A1307="Vyt",'Vložení dat'!AD1305,IF($A1307="VODA",VALUE(LEFT(TRIM(REPLACE('Vložení dat'!AB1305,FIND(".",'Vložení dat'!AB1305,1),1,",")),7)),""))</f>
        <v/>
      </c>
      <c r="W1307" s="18" t="str">
        <f>IF($A1307="Vyt",'Vložení dat'!AE1305,IF($A1307="VODA",VALUE(LEFT(TRIM(REPLACE('Vložení dat'!AC1305,FIND(".",'Vložení dat'!AC1305,1),1,",")),7)),""))</f>
        <v/>
      </c>
      <c r="X1307" s="18" t="str">
        <f>IF($A1307="Vyt",'Vložení dat'!AF1305,IF($A1307="VODA",VALUE(LEFT(TRIM(REPLACE('Vložení dat'!AD1305,FIND(".",'Vložení dat'!AD1305,1),1,",")),7)),""))</f>
        <v/>
      </c>
      <c r="Y1307" s="18" t="str">
        <f>IF($A1307="Vyt",'Vložení dat'!AG1305,IF($A1307="VODA",VALUE(LEFT(TRIM(REPLACE('Vložení dat'!AE1305,FIND(".",'Vložení dat'!AE1305,1),1,",")),7)),""))</f>
        <v/>
      </c>
      <c r="Z1307" s="18" t="str">
        <f>IF($A1307="Vyt",'Vložení dat'!AH1305,IF($A1307="VODA",VALUE(LEFT(TRIM(REPLACE('Vložení dat'!AF1305,FIND(".",'Vložení dat'!AF1305,1),1,",")),7)),""))</f>
        <v/>
      </c>
      <c r="AA1307" s="18" t="str">
        <f>IF($A1307="Vyt",'Vložení dat'!AI1305,IF($A1307="VODA",VALUE(LEFT(TRIM(REPLACE('Vložení dat'!AG1305,FIND(".",'Vložení dat'!AG1305,1),1,",")),7)),""))</f>
        <v/>
      </c>
      <c r="AB1307" s="18" t="str">
        <f>IF(A1307="Vyt",TRIM(LEFT('Vložení dat'!AY1305,9)),IF(A1307="VODA",TRIM(LEFT('Vložení dat'!BB1305,9)),""))</f>
        <v/>
      </c>
      <c r="AC1307" s="18" t="str">
        <f>IF(A1307="Vyt",TRIM(LEFT('Vložení dat'!AW1305,7)),"")</f>
        <v/>
      </c>
      <c r="AD1307" s="18" t="str">
        <f>IF(A1307="Vyt",VALUE(REPLACE(TRIM(LEFT('Vložení dat'!BA1305,4)),FIND(".",TRIM(LEFT('Vložení dat'!BA1305,4)),1),1,",")),IF(A1307="VODA",VALUE(REPLACE(TRIM(LEFT('Vložení dat'!BC1305,4)),FIND(".",TRIM(LEFT('Vložení dat'!BC1305,4)),1),1,",")),""))</f>
        <v/>
      </c>
      <c r="AE1307" s="12" t="str">
        <f>IF($A1307="Vyt",TRIM(LEFT(REPLACE('Vložení dat'!T1305,FIND(".",'Vložení dat'!T1305,1),1,","),5)),"")</f>
        <v/>
      </c>
      <c r="AF1307" s="12" t="str">
        <f>IF($A1307="Vyt",TRIM(LEFT(REPLACE('Vložení dat'!U1305,FIND(".",'Vložení dat'!U1305,1),1,","),5)),"")</f>
        <v/>
      </c>
      <c r="AG1307" s="13" t="str">
        <f>IF(A1307="Vyt",LEFT(REPLACE('Vložení dat'!AT1305,FIND(".",'Vložení dat'!AT1305,1),1,","),5)-LEFT(REPLACE('Vložení dat'!AU1305,FIND(".",'Vložení dat'!AU1305,1),1,","),5)," ")</f>
        <v xml:space="preserve"> </v>
      </c>
      <c r="AH1307" s="13" t="str">
        <f>IF(A1307="Vyt",LEFT(REPLACE('Vložení dat'!T1305,FIND(".",'Vložení dat'!T1305,1),1,","),5)-LEFT(REPLACE('Vložení dat'!U1305,FIND(".",'Vložení dat'!U1305,1),1,","),5),"")</f>
        <v/>
      </c>
      <c r="AI1307" t="str">
        <f>IF(A1307="Vyt"," ",IF(A1307="VODA",LEFT('Vložení dat'!AU1305,12),""))</f>
        <v/>
      </c>
      <c r="AJ1307" t="str">
        <f>IF(A1307="Vyt","",IF(A1307="VODA",LEFT('Vložení dat'!AV1305,12),""))</f>
        <v/>
      </c>
    </row>
    <row r="1308" spans="1:36" x14ac:dyDescent="0.3">
      <c r="A1308" s="13" t="str">
        <f>IF(OR('Vložení dat'!C1306=" VIP4RTN010 ",'Vložení dat'!C1306=" RED4RITN050.c10_001 "),"Vyt",IF(OR('Vložení dat'!C1306=" RED4WM050 ",'Vložení dat'!C1306=" RED4WM010 ",ISNUMBER(SEARCH("ECM4WM020.v20",'Vložení dat'!C1306,1))),"VODA",IF(ISBLANK('Vložení dat'!C1306),"",'Vložení dat'!C1306)))</f>
        <v/>
      </c>
      <c r="B1308" s="13" t="str">
        <f>TRIM('Vložení dat'!N1306)</f>
        <v/>
      </c>
      <c r="C1308" s="16" t="str">
        <f>TRIM('Vložení dat'!K1306)</f>
        <v/>
      </c>
      <c r="D1308" s="13" t="str">
        <f>TRIM('Vložení dat'!L1306)</f>
        <v/>
      </c>
      <c r="E1308" s="13" t="str">
        <f>TRIM('Vložení dat'!J1306)</f>
        <v/>
      </c>
      <c r="F1308" s="13" t="str">
        <f>TRIM('Vložení dat'!H1306)</f>
        <v/>
      </c>
      <c r="G1308" s="13" t="str">
        <f>TRIM('Vložení dat'!G1306)</f>
        <v/>
      </c>
      <c r="H1308" s="13" t="str">
        <f>TRIM('Vložení dat'!E1306)</f>
        <v/>
      </c>
      <c r="I1308" s="13" t="str">
        <f>TRIM('Vložení dat'!B1306)</f>
        <v/>
      </c>
      <c r="J1308" s="13" t="str">
        <f>IF(AND(OR(A1308="Vyt",A1308="VODA"),'Vložení dat'!O1306=0),"OK",IF(AND(OR(A1308="Vyt",A1308="VODA"),'Vložení dat'!O1306&lt;&gt;0),CONCATENATE("CHYBA - ",'Vložení dat'!O1306),""))</f>
        <v/>
      </c>
      <c r="K1308" s="13" t="str">
        <f>IF(A1308="Vyt",'Vložení dat'!R1306,IF(A1308="VODA",VALUE(TRIM(LEFT(REPLACE('Vložení dat'!T1306,FIND(".",'Vložení dat'!T1306,1),1,","),8))),""))</f>
        <v/>
      </c>
      <c r="L1308" s="16" t="str">
        <f>IF(A1308="Vyt",TRIM('Vložení dat'!S1306),IF(A1308="VODA",VALUE(TRIM(LEFT(REPLACE('Vložení dat'!R1306,FIND(".",'Vložení dat'!R1306,1),1,","),8))),""))</f>
        <v/>
      </c>
      <c r="M1308" s="16" t="str">
        <f>IF(A1308="Vyt",RIGHT('Vložení dat'!P1306,11),IF(A1308="VODA",VALUE(TRIM(LEFT(REPLACE('Vložení dat'!S1306,FIND(".",'Vložení dat'!S1306,1),1,","),8))),""))</f>
        <v/>
      </c>
      <c r="N1308" s="12" t="str">
        <f>IF(A1308="Vyt",TRIM('Vložení dat'!V1306),"")</f>
        <v/>
      </c>
      <c r="O1308" s="17" t="str">
        <f>IF(A1308="Vyt",TRIM(LEFT('Vložení dat'!W1306,9)),IF(A1308="VODA",TRIM(CONCATENATE(LEFT('Vložení dat'!U1306,3),".",MID('Vložení dat'!U1306,5,2),".",MID('Vložení dat'!U1306,8,2))),""))</f>
        <v/>
      </c>
      <c r="P1308" s="18" t="str">
        <f>IF($A1308="Vyt",'Vložení dat'!X1306,IF($A1308="VODA",VALUE(LEFT(TRIM(REPLACE('Vložení dat'!V1306,FIND(".",'Vložení dat'!V1306,1),1,",")),7)),""))</f>
        <v/>
      </c>
      <c r="Q1308" s="18" t="str">
        <f>IF($A1308="Vyt",'Vložení dat'!Y1306,IF($A1308="VODA",VALUE(LEFT(TRIM(REPLACE('Vložení dat'!W1306,FIND(".",'Vložení dat'!W1306,1),1,",")),7)),""))</f>
        <v/>
      </c>
      <c r="R1308" s="18" t="str">
        <f>IF($A1308="Vyt",'Vložení dat'!Z1306,IF($A1308="VODA",VALUE(LEFT(TRIM(REPLACE('Vložení dat'!X1306,FIND(".",'Vložení dat'!X1306,1),1,",")),7)),""))</f>
        <v/>
      </c>
      <c r="S1308" s="18" t="str">
        <f>IF($A1308="Vyt",'Vložení dat'!AA1306,IF($A1308="VODA",VALUE(LEFT(TRIM(REPLACE('Vložení dat'!Y1306,FIND(".",'Vložení dat'!Y1306,1),1,",")),7)),""))</f>
        <v/>
      </c>
      <c r="T1308" s="18" t="str">
        <f>IF($A1308="Vyt",'Vložení dat'!AB1306,IF($A1308="VODA",VALUE(LEFT(TRIM(REPLACE('Vložení dat'!Z1306,FIND(".",'Vložení dat'!Z1306,1),1,",")),7)),""))</f>
        <v/>
      </c>
      <c r="U1308" s="18" t="str">
        <f>IF($A1308="Vyt",'Vložení dat'!AC1306,IF($A1308="VODA",VALUE(LEFT(TRIM(REPLACE('Vložení dat'!AA1306,FIND(".",'Vložení dat'!AA1306,1),1,",")),7)),""))</f>
        <v/>
      </c>
      <c r="V1308" s="18" t="str">
        <f>IF($A1308="Vyt",'Vložení dat'!AD1306,IF($A1308="VODA",VALUE(LEFT(TRIM(REPLACE('Vložení dat'!AB1306,FIND(".",'Vložení dat'!AB1306,1),1,",")),7)),""))</f>
        <v/>
      </c>
      <c r="W1308" s="18" t="str">
        <f>IF($A1308="Vyt",'Vložení dat'!AE1306,IF($A1308="VODA",VALUE(LEFT(TRIM(REPLACE('Vložení dat'!AC1306,FIND(".",'Vložení dat'!AC1306,1),1,",")),7)),""))</f>
        <v/>
      </c>
      <c r="X1308" s="18" t="str">
        <f>IF($A1308="Vyt",'Vložení dat'!AF1306,IF($A1308="VODA",VALUE(LEFT(TRIM(REPLACE('Vložení dat'!AD1306,FIND(".",'Vložení dat'!AD1306,1),1,",")),7)),""))</f>
        <v/>
      </c>
      <c r="Y1308" s="18" t="str">
        <f>IF($A1308="Vyt",'Vložení dat'!AG1306,IF($A1308="VODA",VALUE(LEFT(TRIM(REPLACE('Vložení dat'!AE1306,FIND(".",'Vložení dat'!AE1306,1),1,",")),7)),""))</f>
        <v/>
      </c>
      <c r="Z1308" s="18" t="str">
        <f>IF($A1308="Vyt",'Vložení dat'!AH1306,IF($A1308="VODA",VALUE(LEFT(TRIM(REPLACE('Vložení dat'!AF1306,FIND(".",'Vložení dat'!AF1306,1),1,",")),7)),""))</f>
        <v/>
      </c>
      <c r="AA1308" s="18" t="str">
        <f>IF($A1308="Vyt",'Vložení dat'!AI1306,IF($A1308="VODA",VALUE(LEFT(TRIM(REPLACE('Vložení dat'!AG1306,FIND(".",'Vložení dat'!AG1306,1),1,",")),7)),""))</f>
        <v/>
      </c>
      <c r="AB1308" s="18" t="str">
        <f>IF(A1308="Vyt",TRIM(LEFT('Vložení dat'!AY1306,9)),IF(A1308="VODA",TRIM(LEFT('Vložení dat'!BB1306,9)),""))</f>
        <v/>
      </c>
      <c r="AC1308" s="18" t="str">
        <f>IF(A1308="Vyt",TRIM(LEFT('Vložení dat'!AW1306,7)),"")</f>
        <v/>
      </c>
      <c r="AD1308" s="18" t="str">
        <f>IF(A1308="Vyt",VALUE(REPLACE(TRIM(LEFT('Vložení dat'!BA1306,4)),FIND(".",TRIM(LEFT('Vložení dat'!BA1306,4)),1),1,",")),IF(A1308="VODA",VALUE(REPLACE(TRIM(LEFT('Vložení dat'!BC1306,4)),FIND(".",TRIM(LEFT('Vložení dat'!BC1306,4)),1),1,",")),""))</f>
        <v/>
      </c>
      <c r="AE1308" s="12" t="str">
        <f>IF($A1308="Vyt",TRIM(LEFT(REPLACE('Vložení dat'!T1306,FIND(".",'Vložení dat'!T1306,1),1,","),5)),"")</f>
        <v/>
      </c>
      <c r="AF1308" s="12" t="str">
        <f>IF($A1308="Vyt",TRIM(LEFT(REPLACE('Vložení dat'!U1306,FIND(".",'Vložení dat'!U1306,1),1,","),5)),"")</f>
        <v/>
      </c>
      <c r="AG1308" s="13" t="str">
        <f>IF(A1308="Vyt",LEFT(REPLACE('Vložení dat'!AT1306,FIND(".",'Vložení dat'!AT1306,1),1,","),5)-LEFT(REPLACE('Vložení dat'!AU1306,FIND(".",'Vložení dat'!AU1306,1),1,","),5)," ")</f>
        <v xml:space="preserve"> </v>
      </c>
      <c r="AH1308" s="13" t="str">
        <f>IF(A1308="Vyt",LEFT(REPLACE('Vložení dat'!T1306,FIND(".",'Vložení dat'!T1306,1),1,","),5)-LEFT(REPLACE('Vložení dat'!U1306,FIND(".",'Vložení dat'!U1306,1),1,","),5),"")</f>
        <v/>
      </c>
      <c r="AI1308" t="str">
        <f>IF(A1308="Vyt"," ",IF(A1308="VODA",LEFT('Vložení dat'!AU1306,12),""))</f>
        <v/>
      </c>
      <c r="AJ1308" t="str">
        <f>IF(A1308="Vyt","",IF(A1308="VODA",LEFT('Vložení dat'!AV1306,12),""))</f>
        <v/>
      </c>
    </row>
    <row r="1309" spans="1:36" x14ac:dyDescent="0.3">
      <c r="A1309" s="13" t="str">
        <f>IF(OR('Vložení dat'!C1307=" VIP4RTN010 ",'Vložení dat'!C1307=" RED4RITN050.c10_001 "),"Vyt",IF(OR('Vložení dat'!C1307=" RED4WM050 ",'Vložení dat'!C1307=" RED4WM010 ",ISNUMBER(SEARCH("ECM4WM020.v20",'Vložení dat'!C1307,1))),"VODA",IF(ISBLANK('Vložení dat'!C1307),"",'Vložení dat'!C1307)))</f>
        <v/>
      </c>
      <c r="B1309" s="13" t="str">
        <f>TRIM('Vložení dat'!N1307)</f>
        <v/>
      </c>
      <c r="C1309" s="16" t="str">
        <f>TRIM('Vložení dat'!K1307)</f>
        <v/>
      </c>
      <c r="D1309" s="13" t="str">
        <f>TRIM('Vložení dat'!L1307)</f>
        <v/>
      </c>
      <c r="E1309" s="13" t="str">
        <f>TRIM('Vložení dat'!J1307)</f>
        <v/>
      </c>
      <c r="F1309" s="13" t="str">
        <f>TRIM('Vložení dat'!H1307)</f>
        <v/>
      </c>
      <c r="G1309" s="13" t="str">
        <f>TRIM('Vložení dat'!G1307)</f>
        <v/>
      </c>
      <c r="H1309" s="13" t="str">
        <f>TRIM('Vložení dat'!E1307)</f>
        <v/>
      </c>
      <c r="I1309" s="13" t="str">
        <f>TRIM('Vložení dat'!B1307)</f>
        <v/>
      </c>
      <c r="J1309" s="13" t="str">
        <f>IF(AND(OR(A1309="Vyt",A1309="VODA"),'Vložení dat'!O1307=0),"OK",IF(AND(OR(A1309="Vyt",A1309="VODA"),'Vložení dat'!O1307&lt;&gt;0),CONCATENATE("CHYBA - ",'Vložení dat'!O1307),""))</f>
        <v/>
      </c>
      <c r="K1309" s="13" t="str">
        <f>IF(A1309="Vyt",'Vložení dat'!R1307,IF(A1309="VODA",VALUE(TRIM(LEFT(REPLACE('Vložení dat'!T1307,FIND(".",'Vložení dat'!T1307,1),1,","),8))),""))</f>
        <v/>
      </c>
      <c r="L1309" s="16" t="str">
        <f>IF(A1309="Vyt",TRIM('Vložení dat'!S1307),IF(A1309="VODA",VALUE(TRIM(LEFT(REPLACE('Vložení dat'!R1307,FIND(".",'Vložení dat'!R1307,1),1,","),8))),""))</f>
        <v/>
      </c>
      <c r="M1309" s="16" t="str">
        <f>IF(A1309="Vyt",RIGHT('Vložení dat'!P1307,11),IF(A1309="VODA",VALUE(TRIM(LEFT(REPLACE('Vložení dat'!S1307,FIND(".",'Vložení dat'!S1307,1),1,","),8))),""))</f>
        <v/>
      </c>
      <c r="N1309" s="12" t="str">
        <f>IF(A1309="Vyt",TRIM('Vložení dat'!V1307),"")</f>
        <v/>
      </c>
      <c r="O1309" s="17" t="str">
        <f>IF(A1309="Vyt",TRIM(LEFT('Vložení dat'!W1307,9)),IF(A1309="VODA",TRIM(CONCATENATE(LEFT('Vložení dat'!U1307,3),".",MID('Vložení dat'!U1307,5,2),".",MID('Vložení dat'!U1307,8,2))),""))</f>
        <v/>
      </c>
      <c r="P1309" s="18" t="str">
        <f>IF($A1309="Vyt",'Vložení dat'!X1307,IF($A1309="VODA",VALUE(LEFT(TRIM(REPLACE('Vložení dat'!V1307,FIND(".",'Vložení dat'!V1307,1),1,",")),7)),""))</f>
        <v/>
      </c>
      <c r="Q1309" s="18" t="str">
        <f>IF($A1309="Vyt",'Vložení dat'!Y1307,IF($A1309="VODA",VALUE(LEFT(TRIM(REPLACE('Vložení dat'!W1307,FIND(".",'Vložení dat'!W1307,1),1,",")),7)),""))</f>
        <v/>
      </c>
      <c r="R1309" s="18" t="str">
        <f>IF($A1309="Vyt",'Vložení dat'!Z1307,IF($A1309="VODA",VALUE(LEFT(TRIM(REPLACE('Vložení dat'!X1307,FIND(".",'Vložení dat'!X1307,1),1,",")),7)),""))</f>
        <v/>
      </c>
      <c r="S1309" s="18" t="str">
        <f>IF($A1309="Vyt",'Vložení dat'!AA1307,IF($A1309="VODA",VALUE(LEFT(TRIM(REPLACE('Vložení dat'!Y1307,FIND(".",'Vložení dat'!Y1307,1),1,",")),7)),""))</f>
        <v/>
      </c>
      <c r="T1309" s="18" t="str">
        <f>IF($A1309="Vyt",'Vložení dat'!AB1307,IF($A1309="VODA",VALUE(LEFT(TRIM(REPLACE('Vložení dat'!Z1307,FIND(".",'Vložení dat'!Z1307,1),1,",")),7)),""))</f>
        <v/>
      </c>
      <c r="U1309" s="18" t="str">
        <f>IF($A1309="Vyt",'Vložení dat'!AC1307,IF($A1309="VODA",VALUE(LEFT(TRIM(REPLACE('Vložení dat'!AA1307,FIND(".",'Vložení dat'!AA1307,1),1,",")),7)),""))</f>
        <v/>
      </c>
      <c r="V1309" s="18" t="str">
        <f>IF($A1309="Vyt",'Vložení dat'!AD1307,IF($A1309="VODA",VALUE(LEFT(TRIM(REPLACE('Vložení dat'!AB1307,FIND(".",'Vložení dat'!AB1307,1),1,",")),7)),""))</f>
        <v/>
      </c>
      <c r="W1309" s="18" t="str">
        <f>IF($A1309="Vyt",'Vložení dat'!AE1307,IF($A1309="VODA",VALUE(LEFT(TRIM(REPLACE('Vložení dat'!AC1307,FIND(".",'Vložení dat'!AC1307,1),1,",")),7)),""))</f>
        <v/>
      </c>
      <c r="X1309" s="18" t="str">
        <f>IF($A1309="Vyt",'Vložení dat'!AF1307,IF($A1309="VODA",VALUE(LEFT(TRIM(REPLACE('Vložení dat'!AD1307,FIND(".",'Vložení dat'!AD1307,1),1,",")),7)),""))</f>
        <v/>
      </c>
      <c r="Y1309" s="18" t="str">
        <f>IF($A1309="Vyt",'Vložení dat'!AG1307,IF($A1309="VODA",VALUE(LEFT(TRIM(REPLACE('Vložení dat'!AE1307,FIND(".",'Vložení dat'!AE1307,1),1,",")),7)),""))</f>
        <v/>
      </c>
      <c r="Z1309" s="18" t="str">
        <f>IF($A1309="Vyt",'Vložení dat'!AH1307,IF($A1309="VODA",VALUE(LEFT(TRIM(REPLACE('Vložení dat'!AF1307,FIND(".",'Vložení dat'!AF1307,1),1,",")),7)),""))</f>
        <v/>
      </c>
      <c r="AA1309" s="18" t="str">
        <f>IF($A1309="Vyt",'Vložení dat'!AI1307,IF($A1309="VODA",VALUE(LEFT(TRIM(REPLACE('Vložení dat'!AG1307,FIND(".",'Vložení dat'!AG1307,1),1,",")),7)),""))</f>
        <v/>
      </c>
      <c r="AB1309" s="18" t="str">
        <f>IF(A1309="Vyt",TRIM(LEFT('Vložení dat'!AY1307,9)),IF(A1309="VODA",TRIM(LEFT('Vložení dat'!BB1307,9)),""))</f>
        <v/>
      </c>
      <c r="AC1309" s="18" t="str">
        <f>IF(A1309="Vyt",TRIM(LEFT('Vložení dat'!AW1307,7)),"")</f>
        <v/>
      </c>
      <c r="AD1309" s="18" t="str">
        <f>IF(A1309="Vyt",VALUE(REPLACE(TRIM(LEFT('Vložení dat'!BA1307,4)),FIND(".",TRIM(LEFT('Vložení dat'!BA1307,4)),1),1,",")),IF(A1309="VODA",VALUE(REPLACE(TRIM(LEFT('Vložení dat'!BC1307,4)),FIND(".",TRIM(LEFT('Vložení dat'!BC1307,4)),1),1,",")),""))</f>
        <v/>
      </c>
      <c r="AE1309" s="12" t="str">
        <f>IF($A1309="Vyt",TRIM(LEFT(REPLACE('Vložení dat'!T1307,FIND(".",'Vložení dat'!T1307,1),1,","),5)),"")</f>
        <v/>
      </c>
      <c r="AF1309" s="12" t="str">
        <f>IF($A1309="Vyt",TRIM(LEFT(REPLACE('Vložení dat'!U1307,FIND(".",'Vložení dat'!U1307,1),1,","),5)),"")</f>
        <v/>
      </c>
      <c r="AG1309" s="13" t="str">
        <f>IF(A1309="Vyt",LEFT(REPLACE('Vložení dat'!AT1307,FIND(".",'Vložení dat'!AT1307,1),1,","),5)-LEFT(REPLACE('Vložení dat'!AU1307,FIND(".",'Vložení dat'!AU1307,1),1,","),5)," ")</f>
        <v xml:space="preserve"> </v>
      </c>
      <c r="AH1309" s="13" t="str">
        <f>IF(A1309="Vyt",LEFT(REPLACE('Vložení dat'!T1307,FIND(".",'Vložení dat'!T1307,1),1,","),5)-LEFT(REPLACE('Vložení dat'!U1307,FIND(".",'Vložení dat'!U1307,1),1,","),5),"")</f>
        <v/>
      </c>
      <c r="AI1309" t="str">
        <f>IF(A1309="Vyt"," ",IF(A1309="VODA",LEFT('Vložení dat'!AU1307,12),""))</f>
        <v/>
      </c>
      <c r="AJ1309" t="str">
        <f>IF(A1309="Vyt","",IF(A1309="VODA",LEFT('Vložení dat'!AV1307,12),""))</f>
        <v/>
      </c>
    </row>
    <row r="1310" spans="1:36" x14ac:dyDescent="0.3">
      <c r="A1310" s="13" t="str">
        <f>IF(OR('Vložení dat'!C1308=" VIP4RTN010 ",'Vložení dat'!C1308=" RED4RITN050.c10_001 "),"Vyt",IF(OR('Vložení dat'!C1308=" RED4WM050 ",'Vložení dat'!C1308=" RED4WM010 ",ISNUMBER(SEARCH("ECM4WM020.v20",'Vložení dat'!C1308,1))),"VODA",IF(ISBLANK('Vložení dat'!C1308),"",'Vložení dat'!C1308)))</f>
        <v/>
      </c>
      <c r="B1310" s="13" t="str">
        <f>TRIM('Vložení dat'!N1308)</f>
        <v/>
      </c>
      <c r="C1310" s="16" t="str">
        <f>TRIM('Vložení dat'!K1308)</f>
        <v/>
      </c>
      <c r="D1310" s="13" t="str">
        <f>TRIM('Vložení dat'!L1308)</f>
        <v/>
      </c>
      <c r="E1310" s="13" t="str">
        <f>TRIM('Vložení dat'!J1308)</f>
        <v/>
      </c>
      <c r="F1310" s="13" t="str">
        <f>TRIM('Vložení dat'!H1308)</f>
        <v/>
      </c>
      <c r="G1310" s="13" t="str">
        <f>TRIM('Vložení dat'!G1308)</f>
        <v/>
      </c>
      <c r="H1310" s="13" t="str">
        <f>TRIM('Vložení dat'!E1308)</f>
        <v/>
      </c>
      <c r="I1310" s="13" t="str">
        <f>TRIM('Vložení dat'!B1308)</f>
        <v/>
      </c>
      <c r="J1310" s="13" t="str">
        <f>IF(AND(OR(A1310="Vyt",A1310="VODA"),'Vložení dat'!O1308=0),"OK",IF(AND(OR(A1310="Vyt",A1310="VODA"),'Vložení dat'!O1308&lt;&gt;0),CONCATENATE("CHYBA - ",'Vložení dat'!O1308),""))</f>
        <v/>
      </c>
      <c r="K1310" s="13" t="str">
        <f>IF(A1310="Vyt",'Vložení dat'!R1308,IF(A1310="VODA",VALUE(TRIM(LEFT(REPLACE('Vložení dat'!T1308,FIND(".",'Vložení dat'!T1308,1),1,","),8))),""))</f>
        <v/>
      </c>
      <c r="L1310" s="16" t="str">
        <f>IF(A1310="Vyt",TRIM('Vložení dat'!S1308),IF(A1310="VODA",VALUE(TRIM(LEFT(REPLACE('Vložení dat'!R1308,FIND(".",'Vložení dat'!R1308,1),1,","),8))),""))</f>
        <v/>
      </c>
      <c r="M1310" s="16" t="str">
        <f>IF(A1310="Vyt",RIGHT('Vložení dat'!P1308,11),IF(A1310="VODA",VALUE(TRIM(LEFT(REPLACE('Vložení dat'!S1308,FIND(".",'Vložení dat'!S1308,1),1,","),8))),""))</f>
        <v/>
      </c>
      <c r="N1310" s="12" t="str">
        <f>IF(A1310="Vyt",TRIM('Vložení dat'!V1308),"")</f>
        <v/>
      </c>
      <c r="O1310" s="17" t="str">
        <f>IF(A1310="Vyt",TRIM(LEFT('Vložení dat'!W1308,9)),IF(A1310="VODA",TRIM(CONCATENATE(LEFT('Vložení dat'!U1308,3),".",MID('Vložení dat'!U1308,5,2),".",MID('Vložení dat'!U1308,8,2))),""))</f>
        <v/>
      </c>
      <c r="P1310" s="18" t="str">
        <f>IF($A1310="Vyt",'Vložení dat'!X1308,IF($A1310="VODA",VALUE(LEFT(TRIM(REPLACE('Vložení dat'!V1308,FIND(".",'Vložení dat'!V1308,1),1,",")),7)),""))</f>
        <v/>
      </c>
      <c r="Q1310" s="18" t="str">
        <f>IF($A1310="Vyt",'Vložení dat'!Y1308,IF($A1310="VODA",VALUE(LEFT(TRIM(REPLACE('Vložení dat'!W1308,FIND(".",'Vložení dat'!W1308,1),1,",")),7)),""))</f>
        <v/>
      </c>
      <c r="R1310" s="18" t="str">
        <f>IF($A1310="Vyt",'Vložení dat'!Z1308,IF($A1310="VODA",VALUE(LEFT(TRIM(REPLACE('Vložení dat'!X1308,FIND(".",'Vložení dat'!X1308,1),1,",")),7)),""))</f>
        <v/>
      </c>
      <c r="S1310" s="18" t="str">
        <f>IF($A1310="Vyt",'Vložení dat'!AA1308,IF($A1310="VODA",VALUE(LEFT(TRIM(REPLACE('Vložení dat'!Y1308,FIND(".",'Vložení dat'!Y1308,1),1,",")),7)),""))</f>
        <v/>
      </c>
      <c r="T1310" s="18" t="str">
        <f>IF($A1310="Vyt",'Vložení dat'!AB1308,IF($A1310="VODA",VALUE(LEFT(TRIM(REPLACE('Vložení dat'!Z1308,FIND(".",'Vložení dat'!Z1308,1),1,",")),7)),""))</f>
        <v/>
      </c>
      <c r="U1310" s="18" t="str">
        <f>IF($A1310="Vyt",'Vložení dat'!AC1308,IF($A1310="VODA",VALUE(LEFT(TRIM(REPLACE('Vložení dat'!AA1308,FIND(".",'Vložení dat'!AA1308,1),1,",")),7)),""))</f>
        <v/>
      </c>
      <c r="V1310" s="18" t="str">
        <f>IF($A1310="Vyt",'Vložení dat'!AD1308,IF($A1310="VODA",VALUE(LEFT(TRIM(REPLACE('Vložení dat'!AB1308,FIND(".",'Vložení dat'!AB1308,1),1,",")),7)),""))</f>
        <v/>
      </c>
      <c r="W1310" s="18" t="str">
        <f>IF($A1310="Vyt",'Vložení dat'!AE1308,IF($A1310="VODA",VALUE(LEFT(TRIM(REPLACE('Vložení dat'!AC1308,FIND(".",'Vložení dat'!AC1308,1),1,",")),7)),""))</f>
        <v/>
      </c>
      <c r="X1310" s="18" t="str">
        <f>IF($A1310="Vyt",'Vložení dat'!AF1308,IF($A1310="VODA",VALUE(LEFT(TRIM(REPLACE('Vložení dat'!AD1308,FIND(".",'Vložení dat'!AD1308,1),1,",")),7)),""))</f>
        <v/>
      </c>
      <c r="Y1310" s="18" t="str">
        <f>IF($A1310="Vyt",'Vložení dat'!AG1308,IF($A1310="VODA",VALUE(LEFT(TRIM(REPLACE('Vložení dat'!AE1308,FIND(".",'Vložení dat'!AE1308,1),1,",")),7)),""))</f>
        <v/>
      </c>
      <c r="Z1310" s="18" t="str">
        <f>IF($A1310="Vyt",'Vložení dat'!AH1308,IF($A1310="VODA",VALUE(LEFT(TRIM(REPLACE('Vložení dat'!AF1308,FIND(".",'Vložení dat'!AF1308,1),1,",")),7)),""))</f>
        <v/>
      </c>
      <c r="AA1310" s="18" t="str">
        <f>IF($A1310="Vyt",'Vložení dat'!AI1308,IF($A1310="VODA",VALUE(LEFT(TRIM(REPLACE('Vložení dat'!AG1308,FIND(".",'Vložení dat'!AG1308,1),1,",")),7)),""))</f>
        <v/>
      </c>
      <c r="AB1310" s="18" t="str">
        <f>IF(A1310="Vyt",TRIM(LEFT('Vložení dat'!AY1308,9)),IF(A1310="VODA",TRIM(LEFT('Vložení dat'!BB1308,9)),""))</f>
        <v/>
      </c>
      <c r="AC1310" s="18" t="str">
        <f>IF(A1310="Vyt",TRIM(LEFT('Vložení dat'!AW1308,7)),"")</f>
        <v/>
      </c>
      <c r="AD1310" s="18" t="str">
        <f>IF(A1310="Vyt",VALUE(REPLACE(TRIM(LEFT('Vložení dat'!BA1308,4)),FIND(".",TRIM(LEFT('Vložení dat'!BA1308,4)),1),1,",")),IF(A1310="VODA",VALUE(REPLACE(TRIM(LEFT('Vložení dat'!BC1308,4)),FIND(".",TRIM(LEFT('Vložení dat'!BC1308,4)),1),1,",")),""))</f>
        <v/>
      </c>
      <c r="AE1310" s="12" t="str">
        <f>IF($A1310="Vyt",TRIM(LEFT(REPLACE('Vložení dat'!T1308,FIND(".",'Vložení dat'!T1308,1),1,","),5)),"")</f>
        <v/>
      </c>
      <c r="AF1310" s="12" t="str">
        <f>IF($A1310="Vyt",TRIM(LEFT(REPLACE('Vložení dat'!U1308,FIND(".",'Vložení dat'!U1308,1),1,","),5)),"")</f>
        <v/>
      </c>
      <c r="AG1310" s="13" t="str">
        <f>IF(A1310="Vyt",LEFT(REPLACE('Vložení dat'!AT1308,FIND(".",'Vložení dat'!AT1308,1),1,","),5)-LEFT(REPLACE('Vložení dat'!AU1308,FIND(".",'Vložení dat'!AU1308,1),1,","),5)," ")</f>
        <v xml:space="preserve"> </v>
      </c>
      <c r="AH1310" s="13" t="str">
        <f>IF(A1310="Vyt",LEFT(REPLACE('Vložení dat'!T1308,FIND(".",'Vložení dat'!T1308,1),1,","),5)-LEFT(REPLACE('Vložení dat'!U1308,FIND(".",'Vložení dat'!U1308,1),1,","),5),"")</f>
        <v/>
      </c>
      <c r="AI1310" t="str">
        <f>IF(A1310="Vyt"," ",IF(A1310="VODA",LEFT('Vložení dat'!AU1308,12),""))</f>
        <v/>
      </c>
      <c r="AJ1310" t="str">
        <f>IF(A1310="Vyt","",IF(A1310="VODA",LEFT('Vložení dat'!AV1308,12),""))</f>
        <v/>
      </c>
    </row>
    <row r="1311" spans="1:36" x14ac:dyDescent="0.3">
      <c r="A1311" s="13" t="str">
        <f>IF(OR('Vložení dat'!C1309=" VIP4RTN010 ",'Vložení dat'!C1309=" RED4RITN050.c10_001 "),"Vyt",IF(OR('Vložení dat'!C1309=" RED4WM050 ",'Vložení dat'!C1309=" RED4WM010 ",ISNUMBER(SEARCH("ECM4WM020.v20",'Vložení dat'!C1309,1))),"VODA",IF(ISBLANK('Vložení dat'!C1309),"",'Vložení dat'!C1309)))</f>
        <v/>
      </c>
      <c r="B1311" s="13" t="str">
        <f>TRIM('Vložení dat'!N1309)</f>
        <v/>
      </c>
      <c r="C1311" s="16" t="str">
        <f>TRIM('Vložení dat'!K1309)</f>
        <v/>
      </c>
      <c r="D1311" s="13" t="str">
        <f>TRIM('Vložení dat'!L1309)</f>
        <v/>
      </c>
      <c r="E1311" s="13" t="str">
        <f>TRIM('Vložení dat'!J1309)</f>
        <v/>
      </c>
      <c r="F1311" s="13" t="str">
        <f>TRIM('Vložení dat'!H1309)</f>
        <v/>
      </c>
      <c r="G1311" s="13" t="str">
        <f>TRIM('Vložení dat'!G1309)</f>
        <v/>
      </c>
      <c r="H1311" s="13" t="str">
        <f>TRIM('Vložení dat'!E1309)</f>
        <v/>
      </c>
      <c r="I1311" s="13" t="str">
        <f>TRIM('Vložení dat'!B1309)</f>
        <v/>
      </c>
      <c r="J1311" s="13" t="str">
        <f>IF(AND(OR(A1311="Vyt",A1311="VODA"),'Vložení dat'!O1309=0),"OK",IF(AND(OR(A1311="Vyt",A1311="VODA"),'Vložení dat'!O1309&lt;&gt;0),CONCATENATE("CHYBA - ",'Vložení dat'!O1309),""))</f>
        <v/>
      </c>
      <c r="K1311" s="13" t="str">
        <f>IF(A1311="Vyt",'Vložení dat'!R1309,IF(A1311="VODA",VALUE(TRIM(LEFT(REPLACE('Vložení dat'!T1309,FIND(".",'Vložení dat'!T1309,1),1,","),8))),""))</f>
        <v/>
      </c>
      <c r="L1311" s="16" t="str">
        <f>IF(A1311="Vyt",TRIM('Vložení dat'!S1309),IF(A1311="VODA",VALUE(TRIM(LEFT(REPLACE('Vložení dat'!R1309,FIND(".",'Vložení dat'!R1309,1),1,","),8))),""))</f>
        <v/>
      </c>
      <c r="M1311" s="16" t="str">
        <f>IF(A1311="Vyt",RIGHT('Vložení dat'!P1309,11),IF(A1311="VODA",VALUE(TRIM(LEFT(REPLACE('Vložení dat'!S1309,FIND(".",'Vložení dat'!S1309,1),1,","),8))),""))</f>
        <v/>
      </c>
      <c r="N1311" s="12" t="str">
        <f>IF(A1311="Vyt",TRIM('Vložení dat'!V1309),"")</f>
        <v/>
      </c>
      <c r="O1311" s="17" t="str">
        <f>IF(A1311="Vyt",TRIM(LEFT('Vložení dat'!W1309,9)),IF(A1311="VODA",TRIM(CONCATENATE(LEFT('Vložení dat'!U1309,3),".",MID('Vložení dat'!U1309,5,2),".",MID('Vložení dat'!U1309,8,2))),""))</f>
        <v/>
      </c>
      <c r="P1311" s="18" t="str">
        <f>IF($A1311="Vyt",'Vložení dat'!X1309,IF($A1311="VODA",VALUE(LEFT(TRIM(REPLACE('Vložení dat'!V1309,FIND(".",'Vložení dat'!V1309,1),1,",")),7)),""))</f>
        <v/>
      </c>
      <c r="Q1311" s="18" t="str">
        <f>IF($A1311="Vyt",'Vložení dat'!Y1309,IF($A1311="VODA",VALUE(LEFT(TRIM(REPLACE('Vložení dat'!W1309,FIND(".",'Vložení dat'!W1309,1),1,",")),7)),""))</f>
        <v/>
      </c>
      <c r="R1311" s="18" t="str">
        <f>IF($A1311="Vyt",'Vložení dat'!Z1309,IF($A1311="VODA",VALUE(LEFT(TRIM(REPLACE('Vložení dat'!X1309,FIND(".",'Vložení dat'!X1309,1),1,",")),7)),""))</f>
        <v/>
      </c>
      <c r="S1311" s="18" t="str">
        <f>IF($A1311="Vyt",'Vložení dat'!AA1309,IF($A1311="VODA",VALUE(LEFT(TRIM(REPLACE('Vložení dat'!Y1309,FIND(".",'Vložení dat'!Y1309,1),1,",")),7)),""))</f>
        <v/>
      </c>
      <c r="T1311" s="18" t="str">
        <f>IF($A1311="Vyt",'Vložení dat'!AB1309,IF($A1311="VODA",VALUE(LEFT(TRIM(REPLACE('Vložení dat'!Z1309,FIND(".",'Vložení dat'!Z1309,1),1,",")),7)),""))</f>
        <v/>
      </c>
      <c r="U1311" s="18" t="str">
        <f>IF($A1311="Vyt",'Vložení dat'!AC1309,IF($A1311="VODA",VALUE(LEFT(TRIM(REPLACE('Vložení dat'!AA1309,FIND(".",'Vložení dat'!AA1309,1),1,",")),7)),""))</f>
        <v/>
      </c>
      <c r="V1311" s="18" t="str">
        <f>IF($A1311="Vyt",'Vložení dat'!AD1309,IF($A1311="VODA",VALUE(LEFT(TRIM(REPLACE('Vložení dat'!AB1309,FIND(".",'Vložení dat'!AB1309,1),1,",")),7)),""))</f>
        <v/>
      </c>
      <c r="W1311" s="18" t="str">
        <f>IF($A1311="Vyt",'Vložení dat'!AE1309,IF($A1311="VODA",VALUE(LEFT(TRIM(REPLACE('Vložení dat'!AC1309,FIND(".",'Vložení dat'!AC1309,1),1,",")),7)),""))</f>
        <v/>
      </c>
      <c r="X1311" s="18" t="str">
        <f>IF($A1311="Vyt",'Vložení dat'!AF1309,IF($A1311="VODA",VALUE(LEFT(TRIM(REPLACE('Vložení dat'!AD1309,FIND(".",'Vložení dat'!AD1309,1),1,",")),7)),""))</f>
        <v/>
      </c>
      <c r="Y1311" s="18" t="str">
        <f>IF($A1311="Vyt",'Vložení dat'!AG1309,IF($A1311="VODA",VALUE(LEFT(TRIM(REPLACE('Vložení dat'!AE1309,FIND(".",'Vložení dat'!AE1309,1),1,",")),7)),""))</f>
        <v/>
      </c>
      <c r="Z1311" s="18" t="str">
        <f>IF($A1311="Vyt",'Vložení dat'!AH1309,IF($A1311="VODA",VALUE(LEFT(TRIM(REPLACE('Vložení dat'!AF1309,FIND(".",'Vložení dat'!AF1309,1),1,",")),7)),""))</f>
        <v/>
      </c>
      <c r="AA1311" s="18" t="str">
        <f>IF($A1311="Vyt",'Vložení dat'!AI1309,IF($A1311="VODA",VALUE(LEFT(TRIM(REPLACE('Vložení dat'!AG1309,FIND(".",'Vložení dat'!AG1309,1),1,",")),7)),""))</f>
        <v/>
      </c>
      <c r="AB1311" s="18" t="str">
        <f>IF(A1311="Vyt",TRIM(LEFT('Vložení dat'!AY1309,9)),IF(A1311="VODA",TRIM(LEFT('Vložení dat'!BB1309,9)),""))</f>
        <v/>
      </c>
      <c r="AC1311" s="18" t="str">
        <f>IF(A1311="Vyt",TRIM(LEFT('Vložení dat'!AW1309,7)),"")</f>
        <v/>
      </c>
      <c r="AD1311" s="18" t="str">
        <f>IF(A1311="Vyt",VALUE(REPLACE(TRIM(LEFT('Vložení dat'!BA1309,4)),FIND(".",TRIM(LEFT('Vložení dat'!BA1309,4)),1),1,",")),IF(A1311="VODA",VALUE(REPLACE(TRIM(LEFT('Vložení dat'!BC1309,4)),FIND(".",TRIM(LEFT('Vložení dat'!BC1309,4)),1),1,",")),""))</f>
        <v/>
      </c>
      <c r="AE1311" s="12" t="str">
        <f>IF($A1311="Vyt",TRIM(LEFT(REPLACE('Vložení dat'!T1309,FIND(".",'Vložení dat'!T1309,1),1,","),5)),"")</f>
        <v/>
      </c>
      <c r="AF1311" s="12" t="str">
        <f>IF($A1311="Vyt",TRIM(LEFT(REPLACE('Vložení dat'!U1309,FIND(".",'Vložení dat'!U1309,1),1,","),5)),"")</f>
        <v/>
      </c>
      <c r="AG1311" s="13" t="str">
        <f>IF(A1311="Vyt",LEFT(REPLACE('Vložení dat'!AT1309,FIND(".",'Vložení dat'!AT1309,1),1,","),5)-LEFT(REPLACE('Vložení dat'!AU1309,FIND(".",'Vložení dat'!AU1309,1),1,","),5)," ")</f>
        <v xml:space="preserve"> </v>
      </c>
      <c r="AH1311" s="13" t="str">
        <f>IF(A1311="Vyt",LEFT(REPLACE('Vložení dat'!T1309,FIND(".",'Vložení dat'!T1309,1),1,","),5)-LEFT(REPLACE('Vložení dat'!U1309,FIND(".",'Vložení dat'!U1309,1),1,","),5),"")</f>
        <v/>
      </c>
      <c r="AI1311" t="str">
        <f>IF(A1311="Vyt"," ",IF(A1311="VODA",LEFT('Vložení dat'!AU1309,12),""))</f>
        <v/>
      </c>
      <c r="AJ1311" t="str">
        <f>IF(A1311="Vyt","",IF(A1311="VODA",LEFT('Vložení dat'!AV1309,12),""))</f>
        <v/>
      </c>
    </row>
    <row r="1312" spans="1:36" x14ac:dyDescent="0.3">
      <c r="A1312" s="13" t="str">
        <f>IF(OR('Vložení dat'!C1310=" VIP4RTN010 ",'Vložení dat'!C1310=" RED4RITN050.c10_001 "),"Vyt",IF(OR('Vložení dat'!C1310=" RED4WM050 ",'Vložení dat'!C1310=" RED4WM010 ",ISNUMBER(SEARCH("ECM4WM020.v20",'Vložení dat'!C1310,1))),"VODA",IF(ISBLANK('Vložení dat'!C1310),"",'Vložení dat'!C1310)))</f>
        <v/>
      </c>
      <c r="B1312" s="13" t="str">
        <f>TRIM('Vložení dat'!N1310)</f>
        <v/>
      </c>
      <c r="C1312" s="16" t="str">
        <f>TRIM('Vložení dat'!K1310)</f>
        <v/>
      </c>
      <c r="D1312" s="13" t="str">
        <f>TRIM('Vložení dat'!L1310)</f>
        <v/>
      </c>
      <c r="E1312" s="13" t="str">
        <f>TRIM('Vložení dat'!J1310)</f>
        <v/>
      </c>
      <c r="F1312" s="13" t="str">
        <f>TRIM('Vložení dat'!H1310)</f>
        <v/>
      </c>
      <c r="G1312" s="13" t="str">
        <f>TRIM('Vložení dat'!G1310)</f>
        <v/>
      </c>
      <c r="H1312" s="13" t="str">
        <f>TRIM('Vložení dat'!E1310)</f>
        <v/>
      </c>
      <c r="I1312" s="13" t="str">
        <f>TRIM('Vložení dat'!B1310)</f>
        <v/>
      </c>
      <c r="J1312" s="13" t="str">
        <f>IF(AND(OR(A1312="Vyt",A1312="VODA"),'Vložení dat'!O1310=0),"OK",IF(AND(OR(A1312="Vyt",A1312="VODA"),'Vložení dat'!O1310&lt;&gt;0),CONCATENATE("CHYBA - ",'Vložení dat'!O1310),""))</f>
        <v/>
      </c>
      <c r="K1312" s="13" t="str">
        <f>IF(A1312="Vyt",'Vložení dat'!R1310,IF(A1312="VODA",VALUE(TRIM(LEFT(REPLACE('Vložení dat'!T1310,FIND(".",'Vložení dat'!T1310,1),1,","),8))),""))</f>
        <v/>
      </c>
      <c r="L1312" s="16" t="str">
        <f>IF(A1312="Vyt",TRIM('Vložení dat'!S1310),IF(A1312="VODA",VALUE(TRIM(LEFT(REPLACE('Vložení dat'!R1310,FIND(".",'Vložení dat'!R1310,1),1,","),8))),""))</f>
        <v/>
      </c>
      <c r="M1312" s="16" t="str">
        <f>IF(A1312="Vyt",RIGHT('Vložení dat'!P1310,11),IF(A1312="VODA",VALUE(TRIM(LEFT(REPLACE('Vložení dat'!S1310,FIND(".",'Vložení dat'!S1310,1),1,","),8))),""))</f>
        <v/>
      </c>
      <c r="N1312" s="12" t="str">
        <f>IF(A1312="Vyt",TRIM('Vložení dat'!V1310),"")</f>
        <v/>
      </c>
      <c r="O1312" s="17" t="str">
        <f>IF(A1312="Vyt",TRIM(LEFT('Vložení dat'!W1310,9)),IF(A1312="VODA",TRIM(CONCATENATE(LEFT('Vložení dat'!U1310,3),".",MID('Vložení dat'!U1310,5,2),".",MID('Vložení dat'!U1310,8,2))),""))</f>
        <v/>
      </c>
      <c r="P1312" s="18" t="str">
        <f>IF($A1312="Vyt",'Vložení dat'!X1310,IF($A1312="VODA",VALUE(LEFT(TRIM(REPLACE('Vložení dat'!V1310,FIND(".",'Vložení dat'!V1310,1),1,",")),7)),""))</f>
        <v/>
      </c>
      <c r="Q1312" s="18" t="str">
        <f>IF($A1312="Vyt",'Vložení dat'!Y1310,IF($A1312="VODA",VALUE(LEFT(TRIM(REPLACE('Vložení dat'!W1310,FIND(".",'Vložení dat'!W1310,1),1,",")),7)),""))</f>
        <v/>
      </c>
      <c r="R1312" s="18" t="str">
        <f>IF($A1312="Vyt",'Vložení dat'!Z1310,IF($A1312="VODA",VALUE(LEFT(TRIM(REPLACE('Vložení dat'!X1310,FIND(".",'Vložení dat'!X1310,1),1,",")),7)),""))</f>
        <v/>
      </c>
      <c r="S1312" s="18" t="str">
        <f>IF($A1312="Vyt",'Vložení dat'!AA1310,IF($A1312="VODA",VALUE(LEFT(TRIM(REPLACE('Vložení dat'!Y1310,FIND(".",'Vložení dat'!Y1310,1),1,",")),7)),""))</f>
        <v/>
      </c>
      <c r="T1312" s="18" t="str">
        <f>IF($A1312="Vyt",'Vložení dat'!AB1310,IF($A1312="VODA",VALUE(LEFT(TRIM(REPLACE('Vložení dat'!Z1310,FIND(".",'Vložení dat'!Z1310,1),1,",")),7)),""))</f>
        <v/>
      </c>
      <c r="U1312" s="18" t="str">
        <f>IF($A1312="Vyt",'Vložení dat'!AC1310,IF($A1312="VODA",VALUE(LEFT(TRIM(REPLACE('Vložení dat'!AA1310,FIND(".",'Vložení dat'!AA1310,1),1,",")),7)),""))</f>
        <v/>
      </c>
      <c r="V1312" s="18" t="str">
        <f>IF($A1312="Vyt",'Vložení dat'!AD1310,IF($A1312="VODA",VALUE(LEFT(TRIM(REPLACE('Vložení dat'!AB1310,FIND(".",'Vložení dat'!AB1310,1),1,",")),7)),""))</f>
        <v/>
      </c>
      <c r="W1312" s="18" t="str">
        <f>IF($A1312="Vyt",'Vložení dat'!AE1310,IF($A1312="VODA",VALUE(LEFT(TRIM(REPLACE('Vložení dat'!AC1310,FIND(".",'Vložení dat'!AC1310,1),1,",")),7)),""))</f>
        <v/>
      </c>
      <c r="X1312" s="18" t="str">
        <f>IF($A1312="Vyt",'Vložení dat'!AF1310,IF($A1312="VODA",VALUE(LEFT(TRIM(REPLACE('Vložení dat'!AD1310,FIND(".",'Vložení dat'!AD1310,1),1,",")),7)),""))</f>
        <v/>
      </c>
      <c r="Y1312" s="18" t="str">
        <f>IF($A1312="Vyt",'Vložení dat'!AG1310,IF($A1312="VODA",VALUE(LEFT(TRIM(REPLACE('Vložení dat'!AE1310,FIND(".",'Vložení dat'!AE1310,1),1,",")),7)),""))</f>
        <v/>
      </c>
      <c r="Z1312" s="18" t="str">
        <f>IF($A1312="Vyt",'Vložení dat'!AH1310,IF($A1312="VODA",VALUE(LEFT(TRIM(REPLACE('Vložení dat'!AF1310,FIND(".",'Vložení dat'!AF1310,1),1,",")),7)),""))</f>
        <v/>
      </c>
      <c r="AA1312" s="18" t="str">
        <f>IF($A1312="Vyt",'Vložení dat'!AI1310,IF($A1312="VODA",VALUE(LEFT(TRIM(REPLACE('Vložení dat'!AG1310,FIND(".",'Vložení dat'!AG1310,1),1,",")),7)),""))</f>
        <v/>
      </c>
      <c r="AB1312" s="18" t="str">
        <f>IF(A1312="Vyt",TRIM(LEFT('Vložení dat'!AY1310,9)),IF(A1312="VODA",TRIM(LEFT('Vložení dat'!BB1310,9)),""))</f>
        <v/>
      </c>
      <c r="AC1312" s="18" t="str">
        <f>IF(A1312="Vyt",TRIM(LEFT('Vložení dat'!AW1310,7)),"")</f>
        <v/>
      </c>
      <c r="AD1312" s="18" t="str">
        <f>IF(A1312="Vyt",VALUE(REPLACE(TRIM(LEFT('Vložení dat'!BA1310,4)),FIND(".",TRIM(LEFT('Vložení dat'!BA1310,4)),1),1,",")),IF(A1312="VODA",VALUE(REPLACE(TRIM(LEFT('Vložení dat'!BC1310,4)),FIND(".",TRIM(LEFT('Vložení dat'!BC1310,4)),1),1,",")),""))</f>
        <v/>
      </c>
      <c r="AE1312" s="12" t="str">
        <f>IF($A1312="Vyt",TRIM(LEFT(REPLACE('Vložení dat'!T1310,FIND(".",'Vložení dat'!T1310,1),1,","),5)),"")</f>
        <v/>
      </c>
      <c r="AF1312" s="12" t="str">
        <f>IF($A1312="Vyt",TRIM(LEFT(REPLACE('Vložení dat'!U1310,FIND(".",'Vložení dat'!U1310,1),1,","),5)),"")</f>
        <v/>
      </c>
      <c r="AG1312" s="13" t="str">
        <f>IF(A1312="Vyt",LEFT(REPLACE('Vložení dat'!AT1310,FIND(".",'Vložení dat'!AT1310,1),1,","),5)-LEFT(REPLACE('Vložení dat'!AU1310,FIND(".",'Vložení dat'!AU1310,1),1,","),5)," ")</f>
        <v xml:space="preserve"> </v>
      </c>
      <c r="AH1312" s="13" t="str">
        <f>IF(A1312="Vyt",LEFT(REPLACE('Vložení dat'!T1310,FIND(".",'Vložení dat'!T1310,1),1,","),5)-LEFT(REPLACE('Vložení dat'!U1310,FIND(".",'Vložení dat'!U1310,1),1,","),5),"")</f>
        <v/>
      </c>
      <c r="AI1312" t="str">
        <f>IF(A1312="Vyt"," ",IF(A1312="VODA",LEFT('Vložení dat'!AU1310,12),""))</f>
        <v/>
      </c>
      <c r="AJ1312" t="str">
        <f>IF(A1312="Vyt","",IF(A1312="VODA",LEFT('Vložení dat'!AV1310,12),""))</f>
        <v/>
      </c>
    </row>
    <row r="1313" spans="1:36" x14ac:dyDescent="0.3">
      <c r="A1313" s="13" t="str">
        <f>IF(OR('Vložení dat'!C1311=" VIP4RTN010 ",'Vložení dat'!C1311=" RED4RITN050.c10_001 "),"Vyt",IF(OR('Vložení dat'!C1311=" RED4WM050 ",'Vložení dat'!C1311=" RED4WM010 ",ISNUMBER(SEARCH("ECM4WM020.v20",'Vložení dat'!C1311,1))),"VODA",IF(ISBLANK('Vložení dat'!C1311),"",'Vložení dat'!C1311)))</f>
        <v/>
      </c>
      <c r="B1313" s="13" t="str">
        <f>TRIM('Vložení dat'!N1311)</f>
        <v/>
      </c>
      <c r="C1313" s="16" t="str">
        <f>TRIM('Vložení dat'!K1311)</f>
        <v/>
      </c>
      <c r="D1313" s="13" t="str">
        <f>TRIM('Vložení dat'!L1311)</f>
        <v/>
      </c>
      <c r="E1313" s="13" t="str">
        <f>TRIM('Vložení dat'!J1311)</f>
        <v/>
      </c>
      <c r="F1313" s="13" t="str">
        <f>TRIM('Vložení dat'!H1311)</f>
        <v/>
      </c>
      <c r="G1313" s="13" t="str">
        <f>TRIM('Vložení dat'!G1311)</f>
        <v/>
      </c>
      <c r="H1313" s="13" t="str">
        <f>TRIM('Vložení dat'!E1311)</f>
        <v/>
      </c>
      <c r="I1313" s="13" t="str">
        <f>TRIM('Vložení dat'!B1311)</f>
        <v/>
      </c>
      <c r="J1313" s="13" t="str">
        <f>IF(AND(OR(A1313="Vyt",A1313="VODA"),'Vložení dat'!O1311=0),"OK",IF(AND(OR(A1313="Vyt",A1313="VODA"),'Vložení dat'!O1311&lt;&gt;0),CONCATENATE("CHYBA - ",'Vložení dat'!O1311),""))</f>
        <v/>
      </c>
      <c r="K1313" s="13" t="str">
        <f>IF(A1313="Vyt",'Vložení dat'!R1311,IF(A1313="VODA",VALUE(TRIM(LEFT(REPLACE('Vložení dat'!T1311,FIND(".",'Vložení dat'!T1311,1),1,","),8))),""))</f>
        <v/>
      </c>
      <c r="L1313" s="16" t="str">
        <f>IF(A1313="Vyt",TRIM('Vložení dat'!S1311),IF(A1313="VODA",VALUE(TRIM(LEFT(REPLACE('Vložení dat'!R1311,FIND(".",'Vložení dat'!R1311,1),1,","),8))),""))</f>
        <v/>
      </c>
      <c r="M1313" s="16" t="str">
        <f>IF(A1313="Vyt",RIGHT('Vložení dat'!P1311,11),IF(A1313="VODA",VALUE(TRIM(LEFT(REPLACE('Vložení dat'!S1311,FIND(".",'Vložení dat'!S1311,1),1,","),8))),""))</f>
        <v/>
      </c>
      <c r="N1313" s="12" t="str">
        <f>IF(A1313="Vyt",TRIM('Vložení dat'!V1311),"")</f>
        <v/>
      </c>
      <c r="O1313" s="17" t="str">
        <f>IF(A1313="Vyt",TRIM(LEFT('Vložení dat'!W1311,9)),IF(A1313="VODA",TRIM(CONCATENATE(LEFT('Vložení dat'!U1311,3),".",MID('Vložení dat'!U1311,5,2),".",MID('Vložení dat'!U1311,8,2))),""))</f>
        <v/>
      </c>
      <c r="P1313" s="18" t="str">
        <f>IF($A1313="Vyt",'Vložení dat'!X1311,IF($A1313="VODA",VALUE(LEFT(TRIM(REPLACE('Vložení dat'!V1311,FIND(".",'Vložení dat'!V1311,1),1,",")),7)),""))</f>
        <v/>
      </c>
      <c r="Q1313" s="18" t="str">
        <f>IF($A1313="Vyt",'Vložení dat'!Y1311,IF($A1313="VODA",VALUE(LEFT(TRIM(REPLACE('Vložení dat'!W1311,FIND(".",'Vložení dat'!W1311,1),1,",")),7)),""))</f>
        <v/>
      </c>
      <c r="R1313" s="18" t="str">
        <f>IF($A1313="Vyt",'Vložení dat'!Z1311,IF($A1313="VODA",VALUE(LEFT(TRIM(REPLACE('Vložení dat'!X1311,FIND(".",'Vložení dat'!X1311,1),1,",")),7)),""))</f>
        <v/>
      </c>
      <c r="S1313" s="18" t="str">
        <f>IF($A1313="Vyt",'Vložení dat'!AA1311,IF($A1313="VODA",VALUE(LEFT(TRIM(REPLACE('Vložení dat'!Y1311,FIND(".",'Vložení dat'!Y1311,1),1,",")),7)),""))</f>
        <v/>
      </c>
      <c r="T1313" s="18" t="str">
        <f>IF($A1313="Vyt",'Vložení dat'!AB1311,IF($A1313="VODA",VALUE(LEFT(TRIM(REPLACE('Vložení dat'!Z1311,FIND(".",'Vložení dat'!Z1311,1),1,",")),7)),""))</f>
        <v/>
      </c>
      <c r="U1313" s="18" t="str">
        <f>IF($A1313="Vyt",'Vložení dat'!AC1311,IF($A1313="VODA",VALUE(LEFT(TRIM(REPLACE('Vložení dat'!AA1311,FIND(".",'Vložení dat'!AA1311,1),1,",")),7)),""))</f>
        <v/>
      </c>
      <c r="V1313" s="18" t="str">
        <f>IF($A1313="Vyt",'Vložení dat'!AD1311,IF($A1313="VODA",VALUE(LEFT(TRIM(REPLACE('Vložení dat'!AB1311,FIND(".",'Vložení dat'!AB1311,1),1,",")),7)),""))</f>
        <v/>
      </c>
      <c r="W1313" s="18" t="str">
        <f>IF($A1313="Vyt",'Vložení dat'!AE1311,IF($A1313="VODA",VALUE(LEFT(TRIM(REPLACE('Vložení dat'!AC1311,FIND(".",'Vložení dat'!AC1311,1),1,",")),7)),""))</f>
        <v/>
      </c>
      <c r="X1313" s="18" t="str">
        <f>IF($A1313="Vyt",'Vložení dat'!AF1311,IF($A1313="VODA",VALUE(LEFT(TRIM(REPLACE('Vložení dat'!AD1311,FIND(".",'Vložení dat'!AD1311,1),1,",")),7)),""))</f>
        <v/>
      </c>
      <c r="Y1313" s="18" t="str">
        <f>IF($A1313="Vyt",'Vložení dat'!AG1311,IF($A1313="VODA",VALUE(LEFT(TRIM(REPLACE('Vložení dat'!AE1311,FIND(".",'Vložení dat'!AE1311,1),1,",")),7)),""))</f>
        <v/>
      </c>
      <c r="Z1313" s="18" t="str">
        <f>IF($A1313="Vyt",'Vložení dat'!AH1311,IF($A1313="VODA",VALUE(LEFT(TRIM(REPLACE('Vložení dat'!AF1311,FIND(".",'Vložení dat'!AF1311,1),1,",")),7)),""))</f>
        <v/>
      </c>
      <c r="AA1313" s="18" t="str">
        <f>IF($A1313="Vyt",'Vložení dat'!AI1311,IF($A1313="VODA",VALUE(LEFT(TRIM(REPLACE('Vložení dat'!AG1311,FIND(".",'Vložení dat'!AG1311,1),1,",")),7)),""))</f>
        <v/>
      </c>
      <c r="AB1313" s="18" t="str">
        <f>IF(A1313="Vyt",TRIM(LEFT('Vložení dat'!AY1311,9)),IF(A1313="VODA",TRIM(LEFT('Vložení dat'!BB1311,9)),""))</f>
        <v/>
      </c>
      <c r="AC1313" s="18" t="str">
        <f>IF(A1313="Vyt",TRIM(LEFT('Vložení dat'!AW1311,7)),"")</f>
        <v/>
      </c>
      <c r="AD1313" s="18" t="str">
        <f>IF(A1313="Vyt",VALUE(REPLACE(TRIM(LEFT('Vložení dat'!BA1311,4)),FIND(".",TRIM(LEFT('Vložení dat'!BA1311,4)),1),1,",")),IF(A1313="VODA",VALUE(REPLACE(TRIM(LEFT('Vložení dat'!BC1311,4)),FIND(".",TRIM(LEFT('Vložení dat'!BC1311,4)),1),1,",")),""))</f>
        <v/>
      </c>
      <c r="AE1313" s="12" t="str">
        <f>IF($A1313="Vyt",TRIM(LEFT(REPLACE('Vložení dat'!T1311,FIND(".",'Vložení dat'!T1311,1),1,","),5)),"")</f>
        <v/>
      </c>
      <c r="AF1313" s="12" t="str">
        <f>IF($A1313="Vyt",TRIM(LEFT(REPLACE('Vložení dat'!U1311,FIND(".",'Vložení dat'!U1311,1),1,","),5)),"")</f>
        <v/>
      </c>
      <c r="AG1313" s="13" t="str">
        <f>IF(A1313="Vyt",LEFT(REPLACE('Vložení dat'!AT1311,FIND(".",'Vložení dat'!AT1311,1),1,","),5)-LEFT(REPLACE('Vložení dat'!AU1311,FIND(".",'Vložení dat'!AU1311,1),1,","),5)," ")</f>
        <v xml:space="preserve"> </v>
      </c>
      <c r="AH1313" s="13" t="str">
        <f>IF(A1313="Vyt",LEFT(REPLACE('Vložení dat'!T1311,FIND(".",'Vložení dat'!T1311,1),1,","),5)-LEFT(REPLACE('Vložení dat'!U1311,FIND(".",'Vložení dat'!U1311,1),1,","),5),"")</f>
        <v/>
      </c>
      <c r="AI1313" t="str">
        <f>IF(A1313="Vyt"," ",IF(A1313="VODA",LEFT('Vložení dat'!AU1311,12),""))</f>
        <v/>
      </c>
      <c r="AJ1313" t="str">
        <f>IF(A1313="Vyt","",IF(A1313="VODA",LEFT('Vložení dat'!AV1311,12),""))</f>
        <v/>
      </c>
    </row>
    <row r="1314" spans="1:36" x14ac:dyDescent="0.3">
      <c r="A1314" s="13" t="str">
        <f>IF(OR('Vložení dat'!C1312=" VIP4RTN010 ",'Vložení dat'!C1312=" RED4RITN050.c10_001 "),"Vyt",IF(OR('Vložení dat'!C1312=" RED4WM050 ",'Vložení dat'!C1312=" RED4WM010 ",ISNUMBER(SEARCH("ECM4WM020.v20",'Vložení dat'!C1312,1))),"VODA",IF(ISBLANK('Vložení dat'!C1312),"",'Vložení dat'!C1312)))</f>
        <v/>
      </c>
      <c r="B1314" s="13" t="str">
        <f>TRIM('Vložení dat'!N1312)</f>
        <v/>
      </c>
      <c r="C1314" s="16" t="str">
        <f>TRIM('Vložení dat'!K1312)</f>
        <v/>
      </c>
      <c r="D1314" s="13" t="str">
        <f>TRIM('Vložení dat'!L1312)</f>
        <v/>
      </c>
      <c r="E1314" s="13" t="str">
        <f>TRIM('Vložení dat'!J1312)</f>
        <v/>
      </c>
      <c r="F1314" s="13" t="str">
        <f>TRIM('Vložení dat'!H1312)</f>
        <v/>
      </c>
      <c r="G1314" s="13" t="str">
        <f>TRIM('Vložení dat'!G1312)</f>
        <v/>
      </c>
      <c r="H1314" s="13" t="str">
        <f>TRIM('Vložení dat'!E1312)</f>
        <v/>
      </c>
      <c r="I1314" s="13" t="str">
        <f>TRIM('Vložení dat'!B1312)</f>
        <v/>
      </c>
      <c r="J1314" s="13" t="str">
        <f>IF(AND(OR(A1314="Vyt",A1314="VODA"),'Vložení dat'!O1312=0),"OK",IF(AND(OR(A1314="Vyt",A1314="VODA"),'Vložení dat'!O1312&lt;&gt;0),CONCATENATE("CHYBA - ",'Vložení dat'!O1312),""))</f>
        <v/>
      </c>
      <c r="K1314" s="13" t="str">
        <f>IF(A1314="Vyt",'Vložení dat'!R1312,IF(A1314="VODA",VALUE(TRIM(LEFT(REPLACE('Vložení dat'!T1312,FIND(".",'Vložení dat'!T1312,1),1,","),8))),""))</f>
        <v/>
      </c>
      <c r="L1314" s="16" t="str">
        <f>IF(A1314="Vyt",TRIM('Vložení dat'!S1312),IF(A1314="VODA",VALUE(TRIM(LEFT(REPLACE('Vložení dat'!R1312,FIND(".",'Vložení dat'!R1312,1),1,","),8))),""))</f>
        <v/>
      </c>
      <c r="M1314" s="16" t="str">
        <f>IF(A1314="Vyt",RIGHT('Vložení dat'!P1312,11),IF(A1314="VODA",VALUE(TRIM(LEFT(REPLACE('Vložení dat'!S1312,FIND(".",'Vložení dat'!S1312,1),1,","),8))),""))</f>
        <v/>
      </c>
      <c r="N1314" s="12" t="str">
        <f>IF(A1314="Vyt",TRIM('Vložení dat'!V1312),"")</f>
        <v/>
      </c>
      <c r="O1314" s="17" t="str">
        <f>IF(A1314="Vyt",TRIM(LEFT('Vložení dat'!W1312,9)),IF(A1314="VODA",TRIM(CONCATENATE(LEFT('Vložení dat'!U1312,3),".",MID('Vložení dat'!U1312,5,2),".",MID('Vložení dat'!U1312,8,2))),""))</f>
        <v/>
      </c>
      <c r="P1314" s="18" t="str">
        <f>IF($A1314="Vyt",'Vložení dat'!X1312,IF($A1314="VODA",VALUE(LEFT(TRIM(REPLACE('Vložení dat'!V1312,FIND(".",'Vložení dat'!V1312,1),1,",")),7)),""))</f>
        <v/>
      </c>
      <c r="Q1314" s="18" t="str">
        <f>IF($A1314="Vyt",'Vložení dat'!Y1312,IF($A1314="VODA",VALUE(LEFT(TRIM(REPLACE('Vložení dat'!W1312,FIND(".",'Vložení dat'!W1312,1),1,",")),7)),""))</f>
        <v/>
      </c>
      <c r="R1314" s="18" t="str">
        <f>IF($A1314="Vyt",'Vložení dat'!Z1312,IF($A1314="VODA",VALUE(LEFT(TRIM(REPLACE('Vložení dat'!X1312,FIND(".",'Vložení dat'!X1312,1),1,",")),7)),""))</f>
        <v/>
      </c>
      <c r="S1314" s="18" t="str">
        <f>IF($A1314="Vyt",'Vložení dat'!AA1312,IF($A1314="VODA",VALUE(LEFT(TRIM(REPLACE('Vložení dat'!Y1312,FIND(".",'Vložení dat'!Y1312,1),1,",")),7)),""))</f>
        <v/>
      </c>
      <c r="T1314" s="18" t="str">
        <f>IF($A1314="Vyt",'Vložení dat'!AB1312,IF($A1314="VODA",VALUE(LEFT(TRIM(REPLACE('Vložení dat'!Z1312,FIND(".",'Vložení dat'!Z1312,1),1,",")),7)),""))</f>
        <v/>
      </c>
      <c r="U1314" s="18" t="str">
        <f>IF($A1314="Vyt",'Vložení dat'!AC1312,IF($A1314="VODA",VALUE(LEFT(TRIM(REPLACE('Vložení dat'!AA1312,FIND(".",'Vložení dat'!AA1312,1),1,",")),7)),""))</f>
        <v/>
      </c>
      <c r="V1314" s="18" t="str">
        <f>IF($A1314="Vyt",'Vložení dat'!AD1312,IF($A1314="VODA",VALUE(LEFT(TRIM(REPLACE('Vložení dat'!AB1312,FIND(".",'Vložení dat'!AB1312,1),1,",")),7)),""))</f>
        <v/>
      </c>
      <c r="W1314" s="18" t="str">
        <f>IF($A1314="Vyt",'Vložení dat'!AE1312,IF($A1314="VODA",VALUE(LEFT(TRIM(REPLACE('Vložení dat'!AC1312,FIND(".",'Vložení dat'!AC1312,1),1,",")),7)),""))</f>
        <v/>
      </c>
      <c r="X1314" s="18" t="str">
        <f>IF($A1314="Vyt",'Vložení dat'!AF1312,IF($A1314="VODA",VALUE(LEFT(TRIM(REPLACE('Vložení dat'!AD1312,FIND(".",'Vložení dat'!AD1312,1),1,",")),7)),""))</f>
        <v/>
      </c>
      <c r="Y1314" s="18" t="str">
        <f>IF($A1314="Vyt",'Vložení dat'!AG1312,IF($A1314="VODA",VALUE(LEFT(TRIM(REPLACE('Vložení dat'!AE1312,FIND(".",'Vložení dat'!AE1312,1),1,",")),7)),""))</f>
        <v/>
      </c>
      <c r="Z1314" s="18" t="str">
        <f>IF($A1314="Vyt",'Vložení dat'!AH1312,IF($A1314="VODA",VALUE(LEFT(TRIM(REPLACE('Vložení dat'!AF1312,FIND(".",'Vložení dat'!AF1312,1),1,",")),7)),""))</f>
        <v/>
      </c>
      <c r="AA1314" s="18" t="str">
        <f>IF($A1314="Vyt",'Vložení dat'!AI1312,IF($A1314="VODA",VALUE(LEFT(TRIM(REPLACE('Vložení dat'!AG1312,FIND(".",'Vložení dat'!AG1312,1),1,",")),7)),""))</f>
        <v/>
      </c>
      <c r="AB1314" s="18" t="str">
        <f>IF(A1314="Vyt",TRIM(LEFT('Vložení dat'!AY1312,9)),IF(A1314="VODA",TRIM(LEFT('Vložení dat'!BB1312,9)),""))</f>
        <v/>
      </c>
      <c r="AC1314" s="18" t="str">
        <f>IF(A1314="Vyt",TRIM(LEFT('Vložení dat'!AW1312,7)),"")</f>
        <v/>
      </c>
      <c r="AD1314" s="18" t="str">
        <f>IF(A1314="Vyt",VALUE(REPLACE(TRIM(LEFT('Vložení dat'!BA1312,4)),FIND(".",TRIM(LEFT('Vložení dat'!BA1312,4)),1),1,",")),IF(A1314="VODA",VALUE(REPLACE(TRIM(LEFT('Vložení dat'!BC1312,4)),FIND(".",TRIM(LEFT('Vložení dat'!BC1312,4)),1),1,",")),""))</f>
        <v/>
      </c>
      <c r="AE1314" s="12" t="str">
        <f>IF($A1314="Vyt",TRIM(LEFT(REPLACE('Vložení dat'!T1312,FIND(".",'Vložení dat'!T1312,1),1,","),5)),"")</f>
        <v/>
      </c>
      <c r="AF1314" s="12" t="str">
        <f>IF($A1314="Vyt",TRIM(LEFT(REPLACE('Vložení dat'!U1312,FIND(".",'Vložení dat'!U1312,1),1,","),5)),"")</f>
        <v/>
      </c>
      <c r="AG1314" s="13" t="str">
        <f>IF(A1314="Vyt",LEFT(REPLACE('Vložení dat'!AT1312,FIND(".",'Vložení dat'!AT1312,1),1,","),5)-LEFT(REPLACE('Vložení dat'!AU1312,FIND(".",'Vložení dat'!AU1312,1),1,","),5)," ")</f>
        <v xml:space="preserve"> </v>
      </c>
      <c r="AH1314" s="13" t="str">
        <f>IF(A1314="Vyt",LEFT(REPLACE('Vložení dat'!T1312,FIND(".",'Vložení dat'!T1312,1),1,","),5)-LEFT(REPLACE('Vložení dat'!U1312,FIND(".",'Vložení dat'!U1312,1),1,","),5),"")</f>
        <v/>
      </c>
      <c r="AI1314" t="str">
        <f>IF(A1314="Vyt"," ",IF(A1314="VODA",LEFT('Vložení dat'!AU1312,12),""))</f>
        <v/>
      </c>
      <c r="AJ1314" t="str">
        <f>IF(A1314="Vyt","",IF(A1314="VODA",LEFT('Vložení dat'!AV1312,12),""))</f>
        <v/>
      </c>
    </row>
    <row r="1315" spans="1:36" x14ac:dyDescent="0.3">
      <c r="A1315" s="13" t="str">
        <f>IF(OR('Vložení dat'!C1313=" VIP4RTN010 ",'Vložení dat'!C1313=" RED4RITN050.c10_001 "),"Vyt",IF(OR('Vložení dat'!C1313=" RED4WM050 ",'Vložení dat'!C1313=" RED4WM010 ",ISNUMBER(SEARCH("ECM4WM020.v20",'Vložení dat'!C1313,1))),"VODA",IF(ISBLANK('Vložení dat'!C1313),"",'Vložení dat'!C1313)))</f>
        <v/>
      </c>
      <c r="B1315" s="13" t="str">
        <f>TRIM('Vložení dat'!N1313)</f>
        <v/>
      </c>
      <c r="C1315" s="16" t="str">
        <f>TRIM('Vložení dat'!K1313)</f>
        <v/>
      </c>
      <c r="D1315" s="13" t="str">
        <f>TRIM('Vložení dat'!L1313)</f>
        <v/>
      </c>
      <c r="E1315" s="13" t="str">
        <f>TRIM('Vložení dat'!J1313)</f>
        <v/>
      </c>
      <c r="F1315" s="13" t="str">
        <f>TRIM('Vložení dat'!H1313)</f>
        <v/>
      </c>
      <c r="G1315" s="13" t="str">
        <f>TRIM('Vložení dat'!G1313)</f>
        <v/>
      </c>
      <c r="H1315" s="13" t="str">
        <f>TRIM('Vložení dat'!E1313)</f>
        <v/>
      </c>
      <c r="I1315" s="13" t="str">
        <f>TRIM('Vložení dat'!B1313)</f>
        <v/>
      </c>
      <c r="J1315" s="13" t="str">
        <f>IF(AND(OR(A1315="Vyt",A1315="VODA"),'Vložení dat'!O1313=0),"OK",IF(AND(OR(A1315="Vyt",A1315="VODA"),'Vložení dat'!O1313&lt;&gt;0),CONCATENATE("CHYBA - ",'Vložení dat'!O1313),""))</f>
        <v/>
      </c>
      <c r="K1315" s="13" t="str">
        <f>IF(A1315="Vyt",'Vložení dat'!R1313,IF(A1315="VODA",VALUE(TRIM(LEFT(REPLACE('Vložení dat'!T1313,FIND(".",'Vložení dat'!T1313,1),1,","),8))),""))</f>
        <v/>
      </c>
      <c r="L1315" s="16" t="str">
        <f>IF(A1315="Vyt",TRIM('Vložení dat'!S1313),IF(A1315="VODA",VALUE(TRIM(LEFT(REPLACE('Vložení dat'!R1313,FIND(".",'Vložení dat'!R1313,1),1,","),8))),""))</f>
        <v/>
      </c>
      <c r="M1315" s="16" t="str">
        <f>IF(A1315="Vyt",RIGHT('Vložení dat'!P1313,11),IF(A1315="VODA",VALUE(TRIM(LEFT(REPLACE('Vložení dat'!S1313,FIND(".",'Vložení dat'!S1313,1),1,","),8))),""))</f>
        <v/>
      </c>
      <c r="N1315" s="12" t="str">
        <f>IF(A1315="Vyt",TRIM('Vložení dat'!V1313),"")</f>
        <v/>
      </c>
      <c r="O1315" s="17" t="str">
        <f>IF(A1315="Vyt",TRIM(LEFT('Vložení dat'!W1313,9)),IF(A1315="VODA",TRIM(CONCATENATE(LEFT('Vložení dat'!U1313,3),".",MID('Vložení dat'!U1313,5,2),".",MID('Vložení dat'!U1313,8,2))),""))</f>
        <v/>
      </c>
      <c r="P1315" s="18" t="str">
        <f>IF($A1315="Vyt",'Vložení dat'!X1313,IF($A1315="VODA",VALUE(LEFT(TRIM(REPLACE('Vložení dat'!V1313,FIND(".",'Vložení dat'!V1313,1),1,",")),7)),""))</f>
        <v/>
      </c>
      <c r="Q1315" s="18" t="str">
        <f>IF($A1315="Vyt",'Vložení dat'!Y1313,IF($A1315="VODA",VALUE(LEFT(TRIM(REPLACE('Vložení dat'!W1313,FIND(".",'Vložení dat'!W1313,1),1,",")),7)),""))</f>
        <v/>
      </c>
      <c r="R1315" s="18" t="str">
        <f>IF($A1315="Vyt",'Vložení dat'!Z1313,IF($A1315="VODA",VALUE(LEFT(TRIM(REPLACE('Vložení dat'!X1313,FIND(".",'Vložení dat'!X1313,1),1,",")),7)),""))</f>
        <v/>
      </c>
      <c r="S1315" s="18" t="str">
        <f>IF($A1315="Vyt",'Vložení dat'!AA1313,IF($A1315="VODA",VALUE(LEFT(TRIM(REPLACE('Vložení dat'!Y1313,FIND(".",'Vložení dat'!Y1313,1),1,",")),7)),""))</f>
        <v/>
      </c>
      <c r="T1315" s="18" t="str">
        <f>IF($A1315="Vyt",'Vložení dat'!AB1313,IF($A1315="VODA",VALUE(LEFT(TRIM(REPLACE('Vložení dat'!Z1313,FIND(".",'Vložení dat'!Z1313,1),1,",")),7)),""))</f>
        <v/>
      </c>
      <c r="U1315" s="18" t="str">
        <f>IF($A1315="Vyt",'Vložení dat'!AC1313,IF($A1315="VODA",VALUE(LEFT(TRIM(REPLACE('Vložení dat'!AA1313,FIND(".",'Vložení dat'!AA1313,1),1,",")),7)),""))</f>
        <v/>
      </c>
      <c r="V1315" s="18" t="str">
        <f>IF($A1315="Vyt",'Vložení dat'!AD1313,IF($A1315="VODA",VALUE(LEFT(TRIM(REPLACE('Vložení dat'!AB1313,FIND(".",'Vložení dat'!AB1313,1),1,",")),7)),""))</f>
        <v/>
      </c>
      <c r="W1315" s="18" t="str">
        <f>IF($A1315="Vyt",'Vložení dat'!AE1313,IF($A1315="VODA",VALUE(LEFT(TRIM(REPLACE('Vložení dat'!AC1313,FIND(".",'Vložení dat'!AC1313,1),1,",")),7)),""))</f>
        <v/>
      </c>
      <c r="X1315" s="18" t="str">
        <f>IF($A1315="Vyt",'Vložení dat'!AF1313,IF($A1315="VODA",VALUE(LEFT(TRIM(REPLACE('Vložení dat'!AD1313,FIND(".",'Vložení dat'!AD1313,1),1,",")),7)),""))</f>
        <v/>
      </c>
      <c r="Y1315" s="18" t="str">
        <f>IF($A1315="Vyt",'Vložení dat'!AG1313,IF($A1315="VODA",VALUE(LEFT(TRIM(REPLACE('Vložení dat'!AE1313,FIND(".",'Vložení dat'!AE1313,1),1,",")),7)),""))</f>
        <v/>
      </c>
      <c r="Z1315" s="18" t="str">
        <f>IF($A1315="Vyt",'Vložení dat'!AH1313,IF($A1315="VODA",VALUE(LEFT(TRIM(REPLACE('Vložení dat'!AF1313,FIND(".",'Vložení dat'!AF1313,1),1,",")),7)),""))</f>
        <v/>
      </c>
      <c r="AA1315" s="18" t="str">
        <f>IF($A1315="Vyt",'Vložení dat'!AI1313,IF($A1315="VODA",VALUE(LEFT(TRIM(REPLACE('Vložení dat'!AG1313,FIND(".",'Vložení dat'!AG1313,1),1,",")),7)),""))</f>
        <v/>
      </c>
      <c r="AB1315" s="18" t="str">
        <f>IF(A1315="Vyt",TRIM(LEFT('Vložení dat'!AY1313,9)),IF(A1315="VODA",TRIM(LEFT('Vložení dat'!BB1313,9)),""))</f>
        <v/>
      </c>
      <c r="AC1315" s="18" t="str">
        <f>IF(A1315="Vyt",TRIM(LEFT('Vložení dat'!AW1313,7)),"")</f>
        <v/>
      </c>
      <c r="AD1315" s="18" t="str">
        <f>IF(A1315="Vyt",VALUE(REPLACE(TRIM(LEFT('Vložení dat'!BA1313,4)),FIND(".",TRIM(LEFT('Vložení dat'!BA1313,4)),1),1,",")),IF(A1315="VODA",VALUE(REPLACE(TRIM(LEFT('Vložení dat'!BC1313,4)),FIND(".",TRIM(LEFT('Vložení dat'!BC1313,4)),1),1,",")),""))</f>
        <v/>
      </c>
      <c r="AE1315" s="12" t="str">
        <f>IF($A1315="Vyt",TRIM(LEFT(REPLACE('Vložení dat'!T1313,FIND(".",'Vložení dat'!T1313,1),1,","),5)),"")</f>
        <v/>
      </c>
      <c r="AF1315" s="12" t="str">
        <f>IF($A1315="Vyt",TRIM(LEFT(REPLACE('Vložení dat'!U1313,FIND(".",'Vložení dat'!U1313,1),1,","),5)),"")</f>
        <v/>
      </c>
      <c r="AG1315" s="13" t="str">
        <f>IF(A1315="Vyt",LEFT(REPLACE('Vložení dat'!AT1313,FIND(".",'Vložení dat'!AT1313,1),1,","),5)-LEFT(REPLACE('Vložení dat'!AU1313,FIND(".",'Vložení dat'!AU1313,1),1,","),5)," ")</f>
        <v xml:space="preserve"> </v>
      </c>
      <c r="AH1315" s="13" t="str">
        <f>IF(A1315="Vyt",LEFT(REPLACE('Vložení dat'!T1313,FIND(".",'Vložení dat'!T1313,1),1,","),5)-LEFT(REPLACE('Vložení dat'!U1313,FIND(".",'Vložení dat'!U1313,1),1,","),5),"")</f>
        <v/>
      </c>
      <c r="AI1315" t="str">
        <f>IF(A1315="Vyt"," ",IF(A1315="VODA",LEFT('Vložení dat'!AU1313,12),""))</f>
        <v/>
      </c>
      <c r="AJ1315" t="str">
        <f>IF(A1315="Vyt","",IF(A1315="VODA",LEFT('Vložení dat'!AV1313,12),""))</f>
        <v/>
      </c>
    </row>
    <row r="1316" spans="1:36" x14ac:dyDescent="0.3">
      <c r="A1316" s="13" t="str">
        <f>IF(OR('Vložení dat'!C1314=" VIP4RTN010 ",'Vložení dat'!C1314=" RED4RITN050.c10_001 "),"Vyt",IF(OR('Vložení dat'!C1314=" RED4WM050 ",'Vložení dat'!C1314=" RED4WM010 ",ISNUMBER(SEARCH("ECM4WM020.v20",'Vložení dat'!C1314,1))),"VODA",IF(ISBLANK('Vložení dat'!C1314),"",'Vložení dat'!C1314)))</f>
        <v/>
      </c>
      <c r="B1316" s="13" t="str">
        <f>TRIM('Vložení dat'!N1314)</f>
        <v/>
      </c>
      <c r="C1316" s="16" t="str">
        <f>TRIM('Vložení dat'!K1314)</f>
        <v/>
      </c>
      <c r="D1316" s="13" t="str">
        <f>TRIM('Vložení dat'!L1314)</f>
        <v/>
      </c>
      <c r="E1316" s="13" t="str">
        <f>TRIM('Vložení dat'!J1314)</f>
        <v/>
      </c>
      <c r="F1316" s="13" t="str">
        <f>TRIM('Vložení dat'!H1314)</f>
        <v/>
      </c>
      <c r="G1316" s="13" t="str">
        <f>TRIM('Vložení dat'!G1314)</f>
        <v/>
      </c>
      <c r="H1316" s="13" t="str">
        <f>TRIM('Vložení dat'!E1314)</f>
        <v/>
      </c>
      <c r="I1316" s="13" t="str">
        <f>TRIM('Vložení dat'!B1314)</f>
        <v/>
      </c>
      <c r="J1316" s="13" t="str">
        <f>IF(AND(OR(A1316="Vyt",A1316="VODA"),'Vložení dat'!O1314=0),"OK",IF(AND(OR(A1316="Vyt",A1316="VODA"),'Vložení dat'!O1314&lt;&gt;0),CONCATENATE("CHYBA - ",'Vložení dat'!O1314),""))</f>
        <v/>
      </c>
      <c r="K1316" s="13" t="str">
        <f>IF(A1316="Vyt",'Vložení dat'!R1314,IF(A1316="VODA",VALUE(TRIM(LEFT(REPLACE('Vložení dat'!T1314,FIND(".",'Vložení dat'!T1314,1),1,","),8))),""))</f>
        <v/>
      </c>
      <c r="L1316" s="16" t="str">
        <f>IF(A1316="Vyt",TRIM('Vložení dat'!S1314),IF(A1316="VODA",VALUE(TRIM(LEFT(REPLACE('Vložení dat'!R1314,FIND(".",'Vložení dat'!R1314,1),1,","),8))),""))</f>
        <v/>
      </c>
      <c r="M1316" s="16" t="str">
        <f>IF(A1316="Vyt",RIGHT('Vložení dat'!P1314,11),IF(A1316="VODA",VALUE(TRIM(LEFT(REPLACE('Vložení dat'!S1314,FIND(".",'Vložení dat'!S1314,1),1,","),8))),""))</f>
        <v/>
      </c>
      <c r="N1316" s="12" t="str">
        <f>IF(A1316="Vyt",TRIM('Vložení dat'!V1314),"")</f>
        <v/>
      </c>
      <c r="O1316" s="17" t="str">
        <f>IF(A1316="Vyt",TRIM(LEFT('Vložení dat'!W1314,9)),IF(A1316="VODA",TRIM(CONCATENATE(LEFT('Vložení dat'!U1314,3),".",MID('Vložení dat'!U1314,5,2),".",MID('Vložení dat'!U1314,8,2))),""))</f>
        <v/>
      </c>
      <c r="P1316" s="18" t="str">
        <f>IF($A1316="Vyt",'Vložení dat'!X1314,IF($A1316="VODA",VALUE(LEFT(TRIM(REPLACE('Vložení dat'!V1314,FIND(".",'Vložení dat'!V1314,1),1,",")),7)),""))</f>
        <v/>
      </c>
      <c r="Q1316" s="18" t="str">
        <f>IF($A1316="Vyt",'Vložení dat'!Y1314,IF($A1316="VODA",VALUE(LEFT(TRIM(REPLACE('Vložení dat'!W1314,FIND(".",'Vložení dat'!W1314,1),1,",")),7)),""))</f>
        <v/>
      </c>
      <c r="R1316" s="18" t="str">
        <f>IF($A1316="Vyt",'Vložení dat'!Z1314,IF($A1316="VODA",VALUE(LEFT(TRIM(REPLACE('Vložení dat'!X1314,FIND(".",'Vložení dat'!X1314,1),1,",")),7)),""))</f>
        <v/>
      </c>
      <c r="S1316" s="18" t="str">
        <f>IF($A1316="Vyt",'Vložení dat'!AA1314,IF($A1316="VODA",VALUE(LEFT(TRIM(REPLACE('Vložení dat'!Y1314,FIND(".",'Vložení dat'!Y1314,1),1,",")),7)),""))</f>
        <v/>
      </c>
      <c r="T1316" s="18" t="str">
        <f>IF($A1316="Vyt",'Vložení dat'!AB1314,IF($A1316="VODA",VALUE(LEFT(TRIM(REPLACE('Vložení dat'!Z1314,FIND(".",'Vložení dat'!Z1314,1),1,",")),7)),""))</f>
        <v/>
      </c>
      <c r="U1316" s="18" t="str">
        <f>IF($A1316="Vyt",'Vložení dat'!AC1314,IF($A1316="VODA",VALUE(LEFT(TRIM(REPLACE('Vložení dat'!AA1314,FIND(".",'Vložení dat'!AA1314,1),1,",")),7)),""))</f>
        <v/>
      </c>
      <c r="V1316" s="18" t="str">
        <f>IF($A1316="Vyt",'Vložení dat'!AD1314,IF($A1316="VODA",VALUE(LEFT(TRIM(REPLACE('Vložení dat'!AB1314,FIND(".",'Vložení dat'!AB1314,1),1,",")),7)),""))</f>
        <v/>
      </c>
      <c r="W1316" s="18" t="str">
        <f>IF($A1316="Vyt",'Vložení dat'!AE1314,IF($A1316="VODA",VALUE(LEFT(TRIM(REPLACE('Vložení dat'!AC1314,FIND(".",'Vložení dat'!AC1314,1),1,",")),7)),""))</f>
        <v/>
      </c>
      <c r="X1316" s="18" t="str">
        <f>IF($A1316="Vyt",'Vložení dat'!AF1314,IF($A1316="VODA",VALUE(LEFT(TRIM(REPLACE('Vložení dat'!AD1314,FIND(".",'Vložení dat'!AD1314,1),1,",")),7)),""))</f>
        <v/>
      </c>
      <c r="Y1316" s="18" t="str">
        <f>IF($A1316="Vyt",'Vložení dat'!AG1314,IF($A1316="VODA",VALUE(LEFT(TRIM(REPLACE('Vložení dat'!AE1314,FIND(".",'Vložení dat'!AE1314,1),1,",")),7)),""))</f>
        <v/>
      </c>
      <c r="Z1316" s="18" t="str">
        <f>IF($A1316="Vyt",'Vložení dat'!AH1314,IF($A1316="VODA",VALUE(LEFT(TRIM(REPLACE('Vložení dat'!AF1314,FIND(".",'Vložení dat'!AF1314,1),1,",")),7)),""))</f>
        <v/>
      </c>
      <c r="AA1316" s="18" t="str">
        <f>IF($A1316="Vyt",'Vložení dat'!AI1314,IF($A1316="VODA",VALUE(LEFT(TRIM(REPLACE('Vložení dat'!AG1314,FIND(".",'Vložení dat'!AG1314,1),1,",")),7)),""))</f>
        <v/>
      </c>
      <c r="AB1316" s="18" t="str">
        <f>IF(A1316="Vyt",TRIM(LEFT('Vložení dat'!AY1314,9)),IF(A1316="VODA",TRIM(LEFT('Vložení dat'!BB1314,9)),""))</f>
        <v/>
      </c>
      <c r="AC1316" s="18" t="str">
        <f>IF(A1316="Vyt",TRIM(LEFT('Vložení dat'!AW1314,7)),"")</f>
        <v/>
      </c>
      <c r="AD1316" s="18" t="str">
        <f>IF(A1316="Vyt",VALUE(REPLACE(TRIM(LEFT('Vložení dat'!BA1314,4)),FIND(".",TRIM(LEFT('Vložení dat'!BA1314,4)),1),1,",")),IF(A1316="VODA",VALUE(REPLACE(TRIM(LEFT('Vložení dat'!BC1314,4)),FIND(".",TRIM(LEFT('Vložení dat'!BC1314,4)),1),1,",")),""))</f>
        <v/>
      </c>
      <c r="AE1316" s="12" t="str">
        <f>IF($A1316="Vyt",TRIM(LEFT(REPLACE('Vložení dat'!T1314,FIND(".",'Vložení dat'!T1314,1),1,","),5)),"")</f>
        <v/>
      </c>
      <c r="AF1316" s="12" t="str">
        <f>IF($A1316="Vyt",TRIM(LEFT(REPLACE('Vložení dat'!U1314,FIND(".",'Vložení dat'!U1314,1),1,","),5)),"")</f>
        <v/>
      </c>
      <c r="AG1316" s="13" t="str">
        <f>IF(A1316="Vyt",LEFT(REPLACE('Vložení dat'!AT1314,FIND(".",'Vložení dat'!AT1314,1),1,","),5)-LEFT(REPLACE('Vložení dat'!AU1314,FIND(".",'Vložení dat'!AU1314,1),1,","),5)," ")</f>
        <v xml:space="preserve"> </v>
      </c>
      <c r="AH1316" s="13" t="str">
        <f>IF(A1316="Vyt",LEFT(REPLACE('Vložení dat'!T1314,FIND(".",'Vložení dat'!T1314,1),1,","),5)-LEFT(REPLACE('Vložení dat'!U1314,FIND(".",'Vložení dat'!U1314,1),1,","),5),"")</f>
        <v/>
      </c>
      <c r="AI1316" t="str">
        <f>IF(A1316="Vyt"," ",IF(A1316="VODA",LEFT('Vložení dat'!AU1314,12),""))</f>
        <v/>
      </c>
      <c r="AJ1316" t="str">
        <f>IF(A1316="Vyt","",IF(A1316="VODA",LEFT('Vložení dat'!AV1314,12),""))</f>
        <v/>
      </c>
    </row>
    <row r="1317" spans="1:36" x14ac:dyDescent="0.3">
      <c r="A1317" s="13" t="str">
        <f>IF(OR('Vložení dat'!C1315=" VIP4RTN010 ",'Vložení dat'!C1315=" RED4RITN050.c10_001 "),"Vyt",IF(OR('Vložení dat'!C1315=" RED4WM050 ",'Vložení dat'!C1315=" RED4WM010 ",ISNUMBER(SEARCH("ECM4WM020.v20",'Vložení dat'!C1315,1))),"VODA",IF(ISBLANK('Vložení dat'!C1315),"",'Vložení dat'!C1315)))</f>
        <v/>
      </c>
      <c r="B1317" s="13" t="str">
        <f>TRIM('Vložení dat'!N1315)</f>
        <v/>
      </c>
      <c r="C1317" s="16" t="str">
        <f>TRIM('Vložení dat'!K1315)</f>
        <v/>
      </c>
      <c r="D1317" s="13" t="str">
        <f>TRIM('Vložení dat'!L1315)</f>
        <v/>
      </c>
      <c r="E1317" s="13" t="str">
        <f>TRIM('Vložení dat'!J1315)</f>
        <v/>
      </c>
      <c r="F1317" s="13" t="str">
        <f>TRIM('Vložení dat'!H1315)</f>
        <v/>
      </c>
      <c r="G1317" s="13" t="str">
        <f>TRIM('Vložení dat'!G1315)</f>
        <v/>
      </c>
      <c r="H1317" s="13" t="str">
        <f>TRIM('Vložení dat'!E1315)</f>
        <v/>
      </c>
      <c r="I1317" s="13" t="str">
        <f>TRIM('Vložení dat'!B1315)</f>
        <v/>
      </c>
      <c r="J1317" s="13" t="str">
        <f>IF(AND(OR(A1317="Vyt",A1317="VODA"),'Vložení dat'!O1315=0),"OK",IF(AND(OR(A1317="Vyt",A1317="VODA"),'Vložení dat'!O1315&lt;&gt;0),CONCATENATE("CHYBA - ",'Vložení dat'!O1315),""))</f>
        <v/>
      </c>
      <c r="K1317" s="13" t="str">
        <f>IF(A1317="Vyt",'Vložení dat'!R1315,IF(A1317="VODA",VALUE(TRIM(LEFT(REPLACE('Vložení dat'!T1315,FIND(".",'Vložení dat'!T1315,1),1,","),8))),""))</f>
        <v/>
      </c>
      <c r="L1317" s="16" t="str">
        <f>IF(A1317="Vyt",TRIM('Vložení dat'!S1315),IF(A1317="VODA",VALUE(TRIM(LEFT(REPLACE('Vložení dat'!R1315,FIND(".",'Vložení dat'!R1315,1),1,","),8))),""))</f>
        <v/>
      </c>
      <c r="M1317" s="16" t="str">
        <f>IF(A1317="Vyt",RIGHT('Vložení dat'!P1315,11),IF(A1317="VODA",VALUE(TRIM(LEFT(REPLACE('Vložení dat'!S1315,FIND(".",'Vložení dat'!S1315,1),1,","),8))),""))</f>
        <v/>
      </c>
      <c r="N1317" s="12" t="str">
        <f>IF(A1317="Vyt",TRIM('Vložení dat'!V1315),"")</f>
        <v/>
      </c>
      <c r="O1317" s="17" t="str">
        <f>IF(A1317="Vyt",TRIM(LEFT('Vložení dat'!W1315,9)),IF(A1317="VODA",TRIM(CONCATENATE(LEFT('Vložení dat'!U1315,3),".",MID('Vložení dat'!U1315,5,2),".",MID('Vložení dat'!U1315,8,2))),""))</f>
        <v/>
      </c>
      <c r="P1317" s="18" t="str">
        <f>IF($A1317="Vyt",'Vložení dat'!X1315,IF($A1317="VODA",VALUE(LEFT(TRIM(REPLACE('Vložení dat'!V1315,FIND(".",'Vložení dat'!V1315,1),1,",")),7)),""))</f>
        <v/>
      </c>
      <c r="Q1317" s="18" t="str">
        <f>IF($A1317="Vyt",'Vložení dat'!Y1315,IF($A1317="VODA",VALUE(LEFT(TRIM(REPLACE('Vložení dat'!W1315,FIND(".",'Vložení dat'!W1315,1),1,",")),7)),""))</f>
        <v/>
      </c>
      <c r="R1317" s="18" t="str">
        <f>IF($A1317="Vyt",'Vložení dat'!Z1315,IF($A1317="VODA",VALUE(LEFT(TRIM(REPLACE('Vložení dat'!X1315,FIND(".",'Vložení dat'!X1315,1),1,",")),7)),""))</f>
        <v/>
      </c>
      <c r="S1317" s="18" t="str">
        <f>IF($A1317="Vyt",'Vložení dat'!AA1315,IF($A1317="VODA",VALUE(LEFT(TRIM(REPLACE('Vložení dat'!Y1315,FIND(".",'Vložení dat'!Y1315,1),1,",")),7)),""))</f>
        <v/>
      </c>
      <c r="T1317" s="18" t="str">
        <f>IF($A1317="Vyt",'Vložení dat'!AB1315,IF($A1317="VODA",VALUE(LEFT(TRIM(REPLACE('Vložení dat'!Z1315,FIND(".",'Vložení dat'!Z1315,1),1,",")),7)),""))</f>
        <v/>
      </c>
      <c r="U1317" s="18" t="str">
        <f>IF($A1317="Vyt",'Vložení dat'!AC1315,IF($A1317="VODA",VALUE(LEFT(TRIM(REPLACE('Vložení dat'!AA1315,FIND(".",'Vložení dat'!AA1315,1),1,",")),7)),""))</f>
        <v/>
      </c>
      <c r="V1317" s="18" t="str">
        <f>IF($A1317="Vyt",'Vložení dat'!AD1315,IF($A1317="VODA",VALUE(LEFT(TRIM(REPLACE('Vložení dat'!AB1315,FIND(".",'Vložení dat'!AB1315,1),1,",")),7)),""))</f>
        <v/>
      </c>
      <c r="W1317" s="18" t="str">
        <f>IF($A1317="Vyt",'Vložení dat'!AE1315,IF($A1317="VODA",VALUE(LEFT(TRIM(REPLACE('Vložení dat'!AC1315,FIND(".",'Vložení dat'!AC1315,1),1,",")),7)),""))</f>
        <v/>
      </c>
      <c r="X1317" s="18" t="str">
        <f>IF($A1317="Vyt",'Vložení dat'!AF1315,IF($A1317="VODA",VALUE(LEFT(TRIM(REPLACE('Vložení dat'!AD1315,FIND(".",'Vložení dat'!AD1315,1),1,",")),7)),""))</f>
        <v/>
      </c>
      <c r="Y1317" s="18" t="str">
        <f>IF($A1317="Vyt",'Vložení dat'!AG1315,IF($A1317="VODA",VALUE(LEFT(TRIM(REPLACE('Vložení dat'!AE1315,FIND(".",'Vložení dat'!AE1315,1),1,",")),7)),""))</f>
        <v/>
      </c>
      <c r="Z1317" s="18" t="str">
        <f>IF($A1317="Vyt",'Vložení dat'!AH1315,IF($A1317="VODA",VALUE(LEFT(TRIM(REPLACE('Vložení dat'!AF1315,FIND(".",'Vložení dat'!AF1315,1),1,",")),7)),""))</f>
        <v/>
      </c>
      <c r="AA1317" s="18" t="str">
        <f>IF($A1317="Vyt",'Vložení dat'!AI1315,IF($A1317="VODA",VALUE(LEFT(TRIM(REPLACE('Vložení dat'!AG1315,FIND(".",'Vložení dat'!AG1315,1),1,",")),7)),""))</f>
        <v/>
      </c>
      <c r="AB1317" s="18" t="str">
        <f>IF(A1317="Vyt",TRIM(LEFT('Vložení dat'!AY1315,9)),IF(A1317="VODA",TRIM(LEFT('Vložení dat'!BB1315,9)),""))</f>
        <v/>
      </c>
      <c r="AC1317" s="18" t="str">
        <f>IF(A1317="Vyt",TRIM(LEFT('Vložení dat'!AW1315,7)),"")</f>
        <v/>
      </c>
      <c r="AD1317" s="18" t="str">
        <f>IF(A1317="Vyt",VALUE(REPLACE(TRIM(LEFT('Vložení dat'!BA1315,4)),FIND(".",TRIM(LEFT('Vložení dat'!BA1315,4)),1),1,",")),IF(A1317="VODA",VALUE(REPLACE(TRIM(LEFT('Vložení dat'!BC1315,4)),FIND(".",TRIM(LEFT('Vložení dat'!BC1315,4)),1),1,",")),""))</f>
        <v/>
      </c>
      <c r="AE1317" s="12" t="str">
        <f>IF($A1317="Vyt",TRIM(LEFT(REPLACE('Vložení dat'!T1315,FIND(".",'Vložení dat'!T1315,1),1,","),5)),"")</f>
        <v/>
      </c>
      <c r="AF1317" s="12" t="str">
        <f>IF($A1317="Vyt",TRIM(LEFT(REPLACE('Vložení dat'!U1315,FIND(".",'Vložení dat'!U1315,1),1,","),5)),"")</f>
        <v/>
      </c>
      <c r="AG1317" s="13" t="str">
        <f>IF(A1317="Vyt",LEFT(REPLACE('Vložení dat'!AT1315,FIND(".",'Vložení dat'!AT1315,1),1,","),5)-LEFT(REPLACE('Vložení dat'!AU1315,FIND(".",'Vložení dat'!AU1315,1),1,","),5)," ")</f>
        <v xml:space="preserve"> </v>
      </c>
      <c r="AH1317" s="13" t="str">
        <f>IF(A1317="Vyt",LEFT(REPLACE('Vložení dat'!T1315,FIND(".",'Vložení dat'!T1315,1),1,","),5)-LEFT(REPLACE('Vložení dat'!U1315,FIND(".",'Vložení dat'!U1315,1),1,","),5),"")</f>
        <v/>
      </c>
      <c r="AI1317" t="str">
        <f>IF(A1317="Vyt"," ",IF(A1317="VODA",LEFT('Vložení dat'!AU1315,12),""))</f>
        <v/>
      </c>
      <c r="AJ1317" t="str">
        <f>IF(A1317="Vyt","",IF(A1317="VODA",LEFT('Vložení dat'!AV1315,12),""))</f>
        <v/>
      </c>
    </row>
    <row r="1318" spans="1:36" x14ac:dyDescent="0.3">
      <c r="A1318" s="13" t="str">
        <f>IF(OR('Vložení dat'!C1316=" VIP4RTN010 ",'Vložení dat'!C1316=" RED4RITN050.c10_001 "),"Vyt",IF(OR('Vložení dat'!C1316=" RED4WM050 ",'Vložení dat'!C1316=" RED4WM010 ",ISNUMBER(SEARCH("ECM4WM020.v20",'Vložení dat'!C1316,1))),"VODA",IF(ISBLANK('Vložení dat'!C1316),"",'Vložení dat'!C1316)))</f>
        <v/>
      </c>
      <c r="B1318" s="13" t="str">
        <f>TRIM('Vložení dat'!N1316)</f>
        <v/>
      </c>
      <c r="C1318" s="16" t="str">
        <f>TRIM('Vložení dat'!K1316)</f>
        <v/>
      </c>
      <c r="D1318" s="13" t="str">
        <f>TRIM('Vložení dat'!L1316)</f>
        <v/>
      </c>
      <c r="E1318" s="13" t="str">
        <f>TRIM('Vložení dat'!J1316)</f>
        <v/>
      </c>
      <c r="F1318" s="13" t="str">
        <f>TRIM('Vložení dat'!H1316)</f>
        <v/>
      </c>
      <c r="G1318" s="13" t="str">
        <f>TRIM('Vložení dat'!G1316)</f>
        <v/>
      </c>
      <c r="H1318" s="13" t="str">
        <f>TRIM('Vložení dat'!E1316)</f>
        <v/>
      </c>
      <c r="I1318" s="13" t="str">
        <f>TRIM('Vložení dat'!B1316)</f>
        <v/>
      </c>
      <c r="J1318" s="13" t="str">
        <f>IF(AND(OR(A1318="Vyt",A1318="VODA"),'Vložení dat'!O1316=0),"OK",IF(AND(OR(A1318="Vyt",A1318="VODA"),'Vložení dat'!O1316&lt;&gt;0),CONCATENATE("CHYBA - ",'Vložení dat'!O1316),""))</f>
        <v/>
      </c>
      <c r="K1318" s="13" t="str">
        <f>IF(A1318="Vyt",'Vložení dat'!R1316,IF(A1318="VODA",VALUE(TRIM(LEFT(REPLACE('Vložení dat'!T1316,FIND(".",'Vložení dat'!T1316,1),1,","),8))),""))</f>
        <v/>
      </c>
      <c r="L1318" s="16" t="str">
        <f>IF(A1318="Vyt",TRIM('Vložení dat'!S1316),IF(A1318="VODA",VALUE(TRIM(LEFT(REPLACE('Vložení dat'!R1316,FIND(".",'Vložení dat'!R1316,1),1,","),8))),""))</f>
        <v/>
      </c>
      <c r="M1318" s="16" t="str">
        <f>IF(A1318="Vyt",RIGHT('Vložení dat'!P1316,11),IF(A1318="VODA",VALUE(TRIM(LEFT(REPLACE('Vložení dat'!S1316,FIND(".",'Vložení dat'!S1316,1),1,","),8))),""))</f>
        <v/>
      </c>
      <c r="N1318" s="12" t="str">
        <f>IF(A1318="Vyt",TRIM('Vložení dat'!V1316),"")</f>
        <v/>
      </c>
      <c r="O1318" s="17" t="str">
        <f>IF(A1318="Vyt",TRIM(LEFT('Vložení dat'!W1316,9)),IF(A1318="VODA",TRIM(CONCATENATE(LEFT('Vložení dat'!U1316,3),".",MID('Vložení dat'!U1316,5,2),".",MID('Vložení dat'!U1316,8,2))),""))</f>
        <v/>
      </c>
      <c r="P1318" s="18" t="str">
        <f>IF($A1318="Vyt",'Vložení dat'!X1316,IF($A1318="VODA",VALUE(LEFT(TRIM(REPLACE('Vložení dat'!V1316,FIND(".",'Vložení dat'!V1316,1),1,",")),7)),""))</f>
        <v/>
      </c>
      <c r="Q1318" s="18" t="str">
        <f>IF($A1318="Vyt",'Vložení dat'!Y1316,IF($A1318="VODA",VALUE(LEFT(TRIM(REPLACE('Vložení dat'!W1316,FIND(".",'Vložení dat'!W1316,1),1,",")),7)),""))</f>
        <v/>
      </c>
      <c r="R1318" s="18" t="str">
        <f>IF($A1318="Vyt",'Vložení dat'!Z1316,IF($A1318="VODA",VALUE(LEFT(TRIM(REPLACE('Vložení dat'!X1316,FIND(".",'Vložení dat'!X1316,1),1,",")),7)),""))</f>
        <v/>
      </c>
      <c r="S1318" s="18" t="str">
        <f>IF($A1318="Vyt",'Vložení dat'!AA1316,IF($A1318="VODA",VALUE(LEFT(TRIM(REPLACE('Vložení dat'!Y1316,FIND(".",'Vložení dat'!Y1316,1),1,",")),7)),""))</f>
        <v/>
      </c>
      <c r="T1318" s="18" t="str">
        <f>IF($A1318="Vyt",'Vložení dat'!AB1316,IF($A1318="VODA",VALUE(LEFT(TRIM(REPLACE('Vložení dat'!Z1316,FIND(".",'Vložení dat'!Z1316,1),1,",")),7)),""))</f>
        <v/>
      </c>
      <c r="U1318" s="18" t="str">
        <f>IF($A1318="Vyt",'Vložení dat'!AC1316,IF($A1318="VODA",VALUE(LEFT(TRIM(REPLACE('Vložení dat'!AA1316,FIND(".",'Vložení dat'!AA1316,1),1,",")),7)),""))</f>
        <v/>
      </c>
      <c r="V1318" s="18" t="str">
        <f>IF($A1318="Vyt",'Vložení dat'!AD1316,IF($A1318="VODA",VALUE(LEFT(TRIM(REPLACE('Vložení dat'!AB1316,FIND(".",'Vložení dat'!AB1316,1),1,",")),7)),""))</f>
        <v/>
      </c>
      <c r="W1318" s="18" t="str">
        <f>IF($A1318="Vyt",'Vložení dat'!AE1316,IF($A1318="VODA",VALUE(LEFT(TRIM(REPLACE('Vložení dat'!AC1316,FIND(".",'Vložení dat'!AC1316,1),1,",")),7)),""))</f>
        <v/>
      </c>
      <c r="X1318" s="18" t="str">
        <f>IF($A1318="Vyt",'Vložení dat'!AF1316,IF($A1318="VODA",VALUE(LEFT(TRIM(REPLACE('Vložení dat'!AD1316,FIND(".",'Vložení dat'!AD1316,1),1,",")),7)),""))</f>
        <v/>
      </c>
      <c r="Y1318" s="18" t="str">
        <f>IF($A1318="Vyt",'Vložení dat'!AG1316,IF($A1318="VODA",VALUE(LEFT(TRIM(REPLACE('Vložení dat'!AE1316,FIND(".",'Vložení dat'!AE1316,1),1,",")),7)),""))</f>
        <v/>
      </c>
      <c r="Z1318" s="18" t="str">
        <f>IF($A1318="Vyt",'Vložení dat'!AH1316,IF($A1318="VODA",VALUE(LEFT(TRIM(REPLACE('Vložení dat'!AF1316,FIND(".",'Vložení dat'!AF1316,1),1,",")),7)),""))</f>
        <v/>
      </c>
      <c r="AA1318" s="18" t="str">
        <f>IF($A1318="Vyt",'Vložení dat'!AI1316,IF($A1318="VODA",VALUE(LEFT(TRIM(REPLACE('Vložení dat'!AG1316,FIND(".",'Vložení dat'!AG1316,1),1,",")),7)),""))</f>
        <v/>
      </c>
      <c r="AB1318" s="18" t="str">
        <f>IF(A1318="Vyt",TRIM(LEFT('Vložení dat'!AY1316,9)),IF(A1318="VODA",TRIM(LEFT('Vložení dat'!BB1316,9)),""))</f>
        <v/>
      </c>
      <c r="AC1318" s="18" t="str">
        <f>IF(A1318="Vyt",TRIM(LEFT('Vložení dat'!AW1316,7)),"")</f>
        <v/>
      </c>
      <c r="AD1318" s="18" t="str">
        <f>IF(A1318="Vyt",VALUE(REPLACE(TRIM(LEFT('Vložení dat'!BA1316,4)),FIND(".",TRIM(LEFT('Vložení dat'!BA1316,4)),1),1,",")),IF(A1318="VODA",VALUE(REPLACE(TRIM(LEFT('Vložení dat'!BC1316,4)),FIND(".",TRIM(LEFT('Vložení dat'!BC1316,4)),1),1,",")),""))</f>
        <v/>
      </c>
      <c r="AE1318" s="12" t="str">
        <f>IF($A1318="Vyt",TRIM(LEFT(REPLACE('Vložení dat'!T1316,FIND(".",'Vložení dat'!T1316,1),1,","),5)),"")</f>
        <v/>
      </c>
      <c r="AF1318" s="12" t="str">
        <f>IF($A1318="Vyt",TRIM(LEFT(REPLACE('Vložení dat'!U1316,FIND(".",'Vložení dat'!U1316,1),1,","),5)),"")</f>
        <v/>
      </c>
      <c r="AG1318" s="13" t="str">
        <f>IF(A1318="Vyt",LEFT(REPLACE('Vložení dat'!AT1316,FIND(".",'Vložení dat'!AT1316,1),1,","),5)-LEFT(REPLACE('Vložení dat'!AU1316,FIND(".",'Vložení dat'!AU1316,1),1,","),5)," ")</f>
        <v xml:space="preserve"> </v>
      </c>
      <c r="AH1318" s="13" t="str">
        <f>IF(A1318="Vyt",LEFT(REPLACE('Vložení dat'!T1316,FIND(".",'Vložení dat'!T1316,1),1,","),5)-LEFT(REPLACE('Vložení dat'!U1316,FIND(".",'Vložení dat'!U1316,1),1,","),5),"")</f>
        <v/>
      </c>
      <c r="AI1318" t="str">
        <f>IF(A1318="Vyt"," ",IF(A1318="VODA",LEFT('Vložení dat'!AU1316,12),""))</f>
        <v/>
      </c>
      <c r="AJ1318" t="str">
        <f>IF(A1318="Vyt","",IF(A1318="VODA",LEFT('Vložení dat'!AV1316,12),""))</f>
        <v/>
      </c>
    </row>
    <row r="1319" spans="1:36" x14ac:dyDescent="0.3">
      <c r="A1319" s="13" t="str">
        <f>IF(OR('Vložení dat'!C1317=" VIP4RTN010 ",'Vložení dat'!C1317=" RED4RITN050.c10_001 "),"Vyt",IF(OR('Vložení dat'!C1317=" RED4WM050 ",'Vložení dat'!C1317=" RED4WM010 ",ISNUMBER(SEARCH("ECM4WM020.v20",'Vložení dat'!C1317,1))),"VODA",IF(ISBLANK('Vložení dat'!C1317),"",'Vložení dat'!C1317)))</f>
        <v/>
      </c>
      <c r="B1319" s="13" t="str">
        <f>TRIM('Vložení dat'!N1317)</f>
        <v/>
      </c>
      <c r="C1319" s="16" t="str">
        <f>TRIM('Vložení dat'!K1317)</f>
        <v/>
      </c>
      <c r="D1319" s="13" t="str">
        <f>TRIM('Vložení dat'!L1317)</f>
        <v/>
      </c>
      <c r="E1319" s="13" t="str">
        <f>TRIM('Vložení dat'!J1317)</f>
        <v/>
      </c>
      <c r="F1319" s="13" t="str">
        <f>TRIM('Vložení dat'!H1317)</f>
        <v/>
      </c>
      <c r="G1319" s="13" t="str">
        <f>TRIM('Vložení dat'!G1317)</f>
        <v/>
      </c>
      <c r="H1319" s="13" t="str">
        <f>TRIM('Vložení dat'!E1317)</f>
        <v/>
      </c>
      <c r="I1319" s="13" t="str">
        <f>TRIM('Vložení dat'!B1317)</f>
        <v/>
      </c>
      <c r="J1319" s="13" t="str">
        <f>IF(AND(OR(A1319="Vyt",A1319="VODA"),'Vložení dat'!O1317=0),"OK",IF(AND(OR(A1319="Vyt",A1319="VODA"),'Vložení dat'!O1317&lt;&gt;0),CONCATENATE("CHYBA - ",'Vložení dat'!O1317),""))</f>
        <v/>
      </c>
      <c r="K1319" s="13" t="str">
        <f>IF(A1319="Vyt",'Vložení dat'!R1317,IF(A1319="VODA",VALUE(TRIM(LEFT(REPLACE('Vložení dat'!T1317,FIND(".",'Vložení dat'!T1317,1),1,","),8))),""))</f>
        <v/>
      </c>
      <c r="L1319" s="16" t="str">
        <f>IF(A1319="Vyt",TRIM('Vložení dat'!S1317),IF(A1319="VODA",VALUE(TRIM(LEFT(REPLACE('Vložení dat'!R1317,FIND(".",'Vložení dat'!R1317,1),1,","),8))),""))</f>
        <v/>
      </c>
      <c r="M1319" s="16" t="str">
        <f>IF(A1319="Vyt",RIGHT('Vložení dat'!P1317,11),IF(A1319="VODA",VALUE(TRIM(LEFT(REPLACE('Vložení dat'!S1317,FIND(".",'Vložení dat'!S1317,1),1,","),8))),""))</f>
        <v/>
      </c>
      <c r="N1319" s="12" t="str">
        <f>IF(A1319="Vyt",TRIM('Vložení dat'!V1317),"")</f>
        <v/>
      </c>
      <c r="O1319" s="17" t="str">
        <f>IF(A1319="Vyt",TRIM(LEFT('Vložení dat'!W1317,9)),IF(A1319="VODA",TRIM(CONCATENATE(LEFT('Vložení dat'!U1317,3),".",MID('Vložení dat'!U1317,5,2),".",MID('Vložení dat'!U1317,8,2))),""))</f>
        <v/>
      </c>
      <c r="P1319" s="18" t="str">
        <f>IF($A1319="Vyt",'Vložení dat'!X1317,IF($A1319="VODA",VALUE(LEFT(TRIM(REPLACE('Vložení dat'!V1317,FIND(".",'Vložení dat'!V1317,1),1,",")),7)),""))</f>
        <v/>
      </c>
      <c r="Q1319" s="18" t="str">
        <f>IF($A1319="Vyt",'Vložení dat'!Y1317,IF($A1319="VODA",VALUE(LEFT(TRIM(REPLACE('Vložení dat'!W1317,FIND(".",'Vložení dat'!W1317,1),1,",")),7)),""))</f>
        <v/>
      </c>
      <c r="R1319" s="18" t="str">
        <f>IF($A1319="Vyt",'Vložení dat'!Z1317,IF($A1319="VODA",VALUE(LEFT(TRIM(REPLACE('Vložení dat'!X1317,FIND(".",'Vložení dat'!X1317,1),1,",")),7)),""))</f>
        <v/>
      </c>
      <c r="S1319" s="18" t="str">
        <f>IF($A1319="Vyt",'Vložení dat'!AA1317,IF($A1319="VODA",VALUE(LEFT(TRIM(REPLACE('Vložení dat'!Y1317,FIND(".",'Vložení dat'!Y1317,1),1,",")),7)),""))</f>
        <v/>
      </c>
      <c r="T1319" s="18" t="str">
        <f>IF($A1319="Vyt",'Vložení dat'!AB1317,IF($A1319="VODA",VALUE(LEFT(TRIM(REPLACE('Vložení dat'!Z1317,FIND(".",'Vložení dat'!Z1317,1),1,",")),7)),""))</f>
        <v/>
      </c>
      <c r="U1319" s="18" t="str">
        <f>IF($A1319="Vyt",'Vložení dat'!AC1317,IF($A1319="VODA",VALUE(LEFT(TRIM(REPLACE('Vložení dat'!AA1317,FIND(".",'Vložení dat'!AA1317,1),1,",")),7)),""))</f>
        <v/>
      </c>
      <c r="V1319" s="18" t="str">
        <f>IF($A1319="Vyt",'Vložení dat'!AD1317,IF($A1319="VODA",VALUE(LEFT(TRIM(REPLACE('Vložení dat'!AB1317,FIND(".",'Vložení dat'!AB1317,1),1,",")),7)),""))</f>
        <v/>
      </c>
      <c r="W1319" s="18" t="str">
        <f>IF($A1319="Vyt",'Vložení dat'!AE1317,IF($A1319="VODA",VALUE(LEFT(TRIM(REPLACE('Vložení dat'!AC1317,FIND(".",'Vložení dat'!AC1317,1),1,",")),7)),""))</f>
        <v/>
      </c>
      <c r="X1319" s="18" t="str">
        <f>IF($A1319="Vyt",'Vložení dat'!AF1317,IF($A1319="VODA",VALUE(LEFT(TRIM(REPLACE('Vložení dat'!AD1317,FIND(".",'Vložení dat'!AD1317,1),1,",")),7)),""))</f>
        <v/>
      </c>
      <c r="Y1319" s="18" t="str">
        <f>IF($A1319="Vyt",'Vložení dat'!AG1317,IF($A1319="VODA",VALUE(LEFT(TRIM(REPLACE('Vložení dat'!AE1317,FIND(".",'Vložení dat'!AE1317,1),1,",")),7)),""))</f>
        <v/>
      </c>
      <c r="Z1319" s="18" t="str">
        <f>IF($A1319="Vyt",'Vložení dat'!AH1317,IF($A1319="VODA",VALUE(LEFT(TRIM(REPLACE('Vložení dat'!AF1317,FIND(".",'Vložení dat'!AF1317,1),1,",")),7)),""))</f>
        <v/>
      </c>
      <c r="AA1319" s="18" t="str">
        <f>IF($A1319="Vyt",'Vložení dat'!AI1317,IF($A1319="VODA",VALUE(LEFT(TRIM(REPLACE('Vložení dat'!AG1317,FIND(".",'Vložení dat'!AG1317,1),1,",")),7)),""))</f>
        <v/>
      </c>
      <c r="AB1319" s="18" t="str">
        <f>IF(A1319="Vyt",TRIM(LEFT('Vložení dat'!AY1317,9)),IF(A1319="VODA",TRIM(LEFT('Vložení dat'!BB1317,9)),""))</f>
        <v/>
      </c>
      <c r="AC1319" s="18" t="str">
        <f>IF(A1319="Vyt",TRIM(LEFT('Vložení dat'!AW1317,7)),"")</f>
        <v/>
      </c>
      <c r="AD1319" s="18" t="str">
        <f>IF(A1319="Vyt",VALUE(REPLACE(TRIM(LEFT('Vložení dat'!BA1317,4)),FIND(".",TRIM(LEFT('Vložení dat'!BA1317,4)),1),1,",")),IF(A1319="VODA",VALUE(REPLACE(TRIM(LEFT('Vložení dat'!BC1317,4)),FIND(".",TRIM(LEFT('Vložení dat'!BC1317,4)),1),1,",")),""))</f>
        <v/>
      </c>
      <c r="AE1319" s="12" t="str">
        <f>IF($A1319="Vyt",TRIM(LEFT(REPLACE('Vložení dat'!T1317,FIND(".",'Vložení dat'!T1317,1),1,","),5)),"")</f>
        <v/>
      </c>
      <c r="AF1319" s="12" t="str">
        <f>IF($A1319="Vyt",TRIM(LEFT(REPLACE('Vložení dat'!U1317,FIND(".",'Vložení dat'!U1317,1),1,","),5)),"")</f>
        <v/>
      </c>
      <c r="AG1319" s="13" t="str">
        <f>IF(A1319="Vyt",LEFT(REPLACE('Vložení dat'!AT1317,FIND(".",'Vložení dat'!AT1317,1),1,","),5)-LEFT(REPLACE('Vložení dat'!AU1317,FIND(".",'Vložení dat'!AU1317,1),1,","),5)," ")</f>
        <v xml:space="preserve"> </v>
      </c>
      <c r="AH1319" s="13" t="str">
        <f>IF(A1319="Vyt",LEFT(REPLACE('Vložení dat'!T1317,FIND(".",'Vložení dat'!T1317,1),1,","),5)-LEFT(REPLACE('Vložení dat'!U1317,FIND(".",'Vložení dat'!U1317,1),1,","),5),"")</f>
        <v/>
      </c>
      <c r="AI1319" t="str">
        <f>IF(A1319="Vyt"," ",IF(A1319="VODA",LEFT('Vložení dat'!AU1317,12),""))</f>
        <v/>
      </c>
      <c r="AJ1319" t="str">
        <f>IF(A1319="Vyt","",IF(A1319="VODA",LEFT('Vložení dat'!AV1317,12),""))</f>
        <v/>
      </c>
    </row>
    <row r="1320" spans="1:36" x14ac:dyDescent="0.3">
      <c r="A1320" s="13" t="str">
        <f>IF(OR('Vložení dat'!C1318=" VIP4RTN010 ",'Vložení dat'!C1318=" RED4RITN050.c10_001 "),"Vyt",IF(OR('Vložení dat'!C1318=" RED4WM050 ",'Vložení dat'!C1318=" RED4WM010 ",ISNUMBER(SEARCH("ECM4WM020.v20",'Vložení dat'!C1318,1))),"VODA",IF(ISBLANK('Vložení dat'!C1318),"",'Vložení dat'!C1318)))</f>
        <v/>
      </c>
      <c r="B1320" s="13" t="str">
        <f>TRIM('Vložení dat'!N1318)</f>
        <v/>
      </c>
      <c r="C1320" s="16" t="str">
        <f>TRIM('Vložení dat'!K1318)</f>
        <v/>
      </c>
      <c r="D1320" s="13" t="str">
        <f>TRIM('Vložení dat'!L1318)</f>
        <v/>
      </c>
      <c r="E1320" s="13" t="str">
        <f>TRIM('Vložení dat'!J1318)</f>
        <v/>
      </c>
      <c r="F1320" s="13" t="str">
        <f>TRIM('Vložení dat'!H1318)</f>
        <v/>
      </c>
      <c r="G1320" s="13" t="str">
        <f>TRIM('Vložení dat'!G1318)</f>
        <v/>
      </c>
      <c r="H1320" s="13" t="str">
        <f>TRIM('Vložení dat'!E1318)</f>
        <v/>
      </c>
      <c r="I1320" s="13" t="str">
        <f>TRIM('Vložení dat'!B1318)</f>
        <v/>
      </c>
      <c r="J1320" s="13" t="str">
        <f>IF(AND(OR(A1320="Vyt",A1320="VODA"),'Vložení dat'!O1318=0),"OK",IF(AND(OR(A1320="Vyt",A1320="VODA"),'Vložení dat'!O1318&lt;&gt;0),CONCATENATE("CHYBA - ",'Vložení dat'!O1318),""))</f>
        <v/>
      </c>
      <c r="K1320" s="13" t="str">
        <f>IF(A1320="Vyt",'Vložení dat'!R1318,IF(A1320="VODA",VALUE(TRIM(LEFT(REPLACE('Vložení dat'!T1318,FIND(".",'Vložení dat'!T1318,1),1,","),8))),""))</f>
        <v/>
      </c>
      <c r="L1320" s="16" t="str">
        <f>IF(A1320="Vyt",TRIM('Vložení dat'!S1318),IF(A1320="VODA",VALUE(TRIM(LEFT(REPLACE('Vložení dat'!R1318,FIND(".",'Vložení dat'!R1318,1),1,","),8))),""))</f>
        <v/>
      </c>
      <c r="M1320" s="16" t="str">
        <f>IF(A1320="Vyt",RIGHT('Vložení dat'!P1318,11),IF(A1320="VODA",VALUE(TRIM(LEFT(REPLACE('Vložení dat'!S1318,FIND(".",'Vložení dat'!S1318,1),1,","),8))),""))</f>
        <v/>
      </c>
      <c r="N1320" s="12" t="str">
        <f>IF(A1320="Vyt",TRIM('Vložení dat'!V1318),"")</f>
        <v/>
      </c>
      <c r="O1320" s="17" t="str">
        <f>IF(A1320="Vyt",TRIM(LEFT('Vložení dat'!W1318,9)),IF(A1320="VODA",TRIM(CONCATENATE(LEFT('Vložení dat'!U1318,3),".",MID('Vložení dat'!U1318,5,2),".",MID('Vložení dat'!U1318,8,2))),""))</f>
        <v/>
      </c>
      <c r="P1320" s="18" t="str">
        <f>IF($A1320="Vyt",'Vložení dat'!X1318,IF($A1320="VODA",VALUE(LEFT(TRIM(REPLACE('Vložení dat'!V1318,FIND(".",'Vložení dat'!V1318,1),1,",")),7)),""))</f>
        <v/>
      </c>
      <c r="Q1320" s="18" t="str">
        <f>IF($A1320="Vyt",'Vložení dat'!Y1318,IF($A1320="VODA",VALUE(LEFT(TRIM(REPLACE('Vložení dat'!W1318,FIND(".",'Vložení dat'!W1318,1),1,",")),7)),""))</f>
        <v/>
      </c>
      <c r="R1320" s="18" t="str">
        <f>IF($A1320="Vyt",'Vložení dat'!Z1318,IF($A1320="VODA",VALUE(LEFT(TRIM(REPLACE('Vložení dat'!X1318,FIND(".",'Vložení dat'!X1318,1),1,",")),7)),""))</f>
        <v/>
      </c>
      <c r="S1320" s="18" t="str">
        <f>IF($A1320="Vyt",'Vložení dat'!AA1318,IF($A1320="VODA",VALUE(LEFT(TRIM(REPLACE('Vložení dat'!Y1318,FIND(".",'Vložení dat'!Y1318,1),1,",")),7)),""))</f>
        <v/>
      </c>
      <c r="T1320" s="18" t="str">
        <f>IF($A1320="Vyt",'Vložení dat'!AB1318,IF($A1320="VODA",VALUE(LEFT(TRIM(REPLACE('Vložení dat'!Z1318,FIND(".",'Vložení dat'!Z1318,1),1,",")),7)),""))</f>
        <v/>
      </c>
      <c r="U1320" s="18" t="str">
        <f>IF($A1320="Vyt",'Vložení dat'!AC1318,IF($A1320="VODA",VALUE(LEFT(TRIM(REPLACE('Vložení dat'!AA1318,FIND(".",'Vložení dat'!AA1318,1),1,",")),7)),""))</f>
        <v/>
      </c>
      <c r="V1320" s="18" t="str">
        <f>IF($A1320="Vyt",'Vložení dat'!AD1318,IF($A1320="VODA",VALUE(LEFT(TRIM(REPLACE('Vložení dat'!AB1318,FIND(".",'Vložení dat'!AB1318,1),1,",")),7)),""))</f>
        <v/>
      </c>
      <c r="W1320" s="18" t="str">
        <f>IF($A1320="Vyt",'Vložení dat'!AE1318,IF($A1320="VODA",VALUE(LEFT(TRIM(REPLACE('Vložení dat'!AC1318,FIND(".",'Vložení dat'!AC1318,1),1,",")),7)),""))</f>
        <v/>
      </c>
      <c r="X1320" s="18" t="str">
        <f>IF($A1320="Vyt",'Vložení dat'!AF1318,IF($A1320="VODA",VALUE(LEFT(TRIM(REPLACE('Vložení dat'!AD1318,FIND(".",'Vložení dat'!AD1318,1),1,",")),7)),""))</f>
        <v/>
      </c>
      <c r="Y1320" s="18" t="str">
        <f>IF($A1320="Vyt",'Vložení dat'!AG1318,IF($A1320="VODA",VALUE(LEFT(TRIM(REPLACE('Vložení dat'!AE1318,FIND(".",'Vložení dat'!AE1318,1),1,",")),7)),""))</f>
        <v/>
      </c>
      <c r="Z1320" s="18" t="str">
        <f>IF($A1320="Vyt",'Vložení dat'!AH1318,IF($A1320="VODA",VALUE(LEFT(TRIM(REPLACE('Vložení dat'!AF1318,FIND(".",'Vložení dat'!AF1318,1),1,",")),7)),""))</f>
        <v/>
      </c>
      <c r="AA1320" s="18" t="str">
        <f>IF($A1320="Vyt",'Vložení dat'!AI1318,IF($A1320="VODA",VALUE(LEFT(TRIM(REPLACE('Vložení dat'!AG1318,FIND(".",'Vložení dat'!AG1318,1),1,",")),7)),""))</f>
        <v/>
      </c>
      <c r="AB1320" s="18" t="str">
        <f>IF(A1320="Vyt",TRIM(LEFT('Vložení dat'!AY1318,9)),IF(A1320="VODA",TRIM(LEFT('Vložení dat'!BB1318,9)),""))</f>
        <v/>
      </c>
      <c r="AC1320" s="18" t="str">
        <f>IF(A1320="Vyt",TRIM(LEFT('Vložení dat'!AW1318,7)),"")</f>
        <v/>
      </c>
      <c r="AD1320" s="18" t="str">
        <f>IF(A1320="Vyt",VALUE(REPLACE(TRIM(LEFT('Vložení dat'!BA1318,4)),FIND(".",TRIM(LEFT('Vložení dat'!BA1318,4)),1),1,",")),IF(A1320="VODA",VALUE(REPLACE(TRIM(LEFT('Vložení dat'!BC1318,4)),FIND(".",TRIM(LEFT('Vložení dat'!BC1318,4)),1),1,",")),""))</f>
        <v/>
      </c>
      <c r="AE1320" s="12" t="str">
        <f>IF($A1320="Vyt",TRIM(LEFT(REPLACE('Vložení dat'!T1318,FIND(".",'Vložení dat'!T1318,1),1,","),5)),"")</f>
        <v/>
      </c>
      <c r="AF1320" s="12" t="str">
        <f>IF($A1320="Vyt",TRIM(LEFT(REPLACE('Vložení dat'!U1318,FIND(".",'Vložení dat'!U1318,1),1,","),5)),"")</f>
        <v/>
      </c>
      <c r="AG1320" s="13" t="str">
        <f>IF(A1320="Vyt",LEFT(REPLACE('Vložení dat'!AT1318,FIND(".",'Vložení dat'!AT1318,1),1,","),5)-LEFT(REPLACE('Vložení dat'!AU1318,FIND(".",'Vložení dat'!AU1318,1),1,","),5)," ")</f>
        <v xml:space="preserve"> </v>
      </c>
      <c r="AH1320" s="13" t="str">
        <f>IF(A1320="Vyt",LEFT(REPLACE('Vložení dat'!T1318,FIND(".",'Vložení dat'!T1318,1),1,","),5)-LEFT(REPLACE('Vložení dat'!U1318,FIND(".",'Vložení dat'!U1318,1),1,","),5),"")</f>
        <v/>
      </c>
      <c r="AI1320" t="str">
        <f>IF(A1320="Vyt"," ",IF(A1320="VODA",LEFT('Vložení dat'!AU1318,12),""))</f>
        <v/>
      </c>
      <c r="AJ1320" t="str">
        <f>IF(A1320="Vyt","",IF(A1320="VODA",LEFT('Vložení dat'!AV1318,12),""))</f>
        <v/>
      </c>
    </row>
    <row r="1321" spans="1:36" x14ac:dyDescent="0.3">
      <c r="A1321" s="13" t="str">
        <f>IF(OR('Vložení dat'!C1319=" VIP4RTN010 ",'Vložení dat'!C1319=" RED4RITN050.c10_001 "),"Vyt",IF(OR('Vložení dat'!C1319=" RED4WM050 ",'Vložení dat'!C1319=" RED4WM010 ",ISNUMBER(SEARCH("ECM4WM020.v20",'Vložení dat'!C1319,1))),"VODA",IF(ISBLANK('Vložení dat'!C1319),"",'Vložení dat'!C1319)))</f>
        <v/>
      </c>
      <c r="B1321" s="13" t="str">
        <f>TRIM('Vložení dat'!N1319)</f>
        <v/>
      </c>
      <c r="C1321" s="16" t="str">
        <f>TRIM('Vložení dat'!K1319)</f>
        <v/>
      </c>
      <c r="D1321" s="13" t="str">
        <f>TRIM('Vložení dat'!L1319)</f>
        <v/>
      </c>
      <c r="E1321" s="13" t="str">
        <f>TRIM('Vložení dat'!J1319)</f>
        <v/>
      </c>
      <c r="F1321" s="13" t="str">
        <f>TRIM('Vložení dat'!H1319)</f>
        <v/>
      </c>
      <c r="G1321" s="13" t="str">
        <f>TRIM('Vložení dat'!G1319)</f>
        <v/>
      </c>
      <c r="H1321" s="13" t="str">
        <f>TRIM('Vložení dat'!E1319)</f>
        <v/>
      </c>
      <c r="I1321" s="13" t="str">
        <f>TRIM('Vložení dat'!B1319)</f>
        <v/>
      </c>
      <c r="J1321" s="13" t="str">
        <f>IF(AND(OR(A1321="Vyt",A1321="VODA"),'Vložení dat'!O1319=0),"OK",IF(AND(OR(A1321="Vyt",A1321="VODA"),'Vložení dat'!O1319&lt;&gt;0),CONCATENATE("CHYBA - ",'Vložení dat'!O1319),""))</f>
        <v/>
      </c>
      <c r="K1321" s="13" t="str">
        <f>IF(A1321="Vyt",'Vložení dat'!R1319,IF(A1321="VODA",VALUE(TRIM(LEFT(REPLACE('Vložení dat'!T1319,FIND(".",'Vložení dat'!T1319,1),1,","),8))),""))</f>
        <v/>
      </c>
      <c r="L1321" s="16" t="str">
        <f>IF(A1321="Vyt",TRIM('Vložení dat'!S1319),IF(A1321="VODA",VALUE(TRIM(LEFT(REPLACE('Vložení dat'!R1319,FIND(".",'Vložení dat'!R1319,1),1,","),8))),""))</f>
        <v/>
      </c>
      <c r="M1321" s="16" t="str">
        <f>IF(A1321="Vyt",RIGHT('Vložení dat'!P1319,11),IF(A1321="VODA",VALUE(TRIM(LEFT(REPLACE('Vložení dat'!S1319,FIND(".",'Vložení dat'!S1319,1),1,","),8))),""))</f>
        <v/>
      </c>
      <c r="N1321" s="12" t="str">
        <f>IF(A1321="Vyt",TRIM('Vložení dat'!V1319),"")</f>
        <v/>
      </c>
      <c r="O1321" s="17" t="str">
        <f>IF(A1321="Vyt",TRIM(LEFT('Vložení dat'!W1319,9)),IF(A1321="VODA",TRIM(CONCATENATE(LEFT('Vložení dat'!U1319,3),".",MID('Vložení dat'!U1319,5,2),".",MID('Vložení dat'!U1319,8,2))),""))</f>
        <v/>
      </c>
      <c r="P1321" s="18" t="str">
        <f>IF($A1321="Vyt",'Vložení dat'!X1319,IF($A1321="VODA",VALUE(LEFT(TRIM(REPLACE('Vložení dat'!V1319,FIND(".",'Vložení dat'!V1319,1),1,",")),7)),""))</f>
        <v/>
      </c>
      <c r="Q1321" s="18" t="str">
        <f>IF($A1321="Vyt",'Vložení dat'!Y1319,IF($A1321="VODA",VALUE(LEFT(TRIM(REPLACE('Vložení dat'!W1319,FIND(".",'Vložení dat'!W1319,1),1,",")),7)),""))</f>
        <v/>
      </c>
      <c r="R1321" s="18" t="str">
        <f>IF($A1321="Vyt",'Vložení dat'!Z1319,IF($A1321="VODA",VALUE(LEFT(TRIM(REPLACE('Vložení dat'!X1319,FIND(".",'Vložení dat'!X1319,1),1,",")),7)),""))</f>
        <v/>
      </c>
      <c r="S1321" s="18" t="str">
        <f>IF($A1321="Vyt",'Vložení dat'!AA1319,IF($A1321="VODA",VALUE(LEFT(TRIM(REPLACE('Vložení dat'!Y1319,FIND(".",'Vložení dat'!Y1319,1),1,",")),7)),""))</f>
        <v/>
      </c>
      <c r="T1321" s="18" t="str">
        <f>IF($A1321="Vyt",'Vložení dat'!AB1319,IF($A1321="VODA",VALUE(LEFT(TRIM(REPLACE('Vložení dat'!Z1319,FIND(".",'Vložení dat'!Z1319,1),1,",")),7)),""))</f>
        <v/>
      </c>
      <c r="U1321" s="18" t="str">
        <f>IF($A1321="Vyt",'Vložení dat'!AC1319,IF($A1321="VODA",VALUE(LEFT(TRIM(REPLACE('Vložení dat'!AA1319,FIND(".",'Vložení dat'!AA1319,1),1,",")),7)),""))</f>
        <v/>
      </c>
      <c r="V1321" s="18" t="str">
        <f>IF($A1321="Vyt",'Vložení dat'!AD1319,IF($A1321="VODA",VALUE(LEFT(TRIM(REPLACE('Vložení dat'!AB1319,FIND(".",'Vložení dat'!AB1319,1),1,",")),7)),""))</f>
        <v/>
      </c>
      <c r="W1321" s="18" t="str">
        <f>IF($A1321="Vyt",'Vložení dat'!AE1319,IF($A1321="VODA",VALUE(LEFT(TRIM(REPLACE('Vložení dat'!AC1319,FIND(".",'Vložení dat'!AC1319,1),1,",")),7)),""))</f>
        <v/>
      </c>
      <c r="X1321" s="18" t="str">
        <f>IF($A1321="Vyt",'Vložení dat'!AF1319,IF($A1321="VODA",VALUE(LEFT(TRIM(REPLACE('Vložení dat'!AD1319,FIND(".",'Vložení dat'!AD1319,1),1,",")),7)),""))</f>
        <v/>
      </c>
      <c r="Y1321" s="18" t="str">
        <f>IF($A1321="Vyt",'Vložení dat'!AG1319,IF($A1321="VODA",VALUE(LEFT(TRIM(REPLACE('Vložení dat'!AE1319,FIND(".",'Vložení dat'!AE1319,1),1,",")),7)),""))</f>
        <v/>
      </c>
      <c r="Z1321" s="18" t="str">
        <f>IF($A1321="Vyt",'Vložení dat'!AH1319,IF($A1321="VODA",VALUE(LEFT(TRIM(REPLACE('Vložení dat'!AF1319,FIND(".",'Vložení dat'!AF1319,1),1,",")),7)),""))</f>
        <v/>
      </c>
      <c r="AA1321" s="18" t="str">
        <f>IF($A1321="Vyt",'Vložení dat'!AI1319,IF($A1321="VODA",VALUE(LEFT(TRIM(REPLACE('Vložení dat'!AG1319,FIND(".",'Vložení dat'!AG1319,1),1,",")),7)),""))</f>
        <v/>
      </c>
      <c r="AB1321" s="18" t="str">
        <f>IF(A1321="Vyt",TRIM(LEFT('Vložení dat'!AY1319,9)),IF(A1321="VODA",TRIM(LEFT('Vložení dat'!BB1319,9)),""))</f>
        <v/>
      </c>
      <c r="AC1321" s="18" t="str">
        <f>IF(A1321="Vyt",TRIM(LEFT('Vložení dat'!AW1319,7)),"")</f>
        <v/>
      </c>
      <c r="AD1321" s="18" t="str">
        <f>IF(A1321="Vyt",VALUE(REPLACE(TRIM(LEFT('Vložení dat'!BA1319,4)),FIND(".",TRIM(LEFT('Vložení dat'!BA1319,4)),1),1,",")),IF(A1321="VODA",VALUE(REPLACE(TRIM(LEFT('Vložení dat'!BC1319,4)),FIND(".",TRIM(LEFT('Vložení dat'!BC1319,4)),1),1,",")),""))</f>
        <v/>
      </c>
      <c r="AE1321" s="12" t="str">
        <f>IF($A1321="Vyt",TRIM(LEFT(REPLACE('Vložení dat'!T1319,FIND(".",'Vložení dat'!T1319,1),1,","),5)),"")</f>
        <v/>
      </c>
      <c r="AF1321" s="12" t="str">
        <f>IF($A1321="Vyt",TRIM(LEFT(REPLACE('Vložení dat'!U1319,FIND(".",'Vložení dat'!U1319,1),1,","),5)),"")</f>
        <v/>
      </c>
      <c r="AG1321" s="13" t="str">
        <f>IF(A1321="Vyt",LEFT(REPLACE('Vložení dat'!AT1319,FIND(".",'Vložení dat'!AT1319,1),1,","),5)-LEFT(REPLACE('Vložení dat'!AU1319,FIND(".",'Vložení dat'!AU1319,1),1,","),5)," ")</f>
        <v xml:space="preserve"> </v>
      </c>
      <c r="AH1321" s="13" t="str">
        <f>IF(A1321="Vyt",LEFT(REPLACE('Vložení dat'!T1319,FIND(".",'Vložení dat'!T1319,1),1,","),5)-LEFT(REPLACE('Vložení dat'!U1319,FIND(".",'Vložení dat'!U1319,1),1,","),5),"")</f>
        <v/>
      </c>
      <c r="AI1321" t="str">
        <f>IF(A1321="Vyt"," ",IF(A1321="VODA",LEFT('Vložení dat'!AU1319,12),""))</f>
        <v/>
      </c>
      <c r="AJ1321" t="str">
        <f>IF(A1321="Vyt","",IF(A1321="VODA",LEFT('Vložení dat'!AV1319,12),""))</f>
        <v/>
      </c>
    </row>
    <row r="1322" spans="1:36" x14ac:dyDescent="0.3">
      <c r="A1322" s="13" t="str">
        <f>IF(OR('Vložení dat'!C1320=" VIP4RTN010 ",'Vložení dat'!C1320=" RED4RITN050.c10_001 "),"Vyt",IF(OR('Vložení dat'!C1320=" RED4WM050 ",'Vložení dat'!C1320=" RED4WM010 ",ISNUMBER(SEARCH("ECM4WM020.v20",'Vložení dat'!C1320,1))),"VODA",IF(ISBLANK('Vložení dat'!C1320),"",'Vložení dat'!C1320)))</f>
        <v/>
      </c>
      <c r="B1322" s="13" t="str">
        <f>TRIM('Vložení dat'!N1320)</f>
        <v/>
      </c>
      <c r="C1322" s="16" t="str">
        <f>TRIM('Vložení dat'!K1320)</f>
        <v/>
      </c>
      <c r="D1322" s="13" t="str">
        <f>TRIM('Vložení dat'!L1320)</f>
        <v/>
      </c>
      <c r="E1322" s="13" t="str">
        <f>TRIM('Vložení dat'!J1320)</f>
        <v/>
      </c>
      <c r="F1322" s="13" t="str">
        <f>TRIM('Vložení dat'!H1320)</f>
        <v/>
      </c>
      <c r="G1322" s="13" t="str">
        <f>TRIM('Vložení dat'!G1320)</f>
        <v/>
      </c>
      <c r="H1322" s="13" t="str">
        <f>TRIM('Vložení dat'!E1320)</f>
        <v/>
      </c>
      <c r="I1322" s="13" t="str">
        <f>TRIM('Vložení dat'!B1320)</f>
        <v/>
      </c>
      <c r="J1322" s="13" t="str">
        <f>IF(AND(OR(A1322="Vyt",A1322="VODA"),'Vložení dat'!O1320=0),"OK",IF(AND(OR(A1322="Vyt",A1322="VODA"),'Vložení dat'!O1320&lt;&gt;0),CONCATENATE("CHYBA - ",'Vložení dat'!O1320),""))</f>
        <v/>
      </c>
      <c r="K1322" s="13" t="str">
        <f>IF(A1322="Vyt",'Vložení dat'!R1320,IF(A1322="VODA",VALUE(TRIM(LEFT(REPLACE('Vložení dat'!T1320,FIND(".",'Vložení dat'!T1320,1),1,","),8))),""))</f>
        <v/>
      </c>
      <c r="L1322" s="16" t="str">
        <f>IF(A1322="Vyt",TRIM('Vložení dat'!S1320),IF(A1322="VODA",VALUE(TRIM(LEFT(REPLACE('Vložení dat'!R1320,FIND(".",'Vložení dat'!R1320,1),1,","),8))),""))</f>
        <v/>
      </c>
      <c r="M1322" s="16" t="str">
        <f>IF(A1322="Vyt",RIGHT('Vložení dat'!P1320,11),IF(A1322="VODA",VALUE(TRIM(LEFT(REPLACE('Vložení dat'!S1320,FIND(".",'Vložení dat'!S1320,1),1,","),8))),""))</f>
        <v/>
      </c>
      <c r="N1322" s="12" t="str">
        <f>IF(A1322="Vyt",TRIM('Vložení dat'!V1320),"")</f>
        <v/>
      </c>
      <c r="O1322" s="17" t="str">
        <f>IF(A1322="Vyt",TRIM(LEFT('Vložení dat'!W1320,9)),IF(A1322="VODA",TRIM(CONCATENATE(LEFT('Vložení dat'!U1320,3),".",MID('Vložení dat'!U1320,5,2),".",MID('Vložení dat'!U1320,8,2))),""))</f>
        <v/>
      </c>
      <c r="P1322" s="18" t="str">
        <f>IF($A1322="Vyt",'Vložení dat'!X1320,IF($A1322="VODA",VALUE(LEFT(TRIM(REPLACE('Vložení dat'!V1320,FIND(".",'Vložení dat'!V1320,1),1,",")),7)),""))</f>
        <v/>
      </c>
      <c r="Q1322" s="18" t="str">
        <f>IF($A1322="Vyt",'Vložení dat'!Y1320,IF($A1322="VODA",VALUE(LEFT(TRIM(REPLACE('Vložení dat'!W1320,FIND(".",'Vložení dat'!W1320,1),1,",")),7)),""))</f>
        <v/>
      </c>
      <c r="R1322" s="18" t="str">
        <f>IF($A1322="Vyt",'Vložení dat'!Z1320,IF($A1322="VODA",VALUE(LEFT(TRIM(REPLACE('Vložení dat'!X1320,FIND(".",'Vložení dat'!X1320,1),1,",")),7)),""))</f>
        <v/>
      </c>
      <c r="S1322" s="18" t="str">
        <f>IF($A1322="Vyt",'Vložení dat'!AA1320,IF($A1322="VODA",VALUE(LEFT(TRIM(REPLACE('Vložení dat'!Y1320,FIND(".",'Vložení dat'!Y1320,1),1,",")),7)),""))</f>
        <v/>
      </c>
      <c r="T1322" s="18" t="str">
        <f>IF($A1322="Vyt",'Vložení dat'!AB1320,IF($A1322="VODA",VALUE(LEFT(TRIM(REPLACE('Vložení dat'!Z1320,FIND(".",'Vložení dat'!Z1320,1),1,",")),7)),""))</f>
        <v/>
      </c>
      <c r="U1322" s="18" t="str">
        <f>IF($A1322="Vyt",'Vložení dat'!AC1320,IF($A1322="VODA",VALUE(LEFT(TRIM(REPLACE('Vložení dat'!AA1320,FIND(".",'Vložení dat'!AA1320,1),1,",")),7)),""))</f>
        <v/>
      </c>
      <c r="V1322" s="18" t="str">
        <f>IF($A1322="Vyt",'Vložení dat'!AD1320,IF($A1322="VODA",VALUE(LEFT(TRIM(REPLACE('Vložení dat'!AB1320,FIND(".",'Vložení dat'!AB1320,1),1,",")),7)),""))</f>
        <v/>
      </c>
      <c r="W1322" s="18" t="str">
        <f>IF($A1322="Vyt",'Vložení dat'!AE1320,IF($A1322="VODA",VALUE(LEFT(TRIM(REPLACE('Vložení dat'!AC1320,FIND(".",'Vložení dat'!AC1320,1),1,",")),7)),""))</f>
        <v/>
      </c>
      <c r="X1322" s="18" t="str">
        <f>IF($A1322="Vyt",'Vložení dat'!AF1320,IF($A1322="VODA",VALUE(LEFT(TRIM(REPLACE('Vložení dat'!AD1320,FIND(".",'Vložení dat'!AD1320,1),1,",")),7)),""))</f>
        <v/>
      </c>
      <c r="Y1322" s="18" t="str">
        <f>IF($A1322="Vyt",'Vložení dat'!AG1320,IF($A1322="VODA",VALUE(LEFT(TRIM(REPLACE('Vložení dat'!AE1320,FIND(".",'Vložení dat'!AE1320,1),1,",")),7)),""))</f>
        <v/>
      </c>
      <c r="Z1322" s="18" t="str">
        <f>IF($A1322="Vyt",'Vložení dat'!AH1320,IF($A1322="VODA",VALUE(LEFT(TRIM(REPLACE('Vložení dat'!AF1320,FIND(".",'Vložení dat'!AF1320,1),1,",")),7)),""))</f>
        <v/>
      </c>
      <c r="AA1322" s="18" t="str">
        <f>IF($A1322="Vyt",'Vložení dat'!AI1320,IF($A1322="VODA",VALUE(LEFT(TRIM(REPLACE('Vložení dat'!AG1320,FIND(".",'Vložení dat'!AG1320,1),1,",")),7)),""))</f>
        <v/>
      </c>
      <c r="AB1322" s="18" t="str">
        <f>IF(A1322="Vyt",TRIM(LEFT('Vložení dat'!AY1320,9)),IF(A1322="VODA",TRIM(LEFT('Vložení dat'!BB1320,9)),""))</f>
        <v/>
      </c>
      <c r="AC1322" s="18" t="str">
        <f>IF(A1322="Vyt",TRIM(LEFT('Vložení dat'!AW1320,7)),"")</f>
        <v/>
      </c>
      <c r="AD1322" s="18" t="str">
        <f>IF(A1322="Vyt",VALUE(REPLACE(TRIM(LEFT('Vložení dat'!BA1320,4)),FIND(".",TRIM(LEFT('Vložení dat'!BA1320,4)),1),1,",")),IF(A1322="VODA",VALUE(REPLACE(TRIM(LEFT('Vložení dat'!BC1320,4)),FIND(".",TRIM(LEFT('Vložení dat'!BC1320,4)),1),1,",")),""))</f>
        <v/>
      </c>
      <c r="AE1322" s="12" t="str">
        <f>IF($A1322="Vyt",TRIM(LEFT(REPLACE('Vložení dat'!T1320,FIND(".",'Vložení dat'!T1320,1),1,","),5)),"")</f>
        <v/>
      </c>
      <c r="AF1322" s="12" t="str">
        <f>IF($A1322="Vyt",TRIM(LEFT(REPLACE('Vložení dat'!U1320,FIND(".",'Vložení dat'!U1320,1),1,","),5)),"")</f>
        <v/>
      </c>
      <c r="AG1322" s="13" t="str">
        <f>IF(A1322="Vyt",LEFT(REPLACE('Vložení dat'!AT1320,FIND(".",'Vložení dat'!AT1320,1),1,","),5)-LEFT(REPLACE('Vložení dat'!AU1320,FIND(".",'Vložení dat'!AU1320,1),1,","),5)," ")</f>
        <v xml:space="preserve"> </v>
      </c>
      <c r="AH1322" s="13" t="str">
        <f>IF(A1322="Vyt",LEFT(REPLACE('Vložení dat'!T1320,FIND(".",'Vložení dat'!T1320,1),1,","),5)-LEFT(REPLACE('Vložení dat'!U1320,FIND(".",'Vložení dat'!U1320,1),1,","),5),"")</f>
        <v/>
      </c>
      <c r="AI1322" t="str">
        <f>IF(A1322="Vyt"," ",IF(A1322="VODA",LEFT('Vložení dat'!AU1320,12),""))</f>
        <v/>
      </c>
      <c r="AJ1322" t="str">
        <f>IF(A1322="Vyt","",IF(A1322="VODA",LEFT('Vložení dat'!AV1320,12),""))</f>
        <v/>
      </c>
    </row>
    <row r="1323" spans="1:36" x14ac:dyDescent="0.3">
      <c r="A1323" s="13" t="str">
        <f>IF(OR('Vložení dat'!C1321=" VIP4RTN010 ",'Vložení dat'!C1321=" RED4RITN050.c10_001 "),"Vyt",IF(OR('Vložení dat'!C1321=" RED4WM050 ",'Vložení dat'!C1321=" RED4WM010 ",ISNUMBER(SEARCH("ECM4WM020.v20",'Vložení dat'!C1321,1))),"VODA",IF(ISBLANK('Vložení dat'!C1321),"",'Vložení dat'!C1321)))</f>
        <v/>
      </c>
      <c r="B1323" s="13" t="str">
        <f>TRIM('Vložení dat'!N1321)</f>
        <v/>
      </c>
      <c r="C1323" s="16" t="str">
        <f>TRIM('Vložení dat'!K1321)</f>
        <v/>
      </c>
      <c r="D1323" s="13" t="str">
        <f>TRIM('Vložení dat'!L1321)</f>
        <v/>
      </c>
      <c r="E1323" s="13" t="str">
        <f>TRIM('Vložení dat'!J1321)</f>
        <v/>
      </c>
      <c r="F1323" s="13" t="str">
        <f>TRIM('Vložení dat'!H1321)</f>
        <v/>
      </c>
      <c r="G1323" s="13" t="str">
        <f>TRIM('Vložení dat'!G1321)</f>
        <v/>
      </c>
      <c r="H1323" s="13" t="str">
        <f>TRIM('Vložení dat'!E1321)</f>
        <v/>
      </c>
      <c r="I1323" s="13" t="str">
        <f>TRIM('Vložení dat'!B1321)</f>
        <v/>
      </c>
      <c r="J1323" s="13" t="str">
        <f>IF(AND(OR(A1323="Vyt",A1323="VODA"),'Vložení dat'!O1321=0),"OK",IF(AND(OR(A1323="Vyt",A1323="VODA"),'Vložení dat'!O1321&lt;&gt;0),CONCATENATE("CHYBA - ",'Vložení dat'!O1321),""))</f>
        <v/>
      </c>
      <c r="K1323" s="13" t="str">
        <f>IF(A1323="Vyt",'Vložení dat'!R1321,IF(A1323="VODA",VALUE(TRIM(LEFT(REPLACE('Vložení dat'!T1321,FIND(".",'Vložení dat'!T1321,1),1,","),8))),""))</f>
        <v/>
      </c>
      <c r="L1323" s="16" t="str">
        <f>IF(A1323="Vyt",TRIM('Vložení dat'!S1321),IF(A1323="VODA",VALUE(TRIM(LEFT(REPLACE('Vložení dat'!R1321,FIND(".",'Vložení dat'!R1321,1),1,","),8))),""))</f>
        <v/>
      </c>
      <c r="M1323" s="16" t="str">
        <f>IF(A1323="Vyt",RIGHT('Vložení dat'!P1321,11),IF(A1323="VODA",VALUE(TRIM(LEFT(REPLACE('Vložení dat'!S1321,FIND(".",'Vložení dat'!S1321,1),1,","),8))),""))</f>
        <v/>
      </c>
      <c r="N1323" s="12" t="str">
        <f>IF(A1323="Vyt",TRIM('Vložení dat'!V1321),"")</f>
        <v/>
      </c>
      <c r="O1323" s="17" t="str">
        <f>IF(A1323="Vyt",TRIM(LEFT('Vložení dat'!W1321,9)),IF(A1323="VODA",TRIM(CONCATENATE(LEFT('Vložení dat'!U1321,3),".",MID('Vložení dat'!U1321,5,2),".",MID('Vložení dat'!U1321,8,2))),""))</f>
        <v/>
      </c>
      <c r="P1323" s="18" t="str">
        <f>IF($A1323="Vyt",'Vložení dat'!X1321,IF($A1323="VODA",VALUE(LEFT(TRIM(REPLACE('Vložení dat'!V1321,FIND(".",'Vložení dat'!V1321,1),1,",")),7)),""))</f>
        <v/>
      </c>
      <c r="Q1323" s="18" t="str">
        <f>IF($A1323="Vyt",'Vložení dat'!Y1321,IF($A1323="VODA",VALUE(LEFT(TRIM(REPLACE('Vložení dat'!W1321,FIND(".",'Vložení dat'!W1321,1),1,",")),7)),""))</f>
        <v/>
      </c>
      <c r="R1323" s="18" t="str">
        <f>IF($A1323="Vyt",'Vložení dat'!Z1321,IF($A1323="VODA",VALUE(LEFT(TRIM(REPLACE('Vložení dat'!X1321,FIND(".",'Vložení dat'!X1321,1),1,",")),7)),""))</f>
        <v/>
      </c>
      <c r="S1323" s="18" t="str">
        <f>IF($A1323="Vyt",'Vložení dat'!AA1321,IF($A1323="VODA",VALUE(LEFT(TRIM(REPLACE('Vložení dat'!Y1321,FIND(".",'Vložení dat'!Y1321,1),1,",")),7)),""))</f>
        <v/>
      </c>
      <c r="T1323" s="18" t="str">
        <f>IF($A1323="Vyt",'Vložení dat'!AB1321,IF($A1323="VODA",VALUE(LEFT(TRIM(REPLACE('Vložení dat'!Z1321,FIND(".",'Vložení dat'!Z1321,1),1,",")),7)),""))</f>
        <v/>
      </c>
      <c r="U1323" s="18" t="str">
        <f>IF($A1323="Vyt",'Vložení dat'!AC1321,IF($A1323="VODA",VALUE(LEFT(TRIM(REPLACE('Vložení dat'!AA1321,FIND(".",'Vložení dat'!AA1321,1),1,",")),7)),""))</f>
        <v/>
      </c>
      <c r="V1323" s="18" t="str">
        <f>IF($A1323="Vyt",'Vložení dat'!AD1321,IF($A1323="VODA",VALUE(LEFT(TRIM(REPLACE('Vložení dat'!AB1321,FIND(".",'Vložení dat'!AB1321,1),1,",")),7)),""))</f>
        <v/>
      </c>
      <c r="W1323" s="18" t="str">
        <f>IF($A1323="Vyt",'Vložení dat'!AE1321,IF($A1323="VODA",VALUE(LEFT(TRIM(REPLACE('Vložení dat'!AC1321,FIND(".",'Vložení dat'!AC1321,1),1,",")),7)),""))</f>
        <v/>
      </c>
      <c r="X1323" s="18" t="str">
        <f>IF($A1323="Vyt",'Vložení dat'!AF1321,IF($A1323="VODA",VALUE(LEFT(TRIM(REPLACE('Vložení dat'!AD1321,FIND(".",'Vložení dat'!AD1321,1),1,",")),7)),""))</f>
        <v/>
      </c>
      <c r="Y1323" s="18" t="str">
        <f>IF($A1323="Vyt",'Vložení dat'!AG1321,IF($A1323="VODA",VALUE(LEFT(TRIM(REPLACE('Vložení dat'!AE1321,FIND(".",'Vložení dat'!AE1321,1),1,",")),7)),""))</f>
        <v/>
      </c>
      <c r="Z1323" s="18" t="str">
        <f>IF($A1323="Vyt",'Vložení dat'!AH1321,IF($A1323="VODA",VALUE(LEFT(TRIM(REPLACE('Vložení dat'!AF1321,FIND(".",'Vložení dat'!AF1321,1),1,",")),7)),""))</f>
        <v/>
      </c>
      <c r="AA1323" s="18" t="str">
        <f>IF($A1323="Vyt",'Vložení dat'!AI1321,IF($A1323="VODA",VALUE(LEFT(TRIM(REPLACE('Vložení dat'!AG1321,FIND(".",'Vložení dat'!AG1321,1),1,",")),7)),""))</f>
        <v/>
      </c>
      <c r="AB1323" s="18" t="str">
        <f>IF(A1323="Vyt",TRIM(LEFT('Vložení dat'!AY1321,9)),IF(A1323="VODA",TRIM(LEFT('Vložení dat'!BB1321,9)),""))</f>
        <v/>
      </c>
      <c r="AC1323" s="18" t="str">
        <f>IF(A1323="Vyt",TRIM(LEFT('Vložení dat'!AW1321,7)),"")</f>
        <v/>
      </c>
      <c r="AD1323" s="18" t="str">
        <f>IF(A1323="Vyt",VALUE(REPLACE(TRIM(LEFT('Vložení dat'!BA1321,4)),FIND(".",TRIM(LEFT('Vložení dat'!BA1321,4)),1),1,",")),IF(A1323="VODA",VALUE(REPLACE(TRIM(LEFT('Vložení dat'!BC1321,4)),FIND(".",TRIM(LEFT('Vložení dat'!BC1321,4)),1),1,",")),""))</f>
        <v/>
      </c>
      <c r="AE1323" s="12" t="str">
        <f>IF($A1323="Vyt",TRIM(LEFT(REPLACE('Vložení dat'!T1321,FIND(".",'Vložení dat'!T1321,1),1,","),5)),"")</f>
        <v/>
      </c>
      <c r="AF1323" s="12" t="str">
        <f>IF($A1323="Vyt",TRIM(LEFT(REPLACE('Vložení dat'!U1321,FIND(".",'Vložení dat'!U1321,1),1,","),5)),"")</f>
        <v/>
      </c>
      <c r="AG1323" s="13" t="str">
        <f>IF(A1323="Vyt",LEFT(REPLACE('Vložení dat'!AT1321,FIND(".",'Vložení dat'!AT1321,1),1,","),5)-LEFT(REPLACE('Vložení dat'!AU1321,FIND(".",'Vložení dat'!AU1321,1),1,","),5)," ")</f>
        <v xml:space="preserve"> </v>
      </c>
      <c r="AH1323" s="13" t="str">
        <f>IF(A1323="Vyt",LEFT(REPLACE('Vložení dat'!T1321,FIND(".",'Vložení dat'!T1321,1),1,","),5)-LEFT(REPLACE('Vložení dat'!U1321,FIND(".",'Vložení dat'!U1321,1),1,","),5),"")</f>
        <v/>
      </c>
      <c r="AI1323" t="str">
        <f>IF(A1323="Vyt"," ",IF(A1323="VODA",LEFT('Vložení dat'!AU1321,12),""))</f>
        <v/>
      </c>
      <c r="AJ1323" t="str">
        <f>IF(A1323="Vyt","",IF(A1323="VODA",LEFT('Vložení dat'!AV1321,12),""))</f>
        <v/>
      </c>
    </row>
    <row r="1324" spans="1:36" x14ac:dyDescent="0.3">
      <c r="A1324" s="13" t="str">
        <f>IF(OR('Vložení dat'!C1322=" VIP4RTN010 ",'Vložení dat'!C1322=" RED4RITN050.c10_001 "),"Vyt",IF(OR('Vložení dat'!C1322=" RED4WM050 ",'Vložení dat'!C1322=" RED4WM010 ",ISNUMBER(SEARCH("ECM4WM020.v20",'Vložení dat'!C1322,1))),"VODA",IF(ISBLANK('Vložení dat'!C1322),"",'Vložení dat'!C1322)))</f>
        <v/>
      </c>
      <c r="B1324" s="13" t="str">
        <f>TRIM('Vložení dat'!N1322)</f>
        <v/>
      </c>
      <c r="C1324" s="16" t="str">
        <f>TRIM('Vložení dat'!K1322)</f>
        <v/>
      </c>
      <c r="D1324" s="13" t="str">
        <f>TRIM('Vložení dat'!L1322)</f>
        <v/>
      </c>
      <c r="E1324" s="13" t="str">
        <f>TRIM('Vložení dat'!J1322)</f>
        <v/>
      </c>
      <c r="F1324" s="13" t="str">
        <f>TRIM('Vložení dat'!H1322)</f>
        <v/>
      </c>
      <c r="G1324" s="13" t="str">
        <f>TRIM('Vložení dat'!G1322)</f>
        <v/>
      </c>
      <c r="H1324" s="13" t="str">
        <f>TRIM('Vložení dat'!E1322)</f>
        <v/>
      </c>
      <c r="I1324" s="13" t="str">
        <f>TRIM('Vložení dat'!B1322)</f>
        <v/>
      </c>
      <c r="J1324" s="13" t="str">
        <f>IF(AND(OR(A1324="Vyt",A1324="VODA"),'Vložení dat'!O1322=0),"OK",IF(AND(OR(A1324="Vyt",A1324="VODA"),'Vložení dat'!O1322&lt;&gt;0),CONCATENATE("CHYBA - ",'Vložení dat'!O1322),""))</f>
        <v/>
      </c>
      <c r="K1324" s="13" t="str">
        <f>IF(A1324="Vyt",'Vložení dat'!R1322,IF(A1324="VODA",VALUE(TRIM(LEFT(REPLACE('Vložení dat'!T1322,FIND(".",'Vložení dat'!T1322,1),1,","),8))),""))</f>
        <v/>
      </c>
      <c r="L1324" s="16" t="str">
        <f>IF(A1324="Vyt",TRIM('Vložení dat'!S1322),IF(A1324="VODA",VALUE(TRIM(LEFT(REPLACE('Vložení dat'!R1322,FIND(".",'Vložení dat'!R1322,1),1,","),8))),""))</f>
        <v/>
      </c>
      <c r="M1324" s="16" t="str">
        <f>IF(A1324="Vyt",RIGHT('Vložení dat'!P1322,11),IF(A1324="VODA",VALUE(TRIM(LEFT(REPLACE('Vložení dat'!S1322,FIND(".",'Vložení dat'!S1322,1),1,","),8))),""))</f>
        <v/>
      </c>
      <c r="N1324" s="12" t="str">
        <f>IF(A1324="Vyt",TRIM('Vložení dat'!V1322),"")</f>
        <v/>
      </c>
      <c r="O1324" s="17" t="str">
        <f>IF(A1324="Vyt",TRIM(LEFT('Vložení dat'!W1322,9)),IF(A1324="VODA",TRIM(CONCATENATE(LEFT('Vložení dat'!U1322,3),".",MID('Vložení dat'!U1322,5,2),".",MID('Vložení dat'!U1322,8,2))),""))</f>
        <v/>
      </c>
      <c r="P1324" s="18" t="str">
        <f>IF($A1324="Vyt",'Vložení dat'!X1322,IF($A1324="VODA",VALUE(LEFT(TRIM(REPLACE('Vložení dat'!V1322,FIND(".",'Vložení dat'!V1322,1),1,",")),7)),""))</f>
        <v/>
      </c>
      <c r="Q1324" s="18" t="str">
        <f>IF($A1324="Vyt",'Vložení dat'!Y1322,IF($A1324="VODA",VALUE(LEFT(TRIM(REPLACE('Vložení dat'!W1322,FIND(".",'Vložení dat'!W1322,1),1,",")),7)),""))</f>
        <v/>
      </c>
      <c r="R1324" s="18" t="str">
        <f>IF($A1324="Vyt",'Vložení dat'!Z1322,IF($A1324="VODA",VALUE(LEFT(TRIM(REPLACE('Vložení dat'!X1322,FIND(".",'Vložení dat'!X1322,1),1,",")),7)),""))</f>
        <v/>
      </c>
      <c r="S1324" s="18" t="str">
        <f>IF($A1324="Vyt",'Vložení dat'!AA1322,IF($A1324="VODA",VALUE(LEFT(TRIM(REPLACE('Vložení dat'!Y1322,FIND(".",'Vložení dat'!Y1322,1),1,",")),7)),""))</f>
        <v/>
      </c>
      <c r="T1324" s="18" t="str">
        <f>IF($A1324="Vyt",'Vložení dat'!AB1322,IF($A1324="VODA",VALUE(LEFT(TRIM(REPLACE('Vložení dat'!Z1322,FIND(".",'Vložení dat'!Z1322,1),1,",")),7)),""))</f>
        <v/>
      </c>
      <c r="U1324" s="18" t="str">
        <f>IF($A1324="Vyt",'Vložení dat'!AC1322,IF($A1324="VODA",VALUE(LEFT(TRIM(REPLACE('Vložení dat'!AA1322,FIND(".",'Vložení dat'!AA1322,1),1,",")),7)),""))</f>
        <v/>
      </c>
      <c r="V1324" s="18" t="str">
        <f>IF($A1324="Vyt",'Vložení dat'!AD1322,IF($A1324="VODA",VALUE(LEFT(TRIM(REPLACE('Vložení dat'!AB1322,FIND(".",'Vložení dat'!AB1322,1),1,",")),7)),""))</f>
        <v/>
      </c>
      <c r="W1324" s="18" t="str">
        <f>IF($A1324="Vyt",'Vložení dat'!AE1322,IF($A1324="VODA",VALUE(LEFT(TRIM(REPLACE('Vložení dat'!AC1322,FIND(".",'Vložení dat'!AC1322,1),1,",")),7)),""))</f>
        <v/>
      </c>
      <c r="X1324" s="18" t="str">
        <f>IF($A1324="Vyt",'Vložení dat'!AF1322,IF($A1324="VODA",VALUE(LEFT(TRIM(REPLACE('Vložení dat'!AD1322,FIND(".",'Vložení dat'!AD1322,1),1,",")),7)),""))</f>
        <v/>
      </c>
      <c r="Y1324" s="18" t="str">
        <f>IF($A1324="Vyt",'Vložení dat'!AG1322,IF($A1324="VODA",VALUE(LEFT(TRIM(REPLACE('Vložení dat'!AE1322,FIND(".",'Vložení dat'!AE1322,1),1,",")),7)),""))</f>
        <v/>
      </c>
      <c r="Z1324" s="18" t="str">
        <f>IF($A1324="Vyt",'Vložení dat'!AH1322,IF($A1324="VODA",VALUE(LEFT(TRIM(REPLACE('Vložení dat'!AF1322,FIND(".",'Vložení dat'!AF1322,1),1,",")),7)),""))</f>
        <v/>
      </c>
      <c r="AA1324" s="18" t="str">
        <f>IF($A1324="Vyt",'Vložení dat'!AI1322,IF($A1324="VODA",VALUE(LEFT(TRIM(REPLACE('Vložení dat'!AG1322,FIND(".",'Vložení dat'!AG1322,1),1,",")),7)),""))</f>
        <v/>
      </c>
      <c r="AB1324" s="18" t="str">
        <f>IF(A1324="Vyt",TRIM(LEFT('Vložení dat'!AY1322,9)),IF(A1324="VODA",TRIM(LEFT('Vložení dat'!BB1322,9)),""))</f>
        <v/>
      </c>
      <c r="AC1324" s="18" t="str">
        <f>IF(A1324="Vyt",TRIM(LEFT('Vložení dat'!AW1322,7)),"")</f>
        <v/>
      </c>
      <c r="AD1324" s="18" t="str">
        <f>IF(A1324="Vyt",VALUE(REPLACE(TRIM(LEFT('Vložení dat'!BA1322,4)),FIND(".",TRIM(LEFT('Vložení dat'!BA1322,4)),1),1,",")),IF(A1324="VODA",VALUE(REPLACE(TRIM(LEFT('Vložení dat'!BC1322,4)),FIND(".",TRIM(LEFT('Vložení dat'!BC1322,4)),1),1,",")),""))</f>
        <v/>
      </c>
      <c r="AE1324" s="12" t="str">
        <f>IF($A1324="Vyt",TRIM(LEFT(REPLACE('Vložení dat'!T1322,FIND(".",'Vložení dat'!T1322,1),1,","),5)),"")</f>
        <v/>
      </c>
      <c r="AF1324" s="12" t="str">
        <f>IF($A1324="Vyt",TRIM(LEFT(REPLACE('Vložení dat'!U1322,FIND(".",'Vložení dat'!U1322,1),1,","),5)),"")</f>
        <v/>
      </c>
      <c r="AG1324" s="13" t="str">
        <f>IF(A1324="Vyt",LEFT(REPLACE('Vložení dat'!AT1322,FIND(".",'Vložení dat'!AT1322,1),1,","),5)-LEFT(REPLACE('Vložení dat'!AU1322,FIND(".",'Vložení dat'!AU1322,1),1,","),5)," ")</f>
        <v xml:space="preserve"> </v>
      </c>
      <c r="AH1324" s="13" t="str">
        <f>IF(A1324="Vyt",LEFT(REPLACE('Vložení dat'!T1322,FIND(".",'Vložení dat'!T1322,1),1,","),5)-LEFT(REPLACE('Vložení dat'!U1322,FIND(".",'Vložení dat'!U1322,1),1,","),5),"")</f>
        <v/>
      </c>
      <c r="AI1324" t="str">
        <f>IF(A1324="Vyt"," ",IF(A1324="VODA",LEFT('Vložení dat'!AU1322,12),""))</f>
        <v/>
      </c>
      <c r="AJ1324" t="str">
        <f>IF(A1324="Vyt","",IF(A1324="VODA",LEFT('Vložení dat'!AV1322,12),""))</f>
        <v/>
      </c>
    </row>
    <row r="1325" spans="1:36" x14ac:dyDescent="0.3">
      <c r="A1325" s="13" t="str">
        <f>IF(OR('Vložení dat'!C1323=" VIP4RTN010 ",'Vložení dat'!C1323=" RED4RITN050.c10_001 "),"Vyt",IF(OR('Vložení dat'!C1323=" RED4WM050 ",'Vložení dat'!C1323=" RED4WM010 ",ISNUMBER(SEARCH("ECM4WM020.v20",'Vložení dat'!C1323,1))),"VODA",IF(ISBLANK('Vložení dat'!C1323),"",'Vložení dat'!C1323)))</f>
        <v/>
      </c>
      <c r="B1325" s="13" t="str">
        <f>TRIM('Vložení dat'!N1323)</f>
        <v/>
      </c>
      <c r="C1325" s="16" t="str">
        <f>TRIM('Vložení dat'!K1323)</f>
        <v/>
      </c>
      <c r="D1325" s="13" t="str">
        <f>TRIM('Vložení dat'!L1323)</f>
        <v/>
      </c>
      <c r="E1325" s="13" t="str">
        <f>TRIM('Vložení dat'!J1323)</f>
        <v/>
      </c>
      <c r="F1325" s="13" t="str">
        <f>TRIM('Vložení dat'!H1323)</f>
        <v/>
      </c>
      <c r="G1325" s="13" t="str">
        <f>TRIM('Vložení dat'!G1323)</f>
        <v/>
      </c>
      <c r="H1325" s="13" t="str">
        <f>TRIM('Vložení dat'!E1323)</f>
        <v/>
      </c>
      <c r="I1325" s="13" t="str">
        <f>TRIM('Vložení dat'!B1323)</f>
        <v/>
      </c>
      <c r="J1325" s="13" t="str">
        <f>IF(AND(OR(A1325="Vyt",A1325="VODA"),'Vložení dat'!O1323=0),"OK",IF(AND(OR(A1325="Vyt",A1325="VODA"),'Vložení dat'!O1323&lt;&gt;0),CONCATENATE("CHYBA - ",'Vložení dat'!O1323),""))</f>
        <v/>
      </c>
      <c r="K1325" s="13" t="str">
        <f>IF(A1325="Vyt",'Vložení dat'!R1323,IF(A1325="VODA",VALUE(TRIM(LEFT(REPLACE('Vložení dat'!T1323,FIND(".",'Vložení dat'!T1323,1),1,","),8))),""))</f>
        <v/>
      </c>
      <c r="L1325" s="16" t="str">
        <f>IF(A1325="Vyt",TRIM('Vložení dat'!S1323),IF(A1325="VODA",VALUE(TRIM(LEFT(REPLACE('Vložení dat'!R1323,FIND(".",'Vložení dat'!R1323,1),1,","),8))),""))</f>
        <v/>
      </c>
      <c r="M1325" s="16" t="str">
        <f>IF(A1325="Vyt",RIGHT('Vložení dat'!P1323,11),IF(A1325="VODA",VALUE(TRIM(LEFT(REPLACE('Vložení dat'!S1323,FIND(".",'Vložení dat'!S1323,1),1,","),8))),""))</f>
        <v/>
      </c>
      <c r="N1325" s="12" t="str">
        <f>IF(A1325="Vyt",TRIM('Vložení dat'!V1323),"")</f>
        <v/>
      </c>
      <c r="O1325" s="17" t="str">
        <f>IF(A1325="Vyt",TRIM(LEFT('Vložení dat'!W1323,9)),IF(A1325="VODA",TRIM(CONCATENATE(LEFT('Vložení dat'!U1323,3),".",MID('Vložení dat'!U1323,5,2),".",MID('Vložení dat'!U1323,8,2))),""))</f>
        <v/>
      </c>
      <c r="P1325" s="18" t="str">
        <f>IF($A1325="Vyt",'Vložení dat'!X1323,IF($A1325="VODA",VALUE(LEFT(TRIM(REPLACE('Vložení dat'!V1323,FIND(".",'Vložení dat'!V1323,1),1,",")),7)),""))</f>
        <v/>
      </c>
      <c r="Q1325" s="18" t="str">
        <f>IF($A1325="Vyt",'Vložení dat'!Y1323,IF($A1325="VODA",VALUE(LEFT(TRIM(REPLACE('Vložení dat'!W1323,FIND(".",'Vložení dat'!W1323,1),1,",")),7)),""))</f>
        <v/>
      </c>
      <c r="R1325" s="18" t="str">
        <f>IF($A1325="Vyt",'Vložení dat'!Z1323,IF($A1325="VODA",VALUE(LEFT(TRIM(REPLACE('Vložení dat'!X1323,FIND(".",'Vložení dat'!X1323,1),1,",")),7)),""))</f>
        <v/>
      </c>
      <c r="S1325" s="18" t="str">
        <f>IF($A1325="Vyt",'Vložení dat'!AA1323,IF($A1325="VODA",VALUE(LEFT(TRIM(REPLACE('Vložení dat'!Y1323,FIND(".",'Vložení dat'!Y1323,1),1,",")),7)),""))</f>
        <v/>
      </c>
      <c r="T1325" s="18" t="str">
        <f>IF($A1325="Vyt",'Vložení dat'!AB1323,IF($A1325="VODA",VALUE(LEFT(TRIM(REPLACE('Vložení dat'!Z1323,FIND(".",'Vložení dat'!Z1323,1),1,",")),7)),""))</f>
        <v/>
      </c>
      <c r="U1325" s="18" t="str">
        <f>IF($A1325="Vyt",'Vložení dat'!AC1323,IF($A1325="VODA",VALUE(LEFT(TRIM(REPLACE('Vložení dat'!AA1323,FIND(".",'Vložení dat'!AA1323,1),1,",")),7)),""))</f>
        <v/>
      </c>
      <c r="V1325" s="18" t="str">
        <f>IF($A1325="Vyt",'Vložení dat'!AD1323,IF($A1325="VODA",VALUE(LEFT(TRIM(REPLACE('Vložení dat'!AB1323,FIND(".",'Vložení dat'!AB1323,1),1,",")),7)),""))</f>
        <v/>
      </c>
      <c r="W1325" s="18" t="str">
        <f>IF($A1325="Vyt",'Vložení dat'!AE1323,IF($A1325="VODA",VALUE(LEFT(TRIM(REPLACE('Vložení dat'!AC1323,FIND(".",'Vložení dat'!AC1323,1),1,",")),7)),""))</f>
        <v/>
      </c>
      <c r="X1325" s="18" t="str">
        <f>IF($A1325="Vyt",'Vložení dat'!AF1323,IF($A1325="VODA",VALUE(LEFT(TRIM(REPLACE('Vložení dat'!AD1323,FIND(".",'Vložení dat'!AD1323,1),1,",")),7)),""))</f>
        <v/>
      </c>
      <c r="Y1325" s="18" t="str">
        <f>IF($A1325="Vyt",'Vložení dat'!AG1323,IF($A1325="VODA",VALUE(LEFT(TRIM(REPLACE('Vložení dat'!AE1323,FIND(".",'Vložení dat'!AE1323,1),1,",")),7)),""))</f>
        <v/>
      </c>
      <c r="Z1325" s="18" t="str">
        <f>IF($A1325="Vyt",'Vložení dat'!AH1323,IF($A1325="VODA",VALUE(LEFT(TRIM(REPLACE('Vložení dat'!AF1323,FIND(".",'Vložení dat'!AF1323,1),1,",")),7)),""))</f>
        <v/>
      </c>
      <c r="AA1325" s="18" t="str">
        <f>IF($A1325="Vyt",'Vložení dat'!AI1323,IF($A1325="VODA",VALUE(LEFT(TRIM(REPLACE('Vložení dat'!AG1323,FIND(".",'Vložení dat'!AG1323,1),1,",")),7)),""))</f>
        <v/>
      </c>
      <c r="AB1325" s="18" t="str">
        <f>IF(A1325="Vyt",TRIM(LEFT('Vložení dat'!AY1323,9)),IF(A1325="VODA",TRIM(LEFT('Vložení dat'!BB1323,9)),""))</f>
        <v/>
      </c>
      <c r="AC1325" s="18" t="str">
        <f>IF(A1325="Vyt",TRIM(LEFT('Vložení dat'!AW1323,7)),"")</f>
        <v/>
      </c>
      <c r="AD1325" s="18" t="str">
        <f>IF(A1325="Vyt",VALUE(REPLACE(TRIM(LEFT('Vložení dat'!BA1323,4)),FIND(".",TRIM(LEFT('Vložení dat'!BA1323,4)),1),1,",")),IF(A1325="VODA",VALUE(REPLACE(TRIM(LEFT('Vložení dat'!BC1323,4)),FIND(".",TRIM(LEFT('Vložení dat'!BC1323,4)),1),1,",")),""))</f>
        <v/>
      </c>
      <c r="AE1325" s="12" t="str">
        <f>IF($A1325="Vyt",TRIM(LEFT(REPLACE('Vložení dat'!T1323,FIND(".",'Vložení dat'!T1323,1),1,","),5)),"")</f>
        <v/>
      </c>
      <c r="AF1325" s="12" t="str">
        <f>IF($A1325="Vyt",TRIM(LEFT(REPLACE('Vložení dat'!U1323,FIND(".",'Vložení dat'!U1323,1),1,","),5)),"")</f>
        <v/>
      </c>
      <c r="AG1325" s="13" t="str">
        <f>IF(A1325="Vyt",LEFT(REPLACE('Vložení dat'!AT1323,FIND(".",'Vložení dat'!AT1323,1),1,","),5)-LEFT(REPLACE('Vložení dat'!AU1323,FIND(".",'Vložení dat'!AU1323,1),1,","),5)," ")</f>
        <v xml:space="preserve"> </v>
      </c>
      <c r="AH1325" s="13" t="str">
        <f>IF(A1325="Vyt",LEFT(REPLACE('Vložení dat'!T1323,FIND(".",'Vložení dat'!T1323,1),1,","),5)-LEFT(REPLACE('Vložení dat'!U1323,FIND(".",'Vložení dat'!U1323,1),1,","),5),"")</f>
        <v/>
      </c>
      <c r="AI1325" t="str">
        <f>IF(A1325="Vyt"," ",IF(A1325="VODA",LEFT('Vložení dat'!AU1323,12),""))</f>
        <v/>
      </c>
      <c r="AJ1325" t="str">
        <f>IF(A1325="Vyt","",IF(A1325="VODA",LEFT('Vložení dat'!AV1323,12),""))</f>
        <v/>
      </c>
    </row>
    <row r="1326" spans="1:36" x14ac:dyDescent="0.3">
      <c r="A1326" s="13" t="str">
        <f>IF(OR('Vložení dat'!C1324=" VIP4RTN010 ",'Vložení dat'!C1324=" RED4RITN050.c10_001 "),"Vyt",IF(OR('Vložení dat'!C1324=" RED4WM050 ",'Vložení dat'!C1324=" RED4WM010 ",ISNUMBER(SEARCH("ECM4WM020.v20",'Vložení dat'!C1324,1))),"VODA",IF(ISBLANK('Vložení dat'!C1324),"",'Vložení dat'!C1324)))</f>
        <v/>
      </c>
      <c r="B1326" s="13" t="str">
        <f>TRIM('Vložení dat'!N1324)</f>
        <v/>
      </c>
      <c r="C1326" s="16" t="str">
        <f>TRIM('Vložení dat'!K1324)</f>
        <v/>
      </c>
      <c r="D1326" s="13" t="str">
        <f>TRIM('Vložení dat'!L1324)</f>
        <v/>
      </c>
      <c r="E1326" s="13" t="str">
        <f>TRIM('Vložení dat'!J1324)</f>
        <v/>
      </c>
      <c r="F1326" s="13" t="str">
        <f>TRIM('Vložení dat'!H1324)</f>
        <v/>
      </c>
      <c r="G1326" s="13" t="str">
        <f>TRIM('Vložení dat'!G1324)</f>
        <v/>
      </c>
      <c r="H1326" s="13" t="str">
        <f>TRIM('Vložení dat'!E1324)</f>
        <v/>
      </c>
      <c r="I1326" s="13" t="str">
        <f>TRIM('Vložení dat'!B1324)</f>
        <v/>
      </c>
      <c r="J1326" s="13" t="str">
        <f>IF(AND(OR(A1326="Vyt",A1326="VODA"),'Vložení dat'!O1324=0),"OK",IF(AND(OR(A1326="Vyt",A1326="VODA"),'Vložení dat'!O1324&lt;&gt;0),CONCATENATE("CHYBA - ",'Vložení dat'!O1324),""))</f>
        <v/>
      </c>
      <c r="K1326" s="13" t="str">
        <f>IF(A1326="Vyt",'Vložení dat'!R1324,IF(A1326="VODA",VALUE(TRIM(LEFT(REPLACE('Vložení dat'!T1324,FIND(".",'Vložení dat'!T1324,1),1,","),8))),""))</f>
        <v/>
      </c>
      <c r="L1326" s="16" t="str">
        <f>IF(A1326="Vyt",TRIM('Vložení dat'!S1324),IF(A1326="VODA",VALUE(TRIM(LEFT(REPLACE('Vložení dat'!R1324,FIND(".",'Vložení dat'!R1324,1),1,","),8))),""))</f>
        <v/>
      </c>
      <c r="M1326" s="16" t="str">
        <f>IF(A1326="Vyt",RIGHT('Vložení dat'!P1324,11),IF(A1326="VODA",VALUE(TRIM(LEFT(REPLACE('Vložení dat'!S1324,FIND(".",'Vložení dat'!S1324,1),1,","),8))),""))</f>
        <v/>
      </c>
      <c r="N1326" s="12" t="str">
        <f>IF(A1326="Vyt",TRIM('Vložení dat'!V1324),"")</f>
        <v/>
      </c>
      <c r="O1326" s="17" t="str">
        <f>IF(A1326="Vyt",TRIM(LEFT('Vložení dat'!W1324,9)),IF(A1326="VODA",TRIM(CONCATENATE(LEFT('Vložení dat'!U1324,3),".",MID('Vložení dat'!U1324,5,2),".",MID('Vložení dat'!U1324,8,2))),""))</f>
        <v/>
      </c>
      <c r="P1326" s="18" t="str">
        <f>IF($A1326="Vyt",'Vložení dat'!X1324,IF($A1326="VODA",VALUE(LEFT(TRIM(REPLACE('Vložení dat'!V1324,FIND(".",'Vložení dat'!V1324,1),1,",")),7)),""))</f>
        <v/>
      </c>
      <c r="Q1326" s="18" t="str">
        <f>IF($A1326="Vyt",'Vložení dat'!Y1324,IF($A1326="VODA",VALUE(LEFT(TRIM(REPLACE('Vložení dat'!W1324,FIND(".",'Vložení dat'!W1324,1),1,",")),7)),""))</f>
        <v/>
      </c>
      <c r="R1326" s="18" t="str">
        <f>IF($A1326="Vyt",'Vložení dat'!Z1324,IF($A1326="VODA",VALUE(LEFT(TRIM(REPLACE('Vložení dat'!X1324,FIND(".",'Vložení dat'!X1324,1),1,",")),7)),""))</f>
        <v/>
      </c>
      <c r="S1326" s="18" t="str">
        <f>IF($A1326="Vyt",'Vložení dat'!AA1324,IF($A1326="VODA",VALUE(LEFT(TRIM(REPLACE('Vložení dat'!Y1324,FIND(".",'Vložení dat'!Y1324,1),1,",")),7)),""))</f>
        <v/>
      </c>
      <c r="T1326" s="18" t="str">
        <f>IF($A1326="Vyt",'Vložení dat'!AB1324,IF($A1326="VODA",VALUE(LEFT(TRIM(REPLACE('Vložení dat'!Z1324,FIND(".",'Vložení dat'!Z1324,1),1,",")),7)),""))</f>
        <v/>
      </c>
      <c r="U1326" s="18" t="str">
        <f>IF($A1326="Vyt",'Vložení dat'!AC1324,IF($A1326="VODA",VALUE(LEFT(TRIM(REPLACE('Vložení dat'!AA1324,FIND(".",'Vložení dat'!AA1324,1),1,",")),7)),""))</f>
        <v/>
      </c>
      <c r="V1326" s="18" t="str">
        <f>IF($A1326="Vyt",'Vložení dat'!AD1324,IF($A1326="VODA",VALUE(LEFT(TRIM(REPLACE('Vložení dat'!AB1324,FIND(".",'Vložení dat'!AB1324,1),1,",")),7)),""))</f>
        <v/>
      </c>
      <c r="W1326" s="18" t="str">
        <f>IF($A1326="Vyt",'Vložení dat'!AE1324,IF($A1326="VODA",VALUE(LEFT(TRIM(REPLACE('Vložení dat'!AC1324,FIND(".",'Vložení dat'!AC1324,1),1,",")),7)),""))</f>
        <v/>
      </c>
      <c r="X1326" s="18" t="str">
        <f>IF($A1326="Vyt",'Vložení dat'!AF1324,IF($A1326="VODA",VALUE(LEFT(TRIM(REPLACE('Vložení dat'!AD1324,FIND(".",'Vložení dat'!AD1324,1),1,",")),7)),""))</f>
        <v/>
      </c>
      <c r="Y1326" s="18" t="str">
        <f>IF($A1326="Vyt",'Vložení dat'!AG1324,IF($A1326="VODA",VALUE(LEFT(TRIM(REPLACE('Vložení dat'!AE1324,FIND(".",'Vložení dat'!AE1324,1),1,",")),7)),""))</f>
        <v/>
      </c>
      <c r="Z1326" s="18" t="str">
        <f>IF($A1326="Vyt",'Vložení dat'!AH1324,IF($A1326="VODA",VALUE(LEFT(TRIM(REPLACE('Vložení dat'!AF1324,FIND(".",'Vložení dat'!AF1324,1),1,",")),7)),""))</f>
        <v/>
      </c>
      <c r="AA1326" s="18" t="str">
        <f>IF($A1326="Vyt",'Vložení dat'!AI1324,IF($A1326="VODA",VALUE(LEFT(TRIM(REPLACE('Vložení dat'!AG1324,FIND(".",'Vložení dat'!AG1324,1),1,",")),7)),""))</f>
        <v/>
      </c>
      <c r="AB1326" s="18" t="str">
        <f>IF(A1326="Vyt",TRIM(LEFT('Vložení dat'!AY1324,9)),IF(A1326="VODA",TRIM(LEFT('Vložení dat'!BB1324,9)),""))</f>
        <v/>
      </c>
      <c r="AC1326" s="18" t="str">
        <f>IF(A1326="Vyt",TRIM(LEFT('Vložení dat'!AW1324,7)),"")</f>
        <v/>
      </c>
      <c r="AD1326" s="18" t="str">
        <f>IF(A1326="Vyt",VALUE(REPLACE(TRIM(LEFT('Vložení dat'!BA1324,4)),FIND(".",TRIM(LEFT('Vložení dat'!BA1324,4)),1),1,",")),IF(A1326="VODA",VALUE(REPLACE(TRIM(LEFT('Vložení dat'!BC1324,4)),FIND(".",TRIM(LEFT('Vložení dat'!BC1324,4)),1),1,",")),""))</f>
        <v/>
      </c>
      <c r="AE1326" s="12" t="str">
        <f>IF($A1326="Vyt",TRIM(LEFT(REPLACE('Vložení dat'!T1324,FIND(".",'Vložení dat'!T1324,1),1,","),5)),"")</f>
        <v/>
      </c>
      <c r="AF1326" s="12" t="str">
        <f>IF($A1326="Vyt",TRIM(LEFT(REPLACE('Vložení dat'!U1324,FIND(".",'Vložení dat'!U1324,1),1,","),5)),"")</f>
        <v/>
      </c>
      <c r="AG1326" s="13" t="str">
        <f>IF(A1326="Vyt",LEFT(REPLACE('Vložení dat'!AT1324,FIND(".",'Vložení dat'!AT1324,1),1,","),5)-LEFT(REPLACE('Vložení dat'!AU1324,FIND(".",'Vložení dat'!AU1324,1),1,","),5)," ")</f>
        <v xml:space="preserve"> </v>
      </c>
      <c r="AH1326" s="13" t="str">
        <f>IF(A1326="Vyt",LEFT(REPLACE('Vložení dat'!T1324,FIND(".",'Vložení dat'!T1324,1),1,","),5)-LEFT(REPLACE('Vložení dat'!U1324,FIND(".",'Vložení dat'!U1324,1),1,","),5),"")</f>
        <v/>
      </c>
      <c r="AI1326" t="str">
        <f>IF(A1326="Vyt"," ",IF(A1326="VODA",LEFT('Vložení dat'!AU1324,12),""))</f>
        <v/>
      </c>
      <c r="AJ1326" t="str">
        <f>IF(A1326="Vyt","",IF(A1326="VODA",LEFT('Vložení dat'!AV1324,12),""))</f>
        <v/>
      </c>
    </row>
    <row r="1327" spans="1:36" x14ac:dyDescent="0.3">
      <c r="A1327" s="13" t="str">
        <f>IF(OR('Vložení dat'!C1325=" VIP4RTN010 ",'Vložení dat'!C1325=" RED4RITN050.c10_001 "),"Vyt",IF(OR('Vložení dat'!C1325=" RED4WM050 ",'Vložení dat'!C1325=" RED4WM010 ",ISNUMBER(SEARCH("ECM4WM020.v20",'Vložení dat'!C1325,1))),"VODA",IF(ISBLANK('Vložení dat'!C1325),"",'Vložení dat'!C1325)))</f>
        <v/>
      </c>
      <c r="B1327" s="13" t="str">
        <f>TRIM('Vložení dat'!N1325)</f>
        <v/>
      </c>
      <c r="C1327" s="16" t="str">
        <f>TRIM('Vložení dat'!K1325)</f>
        <v/>
      </c>
      <c r="D1327" s="13" t="str">
        <f>TRIM('Vložení dat'!L1325)</f>
        <v/>
      </c>
      <c r="E1327" s="13" t="str">
        <f>TRIM('Vložení dat'!J1325)</f>
        <v/>
      </c>
      <c r="F1327" s="13" t="str">
        <f>TRIM('Vložení dat'!H1325)</f>
        <v/>
      </c>
      <c r="G1327" s="13" t="str">
        <f>TRIM('Vložení dat'!G1325)</f>
        <v/>
      </c>
      <c r="H1327" s="13" t="str">
        <f>TRIM('Vložení dat'!E1325)</f>
        <v/>
      </c>
      <c r="I1327" s="13" t="str">
        <f>TRIM('Vložení dat'!B1325)</f>
        <v/>
      </c>
      <c r="J1327" s="13" t="str">
        <f>IF(AND(OR(A1327="Vyt",A1327="VODA"),'Vložení dat'!O1325=0),"OK",IF(AND(OR(A1327="Vyt",A1327="VODA"),'Vložení dat'!O1325&lt;&gt;0),CONCATENATE("CHYBA - ",'Vložení dat'!O1325),""))</f>
        <v/>
      </c>
      <c r="K1327" s="13" t="str">
        <f>IF(A1327="Vyt",'Vložení dat'!R1325,IF(A1327="VODA",VALUE(TRIM(LEFT(REPLACE('Vložení dat'!T1325,FIND(".",'Vložení dat'!T1325,1),1,","),8))),""))</f>
        <v/>
      </c>
      <c r="L1327" s="16" t="str">
        <f>IF(A1327="Vyt",TRIM('Vložení dat'!S1325),IF(A1327="VODA",VALUE(TRIM(LEFT(REPLACE('Vložení dat'!R1325,FIND(".",'Vložení dat'!R1325,1),1,","),8))),""))</f>
        <v/>
      </c>
      <c r="M1327" s="16" t="str">
        <f>IF(A1327="Vyt",RIGHT('Vložení dat'!P1325,11),IF(A1327="VODA",VALUE(TRIM(LEFT(REPLACE('Vložení dat'!S1325,FIND(".",'Vložení dat'!S1325,1),1,","),8))),""))</f>
        <v/>
      </c>
      <c r="N1327" s="12" t="str">
        <f>IF(A1327="Vyt",TRIM('Vložení dat'!V1325),"")</f>
        <v/>
      </c>
      <c r="O1327" s="17" t="str">
        <f>IF(A1327="Vyt",TRIM(LEFT('Vložení dat'!W1325,9)),IF(A1327="VODA",TRIM(CONCATENATE(LEFT('Vložení dat'!U1325,3),".",MID('Vložení dat'!U1325,5,2),".",MID('Vložení dat'!U1325,8,2))),""))</f>
        <v/>
      </c>
      <c r="P1327" s="18" t="str">
        <f>IF($A1327="Vyt",'Vložení dat'!X1325,IF($A1327="VODA",VALUE(LEFT(TRIM(REPLACE('Vložení dat'!V1325,FIND(".",'Vložení dat'!V1325,1),1,",")),7)),""))</f>
        <v/>
      </c>
      <c r="Q1327" s="18" t="str">
        <f>IF($A1327="Vyt",'Vložení dat'!Y1325,IF($A1327="VODA",VALUE(LEFT(TRIM(REPLACE('Vložení dat'!W1325,FIND(".",'Vložení dat'!W1325,1),1,",")),7)),""))</f>
        <v/>
      </c>
      <c r="R1327" s="18" t="str">
        <f>IF($A1327="Vyt",'Vložení dat'!Z1325,IF($A1327="VODA",VALUE(LEFT(TRIM(REPLACE('Vložení dat'!X1325,FIND(".",'Vložení dat'!X1325,1),1,",")),7)),""))</f>
        <v/>
      </c>
      <c r="S1327" s="18" t="str">
        <f>IF($A1327="Vyt",'Vložení dat'!AA1325,IF($A1327="VODA",VALUE(LEFT(TRIM(REPLACE('Vložení dat'!Y1325,FIND(".",'Vložení dat'!Y1325,1),1,",")),7)),""))</f>
        <v/>
      </c>
      <c r="T1327" s="18" t="str">
        <f>IF($A1327="Vyt",'Vložení dat'!AB1325,IF($A1327="VODA",VALUE(LEFT(TRIM(REPLACE('Vložení dat'!Z1325,FIND(".",'Vložení dat'!Z1325,1),1,",")),7)),""))</f>
        <v/>
      </c>
      <c r="U1327" s="18" t="str">
        <f>IF($A1327="Vyt",'Vložení dat'!AC1325,IF($A1327="VODA",VALUE(LEFT(TRIM(REPLACE('Vložení dat'!AA1325,FIND(".",'Vložení dat'!AA1325,1),1,",")),7)),""))</f>
        <v/>
      </c>
      <c r="V1327" s="18" t="str">
        <f>IF($A1327="Vyt",'Vložení dat'!AD1325,IF($A1327="VODA",VALUE(LEFT(TRIM(REPLACE('Vložení dat'!AB1325,FIND(".",'Vložení dat'!AB1325,1),1,",")),7)),""))</f>
        <v/>
      </c>
      <c r="W1327" s="18" t="str">
        <f>IF($A1327="Vyt",'Vložení dat'!AE1325,IF($A1327="VODA",VALUE(LEFT(TRIM(REPLACE('Vložení dat'!AC1325,FIND(".",'Vložení dat'!AC1325,1),1,",")),7)),""))</f>
        <v/>
      </c>
      <c r="X1327" s="18" t="str">
        <f>IF($A1327="Vyt",'Vložení dat'!AF1325,IF($A1327="VODA",VALUE(LEFT(TRIM(REPLACE('Vložení dat'!AD1325,FIND(".",'Vložení dat'!AD1325,1),1,",")),7)),""))</f>
        <v/>
      </c>
      <c r="Y1327" s="18" t="str">
        <f>IF($A1327="Vyt",'Vložení dat'!AG1325,IF($A1327="VODA",VALUE(LEFT(TRIM(REPLACE('Vložení dat'!AE1325,FIND(".",'Vložení dat'!AE1325,1),1,",")),7)),""))</f>
        <v/>
      </c>
      <c r="Z1327" s="18" t="str">
        <f>IF($A1327="Vyt",'Vložení dat'!AH1325,IF($A1327="VODA",VALUE(LEFT(TRIM(REPLACE('Vložení dat'!AF1325,FIND(".",'Vložení dat'!AF1325,1),1,",")),7)),""))</f>
        <v/>
      </c>
      <c r="AA1327" s="18" t="str">
        <f>IF($A1327="Vyt",'Vložení dat'!AI1325,IF($A1327="VODA",VALUE(LEFT(TRIM(REPLACE('Vložení dat'!AG1325,FIND(".",'Vložení dat'!AG1325,1),1,",")),7)),""))</f>
        <v/>
      </c>
      <c r="AB1327" s="18" t="str">
        <f>IF(A1327="Vyt",TRIM(LEFT('Vložení dat'!AY1325,9)),IF(A1327="VODA",TRIM(LEFT('Vložení dat'!BB1325,9)),""))</f>
        <v/>
      </c>
      <c r="AC1327" s="18" t="str">
        <f>IF(A1327="Vyt",TRIM(LEFT('Vložení dat'!AW1325,7)),"")</f>
        <v/>
      </c>
      <c r="AD1327" s="18" t="str">
        <f>IF(A1327="Vyt",VALUE(REPLACE(TRIM(LEFT('Vložení dat'!BA1325,4)),FIND(".",TRIM(LEFT('Vložení dat'!BA1325,4)),1),1,",")),IF(A1327="VODA",VALUE(REPLACE(TRIM(LEFT('Vložení dat'!BC1325,4)),FIND(".",TRIM(LEFT('Vložení dat'!BC1325,4)),1),1,",")),""))</f>
        <v/>
      </c>
      <c r="AE1327" s="12" t="str">
        <f>IF($A1327="Vyt",TRIM(LEFT(REPLACE('Vložení dat'!T1325,FIND(".",'Vložení dat'!T1325,1),1,","),5)),"")</f>
        <v/>
      </c>
      <c r="AF1327" s="12" t="str">
        <f>IF($A1327="Vyt",TRIM(LEFT(REPLACE('Vložení dat'!U1325,FIND(".",'Vložení dat'!U1325,1),1,","),5)),"")</f>
        <v/>
      </c>
      <c r="AG1327" s="13" t="str">
        <f>IF(A1327="Vyt",LEFT(REPLACE('Vložení dat'!AT1325,FIND(".",'Vložení dat'!AT1325,1),1,","),5)-LEFT(REPLACE('Vložení dat'!AU1325,FIND(".",'Vložení dat'!AU1325,1),1,","),5)," ")</f>
        <v xml:space="preserve"> </v>
      </c>
      <c r="AH1327" s="13" t="str">
        <f>IF(A1327="Vyt",LEFT(REPLACE('Vložení dat'!T1325,FIND(".",'Vložení dat'!T1325,1),1,","),5)-LEFT(REPLACE('Vložení dat'!U1325,FIND(".",'Vložení dat'!U1325,1),1,","),5),"")</f>
        <v/>
      </c>
      <c r="AI1327" t="str">
        <f>IF(A1327="Vyt"," ",IF(A1327="VODA",LEFT('Vložení dat'!AU1325,12),""))</f>
        <v/>
      </c>
      <c r="AJ1327" t="str">
        <f>IF(A1327="Vyt","",IF(A1327="VODA",LEFT('Vložení dat'!AV1325,12),""))</f>
        <v/>
      </c>
    </row>
    <row r="1328" spans="1:36" x14ac:dyDescent="0.3">
      <c r="A1328" s="13" t="str">
        <f>IF(OR('Vložení dat'!C1326=" VIP4RTN010 ",'Vložení dat'!C1326=" RED4RITN050.c10_001 "),"Vyt",IF(OR('Vložení dat'!C1326=" RED4WM050 ",'Vložení dat'!C1326=" RED4WM010 ",ISNUMBER(SEARCH("ECM4WM020.v20",'Vložení dat'!C1326,1))),"VODA",IF(ISBLANK('Vložení dat'!C1326),"",'Vložení dat'!C1326)))</f>
        <v/>
      </c>
      <c r="B1328" s="13" t="str">
        <f>TRIM('Vložení dat'!N1326)</f>
        <v/>
      </c>
      <c r="C1328" s="16" t="str">
        <f>TRIM('Vložení dat'!K1326)</f>
        <v/>
      </c>
      <c r="D1328" s="13" t="str">
        <f>TRIM('Vložení dat'!L1326)</f>
        <v/>
      </c>
      <c r="E1328" s="13" t="str">
        <f>TRIM('Vložení dat'!J1326)</f>
        <v/>
      </c>
      <c r="F1328" s="13" t="str">
        <f>TRIM('Vložení dat'!H1326)</f>
        <v/>
      </c>
      <c r="G1328" s="13" t="str">
        <f>TRIM('Vložení dat'!G1326)</f>
        <v/>
      </c>
      <c r="H1328" s="13" t="str">
        <f>TRIM('Vložení dat'!E1326)</f>
        <v/>
      </c>
      <c r="I1328" s="13" t="str">
        <f>TRIM('Vložení dat'!B1326)</f>
        <v/>
      </c>
      <c r="J1328" s="13" t="str">
        <f>IF(AND(OR(A1328="Vyt",A1328="VODA"),'Vložení dat'!O1326=0),"OK",IF(AND(OR(A1328="Vyt",A1328="VODA"),'Vložení dat'!O1326&lt;&gt;0),CONCATENATE("CHYBA - ",'Vložení dat'!O1326),""))</f>
        <v/>
      </c>
      <c r="K1328" s="13" t="str">
        <f>IF(A1328="Vyt",'Vložení dat'!R1326,IF(A1328="VODA",VALUE(TRIM(LEFT(REPLACE('Vložení dat'!T1326,FIND(".",'Vložení dat'!T1326,1),1,","),8))),""))</f>
        <v/>
      </c>
      <c r="L1328" s="16" t="str">
        <f>IF(A1328="Vyt",TRIM('Vložení dat'!S1326),IF(A1328="VODA",VALUE(TRIM(LEFT(REPLACE('Vložení dat'!R1326,FIND(".",'Vložení dat'!R1326,1),1,","),8))),""))</f>
        <v/>
      </c>
      <c r="M1328" s="16" t="str">
        <f>IF(A1328="Vyt",RIGHT('Vložení dat'!P1326,11),IF(A1328="VODA",VALUE(TRIM(LEFT(REPLACE('Vložení dat'!S1326,FIND(".",'Vložení dat'!S1326,1),1,","),8))),""))</f>
        <v/>
      </c>
      <c r="N1328" s="12" t="str">
        <f>IF(A1328="Vyt",TRIM('Vložení dat'!V1326),"")</f>
        <v/>
      </c>
      <c r="O1328" s="17" t="str">
        <f>IF(A1328="Vyt",TRIM(LEFT('Vložení dat'!W1326,9)),IF(A1328="VODA",TRIM(CONCATENATE(LEFT('Vložení dat'!U1326,3),".",MID('Vložení dat'!U1326,5,2),".",MID('Vložení dat'!U1326,8,2))),""))</f>
        <v/>
      </c>
      <c r="P1328" s="18" t="str">
        <f>IF($A1328="Vyt",'Vložení dat'!X1326,IF($A1328="VODA",VALUE(LEFT(TRIM(REPLACE('Vložení dat'!V1326,FIND(".",'Vložení dat'!V1326,1),1,",")),7)),""))</f>
        <v/>
      </c>
      <c r="Q1328" s="18" t="str">
        <f>IF($A1328="Vyt",'Vložení dat'!Y1326,IF($A1328="VODA",VALUE(LEFT(TRIM(REPLACE('Vložení dat'!W1326,FIND(".",'Vložení dat'!W1326,1),1,",")),7)),""))</f>
        <v/>
      </c>
      <c r="R1328" s="18" t="str">
        <f>IF($A1328="Vyt",'Vložení dat'!Z1326,IF($A1328="VODA",VALUE(LEFT(TRIM(REPLACE('Vložení dat'!X1326,FIND(".",'Vložení dat'!X1326,1),1,",")),7)),""))</f>
        <v/>
      </c>
      <c r="S1328" s="18" t="str">
        <f>IF($A1328="Vyt",'Vložení dat'!AA1326,IF($A1328="VODA",VALUE(LEFT(TRIM(REPLACE('Vložení dat'!Y1326,FIND(".",'Vložení dat'!Y1326,1),1,",")),7)),""))</f>
        <v/>
      </c>
      <c r="T1328" s="18" t="str">
        <f>IF($A1328="Vyt",'Vložení dat'!AB1326,IF($A1328="VODA",VALUE(LEFT(TRIM(REPLACE('Vložení dat'!Z1326,FIND(".",'Vložení dat'!Z1326,1),1,",")),7)),""))</f>
        <v/>
      </c>
      <c r="U1328" s="18" t="str">
        <f>IF($A1328="Vyt",'Vložení dat'!AC1326,IF($A1328="VODA",VALUE(LEFT(TRIM(REPLACE('Vložení dat'!AA1326,FIND(".",'Vložení dat'!AA1326,1),1,",")),7)),""))</f>
        <v/>
      </c>
      <c r="V1328" s="18" t="str">
        <f>IF($A1328="Vyt",'Vložení dat'!AD1326,IF($A1328="VODA",VALUE(LEFT(TRIM(REPLACE('Vložení dat'!AB1326,FIND(".",'Vložení dat'!AB1326,1),1,",")),7)),""))</f>
        <v/>
      </c>
      <c r="W1328" s="18" t="str">
        <f>IF($A1328="Vyt",'Vložení dat'!AE1326,IF($A1328="VODA",VALUE(LEFT(TRIM(REPLACE('Vložení dat'!AC1326,FIND(".",'Vložení dat'!AC1326,1),1,",")),7)),""))</f>
        <v/>
      </c>
      <c r="X1328" s="18" t="str">
        <f>IF($A1328="Vyt",'Vložení dat'!AF1326,IF($A1328="VODA",VALUE(LEFT(TRIM(REPLACE('Vložení dat'!AD1326,FIND(".",'Vložení dat'!AD1326,1),1,",")),7)),""))</f>
        <v/>
      </c>
      <c r="Y1328" s="18" t="str">
        <f>IF($A1328="Vyt",'Vložení dat'!AG1326,IF($A1328="VODA",VALUE(LEFT(TRIM(REPLACE('Vložení dat'!AE1326,FIND(".",'Vložení dat'!AE1326,1),1,",")),7)),""))</f>
        <v/>
      </c>
      <c r="Z1328" s="18" t="str">
        <f>IF($A1328="Vyt",'Vložení dat'!AH1326,IF($A1328="VODA",VALUE(LEFT(TRIM(REPLACE('Vložení dat'!AF1326,FIND(".",'Vložení dat'!AF1326,1),1,",")),7)),""))</f>
        <v/>
      </c>
      <c r="AA1328" s="18" t="str">
        <f>IF($A1328="Vyt",'Vložení dat'!AI1326,IF($A1328="VODA",VALUE(LEFT(TRIM(REPLACE('Vložení dat'!AG1326,FIND(".",'Vložení dat'!AG1326,1),1,",")),7)),""))</f>
        <v/>
      </c>
      <c r="AB1328" s="18" t="str">
        <f>IF(A1328="Vyt",TRIM(LEFT('Vložení dat'!AY1326,9)),IF(A1328="VODA",TRIM(LEFT('Vložení dat'!BB1326,9)),""))</f>
        <v/>
      </c>
      <c r="AC1328" s="18" t="str">
        <f>IF(A1328="Vyt",TRIM(LEFT('Vložení dat'!AW1326,7)),"")</f>
        <v/>
      </c>
      <c r="AD1328" s="18" t="str">
        <f>IF(A1328="Vyt",VALUE(REPLACE(TRIM(LEFT('Vložení dat'!BA1326,4)),FIND(".",TRIM(LEFT('Vložení dat'!BA1326,4)),1),1,",")),IF(A1328="VODA",VALUE(REPLACE(TRIM(LEFT('Vložení dat'!BC1326,4)),FIND(".",TRIM(LEFT('Vložení dat'!BC1326,4)),1),1,",")),""))</f>
        <v/>
      </c>
      <c r="AE1328" s="12" t="str">
        <f>IF($A1328="Vyt",TRIM(LEFT(REPLACE('Vložení dat'!T1326,FIND(".",'Vložení dat'!T1326,1),1,","),5)),"")</f>
        <v/>
      </c>
      <c r="AF1328" s="12" t="str">
        <f>IF($A1328="Vyt",TRIM(LEFT(REPLACE('Vložení dat'!U1326,FIND(".",'Vložení dat'!U1326,1),1,","),5)),"")</f>
        <v/>
      </c>
      <c r="AG1328" s="13" t="str">
        <f>IF(A1328="Vyt",LEFT(REPLACE('Vložení dat'!AT1326,FIND(".",'Vložení dat'!AT1326,1),1,","),5)-LEFT(REPLACE('Vložení dat'!AU1326,FIND(".",'Vložení dat'!AU1326,1),1,","),5)," ")</f>
        <v xml:space="preserve"> </v>
      </c>
      <c r="AH1328" s="13" t="str">
        <f>IF(A1328="Vyt",LEFT(REPLACE('Vložení dat'!T1326,FIND(".",'Vložení dat'!T1326,1),1,","),5)-LEFT(REPLACE('Vložení dat'!U1326,FIND(".",'Vložení dat'!U1326,1),1,","),5),"")</f>
        <v/>
      </c>
      <c r="AI1328" t="str">
        <f>IF(A1328="Vyt"," ",IF(A1328="VODA",LEFT('Vložení dat'!AU1326,12),""))</f>
        <v/>
      </c>
      <c r="AJ1328" t="str">
        <f>IF(A1328="Vyt","",IF(A1328="VODA",LEFT('Vložení dat'!AV1326,12),""))</f>
        <v/>
      </c>
    </row>
    <row r="1329" spans="1:36" x14ac:dyDescent="0.3">
      <c r="A1329" s="13" t="str">
        <f>IF(OR('Vložení dat'!C1327=" VIP4RTN010 ",'Vložení dat'!C1327=" RED4RITN050.c10_001 "),"Vyt",IF(OR('Vložení dat'!C1327=" RED4WM050 ",'Vložení dat'!C1327=" RED4WM010 ",ISNUMBER(SEARCH("ECM4WM020.v20",'Vložení dat'!C1327,1))),"VODA",IF(ISBLANK('Vložení dat'!C1327),"",'Vložení dat'!C1327)))</f>
        <v/>
      </c>
      <c r="B1329" s="13" t="str">
        <f>TRIM('Vložení dat'!N1327)</f>
        <v/>
      </c>
      <c r="C1329" s="16" t="str">
        <f>TRIM('Vložení dat'!K1327)</f>
        <v/>
      </c>
      <c r="D1329" s="13" t="str">
        <f>TRIM('Vložení dat'!L1327)</f>
        <v/>
      </c>
      <c r="E1329" s="13" t="str">
        <f>TRIM('Vložení dat'!J1327)</f>
        <v/>
      </c>
      <c r="F1329" s="13" t="str">
        <f>TRIM('Vložení dat'!H1327)</f>
        <v/>
      </c>
      <c r="G1329" s="13" t="str">
        <f>TRIM('Vložení dat'!G1327)</f>
        <v/>
      </c>
      <c r="H1329" s="13" t="str">
        <f>TRIM('Vložení dat'!E1327)</f>
        <v/>
      </c>
      <c r="I1329" s="13" t="str">
        <f>TRIM('Vložení dat'!B1327)</f>
        <v/>
      </c>
      <c r="J1329" s="13" t="str">
        <f>IF(AND(OR(A1329="Vyt",A1329="VODA"),'Vložení dat'!O1327=0),"OK",IF(AND(OR(A1329="Vyt",A1329="VODA"),'Vložení dat'!O1327&lt;&gt;0),CONCATENATE("CHYBA - ",'Vložení dat'!O1327),""))</f>
        <v/>
      </c>
      <c r="K1329" s="13" t="str">
        <f>IF(A1329="Vyt",'Vložení dat'!R1327,IF(A1329="VODA",VALUE(TRIM(LEFT(REPLACE('Vložení dat'!T1327,FIND(".",'Vložení dat'!T1327,1),1,","),8))),""))</f>
        <v/>
      </c>
      <c r="L1329" s="16" t="str">
        <f>IF(A1329="Vyt",TRIM('Vložení dat'!S1327),IF(A1329="VODA",VALUE(TRIM(LEFT(REPLACE('Vložení dat'!R1327,FIND(".",'Vložení dat'!R1327,1),1,","),8))),""))</f>
        <v/>
      </c>
      <c r="M1329" s="16" t="str">
        <f>IF(A1329="Vyt",RIGHT('Vložení dat'!P1327,11),IF(A1329="VODA",VALUE(TRIM(LEFT(REPLACE('Vložení dat'!S1327,FIND(".",'Vložení dat'!S1327,1),1,","),8))),""))</f>
        <v/>
      </c>
      <c r="N1329" s="12" t="str">
        <f>IF(A1329="Vyt",TRIM('Vložení dat'!V1327),"")</f>
        <v/>
      </c>
      <c r="O1329" s="17" t="str">
        <f>IF(A1329="Vyt",TRIM(LEFT('Vložení dat'!W1327,9)),IF(A1329="VODA",TRIM(CONCATENATE(LEFT('Vložení dat'!U1327,3),".",MID('Vložení dat'!U1327,5,2),".",MID('Vložení dat'!U1327,8,2))),""))</f>
        <v/>
      </c>
      <c r="P1329" s="18" t="str">
        <f>IF($A1329="Vyt",'Vložení dat'!X1327,IF($A1329="VODA",VALUE(LEFT(TRIM(REPLACE('Vložení dat'!V1327,FIND(".",'Vložení dat'!V1327,1),1,",")),7)),""))</f>
        <v/>
      </c>
      <c r="Q1329" s="18" t="str">
        <f>IF($A1329="Vyt",'Vložení dat'!Y1327,IF($A1329="VODA",VALUE(LEFT(TRIM(REPLACE('Vložení dat'!W1327,FIND(".",'Vložení dat'!W1327,1),1,",")),7)),""))</f>
        <v/>
      </c>
      <c r="R1329" s="18" t="str">
        <f>IF($A1329="Vyt",'Vložení dat'!Z1327,IF($A1329="VODA",VALUE(LEFT(TRIM(REPLACE('Vložení dat'!X1327,FIND(".",'Vložení dat'!X1327,1),1,",")),7)),""))</f>
        <v/>
      </c>
      <c r="S1329" s="18" t="str">
        <f>IF($A1329="Vyt",'Vložení dat'!AA1327,IF($A1329="VODA",VALUE(LEFT(TRIM(REPLACE('Vložení dat'!Y1327,FIND(".",'Vložení dat'!Y1327,1),1,",")),7)),""))</f>
        <v/>
      </c>
      <c r="T1329" s="18" t="str">
        <f>IF($A1329="Vyt",'Vložení dat'!AB1327,IF($A1329="VODA",VALUE(LEFT(TRIM(REPLACE('Vložení dat'!Z1327,FIND(".",'Vložení dat'!Z1327,1),1,",")),7)),""))</f>
        <v/>
      </c>
      <c r="U1329" s="18" t="str">
        <f>IF($A1329="Vyt",'Vložení dat'!AC1327,IF($A1329="VODA",VALUE(LEFT(TRIM(REPLACE('Vložení dat'!AA1327,FIND(".",'Vložení dat'!AA1327,1),1,",")),7)),""))</f>
        <v/>
      </c>
      <c r="V1329" s="18" t="str">
        <f>IF($A1329="Vyt",'Vložení dat'!AD1327,IF($A1329="VODA",VALUE(LEFT(TRIM(REPLACE('Vložení dat'!AB1327,FIND(".",'Vložení dat'!AB1327,1),1,",")),7)),""))</f>
        <v/>
      </c>
      <c r="W1329" s="18" t="str">
        <f>IF($A1329="Vyt",'Vložení dat'!AE1327,IF($A1329="VODA",VALUE(LEFT(TRIM(REPLACE('Vložení dat'!AC1327,FIND(".",'Vložení dat'!AC1327,1),1,",")),7)),""))</f>
        <v/>
      </c>
      <c r="X1329" s="18" t="str">
        <f>IF($A1329="Vyt",'Vložení dat'!AF1327,IF($A1329="VODA",VALUE(LEFT(TRIM(REPLACE('Vložení dat'!AD1327,FIND(".",'Vložení dat'!AD1327,1),1,",")),7)),""))</f>
        <v/>
      </c>
      <c r="Y1329" s="18" t="str">
        <f>IF($A1329="Vyt",'Vložení dat'!AG1327,IF($A1329="VODA",VALUE(LEFT(TRIM(REPLACE('Vložení dat'!AE1327,FIND(".",'Vložení dat'!AE1327,1),1,",")),7)),""))</f>
        <v/>
      </c>
      <c r="Z1329" s="18" t="str">
        <f>IF($A1329="Vyt",'Vložení dat'!AH1327,IF($A1329="VODA",VALUE(LEFT(TRIM(REPLACE('Vložení dat'!AF1327,FIND(".",'Vložení dat'!AF1327,1),1,",")),7)),""))</f>
        <v/>
      </c>
      <c r="AA1329" s="18" t="str">
        <f>IF($A1329="Vyt",'Vložení dat'!AI1327,IF($A1329="VODA",VALUE(LEFT(TRIM(REPLACE('Vložení dat'!AG1327,FIND(".",'Vložení dat'!AG1327,1),1,",")),7)),""))</f>
        <v/>
      </c>
      <c r="AB1329" s="18" t="str">
        <f>IF(A1329="Vyt",TRIM(LEFT('Vložení dat'!AY1327,9)),IF(A1329="VODA",TRIM(LEFT('Vložení dat'!BB1327,9)),""))</f>
        <v/>
      </c>
      <c r="AC1329" s="18" t="str">
        <f>IF(A1329="Vyt",TRIM(LEFT('Vložení dat'!AW1327,7)),"")</f>
        <v/>
      </c>
      <c r="AD1329" s="18" t="str">
        <f>IF(A1329="Vyt",VALUE(REPLACE(TRIM(LEFT('Vložení dat'!BA1327,4)),FIND(".",TRIM(LEFT('Vložení dat'!BA1327,4)),1),1,",")),IF(A1329="VODA",VALUE(REPLACE(TRIM(LEFT('Vložení dat'!BC1327,4)),FIND(".",TRIM(LEFT('Vložení dat'!BC1327,4)),1),1,",")),""))</f>
        <v/>
      </c>
      <c r="AE1329" s="12" t="str">
        <f>IF($A1329="Vyt",TRIM(LEFT(REPLACE('Vložení dat'!T1327,FIND(".",'Vložení dat'!T1327,1),1,","),5)),"")</f>
        <v/>
      </c>
      <c r="AF1329" s="12" t="str">
        <f>IF($A1329="Vyt",TRIM(LEFT(REPLACE('Vložení dat'!U1327,FIND(".",'Vložení dat'!U1327,1),1,","),5)),"")</f>
        <v/>
      </c>
      <c r="AG1329" s="13" t="str">
        <f>IF(A1329="Vyt",LEFT(REPLACE('Vložení dat'!AT1327,FIND(".",'Vložení dat'!AT1327,1),1,","),5)-LEFT(REPLACE('Vložení dat'!AU1327,FIND(".",'Vložení dat'!AU1327,1),1,","),5)," ")</f>
        <v xml:space="preserve"> </v>
      </c>
      <c r="AH1329" s="13" t="str">
        <f>IF(A1329="Vyt",LEFT(REPLACE('Vložení dat'!T1327,FIND(".",'Vložení dat'!T1327,1),1,","),5)-LEFT(REPLACE('Vložení dat'!U1327,FIND(".",'Vložení dat'!U1327,1),1,","),5),"")</f>
        <v/>
      </c>
      <c r="AI1329" t="str">
        <f>IF(A1329="Vyt"," ",IF(A1329="VODA",LEFT('Vložení dat'!AU1327,12),""))</f>
        <v/>
      </c>
      <c r="AJ1329" t="str">
        <f>IF(A1329="Vyt","",IF(A1329="VODA",LEFT('Vložení dat'!AV1327,12),""))</f>
        <v/>
      </c>
    </row>
    <row r="1330" spans="1:36" x14ac:dyDescent="0.3">
      <c r="A1330" s="13" t="str">
        <f>IF(OR('Vložení dat'!C1328=" VIP4RTN010 ",'Vložení dat'!C1328=" RED4RITN050.c10_001 "),"Vyt",IF(OR('Vložení dat'!C1328=" RED4WM050 ",'Vložení dat'!C1328=" RED4WM010 ",ISNUMBER(SEARCH("ECM4WM020.v20",'Vložení dat'!C1328,1))),"VODA",IF(ISBLANK('Vložení dat'!C1328),"",'Vložení dat'!C1328)))</f>
        <v/>
      </c>
      <c r="B1330" s="13" t="str">
        <f>TRIM('Vložení dat'!N1328)</f>
        <v/>
      </c>
      <c r="C1330" s="16" t="str">
        <f>TRIM('Vložení dat'!K1328)</f>
        <v/>
      </c>
      <c r="D1330" s="13" t="str">
        <f>TRIM('Vložení dat'!L1328)</f>
        <v/>
      </c>
      <c r="E1330" s="13" t="str">
        <f>TRIM('Vložení dat'!J1328)</f>
        <v/>
      </c>
      <c r="F1330" s="13" t="str">
        <f>TRIM('Vložení dat'!H1328)</f>
        <v/>
      </c>
      <c r="G1330" s="13" t="str">
        <f>TRIM('Vložení dat'!G1328)</f>
        <v/>
      </c>
      <c r="H1330" s="13" t="str">
        <f>TRIM('Vložení dat'!E1328)</f>
        <v/>
      </c>
      <c r="I1330" s="13" t="str">
        <f>TRIM('Vložení dat'!B1328)</f>
        <v/>
      </c>
      <c r="J1330" s="13" t="str">
        <f>IF(AND(OR(A1330="Vyt",A1330="VODA"),'Vložení dat'!O1328=0),"OK",IF(AND(OR(A1330="Vyt",A1330="VODA"),'Vložení dat'!O1328&lt;&gt;0),CONCATENATE("CHYBA - ",'Vložení dat'!O1328),""))</f>
        <v/>
      </c>
      <c r="K1330" s="13" t="str">
        <f>IF(A1330="Vyt",'Vložení dat'!R1328,IF(A1330="VODA",VALUE(TRIM(LEFT(REPLACE('Vložení dat'!T1328,FIND(".",'Vložení dat'!T1328,1),1,","),8))),""))</f>
        <v/>
      </c>
      <c r="L1330" s="16" t="str">
        <f>IF(A1330="Vyt",TRIM('Vložení dat'!S1328),IF(A1330="VODA",VALUE(TRIM(LEFT(REPLACE('Vložení dat'!R1328,FIND(".",'Vložení dat'!R1328,1),1,","),8))),""))</f>
        <v/>
      </c>
      <c r="M1330" s="16" t="str">
        <f>IF(A1330="Vyt",RIGHT('Vložení dat'!P1328,11),IF(A1330="VODA",VALUE(TRIM(LEFT(REPLACE('Vložení dat'!S1328,FIND(".",'Vložení dat'!S1328,1),1,","),8))),""))</f>
        <v/>
      </c>
      <c r="N1330" s="12" t="str">
        <f>IF(A1330="Vyt",TRIM('Vložení dat'!V1328),"")</f>
        <v/>
      </c>
      <c r="O1330" s="17" t="str">
        <f>IF(A1330="Vyt",TRIM(LEFT('Vložení dat'!W1328,9)),IF(A1330="VODA",TRIM(CONCATENATE(LEFT('Vložení dat'!U1328,3),".",MID('Vložení dat'!U1328,5,2),".",MID('Vložení dat'!U1328,8,2))),""))</f>
        <v/>
      </c>
      <c r="P1330" s="18" t="str">
        <f>IF($A1330="Vyt",'Vložení dat'!X1328,IF($A1330="VODA",VALUE(LEFT(TRIM(REPLACE('Vložení dat'!V1328,FIND(".",'Vložení dat'!V1328,1),1,",")),7)),""))</f>
        <v/>
      </c>
      <c r="Q1330" s="18" t="str">
        <f>IF($A1330="Vyt",'Vložení dat'!Y1328,IF($A1330="VODA",VALUE(LEFT(TRIM(REPLACE('Vložení dat'!W1328,FIND(".",'Vložení dat'!W1328,1),1,",")),7)),""))</f>
        <v/>
      </c>
      <c r="R1330" s="18" t="str">
        <f>IF($A1330="Vyt",'Vložení dat'!Z1328,IF($A1330="VODA",VALUE(LEFT(TRIM(REPLACE('Vložení dat'!X1328,FIND(".",'Vložení dat'!X1328,1),1,",")),7)),""))</f>
        <v/>
      </c>
      <c r="S1330" s="18" t="str">
        <f>IF($A1330="Vyt",'Vložení dat'!AA1328,IF($A1330="VODA",VALUE(LEFT(TRIM(REPLACE('Vložení dat'!Y1328,FIND(".",'Vložení dat'!Y1328,1),1,",")),7)),""))</f>
        <v/>
      </c>
      <c r="T1330" s="18" t="str">
        <f>IF($A1330="Vyt",'Vložení dat'!AB1328,IF($A1330="VODA",VALUE(LEFT(TRIM(REPLACE('Vložení dat'!Z1328,FIND(".",'Vložení dat'!Z1328,1),1,",")),7)),""))</f>
        <v/>
      </c>
      <c r="U1330" s="18" t="str">
        <f>IF($A1330="Vyt",'Vložení dat'!AC1328,IF($A1330="VODA",VALUE(LEFT(TRIM(REPLACE('Vložení dat'!AA1328,FIND(".",'Vložení dat'!AA1328,1),1,",")),7)),""))</f>
        <v/>
      </c>
      <c r="V1330" s="18" t="str">
        <f>IF($A1330="Vyt",'Vložení dat'!AD1328,IF($A1330="VODA",VALUE(LEFT(TRIM(REPLACE('Vložení dat'!AB1328,FIND(".",'Vložení dat'!AB1328,1),1,",")),7)),""))</f>
        <v/>
      </c>
      <c r="W1330" s="18" t="str">
        <f>IF($A1330="Vyt",'Vložení dat'!AE1328,IF($A1330="VODA",VALUE(LEFT(TRIM(REPLACE('Vložení dat'!AC1328,FIND(".",'Vložení dat'!AC1328,1),1,",")),7)),""))</f>
        <v/>
      </c>
      <c r="X1330" s="18" t="str">
        <f>IF($A1330="Vyt",'Vložení dat'!AF1328,IF($A1330="VODA",VALUE(LEFT(TRIM(REPLACE('Vložení dat'!AD1328,FIND(".",'Vložení dat'!AD1328,1),1,",")),7)),""))</f>
        <v/>
      </c>
      <c r="Y1330" s="18" t="str">
        <f>IF($A1330="Vyt",'Vložení dat'!AG1328,IF($A1330="VODA",VALUE(LEFT(TRIM(REPLACE('Vložení dat'!AE1328,FIND(".",'Vložení dat'!AE1328,1),1,",")),7)),""))</f>
        <v/>
      </c>
      <c r="Z1330" s="18" t="str">
        <f>IF($A1330="Vyt",'Vložení dat'!AH1328,IF($A1330="VODA",VALUE(LEFT(TRIM(REPLACE('Vložení dat'!AF1328,FIND(".",'Vložení dat'!AF1328,1),1,",")),7)),""))</f>
        <v/>
      </c>
      <c r="AA1330" s="18" t="str">
        <f>IF($A1330="Vyt",'Vložení dat'!AI1328,IF($A1330="VODA",VALUE(LEFT(TRIM(REPLACE('Vložení dat'!AG1328,FIND(".",'Vložení dat'!AG1328,1),1,",")),7)),""))</f>
        <v/>
      </c>
      <c r="AB1330" s="18" t="str">
        <f>IF(A1330="Vyt",TRIM(LEFT('Vložení dat'!AY1328,9)),IF(A1330="VODA",TRIM(LEFT('Vložení dat'!BB1328,9)),""))</f>
        <v/>
      </c>
      <c r="AC1330" s="18" t="str">
        <f>IF(A1330="Vyt",TRIM(LEFT('Vložení dat'!AW1328,7)),"")</f>
        <v/>
      </c>
      <c r="AD1330" s="18" t="str">
        <f>IF(A1330="Vyt",VALUE(REPLACE(TRIM(LEFT('Vložení dat'!BA1328,4)),FIND(".",TRIM(LEFT('Vložení dat'!BA1328,4)),1),1,",")),IF(A1330="VODA",VALUE(REPLACE(TRIM(LEFT('Vložení dat'!BC1328,4)),FIND(".",TRIM(LEFT('Vložení dat'!BC1328,4)),1),1,",")),""))</f>
        <v/>
      </c>
      <c r="AE1330" s="12" t="str">
        <f>IF($A1330="Vyt",TRIM(LEFT(REPLACE('Vložení dat'!T1328,FIND(".",'Vložení dat'!T1328,1),1,","),5)),"")</f>
        <v/>
      </c>
      <c r="AF1330" s="12" t="str">
        <f>IF($A1330="Vyt",TRIM(LEFT(REPLACE('Vložení dat'!U1328,FIND(".",'Vložení dat'!U1328,1),1,","),5)),"")</f>
        <v/>
      </c>
      <c r="AG1330" s="13" t="str">
        <f>IF(A1330="Vyt",LEFT(REPLACE('Vložení dat'!AT1328,FIND(".",'Vložení dat'!AT1328,1),1,","),5)-LEFT(REPLACE('Vložení dat'!AU1328,FIND(".",'Vložení dat'!AU1328,1),1,","),5)," ")</f>
        <v xml:space="preserve"> </v>
      </c>
      <c r="AH1330" s="13" t="str">
        <f>IF(A1330="Vyt",LEFT(REPLACE('Vložení dat'!T1328,FIND(".",'Vložení dat'!T1328,1),1,","),5)-LEFT(REPLACE('Vložení dat'!U1328,FIND(".",'Vložení dat'!U1328,1),1,","),5),"")</f>
        <v/>
      </c>
      <c r="AI1330" t="str">
        <f>IF(A1330="Vyt"," ",IF(A1330="VODA",LEFT('Vložení dat'!AU1328,12),""))</f>
        <v/>
      </c>
      <c r="AJ1330" t="str">
        <f>IF(A1330="Vyt","",IF(A1330="VODA",LEFT('Vložení dat'!AV1328,12),""))</f>
        <v/>
      </c>
    </row>
    <row r="1331" spans="1:36" x14ac:dyDescent="0.3">
      <c r="A1331" s="13" t="str">
        <f>IF(OR('Vložení dat'!C1329=" VIP4RTN010 ",'Vložení dat'!C1329=" RED4RITN050.c10_001 "),"Vyt",IF(OR('Vložení dat'!C1329=" RED4WM050 ",'Vložení dat'!C1329=" RED4WM010 ",ISNUMBER(SEARCH("ECM4WM020.v20",'Vložení dat'!C1329,1))),"VODA",IF(ISBLANK('Vložení dat'!C1329),"",'Vložení dat'!C1329)))</f>
        <v/>
      </c>
      <c r="B1331" s="13" t="str">
        <f>TRIM('Vložení dat'!N1329)</f>
        <v/>
      </c>
      <c r="C1331" s="16" t="str">
        <f>TRIM('Vložení dat'!K1329)</f>
        <v/>
      </c>
      <c r="D1331" s="13" t="str">
        <f>TRIM('Vložení dat'!L1329)</f>
        <v/>
      </c>
      <c r="E1331" s="13" t="str">
        <f>TRIM('Vložení dat'!J1329)</f>
        <v/>
      </c>
      <c r="F1331" s="13" t="str">
        <f>TRIM('Vložení dat'!H1329)</f>
        <v/>
      </c>
      <c r="G1331" s="13" t="str">
        <f>TRIM('Vložení dat'!G1329)</f>
        <v/>
      </c>
      <c r="H1331" s="13" t="str">
        <f>TRIM('Vložení dat'!E1329)</f>
        <v/>
      </c>
      <c r="I1331" s="13" t="str">
        <f>TRIM('Vložení dat'!B1329)</f>
        <v/>
      </c>
      <c r="J1331" s="13" t="str">
        <f>IF(AND(OR(A1331="Vyt",A1331="VODA"),'Vložení dat'!O1329=0),"OK",IF(AND(OR(A1331="Vyt",A1331="VODA"),'Vložení dat'!O1329&lt;&gt;0),CONCATENATE("CHYBA - ",'Vložení dat'!O1329),""))</f>
        <v/>
      </c>
      <c r="K1331" s="13" t="str">
        <f>IF(A1331="Vyt",'Vložení dat'!R1329,IF(A1331="VODA",VALUE(TRIM(LEFT(REPLACE('Vložení dat'!T1329,FIND(".",'Vložení dat'!T1329,1),1,","),8))),""))</f>
        <v/>
      </c>
      <c r="L1331" s="16" t="str">
        <f>IF(A1331="Vyt",TRIM('Vložení dat'!S1329),IF(A1331="VODA",VALUE(TRIM(LEFT(REPLACE('Vložení dat'!R1329,FIND(".",'Vložení dat'!R1329,1),1,","),8))),""))</f>
        <v/>
      </c>
      <c r="M1331" s="16" t="str">
        <f>IF(A1331="Vyt",RIGHT('Vložení dat'!P1329,11),IF(A1331="VODA",VALUE(TRIM(LEFT(REPLACE('Vložení dat'!S1329,FIND(".",'Vložení dat'!S1329,1),1,","),8))),""))</f>
        <v/>
      </c>
      <c r="N1331" s="12" t="str">
        <f>IF(A1331="Vyt",TRIM('Vložení dat'!V1329),"")</f>
        <v/>
      </c>
      <c r="O1331" s="17" t="str">
        <f>IF(A1331="Vyt",TRIM(LEFT('Vložení dat'!W1329,9)),IF(A1331="VODA",TRIM(CONCATENATE(LEFT('Vložení dat'!U1329,3),".",MID('Vložení dat'!U1329,5,2),".",MID('Vložení dat'!U1329,8,2))),""))</f>
        <v/>
      </c>
      <c r="P1331" s="18" t="str">
        <f>IF($A1331="Vyt",'Vložení dat'!X1329,IF($A1331="VODA",VALUE(LEFT(TRIM(REPLACE('Vložení dat'!V1329,FIND(".",'Vložení dat'!V1329,1),1,",")),7)),""))</f>
        <v/>
      </c>
      <c r="Q1331" s="18" t="str">
        <f>IF($A1331="Vyt",'Vložení dat'!Y1329,IF($A1331="VODA",VALUE(LEFT(TRIM(REPLACE('Vložení dat'!W1329,FIND(".",'Vložení dat'!W1329,1),1,",")),7)),""))</f>
        <v/>
      </c>
      <c r="R1331" s="18" t="str">
        <f>IF($A1331="Vyt",'Vložení dat'!Z1329,IF($A1331="VODA",VALUE(LEFT(TRIM(REPLACE('Vložení dat'!X1329,FIND(".",'Vložení dat'!X1329,1),1,",")),7)),""))</f>
        <v/>
      </c>
      <c r="S1331" s="18" t="str">
        <f>IF($A1331="Vyt",'Vložení dat'!AA1329,IF($A1331="VODA",VALUE(LEFT(TRIM(REPLACE('Vložení dat'!Y1329,FIND(".",'Vložení dat'!Y1329,1),1,",")),7)),""))</f>
        <v/>
      </c>
      <c r="T1331" s="18" t="str">
        <f>IF($A1331="Vyt",'Vložení dat'!AB1329,IF($A1331="VODA",VALUE(LEFT(TRIM(REPLACE('Vložení dat'!Z1329,FIND(".",'Vložení dat'!Z1329,1),1,",")),7)),""))</f>
        <v/>
      </c>
      <c r="U1331" s="18" t="str">
        <f>IF($A1331="Vyt",'Vložení dat'!AC1329,IF($A1331="VODA",VALUE(LEFT(TRIM(REPLACE('Vložení dat'!AA1329,FIND(".",'Vložení dat'!AA1329,1),1,",")),7)),""))</f>
        <v/>
      </c>
      <c r="V1331" s="18" t="str">
        <f>IF($A1331="Vyt",'Vložení dat'!AD1329,IF($A1331="VODA",VALUE(LEFT(TRIM(REPLACE('Vložení dat'!AB1329,FIND(".",'Vložení dat'!AB1329,1),1,",")),7)),""))</f>
        <v/>
      </c>
      <c r="W1331" s="18" t="str">
        <f>IF($A1331="Vyt",'Vložení dat'!AE1329,IF($A1331="VODA",VALUE(LEFT(TRIM(REPLACE('Vložení dat'!AC1329,FIND(".",'Vložení dat'!AC1329,1),1,",")),7)),""))</f>
        <v/>
      </c>
      <c r="X1331" s="18" t="str">
        <f>IF($A1331="Vyt",'Vložení dat'!AF1329,IF($A1331="VODA",VALUE(LEFT(TRIM(REPLACE('Vložení dat'!AD1329,FIND(".",'Vložení dat'!AD1329,1),1,",")),7)),""))</f>
        <v/>
      </c>
      <c r="Y1331" s="18" t="str">
        <f>IF($A1331="Vyt",'Vložení dat'!AG1329,IF($A1331="VODA",VALUE(LEFT(TRIM(REPLACE('Vložení dat'!AE1329,FIND(".",'Vložení dat'!AE1329,1),1,",")),7)),""))</f>
        <v/>
      </c>
      <c r="Z1331" s="18" t="str">
        <f>IF($A1331="Vyt",'Vložení dat'!AH1329,IF($A1331="VODA",VALUE(LEFT(TRIM(REPLACE('Vložení dat'!AF1329,FIND(".",'Vložení dat'!AF1329,1),1,",")),7)),""))</f>
        <v/>
      </c>
      <c r="AA1331" s="18" t="str">
        <f>IF($A1331="Vyt",'Vložení dat'!AI1329,IF($A1331="VODA",VALUE(LEFT(TRIM(REPLACE('Vložení dat'!AG1329,FIND(".",'Vložení dat'!AG1329,1),1,",")),7)),""))</f>
        <v/>
      </c>
      <c r="AB1331" s="18" t="str">
        <f>IF(A1331="Vyt",TRIM(LEFT('Vložení dat'!AY1329,9)),IF(A1331="VODA",TRIM(LEFT('Vložení dat'!BB1329,9)),""))</f>
        <v/>
      </c>
      <c r="AC1331" s="18" t="str">
        <f>IF(A1331="Vyt",TRIM(LEFT('Vložení dat'!AW1329,7)),"")</f>
        <v/>
      </c>
      <c r="AD1331" s="18" t="str">
        <f>IF(A1331="Vyt",VALUE(REPLACE(TRIM(LEFT('Vložení dat'!BA1329,4)),FIND(".",TRIM(LEFT('Vložení dat'!BA1329,4)),1),1,",")),IF(A1331="VODA",VALUE(REPLACE(TRIM(LEFT('Vložení dat'!BC1329,4)),FIND(".",TRIM(LEFT('Vložení dat'!BC1329,4)),1),1,",")),""))</f>
        <v/>
      </c>
      <c r="AE1331" s="12" t="str">
        <f>IF($A1331="Vyt",TRIM(LEFT(REPLACE('Vložení dat'!T1329,FIND(".",'Vložení dat'!T1329,1),1,","),5)),"")</f>
        <v/>
      </c>
      <c r="AF1331" s="12" t="str">
        <f>IF($A1331="Vyt",TRIM(LEFT(REPLACE('Vložení dat'!U1329,FIND(".",'Vložení dat'!U1329,1),1,","),5)),"")</f>
        <v/>
      </c>
      <c r="AG1331" s="13" t="str">
        <f>IF(A1331="Vyt",LEFT(REPLACE('Vložení dat'!AT1329,FIND(".",'Vložení dat'!AT1329,1),1,","),5)-LEFT(REPLACE('Vložení dat'!AU1329,FIND(".",'Vložení dat'!AU1329,1),1,","),5)," ")</f>
        <v xml:space="preserve"> </v>
      </c>
      <c r="AH1331" s="13" t="str">
        <f>IF(A1331="Vyt",LEFT(REPLACE('Vložení dat'!T1329,FIND(".",'Vložení dat'!T1329,1),1,","),5)-LEFT(REPLACE('Vložení dat'!U1329,FIND(".",'Vložení dat'!U1329,1),1,","),5),"")</f>
        <v/>
      </c>
      <c r="AI1331" t="str">
        <f>IF(A1331="Vyt"," ",IF(A1331="VODA",LEFT('Vložení dat'!AU1329,12),""))</f>
        <v/>
      </c>
      <c r="AJ1331" t="str">
        <f>IF(A1331="Vyt","",IF(A1331="VODA",LEFT('Vložení dat'!AV1329,12),""))</f>
        <v/>
      </c>
    </row>
    <row r="1332" spans="1:36" x14ac:dyDescent="0.3">
      <c r="A1332" s="13" t="str">
        <f>IF(OR('Vložení dat'!C1330=" VIP4RTN010 ",'Vložení dat'!C1330=" RED4RITN050.c10_001 "),"Vyt",IF(OR('Vložení dat'!C1330=" RED4WM050 ",'Vložení dat'!C1330=" RED4WM010 ",ISNUMBER(SEARCH("ECM4WM020.v20",'Vložení dat'!C1330,1))),"VODA",IF(ISBLANK('Vložení dat'!C1330),"",'Vložení dat'!C1330)))</f>
        <v/>
      </c>
      <c r="B1332" s="13" t="str">
        <f>TRIM('Vložení dat'!N1330)</f>
        <v/>
      </c>
      <c r="C1332" s="16" t="str">
        <f>TRIM('Vložení dat'!K1330)</f>
        <v/>
      </c>
      <c r="D1332" s="13" t="str">
        <f>TRIM('Vložení dat'!L1330)</f>
        <v/>
      </c>
      <c r="E1332" s="13" t="str">
        <f>TRIM('Vložení dat'!J1330)</f>
        <v/>
      </c>
      <c r="F1332" s="13" t="str">
        <f>TRIM('Vložení dat'!H1330)</f>
        <v/>
      </c>
      <c r="G1332" s="13" t="str">
        <f>TRIM('Vložení dat'!G1330)</f>
        <v/>
      </c>
      <c r="H1332" s="13" t="str">
        <f>TRIM('Vložení dat'!E1330)</f>
        <v/>
      </c>
      <c r="I1332" s="13" t="str">
        <f>TRIM('Vložení dat'!B1330)</f>
        <v/>
      </c>
      <c r="J1332" s="13" t="str">
        <f>IF(AND(OR(A1332="Vyt",A1332="VODA"),'Vložení dat'!O1330=0),"OK",IF(AND(OR(A1332="Vyt",A1332="VODA"),'Vložení dat'!O1330&lt;&gt;0),CONCATENATE("CHYBA - ",'Vložení dat'!O1330),""))</f>
        <v/>
      </c>
      <c r="K1332" s="13" t="str">
        <f>IF(A1332="Vyt",'Vložení dat'!R1330,IF(A1332="VODA",VALUE(TRIM(LEFT(REPLACE('Vložení dat'!T1330,FIND(".",'Vložení dat'!T1330,1),1,","),8))),""))</f>
        <v/>
      </c>
      <c r="L1332" s="16" t="str">
        <f>IF(A1332="Vyt",TRIM('Vložení dat'!S1330),IF(A1332="VODA",VALUE(TRIM(LEFT(REPLACE('Vložení dat'!R1330,FIND(".",'Vložení dat'!R1330,1),1,","),8))),""))</f>
        <v/>
      </c>
      <c r="M1332" s="16" t="str">
        <f>IF(A1332="Vyt",RIGHT('Vložení dat'!P1330,11),IF(A1332="VODA",VALUE(TRIM(LEFT(REPLACE('Vložení dat'!S1330,FIND(".",'Vložení dat'!S1330,1),1,","),8))),""))</f>
        <v/>
      </c>
      <c r="N1332" s="12" t="str">
        <f>IF(A1332="Vyt",TRIM('Vložení dat'!V1330),"")</f>
        <v/>
      </c>
      <c r="O1332" s="17" t="str">
        <f>IF(A1332="Vyt",TRIM(LEFT('Vložení dat'!W1330,9)),IF(A1332="VODA",TRIM(CONCATENATE(LEFT('Vložení dat'!U1330,3),".",MID('Vložení dat'!U1330,5,2),".",MID('Vložení dat'!U1330,8,2))),""))</f>
        <v/>
      </c>
      <c r="P1332" s="18" t="str">
        <f>IF($A1332="Vyt",'Vložení dat'!X1330,IF($A1332="VODA",VALUE(LEFT(TRIM(REPLACE('Vložení dat'!V1330,FIND(".",'Vložení dat'!V1330,1),1,",")),7)),""))</f>
        <v/>
      </c>
      <c r="Q1332" s="18" t="str">
        <f>IF($A1332="Vyt",'Vložení dat'!Y1330,IF($A1332="VODA",VALUE(LEFT(TRIM(REPLACE('Vložení dat'!W1330,FIND(".",'Vložení dat'!W1330,1),1,",")),7)),""))</f>
        <v/>
      </c>
      <c r="R1332" s="18" t="str">
        <f>IF($A1332="Vyt",'Vložení dat'!Z1330,IF($A1332="VODA",VALUE(LEFT(TRIM(REPLACE('Vložení dat'!X1330,FIND(".",'Vložení dat'!X1330,1),1,",")),7)),""))</f>
        <v/>
      </c>
      <c r="S1332" s="18" t="str">
        <f>IF($A1332="Vyt",'Vložení dat'!AA1330,IF($A1332="VODA",VALUE(LEFT(TRIM(REPLACE('Vložení dat'!Y1330,FIND(".",'Vložení dat'!Y1330,1),1,",")),7)),""))</f>
        <v/>
      </c>
      <c r="T1332" s="18" t="str">
        <f>IF($A1332="Vyt",'Vložení dat'!AB1330,IF($A1332="VODA",VALUE(LEFT(TRIM(REPLACE('Vložení dat'!Z1330,FIND(".",'Vložení dat'!Z1330,1),1,",")),7)),""))</f>
        <v/>
      </c>
      <c r="U1332" s="18" t="str">
        <f>IF($A1332="Vyt",'Vložení dat'!AC1330,IF($A1332="VODA",VALUE(LEFT(TRIM(REPLACE('Vložení dat'!AA1330,FIND(".",'Vložení dat'!AA1330,1),1,",")),7)),""))</f>
        <v/>
      </c>
      <c r="V1332" s="18" t="str">
        <f>IF($A1332="Vyt",'Vložení dat'!AD1330,IF($A1332="VODA",VALUE(LEFT(TRIM(REPLACE('Vložení dat'!AB1330,FIND(".",'Vložení dat'!AB1330,1),1,",")),7)),""))</f>
        <v/>
      </c>
      <c r="W1332" s="18" t="str">
        <f>IF($A1332="Vyt",'Vložení dat'!AE1330,IF($A1332="VODA",VALUE(LEFT(TRIM(REPLACE('Vložení dat'!AC1330,FIND(".",'Vložení dat'!AC1330,1),1,",")),7)),""))</f>
        <v/>
      </c>
      <c r="X1332" s="18" t="str">
        <f>IF($A1332="Vyt",'Vložení dat'!AF1330,IF($A1332="VODA",VALUE(LEFT(TRIM(REPLACE('Vložení dat'!AD1330,FIND(".",'Vložení dat'!AD1330,1),1,",")),7)),""))</f>
        <v/>
      </c>
      <c r="Y1332" s="18" t="str">
        <f>IF($A1332="Vyt",'Vložení dat'!AG1330,IF($A1332="VODA",VALUE(LEFT(TRIM(REPLACE('Vložení dat'!AE1330,FIND(".",'Vložení dat'!AE1330,1),1,",")),7)),""))</f>
        <v/>
      </c>
      <c r="Z1332" s="18" t="str">
        <f>IF($A1332="Vyt",'Vložení dat'!AH1330,IF($A1332="VODA",VALUE(LEFT(TRIM(REPLACE('Vložení dat'!AF1330,FIND(".",'Vložení dat'!AF1330,1),1,",")),7)),""))</f>
        <v/>
      </c>
      <c r="AA1332" s="18" t="str">
        <f>IF($A1332="Vyt",'Vložení dat'!AI1330,IF($A1332="VODA",VALUE(LEFT(TRIM(REPLACE('Vložení dat'!AG1330,FIND(".",'Vložení dat'!AG1330,1),1,",")),7)),""))</f>
        <v/>
      </c>
      <c r="AB1332" s="18" t="str">
        <f>IF(A1332="Vyt",TRIM(LEFT('Vložení dat'!AY1330,9)),IF(A1332="VODA",TRIM(LEFT('Vložení dat'!BB1330,9)),""))</f>
        <v/>
      </c>
      <c r="AC1332" s="18" t="str">
        <f>IF(A1332="Vyt",TRIM(LEFT('Vložení dat'!AW1330,7)),"")</f>
        <v/>
      </c>
      <c r="AD1332" s="18" t="str">
        <f>IF(A1332="Vyt",VALUE(REPLACE(TRIM(LEFT('Vložení dat'!BA1330,4)),FIND(".",TRIM(LEFT('Vložení dat'!BA1330,4)),1),1,",")),IF(A1332="VODA",VALUE(REPLACE(TRIM(LEFT('Vložení dat'!BC1330,4)),FIND(".",TRIM(LEFT('Vložení dat'!BC1330,4)),1),1,",")),""))</f>
        <v/>
      </c>
      <c r="AE1332" s="12" t="str">
        <f>IF($A1332="Vyt",TRIM(LEFT(REPLACE('Vložení dat'!T1330,FIND(".",'Vložení dat'!T1330,1),1,","),5)),"")</f>
        <v/>
      </c>
      <c r="AF1332" s="12" t="str">
        <f>IF($A1332="Vyt",TRIM(LEFT(REPLACE('Vložení dat'!U1330,FIND(".",'Vložení dat'!U1330,1),1,","),5)),"")</f>
        <v/>
      </c>
      <c r="AG1332" s="13" t="str">
        <f>IF(A1332="Vyt",LEFT(REPLACE('Vložení dat'!AT1330,FIND(".",'Vložení dat'!AT1330,1),1,","),5)-LEFT(REPLACE('Vložení dat'!AU1330,FIND(".",'Vložení dat'!AU1330,1),1,","),5)," ")</f>
        <v xml:space="preserve"> </v>
      </c>
      <c r="AH1332" s="13" t="str">
        <f>IF(A1332="Vyt",LEFT(REPLACE('Vložení dat'!T1330,FIND(".",'Vložení dat'!T1330,1),1,","),5)-LEFT(REPLACE('Vložení dat'!U1330,FIND(".",'Vložení dat'!U1330,1),1,","),5),"")</f>
        <v/>
      </c>
      <c r="AI1332" t="str">
        <f>IF(A1332="Vyt"," ",IF(A1332="VODA",LEFT('Vložení dat'!AU1330,12),""))</f>
        <v/>
      </c>
      <c r="AJ1332" t="str">
        <f>IF(A1332="Vyt","",IF(A1332="VODA",LEFT('Vložení dat'!AV1330,12),""))</f>
        <v/>
      </c>
    </row>
    <row r="1333" spans="1:36" x14ac:dyDescent="0.3">
      <c r="A1333" s="13" t="str">
        <f>IF(OR('Vložení dat'!C1331=" VIP4RTN010 ",'Vložení dat'!C1331=" RED4RITN050.c10_001 "),"Vyt",IF(OR('Vložení dat'!C1331=" RED4WM050 ",'Vložení dat'!C1331=" RED4WM010 ",ISNUMBER(SEARCH("ECM4WM020.v20",'Vložení dat'!C1331,1))),"VODA",IF(ISBLANK('Vložení dat'!C1331),"",'Vložení dat'!C1331)))</f>
        <v/>
      </c>
      <c r="B1333" s="13" t="str">
        <f>TRIM('Vložení dat'!N1331)</f>
        <v/>
      </c>
      <c r="C1333" s="16" t="str">
        <f>TRIM('Vložení dat'!K1331)</f>
        <v/>
      </c>
      <c r="D1333" s="13" t="str">
        <f>TRIM('Vložení dat'!L1331)</f>
        <v/>
      </c>
      <c r="E1333" s="13" t="str">
        <f>TRIM('Vložení dat'!J1331)</f>
        <v/>
      </c>
      <c r="F1333" s="13" t="str">
        <f>TRIM('Vložení dat'!H1331)</f>
        <v/>
      </c>
      <c r="G1333" s="13" t="str">
        <f>TRIM('Vložení dat'!G1331)</f>
        <v/>
      </c>
      <c r="H1333" s="13" t="str">
        <f>TRIM('Vložení dat'!E1331)</f>
        <v/>
      </c>
      <c r="I1333" s="13" t="str">
        <f>TRIM('Vložení dat'!B1331)</f>
        <v/>
      </c>
      <c r="J1333" s="13" t="str">
        <f>IF(AND(OR(A1333="Vyt",A1333="VODA"),'Vložení dat'!O1331=0),"OK",IF(AND(OR(A1333="Vyt",A1333="VODA"),'Vložení dat'!O1331&lt;&gt;0),CONCATENATE("CHYBA - ",'Vložení dat'!O1331),""))</f>
        <v/>
      </c>
      <c r="K1333" s="13" t="str">
        <f>IF(A1333="Vyt",'Vložení dat'!R1331,IF(A1333="VODA",VALUE(TRIM(LEFT(REPLACE('Vložení dat'!T1331,FIND(".",'Vložení dat'!T1331,1),1,","),8))),""))</f>
        <v/>
      </c>
      <c r="L1333" s="16" t="str">
        <f>IF(A1333="Vyt",TRIM('Vložení dat'!S1331),IF(A1333="VODA",VALUE(TRIM(LEFT(REPLACE('Vložení dat'!R1331,FIND(".",'Vložení dat'!R1331,1),1,","),8))),""))</f>
        <v/>
      </c>
      <c r="M1333" s="16" t="str">
        <f>IF(A1333="Vyt",RIGHT('Vložení dat'!P1331,11),IF(A1333="VODA",VALUE(TRIM(LEFT(REPLACE('Vložení dat'!S1331,FIND(".",'Vložení dat'!S1331,1),1,","),8))),""))</f>
        <v/>
      </c>
      <c r="N1333" s="12" t="str">
        <f>IF(A1333="Vyt",TRIM('Vložení dat'!V1331),"")</f>
        <v/>
      </c>
      <c r="O1333" s="17" t="str">
        <f>IF(A1333="Vyt",TRIM(LEFT('Vložení dat'!W1331,9)),IF(A1333="VODA",TRIM(CONCATENATE(LEFT('Vložení dat'!U1331,3),".",MID('Vložení dat'!U1331,5,2),".",MID('Vložení dat'!U1331,8,2))),""))</f>
        <v/>
      </c>
      <c r="P1333" s="18" t="str">
        <f>IF($A1333="Vyt",'Vložení dat'!X1331,IF($A1333="VODA",VALUE(LEFT(TRIM(REPLACE('Vložení dat'!V1331,FIND(".",'Vložení dat'!V1331,1),1,",")),7)),""))</f>
        <v/>
      </c>
      <c r="Q1333" s="18" t="str">
        <f>IF($A1333="Vyt",'Vložení dat'!Y1331,IF($A1333="VODA",VALUE(LEFT(TRIM(REPLACE('Vložení dat'!W1331,FIND(".",'Vložení dat'!W1331,1),1,",")),7)),""))</f>
        <v/>
      </c>
      <c r="R1333" s="18" t="str">
        <f>IF($A1333="Vyt",'Vložení dat'!Z1331,IF($A1333="VODA",VALUE(LEFT(TRIM(REPLACE('Vložení dat'!X1331,FIND(".",'Vložení dat'!X1331,1),1,",")),7)),""))</f>
        <v/>
      </c>
      <c r="S1333" s="18" t="str">
        <f>IF($A1333="Vyt",'Vložení dat'!AA1331,IF($A1333="VODA",VALUE(LEFT(TRIM(REPLACE('Vložení dat'!Y1331,FIND(".",'Vložení dat'!Y1331,1),1,",")),7)),""))</f>
        <v/>
      </c>
      <c r="T1333" s="18" t="str">
        <f>IF($A1333="Vyt",'Vložení dat'!AB1331,IF($A1333="VODA",VALUE(LEFT(TRIM(REPLACE('Vložení dat'!Z1331,FIND(".",'Vložení dat'!Z1331,1),1,",")),7)),""))</f>
        <v/>
      </c>
      <c r="U1333" s="18" t="str">
        <f>IF($A1333="Vyt",'Vložení dat'!AC1331,IF($A1333="VODA",VALUE(LEFT(TRIM(REPLACE('Vložení dat'!AA1331,FIND(".",'Vložení dat'!AA1331,1),1,",")),7)),""))</f>
        <v/>
      </c>
      <c r="V1333" s="18" t="str">
        <f>IF($A1333="Vyt",'Vložení dat'!AD1331,IF($A1333="VODA",VALUE(LEFT(TRIM(REPLACE('Vložení dat'!AB1331,FIND(".",'Vložení dat'!AB1331,1),1,",")),7)),""))</f>
        <v/>
      </c>
      <c r="W1333" s="18" t="str">
        <f>IF($A1333="Vyt",'Vložení dat'!AE1331,IF($A1333="VODA",VALUE(LEFT(TRIM(REPLACE('Vložení dat'!AC1331,FIND(".",'Vložení dat'!AC1331,1),1,",")),7)),""))</f>
        <v/>
      </c>
      <c r="X1333" s="18" t="str">
        <f>IF($A1333="Vyt",'Vložení dat'!AF1331,IF($A1333="VODA",VALUE(LEFT(TRIM(REPLACE('Vložení dat'!AD1331,FIND(".",'Vložení dat'!AD1331,1),1,",")),7)),""))</f>
        <v/>
      </c>
      <c r="Y1333" s="18" t="str">
        <f>IF($A1333="Vyt",'Vložení dat'!AG1331,IF($A1333="VODA",VALUE(LEFT(TRIM(REPLACE('Vložení dat'!AE1331,FIND(".",'Vložení dat'!AE1331,1),1,",")),7)),""))</f>
        <v/>
      </c>
      <c r="Z1333" s="18" t="str">
        <f>IF($A1333="Vyt",'Vložení dat'!AH1331,IF($A1333="VODA",VALUE(LEFT(TRIM(REPLACE('Vložení dat'!AF1331,FIND(".",'Vložení dat'!AF1331,1),1,",")),7)),""))</f>
        <v/>
      </c>
      <c r="AA1333" s="18" t="str">
        <f>IF($A1333="Vyt",'Vložení dat'!AI1331,IF($A1333="VODA",VALUE(LEFT(TRIM(REPLACE('Vložení dat'!AG1331,FIND(".",'Vložení dat'!AG1331,1),1,",")),7)),""))</f>
        <v/>
      </c>
      <c r="AB1333" s="18" t="str">
        <f>IF(A1333="Vyt",TRIM(LEFT('Vložení dat'!AY1331,9)),IF(A1333="VODA",TRIM(LEFT('Vložení dat'!BB1331,9)),""))</f>
        <v/>
      </c>
      <c r="AC1333" s="18" t="str">
        <f>IF(A1333="Vyt",TRIM(LEFT('Vložení dat'!AW1331,7)),"")</f>
        <v/>
      </c>
      <c r="AD1333" s="18" t="str">
        <f>IF(A1333="Vyt",VALUE(REPLACE(TRIM(LEFT('Vložení dat'!BA1331,4)),FIND(".",TRIM(LEFT('Vložení dat'!BA1331,4)),1),1,",")),IF(A1333="VODA",VALUE(REPLACE(TRIM(LEFT('Vložení dat'!BC1331,4)),FIND(".",TRIM(LEFT('Vložení dat'!BC1331,4)),1),1,",")),""))</f>
        <v/>
      </c>
      <c r="AE1333" s="12" t="str">
        <f>IF($A1333="Vyt",TRIM(LEFT(REPLACE('Vložení dat'!T1331,FIND(".",'Vložení dat'!T1331,1),1,","),5)),"")</f>
        <v/>
      </c>
      <c r="AF1333" s="12" t="str">
        <f>IF($A1333="Vyt",TRIM(LEFT(REPLACE('Vložení dat'!U1331,FIND(".",'Vložení dat'!U1331,1),1,","),5)),"")</f>
        <v/>
      </c>
      <c r="AG1333" s="13" t="str">
        <f>IF(A1333="Vyt",LEFT(REPLACE('Vložení dat'!AT1331,FIND(".",'Vložení dat'!AT1331,1),1,","),5)-LEFT(REPLACE('Vložení dat'!AU1331,FIND(".",'Vložení dat'!AU1331,1),1,","),5)," ")</f>
        <v xml:space="preserve"> </v>
      </c>
      <c r="AH1333" s="13" t="str">
        <f>IF(A1333="Vyt",LEFT(REPLACE('Vložení dat'!T1331,FIND(".",'Vložení dat'!T1331,1),1,","),5)-LEFT(REPLACE('Vložení dat'!U1331,FIND(".",'Vložení dat'!U1331,1),1,","),5),"")</f>
        <v/>
      </c>
      <c r="AI1333" t="str">
        <f>IF(A1333="Vyt"," ",IF(A1333="VODA",LEFT('Vložení dat'!AU1331,12),""))</f>
        <v/>
      </c>
      <c r="AJ1333" t="str">
        <f>IF(A1333="Vyt","",IF(A1333="VODA",LEFT('Vložení dat'!AV1331,12),""))</f>
        <v/>
      </c>
    </row>
    <row r="1334" spans="1:36" x14ac:dyDescent="0.3">
      <c r="A1334" s="13" t="str">
        <f>IF(OR('Vložení dat'!C1332=" VIP4RTN010 ",'Vložení dat'!C1332=" RED4RITN050.c10_001 "),"Vyt",IF(OR('Vložení dat'!C1332=" RED4WM050 ",'Vložení dat'!C1332=" RED4WM010 ",ISNUMBER(SEARCH("ECM4WM020.v20",'Vložení dat'!C1332,1))),"VODA",IF(ISBLANK('Vložení dat'!C1332),"",'Vložení dat'!C1332)))</f>
        <v/>
      </c>
      <c r="B1334" s="13" t="str">
        <f>TRIM('Vložení dat'!N1332)</f>
        <v/>
      </c>
      <c r="C1334" s="16" t="str">
        <f>TRIM('Vložení dat'!K1332)</f>
        <v/>
      </c>
      <c r="D1334" s="13" t="str">
        <f>TRIM('Vložení dat'!L1332)</f>
        <v/>
      </c>
      <c r="E1334" s="13" t="str">
        <f>TRIM('Vložení dat'!J1332)</f>
        <v/>
      </c>
      <c r="F1334" s="13" t="str">
        <f>TRIM('Vložení dat'!H1332)</f>
        <v/>
      </c>
      <c r="G1334" s="13" t="str">
        <f>TRIM('Vložení dat'!G1332)</f>
        <v/>
      </c>
      <c r="H1334" s="13" t="str">
        <f>TRIM('Vložení dat'!E1332)</f>
        <v/>
      </c>
      <c r="I1334" s="13" t="str">
        <f>TRIM('Vložení dat'!B1332)</f>
        <v/>
      </c>
      <c r="J1334" s="13" t="str">
        <f>IF(AND(OR(A1334="Vyt",A1334="VODA"),'Vložení dat'!O1332=0),"OK",IF(AND(OR(A1334="Vyt",A1334="VODA"),'Vložení dat'!O1332&lt;&gt;0),CONCATENATE("CHYBA - ",'Vložení dat'!O1332),""))</f>
        <v/>
      </c>
      <c r="K1334" s="13" t="str">
        <f>IF(A1334="Vyt",'Vložení dat'!R1332,IF(A1334="VODA",VALUE(TRIM(LEFT(REPLACE('Vložení dat'!T1332,FIND(".",'Vložení dat'!T1332,1),1,","),8))),""))</f>
        <v/>
      </c>
      <c r="L1334" s="16" t="str">
        <f>IF(A1334="Vyt",TRIM('Vložení dat'!S1332),IF(A1334="VODA",VALUE(TRIM(LEFT(REPLACE('Vložení dat'!R1332,FIND(".",'Vložení dat'!R1332,1),1,","),8))),""))</f>
        <v/>
      </c>
      <c r="M1334" s="16" t="str">
        <f>IF(A1334="Vyt",RIGHT('Vložení dat'!P1332,11),IF(A1334="VODA",VALUE(TRIM(LEFT(REPLACE('Vložení dat'!S1332,FIND(".",'Vložení dat'!S1332,1),1,","),8))),""))</f>
        <v/>
      </c>
      <c r="N1334" s="12" t="str">
        <f>IF(A1334="Vyt",TRIM('Vložení dat'!V1332),"")</f>
        <v/>
      </c>
      <c r="O1334" s="17" t="str">
        <f>IF(A1334="Vyt",TRIM(LEFT('Vložení dat'!W1332,9)),IF(A1334="VODA",TRIM(CONCATENATE(LEFT('Vložení dat'!U1332,3),".",MID('Vložení dat'!U1332,5,2),".",MID('Vložení dat'!U1332,8,2))),""))</f>
        <v/>
      </c>
      <c r="P1334" s="18" t="str">
        <f>IF($A1334="Vyt",'Vložení dat'!X1332,IF($A1334="VODA",VALUE(LEFT(TRIM(REPLACE('Vložení dat'!V1332,FIND(".",'Vložení dat'!V1332,1),1,",")),7)),""))</f>
        <v/>
      </c>
      <c r="Q1334" s="18" t="str">
        <f>IF($A1334="Vyt",'Vložení dat'!Y1332,IF($A1334="VODA",VALUE(LEFT(TRIM(REPLACE('Vložení dat'!W1332,FIND(".",'Vložení dat'!W1332,1),1,",")),7)),""))</f>
        <v/>
      </c>
      <c r="R1334" s="18" t="str">
        <f>IF($A1334="Vyt",'Vložení dat'!Z1332,IF($A1334="VODA",VALUE(LEFT(TRIM(REPLACE('Vložení dat'!X1332,FIND(".",'Vložení dat'!X1332,1),1,",")),7)),""))</f>
        <v/>
      </c>
      <c r="S1334" s="18" t="str">
        <f>IF($A1334="Vyt",'Vložení dat'!AA1332,IF($A1334="VODA",VALUE(LEFT(TRIM(REPLACE('Vložení dat'!Y1332,FIND(".",'Vložení dat'!Y1332,1),1,",")),7)),""))</f>
        <v/>
      </c>
      <c r="T1334" s="18" t="str">
        <f>IF($A1334="Vyt",'Vložení dat'!AB1332,IF($A1334="VODA",VALUE(LEFT(TRIM(REPLACE('Vložení dat'!Z1332,FIND(".",'Vložení dat'!Z1332,1),1,",")),7)),""))</f>
        <v/>
      </c>
      <c r="U1334" s="18" t="str">
        <f>IF($A1334="Vyt",'Vložení dat'!AC1332,IF($A1334="VODA",VALUE(LEFT(TRIM(REPLACE('Vložení dat'!AA1332,FIND(".",'Vložení dat'!AA1332,1),1,",")),7)),""))</f>
        <v/>
      </c>
      <c r="V1334" s="18" t="str">
        <f>IF($A1334="Vyt",'Vložení dat'!AD1332,IF($A1334="VODA",VALUE(LEFT(TRIM(REPLACE('Vložení dat'!AB1332,FIND(".",'Vložení dat'!AB1332,1),1,",")),7)),""))</f>
        <v/>
      </c>
      <c r="W1334" s="18" t="str">
        <f>IF($A1334="Vyt",'Vložení dat'!AE1332,IF($A1334="VODA",VALUE(LEFT(TRIM(REPLACE('Vložení dat'!AC1332,FIND(".",'Vložení dat'!AC1332,1),1,",")),7)),""))</f>
        <v/>
      </c>
      <c r="X1334" s="18" t="str">
        <f>IF($A1334="Vyt",'Vložení dat'!AF1332,IF($A1334="VODA",VALUE(LEFT(TRIM(REPLACE('Vložení dat'!AD1332,FIND(".",'Vložení dat'!AD1332,1),1,",")),7)),""))</f>
        <v/>
      </c>
      <c r="Y1334" s="18" t="str">
        <f>IF($A1334="Vyt",'Vložení dat'!AG1332,IF($A1334="VODA",VALUE(LEFT(TRIM(REPLACE('Vložení dat'!AE1332,FIND(".",'Vložení dat'!AE1332,1),1,",")),7)),""))</f>
        <v/>
      </c>
      <c r="Z1334" s="18" t="str">
        <f>IF($A1334="Vyt",'Vložení dat'!AH1332,IF($A1334="VODA",VALUE(LEFT(TRIM(REPLACE('Vložení dat'!AF1332,FIND(".",'Vložení dat'!AF1332,1),1,",")),7)),""))</f>
        <v/>
      </c>
      <c r="AA1334" s="18" t="str">
        <f>IF($A1334="Vyt",'Vložení dat'!AI1332,IF($A1334="VODA",VALUE(LEFT(TRIM(REPLACE('Vložení dat'!AG1332,FIND(".",'Vložení dat'!AG1332,1),1,",")),7)),""))</f>
        <v/>
      </c>
      <c r="AB1334" s="18" t="str">
        <f>IF(A1334="Vyt",TRIM(LEFT('Vložení dat'!AY1332,9)),IF(A1334="VODA",TRIM(LEFT('Vložení dat'!BB1332,9)),""))</f>
        <v/>
      </c>
      <c r="AC1334" s="18" t="str">
        <f>IF(A1334="Vyt",TRIM(LEFT('Vložení dat'!AW1332,7)),"")</f>
        <v/>
      </c>
      <c r="AD1334" s="18" t="str">
        <f>IF(A1334="Vyt",VALUE(REPLACE(TRIM(LEFT('Vložení dat'!BA1332,4)),FIND(".",TRIM(LEFT('Vložení dat'!BA1332,4)),1),1,",")),IF(A1334="VODA",VALUE(REPLACE(TRIM(LEFT('Vložení dat'!BC1332,4)),FIND(".",TRIM(LEFT('Vložení dat'!BC1332,4)),1),1,",")),""))</f>
        <v/>
      </c>
      <c r="AE1334" s="12" t="str">
        <f>IF($A1334="Vyt",TRIM(LEFT(REPLACE('Vložení dat'!T1332,FIND(".",'Vložení dat'!T1332,1),1,","),5)),"")</f>
        <v/>
      </c>
      <c r="AF1334" s="12" t="str">
        <f>IF($A1334="Vyt",TRIM(LEFT(REPLACE('Vložení dat'!U1332,FIND(".",'Vložení dat'!U1332,1),1,","),5)),"")</f>
        <v/>
      </c>
      <c r="AG1334" s="13" t="str">
        <f>IF(A1334="Vyt",LEFT(REPLACE('Vložení dat'!AT1332,FIND(".",'Vložení dat'!AT1332,1),1,","),5)-LEFT(REPLACE('Vložení dat'!AU1332,FIND(".",'Vložení dat'!AU1332,1),1,","),5)," ")</f>
        <v xml:space="preserve"> </v>
      </c>
      <c r="AH1334" s="13" t="str">
        <f>IF(A1334="Vyt",LEFT(REPLACE('Vložení dat'!T1332,FIND(".",'Vložení dat'!T1332,1),1,","),5)-LEFT(REPLACE('Vložení dat'!U1332,FIND(".",'Vložení dat'!U1332,1),1,","),5),"")</f>
        <v/>
      </c>
      <c r="AI1334" t="str">
        <f>IF(A1334="Vyt"," ",IF(A1334="VODA",LEFT('Vložení dat'!AU1332,12),""))</f>
        <v/>
      </c>
      <c r="AJ1334" t="str">
        <f>IF(A1334="Vyt","",IF(A1334="VODA",LEFT('Vložení dat'!AV1332,12),""))</f>
        <v/>
      </c>
    </row>
    <row r="1335" spans="1:36" x14ac:dyDescent="0.3">
      <c r="A1335" s="13" t="str">
        <f>IF(OR('Vložení dat'!C1333=" VIP4RTN010 ",'Vložení dat'!C1333=" RED4RITN050.c10_001 "),"Vyt",IF(OR('Vložení dat'!C1333=" RED4WM050 ",'Vložení dat'!C1333=" RED4WM010 ",ISNUMBER(SEARCH("ECM4WM020.v20",'Vložení dat'!C1333,1))),"VODA",IF(ISBLANK('Vložení dat'!C1333),"",'Vložení dat'!C1333)))</f>
        <v/>
      </c>
      <c r="B1335" s="13" t="str">
        <f>TRIM('Vložení dat'!N1333)</f>
        <v/>
      </c>
      <c r="C1335" s="16" t="str">
        <f>TRIM('Vložení dat'!K1333)</f>
        <v/>
      </c>
      <c r="D1335" s="13" t="str">
        <f>TRIM('Vložení dat'!L1333)</f>
        <v/>
      </c>
      <c r="E1335" s="13" t="str">
        <f>TRIM('Vložení dat'!J1333)</f>
        <v/>
      </c>
      <c r="F1335" s="13" t="str">
        <f>TRIM('Vložení dat'!H1333)</f>
        <v/>
      </c>
      <c r="G1335" s="13" t="str">
        <f>TRIM('Vložení dat'!G1333)</f>
        <v/>
      </c>
      <c r="H1335" s="13" t="str">
        <f>TRIM('Vložení dat'!E1333)</f>
        <v/>
      </c>
      <c r="I1335" s="13" t="str">
        <f>TRIM('Vložení dat'!B1333)</f>
        <v/>
      </c>
      <c r="J1335" s="13" t="str">
        <f>IF(AND(OR(A1335="Vyt",A1335="VODA"),'Vložení dat'!O1333=0),"OK",IF(AND(OR(A1335="Vyt",A1335="VODA"),'Vložení dat'!O1333&lt;&gt;0),CONCATENATE("CHYBA - ",'Vložení dat'!O1333),""))</f>
        <v/>
      </c>
      <c r="K1335" s="13" t="str">
        <f>IF(A1335="Vyt",'Vložení dat'!R1333,IF(A1335="VODA",VALUE(TRIM(LEFT(REPLACE('Vložení dat'!T1333,FIND(".",'Vložení dat'!T1333,1),1,","),8))),""))</f>
        <v/>
      </c>
      <c r="L1335" s="16" t="str">
        <f>IF(A1335="Vyt",TRIM('Vložení dat'!S1333),IF(A1335="VODA",VALUE(TRIM(LEFT(REPLACE('Vložení dat'!R1333,FIND(".",'Vložení dat'!R1333,1),1,","),8))),""))</f>
        <v/>
      </c>
      <c r="M1335" s="16" t="str">
        <f>IF(A1335="Vyt",RIGHT('Vložení dat'!P1333,11),IF(A1335="VODA",VALUE(TRIM(LEFT(REPLACE('Vložení dat'!S1333,FIND(".",'Vložení dat'!S1333,1),1,","),8))),""))</f>
        <v/>
      </c>
      <c r="N1335" s="12" t="str">
        <f>IF(A1335="Vyt",TRIM('Vložení dat'!V1333),"")</f>
        <v/>
      </c>
      <c r="O1335" s="17" t="str">
        <f>IF(A1335="Vyt",TRIM(LEFT('Vložení dat'!W1333,9)),IF(A1335="VODA",TRIM(CONCATENATE(LEFT('Vložení dat'!U1333,3),".",MID('Vložení dat'!U1333,5,2),".",MID('Vložení dat'!U1333,8,2))),""))</f>
        <v/>
      </c>
      <c r="P1335" s="18" t="str">
        <f>IF($A1335="Vyt",'Vložení dat'!X1333,IF($A1335="VODA",VALUE(LEFT(TRIM(REPLACE('Vložení dat'!V1333,FIND(".",'Vložení dat'!V1333,1),1,",")),7)),""))</f>
        <v/>
      </c>
      <c r="Q1335" s="18" t="str">
        <f>IF($A1335="Vyt",'Vložení dat'!Y1333,IF($A1335="VODA",VALUE(LEFT(TRIM(REPLACE('Vložení dat'!W1333,FIND(".",'Vložení dat'!W1333,1),1,",")),7)),""))</f>
        <v/>
      </c>
      <c r="R1335" s="18" t="str">
        <f>IF($A1335="Vyt",'Vložení dat'!Z1333,IF($A1335="VODA",VALUE(LEFT(TRIM(REPLACE('Vložení dat'!X1333,FIND(".",'Vložení dat'!X1333,1),1,",")),7)),""))</f>
        <v/>
      </c>
      <c r="S1335" s="18" t="str">
        <f>IF($A1335="Vyt",'Vložení dat'!AA1333,IF($A1335="VODA",VALUE(LEFT(TRIM(REPLACE('Vložení dat'!Y1333,FIND(".",'Vložení dat'!Y1333,1),1,",")),7)),""))</f>
        <v/>
      </c>
      <c r="T1335" s="18" t="str">
        <f>IF($A1335="Vyt",'Vložení dat'!AB1333,IF($A1335="VODA",VALUE(LEFT(TRIM(REPLACE('Vložení dat'!Z1333,FIND(".",'Vložení dat'!Z1333,1),1,",")),7)),""))</f>
        <v/>
      </c>
      <c r="U1335" s="18" t="str">
        <f>IF($A1335="Vyt",'Vložení dat'!AC1333,IF($A1335="VODA",VALUE(LEFT(TRIM(REPLACE('Vložení dat'!AA1333,FIND(".",'Vložení dat'!AA1333,1),1,",")),7)),""))</f>
        <v/>
      </c>
      <c r="V1335" s="18" t="str">
        <f>IF($A1335="Vyt",'Vložení dat'!AD1333,IF($A1335="VODA",VALUE(LEFT(TRIM(REPLACE('Vložení dat'!AB1333,FIND(".",'Vložení dat'!AB1333,1),1,",")),7)),""))</f>
        <v/>
      </c>
      <c r="W1335" s="18" t="str">
        <f>IF($A1335="Vyt",'Vložení dat'!AE1333,IF($A1335="VODA",VALUE(LEFT(TRIM(REPLACE('Vložení dat'!AC1333,FIND(".",'Vložení dat'!AC1333,1),1,",")),7)),""))</f>
        <v/>
      </c>
      <c r="X1335" s="18" t="str">
        <f>IF($A1335="Vyt",'Vložení dat'!AF1333,IF($A1335="VODA",VALUE(LEFT(TRIM(REPLACE('Vložení dat'!AD1333,FIND(".",'Vložení dat'!AD1333,1),1,",")),7)),""))</f>
        <v/>
      </c>
      <c r="Y1335" s="18" t="str">
        <f>IF($A1335="Vyt",'Vložení dat'!AG1333,IF($A1335="VODA",VALUE(LEFT(TRIM(REPLACE('Vložení dat'!AE1333,FIND(".",'Vložení dat'!AE1333,1),1,",")),7)),""))</f>
        <v/>
      </c>
      <c r="Z1335" s="18" t="str">
        <f>IF($A1335="Vyt",'Vložení dat'!AH1333,IF($A1335="VODA",VALUE(LEFT(TRIM(REPLACE('Vložení dat'!AF1333,FIND(".",'Vložení dat'!AF1333,1),1,",")),7)),""))</f>
        <v/>
      </c>
      <c r="AA1335" s="18" t="str">
        <f>IF($A1335="Vyt",'Vložení dat'!AI1333,IF($A1335="VODA",VALUE(LEFT(TRIM(REPLACE('Vložení dat'!AG1333,FIND(".",'Vložení dat'!AG1333,1),1,",")),7)),""))</f>
        <v/>
      </c>
      <c r="AB1335" s="18" t="str">
        <f>IF(A1335="Vyt",TRIM(LEFT('Vložení dat'!AY1333,9)),IF(A1335="VODA",TRIM(LEFT('Vložení dat'!BB1333,9)),""))</f>
        <v/>
      </c>
      <c r="AC1335" s="18" t="str">
        <f>IF(A1335="Vyt",TRIM(LEFT('Vložení dat'!AW1333,7)),"")</f>
        <v/>
      </c>
      <c r="AD1335" s="18" t="str">
        <f>IF(A1335="Vyt",VALUE(REPLACE(TRIM(LEFT('Vložení dat'!BA1333,4)),FIND(".",TRIM(LEFT('Vložení dat'!BA1333,4)),1),1,",")),IF(A1335="VODA",VALUE(REPLACE(TRIM(LEFT('Vložení dat'!BC1333,4)),FIND(".",TRIM(LEFT('Vložení dat'!BC1333,4)),1),1,",")),""))</f>
        <v/>
      </c>
      <c r="AE1335" s="12" t="str">
        <f>IF($A1335="Vyt",TRIM(LEFT(REPLACE('Vložení dat'!T1333,FIND(".",'Vložení dat'!T1333,1),1,","),5)),"")</f>
        <v/>
      </c>
      <c r="AF1335" s="12" t="str">
        <f>IF($A1335="Vyt",TRIM(LEFT(REPLACE('Vložení dat'!U1333,FIND(".",'Vložení dat'!U1333,1),1,","),5)),"")</f>
        <v/>
      </c>
      <c r="AG1335" s="13" t="str">
        <f>IF(A1335="Vyt",LEFT(REPLACE('Vložení dat'!AT1333,FIND(".",'Vložení dat'!AT1333,1),1,","),5)-LEFT(REPLACE('Vložení dat'!AU1333,FIND(".",'Vložení dat'!AU1333,1),1,","),5)," ")</f>
        <v xml:space="preserve"> </v>
      </c>
      <c r="AH1335" s="13" t="str">
        <f>IF(A1335="Vyt",LEFT(REPLACE('Vložení dat'!T1333,FIND(".",'Vložení dat'!T1333,1),1,","),5)-LEFT(REPLACE('Vložení dat'!U1333,FIND(".",'Vložení dat'!U1333,1),1,","),5),"")</f>
        <v/>
      </c>
      <c r="AI1335" t="str">
        <f>IF(A1335="Vyt"," ",IF(A1335="VODA",LEFT('Vložení dat'!AU1333,12),""))</f>
        <v/>
      </c>
      <c r="AJ1335" t="str">
        <f>IF(A1335="Vyt","",IF(A1335="VODA",LEFT('Vložení dat'!AV1333,12),""))</f>
        <v/>
      </c>
    </row>
    <row r="1336" spans="1:36" x14ac:dyDescent="0.3">
      <c r="A1336" s="13" t="str">
        <f>IF(OR('Vložení dat'!C1334=" VIP4RTN010 ",'Vložení dat'!C1334=" RED4RITN050.c10_001 "),"Vyt",IF(OR('Vložení dat'!C1334=" RED4WM050 ",'Vložení dat'!C1334=" RED4WM010 ",ISNUMBER(SEARCH("ECM4WM020.v20",'Vložení dat'!C1334,1))),"VODA",IF(ISBLANK('Vložení dat'!C1334),"",'Vložení dat'!C1334)))</f>
        <v/>
      </c>
      <c r="B1336" s="13" t="str">
        <f>TRIM('Vložení dat'!N1334)</f>
        <v/>
      </c>
      <c r="C1336" s="16" t="str">
        <f>TRIM('Vložení dat'!K1334)</f>
        <v/>
      </c>
      <c r="D1336" s="13" t="str">
        <f>TRIM('Vložení dat'!L1334)</f>
        <v/>
      </c>
      <c r="E1336" s="13" t="str">
        <f>TRIM('Vložení dat'!J1334)</f>
        <v/>
      </c>
      <c r="F1336" s="13" t="str">
        <f>TRIM('Vložení dat'!H1334)</f>
        <v/>
      </c>
      <c r="G1336" s="13" t="str">
        <f>TRIM('Vložení dat'!G1334)</f>
        <v/>
      </c>
      <c r="H1336" s="13" t="str">
        <f>TRIM('Vložení dat'!E1334)</f>
        <v/>
      </c>
      <c r="I1336" s="13" t="str">
        <f>TRIM('Vložení dat'!B1334)</f>
        <v/>
      </c>
      <c r="J1336" s="13" t="str">
        <f>IF(AND(OR(A1336="Vyt",A1336="VODA"),'Vložení dat'!O1334=0),"OK",IF(AND(OR(A1336="Vyt",A1336="VODA"),'Vložení dat'!O1334&lt;&gt;0),CONCATENATE("CHYBA - ",'Vložení dat'!O1334),""))</f>
        <v/>
      </c>
      <c r="K1336" s="13" t="str">
        <f>IF(A1336="Vyt",'Vložení dat'!R1334,IF(A1336="VODA",VALUE(TRIM(LEFT(REPLACE('Vložení dat'!T1334,FIND(".",'Vložení dat'!T1334,1),1,","),8))),""))</f>
        <v/>
      </c>
      <c r="L1336" s="16" t="str">
        <f>IF(A1336="Vyt",TRIM('Vložení dat'!S1334),IF(A1336="VODA",VALUE(TRIM(LEFT(REPLACE('Vložení dat'!R1334,FIND(".",'Vložení dat'!R1334,1),1,","),8))),""))</f>
        <v/>
      </c>
      <c r="M1336" s="16" t="str">
        <f>IF(A1336="Vyt",RIGHT('Vložení dat'!P1334,11),IF(A1336="VODA",VALUE(TRIM(LEFT(REPLACE('Vložení dat'!S1334,FIND(".",'Vložení dat'!S1334,1),1,","),8))),""))</f>
        <v/>
      </c>
      <c r="N1336" s="12" t="str">
        <f>IF(A1336="Vyt",TRIM('Vložení dat'!V1334),"")</f>
        <v/>
      </c>
      <c r="O1336" s="17" t="str">
        <f>IF(A1336="Vyt",TRIM(LEFT('Vložení dat'!W1334,9)),IF(A1336="VODA",TRIM(CONCATENATE(LEFT('Vložení dat'!U1334,3),".",MID('Vložení dat'!U1334,5,2),".",MID('Vložení dat'!U1334,8,2))),""))</f>
        <v/>
      </c>
      <c r="P1336" s="18" t="str">
        <f>IF($A1336="Vyt",'Vložení dat'!X1334,IF($A1336="VODA",VALUE(LEFT(TRIM(REPLACE('Vložení dat'!V1334,FIND(".",'Vložení dat'!V1334,1),1,",")),7)),""))</f>
        <v/>
      </c>
      <c r="Q1336" s="18" t="str">
        <f>IF($A1336="Vyt",'Vložení dat'!Y1334,IF($A1336="VODA",VALUE(LEFT(TRIM(REPLACE('Vložení dat'!W1334,FIND(".",'Vložení dat'!W1334,1),1,",")),7)),""))</f>
        <v/>
      </c>
      <c r="R1336" s="18" t="str">
        <f>IF($A1336="Vyt",'Vložení dat'!Z1334,IF($A1336="VODA",VALUE(LEFT(TRIM(REPLACE('Vložení dat'!X1334,FIND(".",'Vložení dat'!X1334,1),1,",")),7)),""))</f>
        <v/>
      </c>
      <c r="S1336" s="18" t="str">
        <f>IF($A1336="Vyt",'Vložení dat'!AA1334,IF($A1336="VODA",VALUE(LEFT(TRIM(REPLACE('Vložení dat'!Y1334,FIND(".",'Vložení dat'!Y1334,1),1,",")),7)),""))</f>
        <v/>
      </c>
      <c r="T1336" s="18" t="str">
        <f>IF($A1336="Vyt",'Vložení dat'!AB1334,IF($A1336="VODA",VALUE(LEFT(TRIM(REPLACE('Vložení dat'!Z1334,FIND(".",'Vložení dat'!Z1334,1),1,",")),7)),""))</f>
        <v/>
      </c>
      <c r="U1336" s="18" t="str">
        <f>IF($A1336="Vyt",'Vložení dat'!AC1334,IF($A1336="VODA",VALUE(LEFT(TRIM(REPLACE('Vložení dat'!AA1334,FIND(".",'Vložení dat'!AA1334,1),1,",")),7)),""))</f>
        <v/>
      </c>
      <c r="V1336" s="18" t="str">
        <f>IF($A1336="Vyt",'Vložení dat'!AD1334,IF($A1336="VODA",VALUE(LEFT(TRIM(REPLACE('Vložení dat'!AB1334,FIND(".",'Vložení dat'!AB1334,1),1,",")),7)),""))</f>
        <v/>
      </c>
      <c r="W1336" s="18" t="str">
        <f>IF($A1336="Vyt",'Vložení dat'!AE1334,IF($A1336="VODA",VALUE(LEFT(TRIM(REPLACE('Vložení dat'!AC1334,FIND(".",'Vložení dat'!AC1334,1),1,",")),7)),""))</f>
        <v/>
      </c>
      <c r="X1336" s="18" t="str">
        <f>IF($A1336="Vyt",'Vložení dat'!AF1334,IF($A1336="VODA",VALUE(LEFT(TRIM(REPLACE('Vložení dat'!AD1334,FIND(".",'Vložení dat'!AD1334,1),1,",")),7)),""))</f>
        <v/>
      </c>
      <c r="Y1336" s="18" t="str">
        <f>IF($A1336="Vyt",'Vložení dat'!AG1334,IF($A1336="VODA",VALUE(LEFT(TRIM(REPLACE('Vložení dat'!AE1334,FIND(".",'Vložení dat'!AE1334,1),1,",")),7)),""))</f>
        <v/>
      </c>
      <c r="Z1336" s="18" t="str">
        <f>IF($A1336="Vyt",'Vložení dat'!AH1334,IF($A1336="VODA",VALUE(LEFT(TRIM(REPLACE('Vložení dat'!AF1334,FIND(".",'Vložení dat'!AF1334,1),1,",")),7)),""))</f>
        <v/>
      </c>
      <c r="AA1336" s="18" t="str">
        <f>IF($A1336="Vyt",'Vložení dat'!AI1334,IF($A1336="VODA",VALUE(LEFT(TRIM(REPLACE('Vložení dat'!AG1334,FIND(".",'Vložení dat'!AG1334,1),1,",")),7)),""))</f>
        <v/>
      </c>
      <c r="AB1336" s="18" t="str">
        <f>IF(A1336="Vyt",TRIM(LEFT('Vložení dat'!AY1334,9)),IF(A1336="VODA",TRIM(LEFT('Vložení dat'!BB1334,9)),""))</f>
        <v/>
      </c>
      <c r="AC1336" s="18" t="str">
        <f>IF(A1336="Vyt",TRIM(LEFT('Vložení dat'!AW1334,7)),"")</f>
        <v/>
      </c>
      <c r="AD1336" s="18" t="str">
        <f>IF(A1336="Vyt",VALUE(REPLACE(TRIM(LEFT('Vložení dat'!BA1334,4)),FIND(".",TRIM(LEFT('Vložení dat'!BA1334,4)),1),1,",")),IF(A1336="VODA",VALUE(REPLACE(TRIM(LEFT('Vložení dat'!BC1334,4)),FIND(".",TRIM(LEFT('Vložení dat'!BC1334,4)),1),1,",")),""))</f>
        <v/>
      </c>
      <c r="AE1336" s="12" t="str">
        <f>IF($A1336="Vyt",TRIM(LEFT(REPLACE('Vložení dat'!T1334,FIND(".",'Vložení dat'!T1334,1),1,","),5)),"")</f>
        <v/>
      </c>
      <c r="AF1336" s="12" t="str">
        <f>IF($A1336="Vyt",TRIM(LEFT(REPLACE('Vložení dat'!U1334,FIND(".",'Vložení dat'!U1334,1),1,","),5)),"")</f>
        <v/>
      </c>
      <c r="AG1336" s="13" t="str">
        <f>IF(A1336="Vyt",LEFT(REPLACE('Vložení dat'!AT1334,FIND(".",'Vložení dat'!AT1334,1),1,","),5)-LEFT(REPLACE('Vložení dat'!AU1334,FIND(".",'Vložení dat'!AU1334,1),1,","),5)," ")</f>
        <v xml:space="preserve"> </v>
      </c>
      <c r="AH1336" s="13" t="str">
        <f>IF(A1336="Vyt",LEFT(REPLACE('Vložení dat'!T1334,FIND(".",'Vložení dat'!T1334,1),1,","),5)-LEFT(REPLACE('Vložení dat'!U1334,FIND(".",'Vložení dat'!U1334,1),1,","),5),"")</f>
        <v/>
      </c>
      <c r="AI1336" t="str">
        <f>IF(A1336="Vyt"," ",IF(A1336="VODA",LEFT('Vložení dat'!AU1334,12),""))</f>
        <v/>
      </c>
      <c r="AJ1336" t="str">
        <f>IF(A1336="Vyt","",IF(A1336="VODA",LEFT('Vložení dat'!AV1334,12),""))</f>
        <v/>
      </c>
    </row>
  </sheetData>
  <sheetProtection formatCells="0" formatColumns="0"/>
  <mergeCells count="38">
    <mergeCell ref="M1:M2"/>
    <mergeCell ref="Q2:Q3"/>
    <mergeCell ref="W2:W3"/>
    <mergeCell ref="X2:X3"/>
    <mergeCell ref="Y2:Y3"/>
    <mergeCell ref="N1:N3"/>
    <mergeCell ref="S2:S3"/>
    <mergeCell ref="T2:T3"/>
    <mergeCell ref="U2:U3"/>
    <mergeCell ref="V2:V3"/>
    <mergeCell ref="P2:P3"/>
    <mergeCell ref="O1:O3"/>
    <mergeCell ref="P1:AA1"/>
    <mergeCell ref="AA2:AA3"/>
    <mergeCell ref="R2:R3"/>
    <mergeCell ref="Z2:Z3"/>
    <mergeCell ref="L1:L2"/>
    <mergeCell ref="A1:A3"/>
    <mergeCell ref="B1:B3"/>
    <mergeCell ref="C1:C3"/>
    <mergeCell ref="D1:D3"/>
    <mergeCell ref="E1:E3"/>
    <mergeCell ref="F1:F3"/>
    <mergeCell ref="G1:G3"/>
    <mergeCell ref="H1:H2"/>
    <mergeCell ref="I1:I2"/>
    <mergeCell ref="J1:J3"/>
    <mergeCell ref="K1:K2"/>
    <mergeCell ref="AJ1:AJ3"/>
    <mergeCell ref="AF2:AF3"/>
    <mergeCell ref="AG1:AG3"/>
    <mergeCell ref="AH1:AH3"/>
    <mergeCell ref="AI1:AI3"/>
    <mergeCell ref="AC1:AC3"/>
    <mergeCell ref="AD1:AD3"/>
    <mergeCell ref="AE1:AF1"/>
    <mergeCell ref="AE2:AE3"/>
    <mergeCell ref="AB1:AB3"/>
  </mergeCells>
  <conditionalFormatting sqref="A4:AJ1336">
    <cfRule type="expression" dxfId="17" priority="214">
      <formula>$A4="Vyt"</formula>
    </cfRule>
  </conditionalFormatting>
  <conditionalFormatting sqref="A4:AJ1336">
    <cfRule type="expression" dxfId="16" priority="179">
      <formula>$A4="VODA"</formula>
    </cfRule>
  </conditionalFormatting>
  <conditionalFormatting sqref="K1:K1048576">
    <cfRule type="top10" dxfId="15" priority="65" rank="3"/>
  </conditionalFormatting>
  <conditionalFormatting sqref="M1:M1048576">
    <cfRule type="cellIs" dxfId="14" priority="58" operator="between">
      <formula>0.0001</formula>
      <formula>10000</formula>
    </cfRule>
    <cfRule type="cellIs" dxfId="13" priority="59" operator="between">
      <formula>-10000</formula>
      <formula>-0.001</formula>
    </cfRule>
  </conditionalFormatting>
  <conditionalFormatting sqref="H1:H1048576">
    <cfRule type="cellIs" dxfId="12" priority="60" operator="equal">
      <formula>"tv"</formula>
    </cfRule>
    <cfRule type="cellIs" dxfId="11" priority="61" operator="equal">
      <formula>"TUV"</formula>
    </cfRule>
    <cfRule type="cellIs" dxfId="10" priority="62" operator="equal">
      <formula>"sv"</formula>
    </cfRule>
  </conditionalFormatting>
  <conditionalFormatting sqref="AG1 AG4:AG1048576">
    <cfRule type="cellIs" dxfId="9" priority="54" operator="between">
      <formula>6</formula>
      <formula>100000</formula>
    </cfRule>
    <cfRule type="cellIs" dxfId="8" priority="55" operator="between">
      <formula>-10000</formula>
      <formula>-4</formula>
    </cfRule>
  </conditionalFormatting>
  <conditionalFormatting sqref="AH1 AH4:AH1048576">
    <cfRule type="cellIs" dxfId="7" priority="53" operator="between">
      <formula>5</formula>
      <formula>100000</formula>
    </cfRule>
  </conditionalFormatting>
  <conditionalFormatting sqref="AD4:AF1336">
    <cfRule type="cellIs" dxfId="6" priority="51" operator="lessThan">
      <formula>2.5</formula>
    </cfRule>
  </conditionalFormatting>
  <conditionalFormatting sqref="J1:J1048576">
    <cfRule type="containsText" dxfId="5" priority="48" operator="containsText" text="CHYBA">
      <formula>NOT(ISERROR(SEARCH("CHYBA",J1)))</formula>
    </cfRule>
  </conditionalFormatting>
  <conditionalFormatting sqref="AB4:AB1336">
    <cfRule type="uniqueValues" dxfId="4" priority="341"/>
  </conditionalFormatting>
  <conditionalFormatting sqref="AC4:AC1336">
    <cfRule type="uniqueValues" dxfId="3" priority="343"/>
  </conditionalFormatting>
  <conditionalFormatting sqref="AI4:AI1336">
    <cfRule type="uniqueValues" dxfId="2" priority="345"/>
  </conditionalFormatting>
  <conditionalFormatting sqref="AJ4:AJ1336">
    <cfRule type="uniqueValues" dxfId="1" priority="347"/>
  </conditionalFormatting>
  <conditionalFormatting sqref="AB4:AB1336">
    <cfRule type="uniqueValues" dxfId="0" priority="42"/>
  </conditionalFormatting>
  <pageMargins left="0.23622047244094491" right="0.23622047244094491" top="0.74803149606299213" bottom="0.74803149606299213" header="0.31496062992125984" footer="0.31496062992125984"/>
  <pageSetup paperSize="173" scale="41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</vt:i4>
      </vt:variant>
      <vt:variant>
        <vt:lpstr>Pojmenované oblasti</vt:lpstr>
      </vt:variant>
      <vt:variant>
        <vt:i4>1</vt:i4>
      </vt:variant>
    </vt:vector>
  </HeadingPairs>
  <TitlesOfParts>
    <vt:vector size="4" baseType="lpstr">
      <vt:lpstr>Návod</vt:lpstr>
      <vt:lpstr>Vložení dat</vt:lpstr>
      <vt:lpstr>KONTROLA</vt:lpstr>
      <vt:lpstr>KONTROLA!Oblast_tisku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Hugo</dc:creator>
  <cp:lastModifiedBy>Lukas Knobloch</cp:lastModifiedBy>
  <cp:lastPrinted>2016-11-01T09:24:19Z</cp:lastPrinted>
  <dcterms:created xsi:type="dcterms:W3CDTF">2016-08-16T07:06:56Z</dcterms:created>
  <dcterms:modified xsi:type="dcterms:W3CDTF">2022-01-06T11:59:50Z</dcterms:modified>
</cp:coreProperties>
</file>